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IA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F34" i="12" l="1"/>
  <c r="G34" i="12"/>
  <c r="H34" i="12"/>
  <c r="I34" i="12"/>
  <c r="J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<sst xmlns="http://schemas.openxmlformats.org/spreadsheetml/2006/main" count="29585" uniqueCount="3318">
  <si>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</si>
  <si>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</si>
  <si>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</si>
  <si>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</si>
  <si>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</si>
  <si>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</si>
  <si>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</si>
  <si>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</si>
  <si>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</si>
  <si>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</si>
  <si>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</si>
  <si>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</si>
  <si>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</si>
  <si>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</si>
  <si>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</si>
  <si>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</si>
  <si>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</si>
  <si>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</si>
  <si>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</si>
  <si>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</si>
  <si>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</si>
  <si>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</si>
  <si>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</si>
  <si>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</si>
  <si>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</si>
  <si>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</si>
  <si>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</si>
  <si>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</si>
  <si>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</si>
  <si>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</si>
  <si>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</si>
  <si>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</si>
  <si>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</si>
  <si>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</si>
  <si>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</si>
  <si>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</si>
  <si>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</si>
  <si>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</si>
  <si>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</si>
  <si>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</si>
  <si>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</si>
  <si>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</si>
  <si>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</si>
  <si>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</si>
  <si>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</si>
  <si>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</si>
  <si>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</si>
  <si>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</si>
  <si>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</si>
  <si>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</si>
  <si>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</si>
  <si>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</si>
  <si>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</si>
  <si>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</si>
  <si>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</si>
  <si>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</si>
  <si>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</si>
  <si>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</si>
  <si>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</si>
  <si>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</si>
  <si>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</si>
  <si>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</si>
  <si>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</si>
  <si>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</si>
  <si>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</si>
  <si>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</si>
  <si>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</si>
  <si>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</si>
  <si>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</si>
  <si>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</si>
  <si>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</si>
  <si>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</si>
  <si>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</si>
  <si>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</si>
  <si>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</si>
  <si>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</si>
  <si>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</si>
  <si>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</si>
  <si>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</si>
  <si>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</si>
  <si>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</si>
  <si>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</si>
  <si>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</si>
  <si>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</si>
  <si>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</si>
  <si>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</si>
  <si>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</si>
  <si>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</si>
  <si>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</si>
  <si>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</si>
  <si>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</si>
  <si>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</si>
  <si>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</si>
  <si>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</si>
  <si>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</si>
  <si>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</si>
  <si>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</si>
  <si>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</si>
  <si>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</si>
  <si>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</si>
  <si>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</si>
  <si>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</si>
  <si>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</si>
  <si>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</si>
  <si>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</si>
  <si>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</si>
  <si>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</si>
  <si>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</si>
  <si>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</si>
  <si>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</si>
  <si>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</si>
  <si>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</si>
  <si>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</si>
  <si>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</si>
  <si>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</si>
  <si>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</si>
  <si>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</si>
  <si>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</si>
  <si>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</si>
  <si>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</si>
  <si>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</si>
  <si>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</si>
  <si>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</si>
  <si>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</si>
  <si>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</si>
  <si>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</si>
  <si>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</si>
  <si>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</si>
  <si>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</si>
  <si>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</si>
  <si>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</si>
  <si>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</si>
  <si>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</si>
  <si>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</si>
  <si>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</si>
  <si>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</si>
  <si>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</si>
  <si>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</si>
  <si>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</si>
  <si>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</si>
  <si>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</si>
  <si>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</si>
  <si>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</si>
  <si>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</si>
  <si>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</si>
  <si>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</si>
  <si>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</si>
  <si>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</si>
  <si>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</si>
  <si>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</si>
  <si>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</si>
  <si>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</si>
  <si>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</si>
  <si>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</si>
  <si>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</si>
  <si>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</si>
  <si>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</si>
  <si>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</si>
  <si>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</si>
  <si>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</si>
  <si>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</si>
  <si>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</si>
  <si>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</si>
  <si>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</si>
  <si>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</si>
  <si>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</si>
  <si>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</si>
  <si>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</si>
  <si>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</si>
  <si>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</si>
  <si>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</si>
  <si>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</si>
  <si>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</si>
  <si>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</si>
  <si>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</si>
  <si>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</si>
  <si>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</si>
  <si>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</si>
  <si>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</si>
  <si>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</si>
  <si>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</si>
  <si>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</si>
  <si>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</si>
  <si>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</si>
  <si>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</si>
  <si>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</si>
  <si>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</si>
  <si>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</si>
  <si>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</si>
  <si>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</si>
  <si>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</si>
  <si>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</si>
  <si>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</si>
  <si>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</si>
  <si>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</si>
  <si>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</si>
  <si>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</si>
  <si>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</si>
  <si>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</si>
  <si>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</si>
  <si>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</si>
  <si>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</si>
  <si>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</si>
  <si>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</si>
  <si>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</si>
  <si>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</si>
  <si>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</si>
  <si>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</si>
  <si>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</si>
  <si>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</si>
  <si>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</si>
  <si>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</si>
  <si>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</si>
  <si>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</si>
  <si>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</si>
  <si>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</si>
  <si>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</si>
  <si>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</si>
  <si>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</si>
  <si>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</si>
  <si>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</si>
  <si>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</si>
  <si>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</si>
  <si>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</si>
  <si>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</si>
  <si>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</si>
  <si>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</si>
  <si>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</si>
  <si>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</si>
  <si>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</si>
  <si>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</si>
  <si>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</si>
  <si>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</si>
  <si>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</si>
  <si>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</si>
  <si>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</si>
  <si>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</si>
  <si>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</si>
  <si>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</si>
  <si>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</si>
  <si>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</si>
  <si>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</si>
  <si>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</si>
  <si>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</si>
  <si>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</si>
  <si>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</si>
  <si>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</si>
  <si>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</si>
  <si>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</si>
  <si>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</si>
  <si>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</si>
  <si>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</si>
  <si>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</si>
  <si>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</si>
  <si>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</si>
  <si>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</si>
  <si>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</si>
  <si>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</si>
  <si>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</si>
  <si>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</si>
  <si>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</si>
  <si>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</si>
  <si>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</si>
  <si>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</si>
  <si>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</si>
  <si>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</si>
  <si>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</si>
  <si>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</si>
  <si>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</si>
  <si>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</si>
  <si>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</si>
  <si>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</si>
  <si>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</si>
  <si>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</si>
  <si>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</si>
  <si>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</si>
  <si>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</si>
  <si>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</si>
  <si>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</si>
  <si>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</si>
  <si>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</si>
  <si>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</si>
  <si>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</si>
  <si>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</si>
  <si>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</si>
  <si>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</si>
  <si>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</si>
  <si>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</si>
  <si>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</si>
  <si>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</si>
  <si>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</si>
  <si>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</si>
  <si>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</si>
  <si>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</si>
  <si>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</si>
  <si>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</si>
  <si>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</si>
  <si>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</si>
  <si>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</si>
  <si>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</si>
  <si>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</si>
  <si>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</si>
  <si>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</si>
  <si>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</si>
  <si>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</si>
  <si>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</si>
  <si>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</si>
  <si>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</si>
  <si>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</si>
  <si>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</si>
  <si>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</si>
  <si>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Iowa</t>
  </si>
  <si>
    <t xml:space="preserve">ER 40 </t>
  </si>
  <si>
    <t xml:space="preserve">ER 47 </t>
  </si>
  <si>
    <t xml:space="preserve">ER 52 </t>
  </si>
  <si>
    <t xml:space="preserve">ER 72 </t>
  </si>
  <si>
    <t>Central Irregular Plains</t>
  </si>
  <si>
    <t>The Central Irregular Plains have a mix of land use and are topographically more irregular than the Western Corn Belt Plains (47) to the north, where most of the land is in crops. The region, however, is less irregular and less forest covered than the ecoregions to the south and east. The potential natural vegetation of this ecological region is a grassland/forest mosaic with wider forested strips along the streams compared to Ecoregion 47 to the north. The mix of land use activities in the Central Irregular Plains includes mining operations of high-sulfur bituminous coal. The disturbance of these coal strata in southern Iowa and northern Missouri has degraded water quality and affected aquatic biota.</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</si>
  <si>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</si>
  <si>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</si>
  <si>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Driftless Area</t>
  </si>
  <si>
    <t>The hilly uplands of the Driftless Area easily distinguish it from surrounding ecoregions. Much of the area consists of a deeply dissected, loess-capped, bedrock dominated plateau. The region is also called the Paleozoic Plateau because the landscape’s appearance is a result of erosion through rock strata of Paleozoic age. Although there is evidence of glacial drift in the region, its influence on the landscape has been minor compared to adjacent ecoregions. In contrast to adjacent ecoregions, the Driftless Area has few lakes, most of which are reservoirs with generally high trophic states. Livestock and dairy farming are major land uses and have had a major impact on stream quality.</t>
  </si>
  <si>
    <t>Interior River Valleys and Hills</t>
  </si>
  <si>
    <t>The Interior River Lowland is made up of many wide, flat-bottomed terraced valleys, forested valley slopes, and dissected glacial till plains. In contrast to the generally rolling to slightly irregular plains in adjacent ecological regions to the north (54), east (55) and west (40, 47), where most of the land is cultivated for corn and soybeans, a little less than half of this area is in cropland, about 30 percent is in pasture, and the remainder is in forest. Bottomland deciduous forests and swamp forests were common on wet lowland sites, with mixed oak and oak-hickory forests on uplands. Paleozoic sedimentary rock is typical and coal mining occurs in several areas.</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</si>
  <si>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</si>
  <si>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</si>
  <si>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</si>
  <si>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</si>
  <si>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</si>
  <si>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</si>
  <si>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Iowa Results</t>
  </si>
  <si>
    <r>
      <t>Iowa's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Iowa's 1,614</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</si>
  <si>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Drainage Ditch No 80</t>
  </si>
  <si>
    <t>070200090101</t>
  </si>
  <si>
    <t>IA</t>
  </si>
  <si>
    <t>Union Slough National Wildlife Refuge-Union Slough Ditch</t>
  </si>
  <si>
    <t>070200090102</t>
  </si>
  <si>
    <t>Drainage Ditch No 90</t>
  </si>
  <si>
    <t>070200090103</t>
  </si>
  <si>
    <t>Union Slough Ditch</t>
  </si>
  <si>
    <t>070200090104</t>
  </si>
  <si>
    <t>Ditch No 60</t>
  </si>
  <si>
    <t>070200090201</t>
  </si>
  <si>
    <t>West Branch Blue Earth River</t>
  </si>
  <si>
    <t>070200090203</t>
  </si>
  <si>
    <t>Drainage Ditch No 7</t>
  </si>
  <si>
    <t>070200090301</t>
  </si>
  <si>
    <t>Headwaters Middle Branch Blue Earth River</t>
  </si>
  <si>
    <t>070200090302</t>
  </si>
  <si>
    <t>Middle Branch Blue Earth River</t>
  </si>
  <si>
    <t>070200090303</t>
  </si>
  <si>
    <t>Drainage Ditch No 21</t>
  </si>
  <si>
    <t>070200090401</t>
  </si>
  <si>
    <t>Upper South Creek</t>
  </si>
  <si>
    <t>070200090602</t>
  </si>
  <si>
    <t>Headwaters Village Creek</t>
  </si>
  <si>
    <t>070600010601</t>
  </si>
  <si>
    <t>Village Creek</t>
  </si>
  <si>
    <t>070600010602</t>
  </si>
  <si>
    <t>Clear Creek-Mississippi River</t>
  </si>
  <si>
    <t>070600010702</t>
  </si>
  <si>
    <t>Wexford Creek</t>
  </si>
  <si>
    <t>070600010706</t>
  </si>
  <si>
    <t>Headwaters Paint Creek</t>
  </si>
  <si>
    <t>070600010801</t>
  </si>
  <si>
    <t>Paint Creek</t>
  </si>
  <si>
    <t>070600010802</t>
  </si>
  <si>
    <t>Headwaters Yellow River</t>
  </si>
  <si>
    <t>070600010901</t>
  </si>
  <si>
    <t>Norfolk Creek</t>
  </si>
  <si>
    <t>070600010902</t>
  </si>
  <si>
    <t>Upper Yellow River</t>
  </si>
  <si>
    <t>070600010903</t>
  </si>
  <si>
    <t>Hickory Creek</t>
  </si>
  <si>
    <t>070600010904</t>
  </si>
  <si>
    <t>Middle Yellow River</t>
  </si>
  <si>
    <t>070600010905</t>
  </si>
  <si>
    <t>Lower Yellow River</t>
  </si>
  <si>
    <t>070600010906</t>
  </si>
  <si>
    <t>Picatee Creek-Mississippi River</t>
  </si>
  <si>
    <t>070600011001</t>
  </si>
  <si>
    <t>Bloody Run</t>
  </si>
  <si>
    <t>070600011002</t>
  </si>
  <si>
    <t>Staff Creek</t>
  </si>
  <si>
    <t>070600020103</t>
  </si>
  <si>
    <t>Hayden Prairie State Wildlife Area-Beaver Creek</t>
  </si>
  <si>
    <t>070600020105</t>
  </si>
  <si>
    <t>Town of Granger-Upper Iowa River</t>
  </si>
  <si>
    <t>070600020107</t>
  </si>
  <si>
    <t>Bigalks Creek</t>
  </si>
  <si>
    <t>070600020201</t>
  </si>
  <si>
    <t>Silver Creek</t>
  </si>
  <si>
    <t>070600020202</t>
  </si>
  <si>
    <t>Daisy Valley-Upper Iowa River</t>
  </si>
  <si>
    <t>070600020203</t>
  </si>
  <si>
    <t>Cold Water Creek</t>
  </si>
  <si>
    <t>070600020204</t>
  </si>
  <si>
    <t>Pine Creek</t>
  </si>
  <si>
    <t>070600020205</t>
  </si>
  <si>
    <t>Martha Creek-Upper Iowa River</t>
  </si>
  <si>
    <t>070600020206</t>
  </si>
  <si>
    <t>Ten Mile Creek</t>
  </si>
  <si>
    <t>070600020207</t>
  </si>
  <si>
    <t>Falcon Springs State Wildlife Area-Upper Iowa River</t>
  </si>
  <si>
    <t>070600020208</t>
  </si>
  <si>
    <t>North Canoe Creek</t>
  </si>
  <si>
    <t>070600020301</t>
  </si>
  <si>
    <t>Canoe Creek</t>
  </si>
  <si>
    <t>070600020302</t>
  </si>
  <si>
    <t>Dry Run</t>
  </si>
  <si>
    <t>070600020401</t>
  </si>
  <si>
    <t>Community of Nordness</t>
  </si>
  <si>
    <t>070600020402</t>
  </si>
  <si>
    <t>Trout Creek</t>
  </si>
  <si>
    <t>070600020403</t>
  </si>
  <si>
    <t>City of Decorah-Upper Iowa River</t>
  </si>
  <si>
    <t>070600020404</t>
  </si>
  <si>
    <t>Trout Creek-Trout River</t>
  </si>
  <si>
    <t>070600020405</t>
  </si>
  <si>
    <t>Trout River</t>
  </si>
  <si>
    <t>070600020406</t>
  </si>
  <si>
    <t>Coon Creek-Upper Iowa River</t>
  </si>
  <si>
    <t>070600020407</t>
  </si>
  <si>
    <t>Community of Freeport-Upper Iowa River</t>
  </si>
  <si>
    <t>070600020408</t>
  </si>
  <si>
    <t>Bear Creek</t>
  </si>
  <si>
    <t>070600020503</t>
  </si>
  <si>
    <t>Patterson Creek</t>
  </si>
  <si>
    <t>070600020601</t>
  </si>
  <si>
    <t>Paint Creek-Upper Iowa River</t>
  </si>
  <si>
    <t>070600020602</t>
  </si>
  <si>
    <t>070600020603</t>
  </si>
  <si>
    <t>French Creek</t>
  </si>
  <si>
    <t>070600020604</t>
  </si>
  <si>
    <t>Clear Creek-Upper Iowa River</t>
  </si>
  <si>
    <t>070600020605</t>
  </si>
  <si>
    <t>Upper Iowa River</t>
  </si>
  <si>
    <t>070600020606</t>
  </si>
  <si>
    <t>Middle Fork Little Maquoketa River</t>
  </si>
  <si>
    <t>070600030601</t>
  </si>
  <si>
    <t>North Fork Little Maquoketa River</t>
  </si>
  <si>
    <t>070600030602</t>
  </si>
  <si>
    <t>Upper Little Maquoketa River</t>
  </si>
  <si>
    <t>070600030603</t>
  </si>
  <si>
    <t>Lower Little Maquoketa River</t>
  </si>
  <si>
    <t>070600030604</t>
  </si>
  <si>
    <t>Sny Magill Creek</t>
  </si>
  <si>
    <t>070600030701</t>
  </si>
  <si>
    <t>Buck Creek</t>
  </si>
  <si>
    <t>070600030703</t>
  </si>
  <si>
    <t>Miners Creek-Mississippi River</t>
  </si>
  <si>
    <t>070600030705</t>
  </si>
  <si>
    <t>Plum Creek-Mississippi River</t>
  </si>
  <si>
    <t>070600030706</t>
  </si>
  <si>
    <t>Headwaters Crane Creek</t>
  </si>
  <si>
    <t>070600040101</t>
  </si>
  <si>
    <t>Spring Creek-Crane Creek</t>
  </si>
  <si>
    <t>070600040102</t>
  </si>
  <si>
    <t>Village of Lawler-Crane Creek</t>
  </si>
  <si>
    <t>070600040103</t>
  </si>
  <si>
    <t>Simpson Creek-Crane Creek</t>
  </si>
  <si>
    <t>070600040104</t>
  </si>
  <si>
    <t>Dry Run-Crane Creek</t>
  </si>
  <si>
    <t>070600040105</t>
  </si>
  <si>
    <t>Headwaters Little Turkey River</t>
  </si>
  <si>
    <t>070600040201</t>
  </si>
  <si>
    <t>Upper Little Turkey River</t>
  </si>
  <si>
    <t>070600040202</t>
  </si>
  <si>
    <t>Middle Little Turkey River</t>
  </si>
  <si>
    <t>070600040203</t>
  </si>
  <si>
    <t>Lower Little Turkey River</t>
  </si>
  <si>
    <t>070600040204</t>
  </si>
  <si>
    <t>North Branch Turkey River</t>
  </si>
  <si>
    <t>070600040301</t>
  </si>
  <si>
    <t>South Branch Turkey River-Turkey River</t>
  </si>
  <si>
    <t>070600040302</t>
  </si>
  <si>
    <t>Chihaks Creek-Turkey River</t>
  </si>
  <si>
    <t>070600040303</t>
  </si>
  <si>
    <t>Bohemian Creek</t>
  </si>
  <si>
    <t>070600040304</t>
  </si>
  <si>
    <t>Otter Creek-Turkey River</t>
  </si>
  <si>
    <t>070600040305</t>
  </si>
  <si>
    <t>Wonder Creek</t>
  </si>
  <si>
    <t>070600040306</t>
  </si>
  <si>
    <t>Rogers Creek</t>
  </si>
  <si>
    <t>070600040307</t>
  </si>
  <si>
    <t>Burr Oak Creek-Turkey River</t>
  </si>
  <si>
    <t>070600040308</t>
  </si>
  <si>
    <t>Brockamp Creek-Turkey River</t>
  </si>
  <si>
    <t>070600040309</t>
  </si>
  <si>
    <t>070600040401</t>
  </si>
  <si>
    <t>Headwaters Roberts Creek</t>
  </si>
  <si>
    <t>070600040402</t>
  </si>
  <si>
    <t>Howard Creek</t>
  </si>
  <si>
    <t>070600040403</t>
  </si>
  <si>
    <t>Dry Mill Creek</t>
  </si>
  <si>
    <t>070600040404</t>
  </si>
  <si>
    <t>Roberts Creek</t>
  </si>
  <si>
    <t>070600040405</t>
  </si>
  <si>
    <t>North Branch Volga River</t>
  </si>
  <si>
    <t>070600040501</t>
  </si>
  <si>
    <t>Headwaters Volga River</t>
  </si>
  <si>
    <t>070600040502</t>
  </si>
  <si>
    <t>Little Volga River</t>
  </si>
  <si>
    <t>070600040503</t>
  </si>
  <si>
    <t>Coulee Creek-Volga River</t>
  </si>
  <si>
    <t>070600040504</t>
  </si>
  <si>
    <t>Frog Hollow</t>
  </si>
  <si>
    <t>070600040505</t>
  </si>
  <si>
    <t>Grannis Creek-Volga River</t>
  </si>
  <si>
    <t>070600040506</t>
  </si>
  <si>
    <t>Brush Creek</t>
  </si>
  <si>
    <t>070600040601</t>
  </si>
  <si>
    <t>Mink Creek</t>
  </si>
  <si>
    <t>070600040602</t>
  </si>
  <si>
    <t>Hewett Creek</t>
  </si>
  <si>
    <t>070600040603</t>
  </si>
  <si>
    <t>Nagle Creek-Volga River</t>
  </si>
  <si>
    <t>070600040604</t>
  </si>
  <si>
    <t>Cox Creek</t>
  </si>
  <si>
    <t>070600040605</t>
  </si>
  <si>
    <t>Honey Creek-Volga River</t>
  </si>
  <si>
    <t>070600040606</t>
  </si>
  <si>
    <t>070600040607</t>
  </si>
  <si>
    <t>Doe Creek-Volga River</t>
  </si>
  <si>
    <t>070600040608</t>
  </si>
  <si>
    <t>Dry Branch</t>
  </si>
  <si>
    <t>070600040701</t>
  </si>
  <si>
    <t>Nutting Creek</t>
  </si>
  <si>
    <t>070600040702</t>
  </si>
  <si>
    <t>Village of Eldorado-Turkey River</t>
  </si>
  <si>
    <t>070600040703</t>
  </si>
  <si>
    <t>Dibble Creek</t>
  </si>
  <si>
    <t>070600040704</t>
  </si>
  <si>
    <t>Fitzgerald Creek-Turkey River</t>
  </si>
  <si>
    <t>070600040705</t>
  </si>
  <si>
    <t>Otter Creek</t>
  </si>
  <si>
    <t>070600040706</t>
  </si>
  <si>
    <t>Bell Creek-Turkey River</t>
  </si>
  <si>
    <t>070600040707</t>
  </si>
  <si>
    <t>Beaver Creek-Turkey River</t>
  </si>
  <si>
    <t>070600040708</t>
  </si>
  <si>
    <t>French Hollow-Turkey River</t>
  </si>
  <si>
    <t>070600040709</t>
  </si>
  <si>
    <t>Panther Creek-Turkey River</t>
  </si>
  <si>
    <t>070600040710</t>
  </si>
  <si>
    <t>Headwaters Elk Creek</t>
  </si>
  <si>
    <t>070600040801</t>
  </si>
  <si>
    <t>Elk Creek</t>
  </si>
  <si>
    <t>070600040802</t>
  </si>
  <si>
    <t>South Cedar Creek</t>
  </si>
  <si>
    <t>070600040901</t>
  </si>
  <si>
    <t>Carlan Creek-Turkey River</t>
  </si>
  <si>
    <t>070600040902</t>
  </si>
  <si>
    <t>Cherry Valley-Little Turkey River</t>
  </si>
  <si>
    <t>070600040903</t>
  </si>
  <si>
    <t>Bluebell Creek-Turkey River</t>
  </si>
  <si>
    <t>070600040904</t>
  </si>
  <si>
    <t>South Fork Catfish Creek</t>
  </si>
  <si>
    <t>070600050101</t>
  </si>
  <si>
    <t>Catfish Creek</t>
  </si>
  <si>
    <t>070600050102</t>
  </si>
  <si>
    <t>Frentress Lake-Mississippi River</t>
  </si>
  <si>
    <t>070600050202</t>
  </si>
  <si>
    <t>Tetes Des Morts Creek</t>
  </si>
  <si>
    <t>070600050204</t>
  </si>
  <si>
    <t>Storybrook Hollow-Mill Creek</t>
  </si>
  <si>
    <t>070600050403</t>
  </si>
  <si>
    <t>Spruce Creek-Mississippi River</t>
  </si>
  <si>
    <t>070600050404</t>
  </si>
  <si>
    <t>Pleasant Creek</t>
  </si>
  <si>
    <t>070600050405</t>
  </si>
  <si>
    <t>Headwaters Elk River</t>
  </si>
  <si>
    <t>070600051101</t>
  </si>
  <si>
    <t>Elk River</t>
  </si>
  <si>
    <t>070600051102</t>
  </si>
  <si>
    <t>Beaver Creek-Mississippi River</t>
  </si>
  <si>
    <t>070600051201</t>
  </si>
  <si>
    <t>Deer Creek-Mississippi River</t>
  </si>
  <si>
    <t>070600051203</t>
  </si>
  <si>
    <t>Penn Creek</t>
  </si>
  <si>
    <t>070600060101</t>
  </si>
  <si>
    <t>Headwaters Plum Creek</t>
  </si>
  <si>
    <t>070600060102</t>
  </si>
  <si>
    <t>Plum Creek</t>
  </si>
  <si>
    <t>070600060103</t>
  </si>
  <si>
    <t>Bruce Creek-Maquoketa River</t>
  </si>
  <si>
    <t>070600060201</t>
  </si>
  <si>
    <t>South Fork Maquoketa River</t>
  </si>
  <si>
    <t>070600060202</t>
  </si>
  <si>
    <t>Fenchel Creek-Maquoketa River</t>
  </si>
  <si>
    <t>070600060203</t>
  </si>
  <si>
    <t>Lindsey Creek</t>
  </si>
  <si>
    <t>070600060204</t>
  </si>
  <si>
    <t>Honey Creek</t>
  </si>
  <si>
    <t>070600060205</t>
  </si>
  <si>
    <t>Sand Hagen Creek-Maquoketa River</t>
  </si>
  <si>
    <t>070600060206</t>
  </si>
  <si>
    <t>Coffins Creek</t>
  </si>
  <si>
    <t>070600060207</t>
  </si>
  <si>
    <t>Sand Creek</t>
  </si>
  <si>
    <t>070600060208</t>
  </si>
  <si>
    <t>Spring Branch</t>
  </si>
  <si>
    <t>070600060209</t>
  </si>
  <si>
    <t>Allison Creek-Maquoketa River</t>
  </si>
  <si>
    <t>070600060210</t>
  </si>
  <si>
    <t>Little Bear Creek-Bear Creek</t>
  </si>
  <si>
    <t>070600060301</t>
  </si>
  <si>
    <t>Beers Creek</t>
  </si>
  <si>
    <t>070600060302</t>
  </si>
  <si>
    <t>Rat Run-Bear Creek</t>
  </si>
  <si>
    <t>070600060303</t>
  </si>
  <si>
    <t>Buck Creek-Maquoketa River</t>
  </si>
  <si>
    <t>070600060401</t>
  </si>
  <si>
    <t>070600060402</t>
  </si>
  <si>
    <t>Deer Creek</t>
  </si>
  <si>
    <t>070600060403</t>
  </si>
  <si>
    <t>West Kitty Creek</t>
  </si>
  <si>
    <t>070600060404</t>
  </si>
  <si>
    <t>Kitty Creek</t>
  </si>
  <si>
    <t>070600060405</t>
  </si>
  <si>
    <t>Cline Creek-Maquoketa River</t>
  </si>
  <si>
    <t>070600060406</t>
  </si>
  <si>
    <t>Farm Creek</t>
  </si>
  <si>
    <t>070600060407</t>
  </si>
  <si>
    <t>Jurdan Creek-Maquoketa River</t>
  </si>
  <si>
    <t>070600060408</t>
  </si>
  <si>
    <t>Mineral Creek</t>
  </si>
  <si>
    <t>070600060409</t>
  </si>
  <si>
    <t>Pine Creek-Maquoketa River</t>
  </si>
  <si>
    <t>070600060410</t>
  </si>
  <si>
    <t>Curran Creek-Whitewater Creek</t>
  </si>
  <si>
    <t>070600060501</t>
  </si>
  <si>
    <t>Johns Creek</t>
  </si>
  <si>
    <t>070600060502</t>
  </si>
  <si>
    <t>Whitewater Creek</t>
  </si>
  <si>
    <t>070600060503</t>
  </si>
  <si>
    <t>Hewitt Creek</t>
  </si>
  <si>
    <t>070600060601</t>
  </si>
  <si>
    <t>070600060602</t>
  </si>
  <si>
    <t>Coffee Creek-North Fork Maquoketa River</t>
  </si>
  <si>
    <t>070600060603</t>
  </si>
  <si>
    <t>Durion Creek-North Fork Maquoketa River</t>
  </si>
  <si>
    <t>070600060604</t>
  </si>
  <si>
    <t>070600060605</t>
  </si>
  <si>
    <t>Village of Cascade-North Fork Maquoketa River</t>
  </si>
  <si>
    <t>070600060606</t>
  </si>
  <si>
    <t>Prairie Creek-Lytle Creek</t>
  </si>
  <si>
    <t>070600060701</t>
  </si>
  <si>
    <t>Headwaters Lytle Creek</t>
  </si>
  <si>
    <t>070600060702</t>
  </si>
  <si>
    <t>Buncombe Creek</t>
  </si>
  <si>
    <t>070600060703</t>
  </si>
  <si>
    <t>070600060704</t>
  </si>
  <si>
    <t>Washington Mills-Lytle Creek</t>
  </si>
  <si>
    <t>070600060705</t>
  </si>
  <si>
    <t>Lytle Creek</t>
  </si>
  <si>
    <t>070600060706</t>
  </si>
  <si>
    <t>Cline Branch-North Fork Maquoketa River</t>
  </si>
  <si>
    <t>070600060801</t>
  </si>
  <si>
    <t>Farmers Creek</t>
  </si>
  <si>
    <t>070600060802</t>
  </si>
  <si>
    <t>Buck Creek-North Fork Maquoketa River</t>
  </si>
  <si>
    <t>070600060803</t>
  </si>
  <si>
    <t>Cedar Creek-North Fork Maquoketa River</t>
  </si>
  <si>
    <t>070600060804</t>
  </si>
  <si>
    <t>Headwaters Deep Creek</t>
  </si>
  <si>
    <t>070600060901</t>
  </si>
  <si>
    <t>Sugar Creek</t>
  </si>
  <si>
    <t>070600060902</t>
  </si>
  <si>
    <t>Copper Creek</t>
  </si>
  <si>
    <t>070600060903</t>
  </si>
  <si>
    <t>Deep Creek</t>
  </si>
  <si>
    <t>070600060904</t>
  </si>
  <si>
    <t>Pumpkin Creek-Maquoketa River</t>
  </si>
  <si>
    <t>070600061001</t>
  </si>
  <si>
    <t>Elwood Creek</t>
  </si>
  <si>
    <t>070600061002</t>
  </si>
  <si>
    <t>Prairie Creek-Maquoketa River</t>
  </si>
  <si>
    <t>070600061003</t>
  </si>
  <si>
    <t>070600061004</t>
  </si>
  <si>
    <t>Hainer Creek-Maquoketa River</t>
  </si>
  <si>
    <t>070600061005</t>
  </si>
  <si>
    <t>Rock Creek-Maquoketa River</t>
  </si>
  <si>
    <t>070600061006</t>
  </si>
  <si>
    <t>Maquoketa River</t>
  </si>
  <si>
    <t>070600061007</t>
  </si>
  <si>
    <t>Mill Creek</t>
  </si>
  <si>
    <t>070801010202</t>
  </si>
  <si>
    <t>Upper Duck Creek</t>
  </si>
  <si>
    <t>070801010301</t>
  </si>
  <si>
    <t>Lower Duck Creek</t>
  </si>
  <si>
    <t>070801010302</t>
  </si>
  <si>
    <t>Rock Creek</t>
  </si>
  <si>
    <t>070801010401</t>
  </si>
  <si>
    <t>Spencer Creek</t>
  </si>
  <si>
    <t>070801010403</t>
  </si>
  <si>
    <t>McCarty Creek-Mississippi River</t>
  </si>
  <si>
    <t>070801010404</t>
  </si>
  <si>
    <t>Crow Creek</t>
  </si>
  <si>
    <t>070801010405</t>
  </si>
  <si>
    <t>070801010602</t>
  </si>
  <si>
    <t>Mad Creek</t>
  </si>
  <si>
    <t>070801010604</t>
  </si>
  <si>
    <t>Upper Muscatine Slough</t>
  </si>
  <si>
    <t>070801010701</t>
  </si>
  <si>
    <t>Lower Muscatine Slough</t>
  </si>
  <si>
    <t>070801010702</t>
  </si>
  <si>
    <t>070801020101</t>
  </si>
  <si>
    <t>Mead Creek-Little Wapsipinicon River</t>
  </si>
  <si>
    <t>070801020102</t>
  </si>
  <si>
    <t>Spring Branch-Little Wapsipinicon River</t>
  </si>
  <si>
    <t>070801020103</t>
  </si>
  <si>
    <t>Headwaters Wapsipinicon River</t>
  </si>
  <si>
    <t>070801020201</t>
  </si>
  <si>
    <t>Watsons Creek-Wapsipinicon River</t>
  </si>
  <si>
    <t>070801020202</t>
  </si>
  <si>
    <t>Village of Deerfield-Wapsipinicon River</t>
  </si>
  <si>
    <t>070801020203</t>
  </si>
  <si>
    <t>Village of Ionia-Wapsipinicon River</t>
  </si>
  <si>
    <t>070801020204</t>
  </si>
  <si>
    <t>Upper East Branch Wapsipinicon River</t>
  </si>
  <si>
    <t>070801020301</t>
  </si>
  <si>
    <t>Middle East Branch Wapsipinicon River</t>
  </si>
  <si>
    <t>070801020302</t>
  </si>
  <si>
    <t>Lower East Branch Wapsipinicon River</t>
  </si>
  <si>
    <t>070801020303</t>
  </si>
  <si>
    <t>Upper Crane Creek</t>
  </si>
  <si>
    <t>070801020401</t>
  </si>
  <si>
    <t>Middle Crane Creek</t>
  </si>
  <si>
    <t>070801020402</t>
  </si>
  <si>
    <t>Lower Crane Creek</t>
  </si>
  <si>
    <t>070801020403</t>
  </si>
  <si>
    <t>Spring Creek-Little Wapsipinicon River</t>
  </si>
  <si>
    <t>070801020501</t>
  </si>
  <si>
    <t>Stoe Creek-Little Wapsipinicon River</t>
  </si>
  <si>
    <t>070801020502</t>
  </si>
  <si>
    <t>Village of Oran-Little Wapsipinicon River</t>
  </si>
  <si>
    <t>070801020503</t>
  </si>
  <si>
    <t>070801020504</t>
  </si>
  <si>
    <t>Village of Fairbank-Little Wapsipinicon River</t>
  </si>
  <si>
    <t>070801020505</t>
  </si>
  <si>
    <t>Etter Creek-Wapsipinicon River</t>
  </si>
  <si>
    <t>070801020601</t>
  </si>
  <si>
    <t>Village of Tripoli-Wapsipinicon River</t>
  </si>
  <si>
    <t>070801020602</t>
  </si>
  <si>
    <t>Bruggeman County Park-Wapsipinicon River</t>
  </si>
  <si>
    <t>070801020603</t>
  </si>
  <si>
    <t>Camp Creek-Wapsipinicon River</t>
  </si>
  <si>
    <t>070801020604</t>
  </si>
  <si>
    <t>Headwaters Otter Creek</t>
  </si>
  <si>
    <t>070801020701</t>
  </si>
  <si>
    <t>Hazleton Creek-Otter Creek</t>
  </si>
  <si>
    <t>070801020702</t>
  </si>
  <si>
    <t>Hunter Creek</t>
  </si>
  <si>
    <t>070801020703</t>
  </si>
  <si>
    <t>070801020704</t>
  </si>
  <si>
    <t>Otterville Bridge State Access-Wapsipinicon River</t>
  </si>
  <si>
    <t>070801020801</t>
  </si>
  <si>
    <t>070801020802</t>
  </si>
  <si>
    <t>Malone Creek-Wapsipinicon River</t>
  </si>
  <si>
    <t>070801020803</t>
  </si>
  <si>
    <t>070801020804</t>
  </si>
  <si>
    <t>Smith Creek-Wapsipinicon River</t>
  </si>
  <si>
    <t>070801020805</t>
  </si>
  <si>
    <t>Dry Creek-Wapsipinicon River</t>
  </si>
  <si>
    <t>070801020806</t>
  </si>
  <si>
    <t>West Branch Buffalo Creek</t>
  </si>
  <si>
    <t>070801020901</t>
  </si>
  <si>
    <t>East Branch Buffalo Creek</t>
  </si>
  <si>
    <t>070801020902</t>
  </si>
  <si>
    <t>Village of Winthrop-Buffalo Creek</t>
  </si>
  <si>
    <t>070801020903</t>
  </si>
  <si>
    <t>Silver Creek-Buffalo Creek</t>
  </si>
  <si>
    <t>070801020904</t>
  </si>
  <si>
    <t>Nugents Creek-Buffalo Creek</t>
  </si>
  <si>
    <t>070801020905</t>
  </si>
  <si>
    <t>Helmer Creek-Buffalo Creek</t>
  </si>
  <si>
    <t>070801020906</t>
  </si>
  <si>
    <t>Walton Creek-Wapsipinicon River</t>
  </si>
  <si>
    <t>070801021001</t>
  </si>
  <si>
    <t>Heatons Creek-Wapsipinicon River</t>
  </si>
  <si>
    <t>070801021002</t>
  </si>
  <si>
    <t>Crows Creek-Wapsipinicon River</t>
  </si>
  <si>
    <t>070801021003</t>
  </si>
  <si>
    <t>South Fork Walnut Creek</t>
  </si>
  <si>
    <t>070801030101</t>
  </si>
  <si>
    <t>Pioneer Creek</t>
  </si>
  <si>
    <t>070801030102</t>
  </si>
  <si>
    <t>Sibles Creek</t>
  </si>
  <si>
    <t>070801030103</t>
  </si>
  <si>
    <t>White Oak Creek-Walnut Creek</t>
  </si>
  <si>
    <t>070801030104</t>
  </si>
  <si>
    <t>Dutch Creek-Wapsipinicon River</t>
  </si>
  <si>
    <t>070801030201</t>
  </si>
  <si>
    <t>070801030202</t>
  </si>
  <si>
    <t>West Goose Lake-Wapsipinicon River</t>
  </si>
  <si>
    <t>070801030203</t>
  </si>
  <si>
    <t>070801030301</t>
  </si>
  <si>
    <t>City of Donahue</t>
  </si>
  <si>
    <t>070801030302</t>
  </si>
  <si>
    <t>Mud Creek</t>
  </si>
  <si>
    <t>070801030303</t>
  </si>
  <si>
    <t>Plum Creek-Wapsipinicon River</t>
  </si>
  <si>
    <t>070801030401</t>
  </si>
  <si>
    <t>City of Lost Nation</t>
  </si>
  <si>
    <t>070801030402</t>
  </si>
  <si>
    <t>City of Toronto-Wapsipinicon River</t>
  </si>
  <si>
    <t>070801030403</t>
  </si>
  <si>
    <t>Calamus Creek</t>
  </si>
  <si>
    <t>070801030404</t>
  </si>
  <si>
    <t>Mockridge County Wildlife Preserve</t>
  </si>
  <si>
    <t>070801030405</t>
  </si>
  <si>
    <t>Yankee Run</t>
  </si>
  <si>
    <t>070801030406</t>
  </si>
  <si>
    <t>070801030407</t>
  </si>
  <si>
    <t>Walnut Creek</t>
  </si>
  <si>
    <t>070801030408</t>
  </si>
  <si>
    <t>Sherman Park-Wapsipinicon River</t>
  </si>
  <si>
    <t>070801030409</t>
  </si>
  <si>
    <t>Cherry Creek</t>
  </si>
  <si>
    <t>070801030501</t>
  </si>
  <si>
    <t>Brophy Creek</t>
  </si>
  <si>
    <t>070801030502</t>
  </si>
  <si>
    <t>Negro Creek-Silver Creek</t>
  </si>
  <si>
    <t>070801030601</t>
  </si>
  <si>
    <t>070801030602</t>
  </si>
  <si>
    <t>Barber Creek-Wapsipinicon River</t>
  </si>
  <si>
    <t>070801030603</t>
  </si>
  <si>
    <t>Ames Creek</t>
  </si>
  <si>
    <t>070801030604</t>
  </si>
  <si>
    <t>McDonald Creek-Wapsipinicon River</t>
  </si>
  <si>
    <t>070801030605</t>
  </si>
  <si>
    <t>Lost Creek</t>
  </si>
  <si>
    <t>070801030606</t>
  </si>
  <si>
    <t>Wapsipinicon River</t>
  </si>
  <si>
    <t>070801030607</t>
  </si>
  <si>
    <t>Iowa Slough</t>
  </si>
  <si>
    <t>070801040601</t>
  </si>
  <si>
    <t>Dolbee-Hawkeye Channel</t>
  </si>
  <si>
    <t>070801040602</t>
  </si>
  <si>
    <t>Cottonwood Drain</t>
  </si>
  <si>
    <t>070801041101</t>
  </si>
  <si>
    <t>Yellow Spring Creek</t>
  </si>
  <si>
    <t>070801041102</t>
  </si>
  <si>
    <t>Cedar Fork Creek</t>
  </si>
  <si>
    <t>070801041201</t>
  </si>
  <si>
    <t>Headwaters Flint Creek</t>
  </si>
  <si>
    <t>070801041202</t>
  </si>
  <si>
    <t>Big Hollow-Flint Creek</t>
  </si>
  <si>
    <t>070801041203</t>
  </si>
  <si>
    <t>Flint Creek</t>
  </si>
  <si>
    <t>070801041204</t>
  </si>
  <si>
    <t>Dry Branch-Mississippi River</t>
  </si>
  <si>
    <t>070801041502</t>
  </si>
  <si>
    <t>Spring Creek</t>
  </si>
  <si>
    <t>070801041503</t>
  </si>
  <si>
    <t>Skunk Slough</t>
  </si>
  <si>
    <t>070801041504</t>
  </si>
  <si>
    <t>West Branch Sugar Creek</t>
  </si>
  <si>
    <t>070801041601</t>
  </si>
  <si>
    <t>Picayune Creek-Sugar Creek</t>
  </si>
  <si>
    <t>070801041602</t>
  </si>
  <si>
    <t>Painter Creek</t>
  </si>
  <si>
    <t>070801041603</t>
  </si>
  <si>
    <t>Pitman Creek-Sugar Creek</t>
  </si>
  <si>
    <t>070801041604</t>
  </si>
  <si>
    <t>Devils Creek</t>
  </si>
  <si>
    <t>070801041605</t>
  </si>
  <si>
    <t>070801041703</t>
  </si>
  <si>
    <t>Jack Creek-Mississippi River</t>
  </si>
  <si>
    <t>070801041802</t>
  </si>
  <si>
    <t>Waggoner Creek-Mississippi River</t>
  </si>
  <si>
    <t>070801041805</t>
  </si>
  <si>
    <t>Headwaters Drainage Ditch 71</t>
  </si>
  <si>
    <t>070801050101</t>
  </si>
  <si>
    <t>Drainage Ditch 71</t>
  </si>
  <si>
    <t>070801050102</t>
  </si>
  <si>
    <t>Headwaters-South Skunk River</t>
  </si>
  <si>
    <t>070801050201</t>
  </si>
  <si>
    <t>Village of Ellsworth-South Skunk River</t>
  </si>
  <si>
    <t>070801050202</t>
  </si>
  <si>
    <t>Crooked Creek</t>
  </si>
  <si>
    <t>070801050301</t>
  </si>
  <si>
    <t>Drainage Ditch 192-Squaw Creek</t>
  </si>
  <si>
    <t>070801050302</t>
  </si>
  <si>
    <t>Montgomery Creek</t>
  </si>
  <si>
    <t>070801050303</t>
  </si>
  <si>
    <t>Crooked Creek-Squaw Creek</t>
  </si>
  <si>
    <t>070801050304</t>
  </si>
  <si>
    <t>Onion Creek</t>
  </si>
  <si>
    <t>070801050305</t>
  </si>
  <si>
    <t>Lundys Creek-Squaw Creek</t>
  </si>
  <si>
    <t>070801050306</t>
  </si>
  <si>
    <t>Worrell Creek-Squaw Creek</t>
  </si>
  <si>
    <t>070801050307</t>
  </si>
  <si>
    <t>Long Dick Creek</t>
  </si>
  <si>
    <t>070801050401</t>
  </si>
  <si>
    <t>Miller Creek-South Skunk River</t>
  </si>
  <si>
    <t>070801050402</t>
  </si>
  <si>
    <t>070801050403</t>
  </si>
  <si>
    <t>Headwaters Keigley Branch</t>
  </si>
  <si>
    <t>070801050404</t>
  </si>
  <si>
    <t>Keigley Branch</t>
  </si>
  <si>
    <t>070801050405</t>
  </si>
  <si>
    <t>City of Ames-South Skunk River</t>
  </si>
  <si>
    <t>070801050406</t>
  </si>
  <si>
    <t>Drainage Ditch 5</t>
  </si>
  <si>
    <t>070801050501</t>
  </si>
  <si>
    <t>West Indian Creek</t>
  </si>
  <si>
    <t>070801050502</t>
  </si>
  <si>
    <t>Headwaters East Indian Creek</t>
  </si>
  <si>
    <t>070801050601</t>
  </si>
  <si>
    <t>Drainage Ditch 81-East Indian Creek</t>
  </si>
  <si>
    <t>070801050602</t>
  </si>
  <si>
    <t>Dye Creek</t>
  </si>
  <si>
    <t>070801050603</t>
  </si>
  <si>
    <t>East Indian Creek</t>
  </si>
  <si>
    <t>070801050604</t>
  </si>
  <si>
    <t>Headwaters Clear Creek</t>
  </si>
  <si>
    <t>070801050701</t>
  </si>
  <si>
    <t>Mud Creek-Clear Creek</t>
  </si>
  <si>
    <t>070801050702</t>
  </si>
  <si>
    <t>Rock &amp; Calamus Creeks-Indian Creek</t>
  </si>
  <si>
    <t>070801050801</t>
  </si>
  <si>
    <t>Wolf Creek</t>
  </si>
  <si>
    <t>070801050802</t>
  </si>
  <si>
    <t>Peoria Cemetery-Indian Creek</t>
  </si>
  <si>
    <t>070801050803</t>
  </si>
  <si>
    <t>Byers Branch-Indian Creek</t>
  </si>
  <si>
    <t>070801050804</t>
  </si>
  <si>
    <t>Turkey Creek-Indian Creek</t>
  </si>
  <si>
    <t>070801050805</t>
  </si>
  <si>
    <t>070801050901</t>
  </si>
  <si>
    <t>Ballard Creek</t>
  </si>
  <si>
    <t>070801050902</t>
  </si>
  <si>
    <t>Drainage Ditch 13-South Skunk River</t>
  </si>
  <si>
    <t>070801050903</t>
  </si>
  <si>
    <t>Coon Creek-South Skunk River</t>
  </si>
  <si>
    <t>070801050904</t>
  </si>
  <si>
    <t>Chichaqua Wildlife Habitat-South Skunk River</t>
  </si>
  <si>
    <t>070801050905</t>
  </si>
  <si>
    <t>Santiago Creek-South Skunk River</t>
  </si>
  <si>
    <t>070801050906</t>
  </si>
  <si>
    <t>Squaw Creek</t>
  </si>
  <si>
    <t>070801050907</t>
  </si>
  <si>
    <t>Sugar Creek-South Skunk River</t>
  </si>
  <si>
    <t>070801050908</t>
  </si>
  <si>
    <t>070801051001</t>
  </si>
  <si>
    <t>070801051002</t>
  </si>
  <si>
    <t>Prairie Creek</t>
  </si>
  <si>
    <t>070801051101</t>
  </si>
  <si>
    <t>070801051102</t>
  </si>
  <si>
    <t>Severs Creek-South Skunk River</t>
  </si>
  <si>
    <t>070801051103</t>
  </si>
  <si>
    <t>Carson Creek-South Skunk River</t>
  </si>
  <si>
    <t>070801051104</t>
  </si>
  <si>
    <t>Thunder Creek</t>
  </si>
  <si>
    <t>070801051105</t>
  </si>
  <si>
    <t>Van Zante Creek-South Skunk River</t>
  </si>
  <si>
    <t>070801051106</t>
  </si>
  <si>
    <t>Buckley Creek</t>
  </si>
  <si>
    <t>070801051201</t>
  </si>
  <si>
    <t>Ballinger Creek-South Skunk River</t>
  </si>
  <si>
    <t>070801051202</t>
  </si>
  <si>
    <t>Spring Creek-South Skunk River</t>
  </si>
  <si>
    <t>070801051203</t>
  </si>
  <si>
    <t>Snyder Creek-South Skunk River</t>
  </si>
  <si>
    <t>070801051204</t>
  </si>
  <si>
    <t>070801051205</t>
  </si>
  <si>
    <t>Matrix Branch-South Skunk River</t>
  </si>
  <si>
    <t>070801051206</t>
  </si>
  <si>
    <t>070801051207</t>
  </si>
  <si>
    <t>South Skunk River</t>
  </si>
  <si>
    <t>070801051208</t>
  </si>
  <si>
    <t>Snipe Creek</t>
  </si>
  <si>
    <t>070801060101</t>
  </si>
  <si>
    <t>Headwaters North Skunk River</t>
  </si>
  <si>
    <t>070801060102</t>
  </si>
  <si>
    <t>Alloway Creek-North Skunk River</t>
  </si>
  <si>
    <t>070801060103</t>
  </si>
  <si>
    <t>Rock Creek-North Skunk River</t>
  </si>
  <si>
    <t>070801060104</t>
  </si>
  <si>
    <t>Burr Oak Creek-North Skunk River</t>
  </si>
  <si>
    <t>070801060105</t>
  </si>
  <si>
    <t>Slater Creek</t>
  </si>
  <si>
    <t>070801060201</t>
  </si>
  <si>
    <t>Turner Creek-North Skunk River</t>
  </si>
  <si>
    <t>070801060202</t>
  </si>
  <si>
    <t>070801060203</t>
  </si>
  <si>
    <t>Village of Lynnville-North Skunk River</t>
  </si>
  <si>
    <t>070801060204</t>
  </si>
  <si>
    <t>English Creek</t>
  </si>
  <si>
    <t>070801060205</t>
  </si>
  <si>
    <t>Stewart Cemetery-North Skunk River</t>
  </si>
  <si>
    <t>070801060206</t>
  </si>
  <si>
    <t>Headwaters Middle Creek</t>
  </si>
  <si>
    <t>070801060301</t>
  </si>
  <si>
    <t>Middle Creek</t>
  </si>
  <si>
    <t>070801060302</t>
  </si>
  <si>
    <t>070801060401</t>
  </si>
  <si>
    <t>Moon Creek</t>
  </si>
  <si>
    <t>070801060402</t>
  </si>
  <si>
    <t>Village of New Sharon-North Skunk River</t>
  </si>
  <si>
    <t>070801060403</t>
  </si>
  <si>
    <t>Pleasant Creek-North Skunk River</t>
  </si>
  <si>
    <t>070801060404</t>
  </si>
  <si>
    <t>Coal Creek</t>
  </si>
  <si>
    <t>070801060501</t>
  </si>
  <si>
    <t>Rock Creek-Cedar Creek</t>
  </si>
  <si>
    <t>070801060502</t>
  </si>
  <si>
    <t>Cedar Creek</t>
  </si>
  <si>
    <t>070801060503</t>
  </si>
  <si>
    <t>Village of Delta-North Skunk River</t>
  </si>
  <si>
    <t>070801060601</t>
  </si>
  <si>
    <t>Bridge Creek</t>
  </si>
  <si>
    <t>070801060602</t>
  </si>
  <si>
    <t>German Creek</t>
  </si>
  <si>
    <t>070801060603</t>
  </si>
  <si>
    <t>North Skunk River</t>
  </si>
  <si>
    <t>070801060604</t>
  </si>
  <si>
    <t>Upper West Fork Crooked Creek</t>
  </si>
  <si>
    <t>070801070101</t>
  </si>
  <si>
    <t>Middle West Fork Crooked Creek</t>
  </si>
  <si>
    <t>070801070102</t>
  </si>
  <si>
    <t>Lower West Fork Crooked Creek</t>
  </si>
  <si>
    <t>070801070103</t>
  </si>
  <si>
    <t>Headwaters East Fork Crooked Creek</t>
  </si>
  <si>
    <t>070801070201</t>
  </si>
  <si>
    <t>Phillips Creek</t>
  </si>
  <si>
    <t>070801070202</t>
  </si>
  <si>
    <t>Village of Winfield East Fork Crooked Creek</t>
  </si>
  <si>
    <t>070801070203</t>
  </si>
  <si>
    <t>East Fork Crooked Creek</t>
  </si>
  <si>
    <t>070801070204</t>
  </si>
  <si>
    <t>Williams Creek</t>
  </si>
  <si>
    <t>070801070205</t>
  </si>
  <si>
    <t>070801070206</t>
  </si>
  <si>
    <t>Clear Creek</t>
  </si>
  <si>
    <t>070801070301</t>
  </si>
  <si>
    <t>Dutch Creek</t>
  </si>
  <si>
    <t>070801070302</t>
  </si>
  <si>
    <t>Richland Creek</t>
  </si>
  <si>
    <t>070801070303</t>
  </si>
  <si>
    <t>070801070304</t>
  </si>
  <si>
    <t>Spanish Bridge Skunk River State Wildlife Area-Skunk River</t>
  </si>
  <si>
    <t>070801070305</t>
  </si>
  <si>
    <t>070801070306</t>
  </si>
  <si>
    <t>Indian Creek-Skunk River</t>
  </si>
  <si>
    <t>070801070307</t>
  </si>
  <si>
    <t>South Walnut Creek</t>
  </si>
  <si>
    <t>070801070401</t>
  </si>
  <si>
    <t>North Walnut Creek</t>
  </si>
  <si>
    <t>070801070402</t>
  </si>
  <si>
    <t>Burr Oak Creek</t>
  </si>
  <si>
    <t>070801070403</t>
  </si>
  <si>
    <t>Rocky Branch-Walnut Creek</t>
  </si>
  <si>
    <t>070801070404</t>
  </si>
  <si>
    <t>Coon Creek</t>
  </si>
  <si>
    <t>070801070501</t>
  </si>
  <si>
    <t>Competine Creek</t>
  </si>
  <si>
    <t>070801070502</t>
  </si>
  <si>
    <t>Headwaters Cedar Creek</t>
  </si>
  <si>
    <t>070801070601</t>
  </si>
  <si>
    <t>Spring Creek-Cedar Creek</t>
  </si>
  <si>
    <t>070801070602</t>
  </si>
  <si>
    <t>Buckeye Creek</t>
  </si>
  <si>
    <t>070801070603</t>
  </si>
  <si>
    <t>Wolf Creek-Cedar Creek</t>
  </si>
  <si>
    <t>070801070604</t>
  </si>
  <si>
    <t>070801070701</t>
  </si>
  <si>
    <t>Church Creek-Cedar Creek</t>
  </si>
  <si>
    <t>070801070702</t>
  </si>
  <si>
    <t>070801070703</t>
  </si>
  <si>
    <t>Big Branch-Cedar Creek</t>
  </si>
  <si>
    <t>070801070704</t>
  </si>
  <si>
    <t>Troy Creek</t>
  </si>
  <si>
    <t>070801070705</t>
  </si>
  <si>
    <t>Village of Birminghan-Cedar Creek</t>
  </si>
  <si>
    <t>070801070706</t>
  </si>
  <si>
    <t>Little Cedar Creek</t>
  </si>
  <si>
    <t>070801070707</t>
  </si>
  <si>
    <t>Summer Creek-Cedar Creek</t>
  </si>
  <si>
    <t>070801070708</t>
  </si>
  <si>
    <t>070801070709</t>
  </si>
  <si>
    <t>070801070710</t>
  </si>
  <si>
    <t>070801070801</t>
  </si>
  <si>
    <t>Shawnee Creek-Skunk Rvier</t>
  </si>
  <si>
    <t>070801070802</t>
  </si>
  <si>
    <t>070801070803</t>
  </si>
  <si>
    <t>Mud Creek-Brush Creek</t>
  </si>
  <si>
    <t>070801070804</t>
  </si>
  <si>
    <t>Turkey Creek-Skunk River</t>
  </si>
  <si>
    <t>070801070805</t>
  </si>
  <si>
    <t>Headwaters Big Creek</t>
  </si>
  <si>
    <t>070801070901</t>
  </si>
  <si>
    <t>Brandywine Creek</t>
  </si>
  <si>
    <t>070801070902</t>
  </si>
  <si>
    <t>North Branch Big Creek-Big Creek</t>
  </si>
  <si>
    <t>070801070903</t>
  </si>
  <si>
    <t>Brush Creek-Big Creek</t>
  </si>
  <si>
    <t>070801070904</t>
  </si>
  <si>
    <t>Lynn Creek-Big Creek</t>
  </si>
  <si>
    <t>070801070905</t>
  </si>
  <si>
    <t>Fish Creek</t>
  </si>
  <si>
    <t>070801071001</t>
  </si>
  <si>
    <t>Prairie Creek-Skunk River</t>
  </si>
  <si>
    <t>070801071002</t>
  </si>
  <si>
    <t>070801071003</t>
  </si>
  <si>
    <t>070801071004</t>
  </si>
  <si>
    <t>Long Creek</t>
  </si>
  <si>
    <t>070801071005</t>
  </si>
  <si>
    <t>Skunk River</t>
  </si>
  <si>
    <t>070801071006</t>
  </si>
  <si>
    <t>Drainage Ditch 11</t>
  </si>
  <si>
    <t>070802010401</t>
  </si>
  <si>
    <t>070802010403</t>
  </si>
  <si>
    <t>Town of Otranto-Cedar River</t>
  </si>
  <si>
    <t>070802010505</t>
  </si>
  <si>
    <t>Turtle Creek</t>
  </si>
  <si>
    <t>070802010601</t>
  </si>
  <si>
    <t>070802010602</t>
  </si>
  <si>
    <t>Headwaters Rock Creek</t>
  </si>
  <si>
    <t>070802010603</t>
  </si>
  <si>
    <t>070802010604</t>
  </si>
  <si>
    <t>Sugar Creek-Cedar River</t>
  </si>
  <si>
    <t>070802010605</t>
  </si>
  <si>
    <t>City of Stacyville-Little Cedar River</t>
  </si>
  <si>
    <t>070802010703</t>
  </si>
  <si>
    <t>070802010801</t>
  </si>
  <si>
    <t>Beaver Creek-Little Cedar River</t>
  </si>
  <si>
    <t>070802010802</t>
  </si>
  <si>
    <t>Uphams Slough Creek-Little Cedar River</t>
  </si>
  <si>
    <t>070802010803</t>
  </si>
  <si>
    <t>Beaver Creek</t>
  </si>
  <si>
    <t>070802010901</t>
  </si>
  <si>
    <t>Colwell County Park-Little Cedar River</t>
  </si>
  <si>
    <t>070802010902</t>
  </si>
  <si>
    <t>Little Cedar River</t>
  </si>
  <si>
    <t>070802010903</t>
  </si>
  <si>
    <t>Skunk Creek-Cedar River</t>
  </si>
  <si>
    <t>070802011001</t>
  </si>
  <si>
    <t>Drainage Ditch 3</t>
  </si>
  <si>
    <t>070802011002</t>
  </si>
  <si>
    <t>Stewart Creek-Cedar River</t>
  </si>
  <si>
    <t>070802011003</t>
  </si>
  <si>
    <t>Gizzard Creek</t>
  </si>
  <si>
    <t>070802011004</t>
  </si>
  <si>
    <t>Bloody Run-Cedar River</t>
  </si>
  <si>
    <t>070802011005</t>
  </si>
  <si>
    <t>Headwaters Quarter Section Run</t>
  </si>
  <si>
    <t>070802011101</t>
  </si>
  <si>
    <t>Baskins Run</t>
  </si>
  <si>
    <t>070802011102</t>
  </si>
  <si>
    <t>Quarter Section Run</t>
  </si>
  <si>
    <t>070802011103</t>
  </si>
  <si>
    <t>070802011201</t>
  </si>
  <si>
    <t>Horton Creek</t>
  </si>
  <si>
    <t>070802011202</t>
  </si>
  <si>
    <t>Village of Plainfield-Cedar River</t>
  </si>
  <si>
    <t>070802011203</t>
  </si>
  <si>
    <t>Cedar Bend County Park-Cedar River</t>
  </si>
  <si>
    <t>070802011204</t>
  </si>
  <si>
    <t>Village of Janesville-Cedar River</t>
  </si>
  <si>
    <t>070802011205</t>
  </si>
  <si>
    <t>Goose Creek-Shell Rock River</t>
  </si>
  <si>
    <t>070802020107</t>
  </si>
  <si>
    <t>Drainage Ditch 2</t>
  </si>
  <si>
    <t>070802020201</t>
  </si>
  <si>
    <t>070802020202</t>
  </si>
  <si>
    <t>Village of Northwood-Shell Rock River</t>
  </si>
  <si>
    <t>070802020203</t>
  </si>
  <si>
    <t>070802020301</t>
  </si>
  <si>
    <t>Rock Falls Creek</t>
  </si>
  <si>
    <t>070802020302</t>
  </si>
  <si>
    <t>Village of Plymouth-Shell Rock River</t>
  </si>
  <si>
    <t>070802020303</t>
  </si>
  <si>
    <t>Whiskey Creek-Shell Rock River</t>
  </si>
  <si>
    <t>070802020304</t>
  </si>
  <si>
    <t>Headwaters Coldwater Creek</t>
  </si>
  <si>
    <t>070802020401</t>
  </si>
  <si>
    <t>Palmer Creek</t>
  </si>
  <si>
    <t>070802020402</t>
  </si>
  <si>
    <t>Coldwater Creek</t>
  </si>
  <si>
    <t>070802020403</t>
  </si>
  <si>
    <t>Headwaters Flood Creek</t>
  </si>
  <si>
    <t>070802020501</t>
  </si>
  <si>
    <t>070802020502</t>
  </si>
  <si>
    <t>Peters Creek-Flood Creek</t>
  </si>
  <si>
    <t>070802020503</t>
  </si>
  <si>
    <t>Flood Creek</t>
  </si>
  <si>
    <t>070802020504</t>
  </si>
  <si>
    <t>070802020601</t>
  </si>
  <si>
    <t>Beemis Creek</t>
  </si>
  <si>
    <t>070802020602</t>
  </si>
  <si>
    <t>Ackley Creek</t>
  </si>
  <si>
    <t>070802020603</t>
  </si>
  <si>
    <t>Drainage Ditch 20-Shell Rock River</t>
  </si>
  <si>
    <t>070802020604</t>
  </si>
  <si>
    <t>Village of Greene-Shell Rock River</t>
  </si>
  <si>
    <t>070802020605</t>
  </si>
  <si>
    <t>Dry Creek</t>
  </si>
  <si>
    <t>070802020701</t>
  </si>
  <si>
    <t>070802020702</t>
  </si>
  <si>
    <t>Curry Creek</t>
  </si>
  <si>
    <t>070802020703</t>
  </si>
  <si>
    <t>Heery Woods State Park-Shell Rock River</t>
  </si>
  <si>
    <t>070802020704</t>
  </si>
  <si>
    <t>Shell Rock River</t>
  </si>
  <si>
    <t>070802020705</t>
  </si>
  <si>
    <t>Pike Run</t>
  </si>
  <si>
    <t>070802030103</t>
  </si>
  <si>
    <t>Lime Creek</t>
  </si>
  <si>
    <t>070802030104</t>
  </si>
  <si>
    <t>Buffalo Creek</t>
  </si>
  <si>
    <t>070802030105</t>
  </si>
  <si>
    <t>Bear Creek-Winnebago River</t>
  </si>
  <si>
    <t>070802030106</t>
  </si>
  <si>
    <t>Headwaters Beaver Creek</t>
  </si>
  <si>
    <t>070802030107</t>
  </si>
  <si>
    <t>070802030108</t>
  </si>
  <si>
    <t>Mallard Marsh-Winnebago River</t>
  </si>
  <si>
    <t>070802030109</t>
  </si>
  <si>
    <t>070802030201</t>
  </si>
  <si>
    <t>Crane Creek</t>
  </si>
  <si>
    <t>070802030202</t>
  </si>
  <si>
    <t>Cheslea Creek-Willow Creek</t>
  </si>
  <si>
    <t>070802030203</t>
  </si>
  <si>
    <t>Winans Creek</t>
  </si>
  <si>
    <t>070802030301</t>
  </si>
  <si>
    <t>Willow Creek</t>
  </si>
  <si>
    <t>070802030302</t>
  </si>
  <si>
    <t>Wharam Creek</t>
  </si>
  <si>
    <t>070802030303</t>
  </si>
  <si>
    <t>070802030304</t>
  </si>
  <si>
    <t>Calmus Creek</t>
  </si>
  <si>
    <t>070802030305</t>
  </si>
  <si>
    <t>City of Mason City-Winnebago River</t>
  </si>
  <si>
    <t>070802030306</t>
  </si>
  <si>
    <t>Mason Creek-Winnebago River</t>
  </si>
  <si>
    <t>070802030401</t>
  </si>
  <si>
    <t>Winnebago River</t>
  </si>
  <si>
    <t>070802030402</t>
  </si>
  <si>
    <t>Headwaters Bailey Creek</t>
  </si>
  <si>
    <t>070802040101</t>
  </si>
  <si>
    <t>Bailey Creek</t>
  </si>
  <si>
    <t>070802040102</t>
  </si>
  <si>
    <t>West Branch Beaverdam Creek</t>
  </si>
  <si>
    <t>070802040201</t>
  </si>
  <si>
    <t>Headwaters Beaverdam Creek</t>
  </si>
  <si>
    <t>070802040202</t>
  </si>
  <si>
    <t>East Branch Beaverdam Creek</t>
  </si>
  <si>
    <t>070802040203</t>
  </si>
  <si>
    <t>Beaverdam Creek</t>
  </si>
  <si>
    <t>070802040204</t>
  </si>
  <si>
    <t>070802040301</t>
  </si>
  <si>
    <t>070802040302</t>
  </si>
  <si>
    <t>070802040303</t>
  </si>
  <si>
    <t>070802040304</t>
  </si>
  <si>
    <t>070802040305</t>
  </si>
  <si>
    <t>Hartgrave Creek</t>
  </si>
  <si>
    <t>070802040306</t>
  </si>
  <si>
    <t>Village of Chapin-West Fork Cedar River</t>
  </si>
  <si>
    <t>070802040401</t>
  </si>
  <si>
    <t>West Fork County Park-West Fork Cedar River</t>
  </si>
  <si>
    <t>070802040402</t>
  </si>
  <si>
    <t>Drainage Ditch 6</t>
  </si>
  <si>
    <t>070802040501</t>
  </si>
  <si>
    <t>Headwaters Maynes Creek</t>
  </si>
  <si>
    <t>070802040502</t>
  </si>
  <si>
    <t>Drainage Ditch 35-Maynes Creek</t>
  </si>
  <si>
    <t>070802040503</t>
  </si>
  <si>
    <t>Maynes Creek</t>
  </si>
  <si>
    <t>070802040504</t>
  </si>
  <si>
    <t>Parmentar Creek</t>
  </si>
  <si>
    <t>070802040601</t>
  </si>
  <si>
    <t>Boylan Creek</t>
  </si>
  <si>
    <t>070802040602</t>
  </si>
  <si>
    <t>Kilson Creek</t>
  </si>
  <si>
    <t>070802040603</t>
  </si>
  <si>
    <t>Feddeke Creek</t>
  </si>
  <si>
    <t>070802040604</t>
  </si>
  <si>
    <t>Big Marsh State Wildlife Area-West Fork Cedar River</t>
  </si>
  <si>
    <t>070802040605</t>
  </si>
  <si>
    <t>McClure Creek</t>
  </si>
  <si>
    <t>070802040606</t>
  </si>
  <si>
    <t>West Fork Cedar River</t>
  </si>
  <si>
    <t>070802040607</t>
  </si>
  <si>
    <t>Middle Fork South Beaver Creek</t>
  </si>
  <si>
    <t>070802050101</t>
  </si>
  <si>
    <t>Headwaters South Beaver Creek</t>
  </si>
  <si>
    <t>070802050102</t>
  </si>
  <si>
    <t>South Beaver Creek</t>
  </si>
  <si>
    <t>070802050103</t>
  </si>
  <si>
    <t>070802050201</t>
  </si>
  <si>
    <t>North Beaver Creek</t>
  </si>
  <si>
    <t>070802050202</t>
  </si>
  <si>
    <t>Drainage Ditch 148-Beaver Creek</t>
  </si>
  <si>
    <t>070802050203</t>
  </si>
  <si>
    <t>Gran Creek-Beaver Creek</t>
  </si>
  <si>
    <t>070802050204</t>
  </si>
  <si>
    <t>Johnson Creek</t>
  </si>
  <si>
    <t>070802050301</t>
  </si>
  <si>
    <t>Phelps Creek-Beaver Creek</t>
  </si>
  <si>
    <t>070802050302</t>
  </si>
  <si>
    <t>Max Creek-Beaver Creek</t>
  </si>
  <si>
    <t>070802050303</t>
  </si>
  <si>
    <t>Hammers Creek-Beaver Creek</t>
  </si>
  <si>
    <t>070802050304</t>
  </si>
  <si>
    <t>South Fork Black Hawk Creek</t>
  </si>
  <si>
    <t>070802050401</t>
  </si>
  <si>
    <t>Headwaters North Fork Black Hawk Creek</t>
  </si>
  <si>
    <t>070802050402</t>
  </si>
  <si>
    <t>North Fork Black Hawk Creek</t>
  </si>
  <si>
    <t>070802050403</t>
  </si>
  <si>
    <t>Holland Creek</t>
  </si>
  <si>
    <t>070802050501</t>
  </si>
  <si>
    <t>Headwaters Black Hawk Creek</t>
  </si>
  <si>
    <t>070802050502</t>
  </si>
  <si>
    <t>Mosquito Creek</t>
  </si>
  <si>
    <t>070802050503</t>
  </si>
  <si>
    <t>Minnehaha Creek-Black Hawk Creek</t>
  </si>
  <si>
    <t>070802050504</t>
  </si>
  <si>
    <t>Village of Reinbeck-Black Hawk Creek</t>
  </si>
  <si>
    <t>070802050505</t>
  </si>
  <si>
    <t>Wilson Creek-Black Hawk Creek</t>
  </si>
  <si>
    <t>070802050601</t>
  </si>
  <si>
    <t>Prescotts Creek-Black Hawk Creek</t>
  </si>
  <si>
    <t>070802050602</t>
  </si>
  <si>
    <t>070802050701</t>
  </si>
  <si>
    <t>Waterloo Municipal Airport</t>
  </si>
  <si>
    <t>070802050702</t>
  </si>
  <si>
    <t>Black Hawk Park-Cedar River</t>
  </si>
  <si>
    <t>070802050703</t>
  </si>
  <si>
    <t>Headwaters Wolf Creek</t>
  </si>
  <si>
    <t>070802050801</t>
  </si>
  <si>
    <t>Little Wolf Creek</t>
  </si>
  <si>
    <t>070802050802</t>
  </si>
  <si>
    <t>Village of Conrad-Wolf Creek</t>
  </si>
  <si>
    <t>070802050803</t>
  </si>
  <si>
    <t>Fourmile Creek</t>
  </si>
  <si>
    <t>070802050804</t>
  </si>
  <si>
    <t>070802050805</t>
  </si>
  <si>
    <t>070802050806</t>
  </si>
  <si>
    <t>Twelvemile Creek</t>
  </si>
  <si>
    <t>070802050807</t>
  </si>
  <si>
    <t>Devils Run-Wolf Creek</t>
  </si>
  <si>
    <t>070802050808</t>
  </si>
  <si>
    <t>070802050809</t>
  </si>
  <si>
    <t>Elk Run</t>
  </si>
  <si>
    <t>070802050901</t>
  </si>
  <si>
    <t>Poyner Creek</t>
  </si>
  <si>
    <t>070802050902</t>
  </si>
  <si>
    <t>Indian Creek</t>
  </si>
  <si>
    <t>070802050903</t>
  </si>
  <si>
    <t>Headwaters Miller Creek</t>
  </si>
  <si>
    <t>070802050904</t>
  </si>
  <si>
    <t>Miller Creek</t>
  </si>
  <si>
    <t>070802050905</t>
  </si>
  <si>
    <t>Sink Creek-Cedar River</t>
  </si>
  <si>
    <t>070802050906</t>
  </si>
  <si>
    <t>Mud Creek-Cedar River</t>
  </si>
  <si>
    <t>070802050907</t>
  </si>
  <si>
    <t>Rock Creek-Cedar River</t>
  </si>
  <si>
    <t>070802051001</t>
  </si>
  <si>
    <t>070802051002</t>
  </si>
  <si>
    <t>070802051003</t>
  </si>
  <si>
    <t>Bear Creek-Cedar River</t>
  </si>
  <si>
    <t>070802051004</t>
  </si>
  <si>
    <t>McFarlane State Park-Cedar River</t>
  </si>
  <si>
    <t>070802051005</t>
  </si>
  <si>
    <t>Pratt Creek</t>
  </si>
  <si>
    <t>070802051101</t>
  </si>
  <si>
    <t>Hinkle Creek</t>
  </si>
  <si>
    <t>070802051102</t>
  </si>
  <si>
    <t>Prairie Creek-Cedar River</t>
  </si>
  <si>
    <t>070802051103</t>
  </si>
  <si>
    <t>070802051104</t>
  </si>
  <si>
    <t>Dudgeon Lake State Wildlife Management Area-Cedar River</t>
  </si>
  <si>
    <t>070802051105</t>
  </si>
  <si>
    <t>Opossum Creek</t>
  </si>
  <si>
    <t>070802051201</t>
  </si>
  <si>
    <t>Wildcat Creek</t>
  </si>
  <si>
    <t>070802051202</t>
  </si>
  <si>
    <t>Little Bear Creek</t>
  </si>
  <si>
    <t>070802051203</t>
  </si>
  <si>
    <t>070802051204</t>
  </si>
  <si>
    <t>West Otter Creek</t>
  </si>
  <si>
    <t>070802051301</t>
  </si>
  <si>
    <t>East Otter Creek-Otter Creek</t>
  </si>
  <si>
    <t>070802051302</t>
  </si>
  <si>
    <t>Headwaters Prairie Creek</t>
  </si>
  <si>
    <t>070802051401</t>
  </si>
  <si>
    <t>Village of Van Horne-Prairie Creek</t>
  </si>
  <si>
    <t>070802051402</t>
  </si>
  <si>
    <t>Mud Creek-Prairie Creek</t>
  </si>
  <si>
    <t>070802051403</t>
  </si>
  <si>
    <t>Weasel Creek-Prairie Creek</t>
  </si>
  <si>
    <t>070802051404</t>
  </si>
  <si>
    <t>070802051405</t>
  </si>
  <si>
    <t>East Branch Blue Creek</t>
  </si>
  <si>
    <t>070802051501</t>
  </si>
  <si>
    <t>Blue Creek</t>
  </si>
  <si>
    <t>070802051502</t>
  </si>
  <si>
    <t>Wildcat Bluff-Cedar River</t>
  </si>
  <si>
    <t>070802051503</t>
  </si>
  <si>
    <t>Nelson Creek-Cedar River</t>
  </si>
  <si>
    <t>070802051504</t>
  </si>
  <si>
    <t>070802051505</t>
  </si>
  <si>
    <t>Morgan Creek</t>
  </si>
  <si>
    <t>070802051506</t>
  </si>
  <si>
    <t>Silver Creek-Cedar River</t>
  </si>
  <si>
    <t>070802051507</t>
  </si>
  <si>
    <t>070802060101</t>
  </si>
  <si>
    <t>East Indian Creek-Indian Creek</t>
  </si>
  <si>
    <t>070802060102</t>
  </si>
  <si>
    <t>070802060103</t>
  </si>
  <si>
    <t>070802060201</t>
  </si>
  <si>
    <t>Abbe Creek</t>
  </si>
  <si>
    <t>070802060202</t>
  </si>
  <si>
    <t>Big Creek</t>
  </si>
  <si>
    <t>070802060203</t>
  </si>
  <si>
    <t>West Rock Creek-Rock Creek</t>
  </si>
  <si>
    <t>070802060301</t>
  </si>
  <si>
    <t>070802060302</t>
  </si>
  <si>
    <t>Pleasant Run-Cedar River</t>
  </si>
  <si>
    <t>070802060401</t>
  </si>
  <si>
    <t>070802060402</t>
  </si>
  <si>
    <t>Spring Creek-Cedar River</t>
  </si>
  <si>
    <t>070802060403</t>
  </si>
  <si>
    <t>Nicholson Creek</t>
  </si>
  <si>
    <t>070802060404</t>
  </si>
  <si>
    <t>Mill Creek-Cedar River</t>
  </si>
  <si>
    <t>070802060405</t>
  </si>
  <si>
    <t>Rock Run Creek</t>
  </si>
  <si>
    <t>070802060406</t>
  </si>
  <si>
    <t>Community of Buchanan-Cedar River</t>
  </si>
  <si>
    <t>070802060407</t>
  </si>
  <si>
    <t>Upper Mud Creek</t>
  </si>
  <si>
    <t>070802060501</t>
  </si>
  <si>
    <t>Middle Mud Creek</t>
  </si>
  <si>
    <t>070802060502</t>
  </si>
  <si>
    <t>Lower Mud Creek</t>
  </si>
  <si>
    <t>070802060503</t>
  </si>
  <si>
    <t>Bennett Creek</t>
  </si>
  <si>
    <t>070802060601</t>
  </si>
  <si>
    <t>Bennet Creek-Sugar Creek</t>
  </si>
  <si>
    <t>070802060602</t>
  </si>
  <si>
    <t>070802060603</t>
  </si>
  <si>
    <t>Middle Branch Wapsinonoc Creek</t>
  </si>
  <si>
    <t>070802060701</t>
  </si>
  <si>
    <t>West Branch Wapsinonoc Creek</t>
  </si>
  <si>
    <t>070802060702</t>
  </si>
  <si>
    <t>Big Slough</t>
  </si>
  <si>
    <t>070802060703</t>
  </si>
  <si>
    <t>East Branch Wapsinonoc Creek-Wapsinonoc Creek</t>
  </si>
  <si>
    <t>070802060704</t>
  </si>
  <si>
    <t>Wapsinonoc Creek</t>
  </si>
  <si>
    <t>070802060705</t>
  </si>
  <si>
    <t>070802060801</t>
  </si>
  <si>
    <t>Little Mosquito Creek</t>
  </si>
  <si>
    <t>070802060802</t>
  </si>
  <si>
    <t>Pee Dee Creek-Cedar River</t>
  </si>
  <si>
    <t>070802060803</t>
  </si>
  <si>
    <t>Chicken Creek-Cedar River</t>
  </si>
  <si>
    <t>070802060804</t>
  </si>
  <si>
    <t>Pike Run-Cedar River</t>
  </si>
  <si>
    <t>070802060805</t>
  </si>
  <si>
    <t>Crane Creek-Cedar River</t>
  </si>
  <si>
    <t>070802060806</t>
  </si>
  <si>
    <t>Cedar River</t>
  </si>
  <si>
    <t>070802060807</t>
  </si>
  <si>
    <t>Headwaters West Branch Iowa River</t>
  </si>
  <si>
    <t>070802070101</t>
  </si>
  <si>
    <t>Drainage Ditch No 1</t>
  </si>
  <si>
    <t>070802070102</t>
  </si>
  <si>
    <t>Eagle Lake State Game Management Area-West Branch Iowa River</t>
  </si>
  <si>
    <t>070802070103</t>
  </si>
  <si>
    <t>West Branch Iowa River</t>
  </si>
  <si>
    <t>070802070104</t>
  </si>
  <si>
    <t>Drainage Ditch No 81</t>
  </si>
  <si>
    <t>070802070201</t>
  </si>
  <si>
    <t>Galls Creek</t>
  </si>
  <si>
    <t>070802070202</t>
  </si>
  <si>
    <t>Headwaters East Branch Iowa River</t>
  </si>
  <si>
    <t>070802070203</t>
  </si>
  <si>
    <t>Drainage Ditch No 9-East Branch Iowa River</t>
  </si>
  <si>
    <t>070802070204</t>
  </si>
  <si>
    <t>East Branch Iowa River</t>
  </si>
  <si>
    <t>070802070205</t>
  </si>
  <si>
    <t>Luicks Creek</t>
  </si>
  <si>
    <t>070802070301</t>
  </si>
  <si>
    <t>Elm Lake State Game Management Area-Iowa River</t>
  </si>
  <si>
    <t>070802070302</t>
  </si>
  <si>
    <t>Joint Drainage Ditch No 146</t>
  </si>
  <si>
    <t>070802070303</t>
  </si>
  <si>
    <t>Wheeler Creek</t>
  </si>
  <si>
    <t>070802070304</t>
  </si>
  <si>
    <t>Bringham Park-Iowa River</t>
  </si>
  <si>
    <t>070802070305</t>
  </si>
  <si>
    <t>Drainage Ditch No 32</t>
  </si>
  <si>
    <t>070802070306</t>
  </si>
  <si>
    <t>Sheldon Creek</t>
  </si>
  <si>
    <t>070802070307</t>
  </si>
  <si>
    <t>Drainage Ditch No 7-Iowa River</t>
  </si>
  <si>
    <t>070802070308</t>
  </si>
  <si>
    <t>Drainage Ditch No 2-Iowa River</t>
  </si>
  <si>
    <t>070802070309</t>
  </si>
  <si>
    <t>070802070310</t>
  </si>
  <si>
    <t>Village of Alden-Iowa River</t>
  </si>
  <si>
    <t>070802070311</t>
  </si>
  <si>
    <t>Headwaters Tipton Creek</t>
  </si>
  <si>
    <t>070802070401</t>
  </si>
  <si>
    <t>Tipton Creek</t>
  </si>
  <si>
    <t>070802070402</t>
  </si>
  <si>
    <t>070802070501</t>
  </si>
  <si>
    <t>070802070502</t>
  </si>
  <si>
    <t>Headwaters South Fork Iowa River</t>
  </si>
  <si>
    <t>070802070601</t>
  </si>
  <si>
    <t>Upper South Fork Iowa River</t>
  </si>
  <si>
    <t>070802070602</t>
  </si>
  <si>
    <t>Middle South Fork Iowa River</t>
  </si>
  <si>
    <t>070802070603</t>
  </si>
  <si>
    <t>Lower South Fork Iowa River</t>
  </si>
  <si>
    <t>070802070604</t>
  </si>
  <si>
    <t>Headwaters Honey Creek</t>
  </si>
  <si>
    <t>070802070701</t>
  </si>
  <si>
    <t>070802070702</t>
  </si>
  <si>
    <t>Hardin Story Drainage Ditch No 1</t>
  </si>
  <si>
    <t>070802070801</t>
  </si>
  <si>
    <t>South Minerva Creek</t>
  </si>
  <si>
    <t>070802070802</t>
  </si>
  <si>
    <t>Middle Minerva Creek</t>
  </si>
  <si>
    <t>070802070803</t>
  </si>
  <si>
    <t>Headwaters Minerva Creek</t>
  </si>
  <si>
    <t>070802070804</t>
  </si>
  <si>
    <t>Minerva Creek</t>
  </si>
  <si>
    <t>070802070805</t>
  </si>
  <si>
    <t>School Creek-Iowa River</t>
  </si>
  <si>
    <t>070802070901</t>
  </si>
  <si>
    <t>Pine Creek-Iowa River</t>
  </si>
  <si>
    <t>070802070902</t>
  </si>
  <si>
    <t>070802070903</t>
  </si>
  <si>
    <t>Dowd Creek</t>
  </si>
  <si>
    <t>070802070904</t>
  </si>
  <si>
    <t>Mormon Lake Mormon Ridge-Iowa River</t>
  </si>
  <si>
    <t>070802070905</t>
  </si>
  <si>
    <t>Headwaters Linn Creek</t>
  </si>
  <si>
    <t>070802080101</t>
  </si>
  <si>
    <t>Linn Creek</t>
  </si>
  <si>
    <t>070802080102</t>
  </si>
  <si>
    <t>Lutes Creek</t>
  </si>
  <si>
    <t>070802080201</t>
  </si>
  <si>
    <t>070802080202</t>
  </si>
  <si>
    <t>South Timber Creek</t>
  </si>
  <si>
    <t>070802080203</t>
  </si>
  <si>
    <t>Headwaters North Timber Creek</t>
  </si>
  <si>
    <t>070802080204</t>
  </si>
  <si>
    <t>North Timber Creek</t>
  </si>
  <si>
    <t>070802080205</t>
  </si>
  <si>
    <t>Timber Creek</t>
  </si>
  <si>
    <t>070802080206</t>
  </si>
  <si>
    <t>Headwaters Deer Creek</t>
  </si>
  <si>
    <t>070802080301</t>
  </si>
  <si>
    <t>070802080302</t>
  </si>
  <si>
    <t>Asher Creek</t>
  </si>
  <si>
    <t>070802080401</t>
  </si>
  <si>
    <t>Burnett Creek</t>
  </si>
  <si>
    <t>070802080402</t>
  </si>
  <si>
    <t>Dry Branch-Iowa River</t>
  </si>
  <si>
    <t>070802080403</t>
  </si>
  <si>
    <t>070802080404</t>
  </si>
  <si>
    <t>Davisons Creek-Iowa River</t>
  </si>
  <si>
    <t>070802080405</t>
  </si>
  <si>
    <t>Raven Creek</t>
  </si>
  <si>
    <t>070802080406</t>
  </si>
  <si>
    <t>Bennett Creek-Iowa River</t>
  </si>
  <si>
    <t>070802080407</t>
  </si>
  <si>
    <t>South Branch Salt Creek</t>
  </si>
  <si>
    <t>070802080501</t>
  </si>
  <si>
    <t>Headwaters Salt Creek</t>
  </si>
  <si>
    <t>070802080502</t>
  </si>
  <si>
    <t>Toogood Cemetery-Stein Creek</t>
  </si>
  <si>
    <t>070802080503</t>
  </si>
  <si>
    <t>Stein Creek</t>
  </si>
  <si>
    <t>070802080504</t>
  </si>
  <si>
    <t>East Branch Salt Creek</t>
  </si>
  <si>
    <t>070802080505</t>
  </si>
  <si>
    <t>Troublesome Creek-Salt Creek</t>
  </si>
  <si>
    <t>070802080506</t>
  </si>
  <si>
    <t>Salt Creek</t>
  </si>
  <si>
    <t>070802080507</t>
  </si>
  <si>
    <t>070802080601</t>
  </si>
  <si>
    <t>Headwaters Walnut Creek</t>
  </si>
  <si>
    <t>070802080602</t>
  </si>
  <si>
    <t>070802080603</t>
  </si>
  <si>
    <t>070802080701</t>
  </si>
  <si>
    <t>070802080702</t>
  </si>
  <si>
    <t>Plague Creek-Iowa River</t>
  </si>
  <si>
    <t>070802080703</t>
  </si>
  <si>
    <t>Headwaters Big Bear Creek</t>
  </si>
  <si>
    <t>070802080801</t>
  </si>
  <si>
    <t>Village of Brooklyn-Little Bear Creek</t>
  </si>
  <si>
    <t>070802080802</t>
  </si>
  <si>
    <t>Stoney Creek-Big Bear Creek</t>
  </si>
  <si>
    <t>070802080803</t>
  </si>
  <si>
    <t>070802080804</t>
  </si>
  <si>
    <t>070802080805</t>
  </si>
  <si>
    <t>Big Bear Creek</t>
  </si>
  <si>
    <t>070802080806</t>
  </si>
  <si>
    <t>070802080901</t>
  </si>
  <si>
    <t>070802080902</t>
  </si>
  <si>
    <t>Village of Belle Plaine-Iowa River</t>
  </si>
  <si>
    <t>070802080903</t>
  </si>
  <si>
    <t>Coon Creek-Iowa River</t>
  </si>
  <si>
    <t>070802080904</t>
  </si>
  <si>
    <t>Hilton Creek</t>
  </si>
  <si>
    <t>070802081001</t>
  </si>
  <si>
    <t>Price Creek</t>
  </si>
  <si>
    <t>070802081002</t>
  </si>
  <si>
    <t>Mill Race-Iowa River</t>
  </si>
  <si>
    <t>070802081003</t>
  </si>
  <si>
    <t>Knapp Creek</t>
  </si>
  <si>
    <t>070802081004</t>
  </si>
  <si>
    <t>Matson Pond-Iowa River</t>
  </si>
  <si>
    <t>070802081005</t>
  </si>
  <si>
    <t>Hawkeye State Wildlife Area Coralville Lake-Iowa River</t>
  </si>
  <si>
    <t>070802081006</t>
  </si>
  <si>
    <t>Hoosier Creek</t>
  </si>
  <si>
    <t>070802081007</t>
  </si>
  <si>
    <t>Lake MacBride-Mill Creek</t>
  </si>
  <si>
    <t>070802081008</t>
  </si>
  <si>
    <t>Coralville Lake-Iowa River</t>
  </si>
  <si>
    <t>070802081009</t>
  </si>
  <si>
    <t>Upper Clear Creek</t>
  </si>
  <si>
    <t>070802090101</t>
  </si>
  <si>
    <t>Middle Clear Creek</t>
  </si>
  <si>
    <t>070802090102</t>
  </si>
  <si>
    <t>Lower Clear Creek</t>
  </si>
  <si>
    <t>070802090103</t>
  </si>
  <si>
    <t>Headwaters Old Mans Creek</t>
  </si>
  <si>
    <t>070802090201</t>
  </si>
  <si>
    <t>City of Williamsburg-Old Mans Creek</t>
  </si>
  <si>
    <t>070802090202</t>
  </si>
  <si>
    <t>Convey Creek-Old Mans Creek</t>
  </si>
  <si>
    <t>070802090203</t>
  </si>
  <si>
    <t>North Branch Old Mans Creek</t>
  </si>
  <si>
    <t>070802090204</t>
  </si>
  <si>
    <t>Mooney Creek-Old Mans Creek</t>
  </si>
  <si>
    <t>070802090205</t>
  </si>
  <si>
    <t>Dirty Face Creek</t>
  </si>
  <si>
    <t>070802090206</t>
  </si>
  <si>
    <t>Old Womans Creek-Old Mans Creek</t>
  </si>
  <si>
    <t>070802090207</t>
  </si>
  <si>
    <t>Gritter Creek</t>
  </si>
  <si>
    <t>070802090301</t>
  </si>
  <si>
    <t>Middle English River</t>
  </si>
  <si>
    <t>070802090302</t>
  </si>
  <si>
    <t>Headwaters North English River</t>
  </si>
  <si>
    <t>070802090401</t>
  </si>
  <si>
    <t>Upper North English River</t>
  </si>
  <si>
    <t>070802090402</t>
  </si>
  <si>
    <t>Deep River</t>
  </si>
  <si>
    <t>070802090403</t>
  </si>
  <si>
    <t>Jordan Creek-North English River</t>
  </si>
  <si>
    <t>070802090404</t>
  </si>
  <si>
    <t>Devils Run</t>
  </si>
  <si>
    <t>070802090405</t>
  </si>
  <si>
    <t>Middle North English River</t>
  </si>
  <si>
    <t>070802090406</t>
  </si>
  <si>
    <t>Lower North English River</t>
  </si>
  <si>
    <t>070802090407</t>
  </si>
  <si>
    <t>Outlet North English River</t>
  </si>
  <si>
    <t>070802090408</t>
  </si>
  <si>
    <t>Town of Tilton</t>
  </si>
  <si>
    <t>070802090501</t>
  </si>
  <si>
    <t>Upper South English River</t>
  </si>
  <si>
    <t>070802090502</t>
  </si>
  <si>
    <t>Middle South English River</t>
  </si>
  <si>
    <t>070802090503</t>
  </si>
  <si>
    <t>Lower South English River</t>
  </si>
  <si>
    <t>070802090504</t>
  </si>
  <si>
    <t>070802090601</t>
  </si>
  <si>
    <t>Birch Creek-English River</t>
  </si>
  <si>
    <t>070802090602</t>
  </si>
  <si>
    <t>070802090603</t>
  </si>
  <si>
    <t>Camp Creek</t>
  </si>
  <si>
    <t>070802090604</t>
  </si>
  <si>
    <t>Ramsey Creek-English River</t>
  </si>
  <si>
    <t>070802090605</t>
  </si>
  <si>
    <t>English River</t>
  </si>
  <si>
    <t>070802090606</t>
  </si>
  <si>
    <t>Rapid Creek</t>
  </si>
  <si>
    <t>070802090701</t>
  </si>
  <si>
    <t>Snyder Creek</t>
  </si>
  <si>
    <t>070802090702</t>
  </si>
  <si>
    <t>Ralston Creek-Iowa River</t>
  </si>
  <si>
    <t>070802090703</t>
  </si>
  <si>
    <t>070802090704</t>
  </si>
  <si>
    <t>Crooked Creek-Iowa River</t>
  </si>
  <si>
    <t>070802090705</t>
  </si>
  <si>
    <t>Davis Creek</t>
  </si>
  <si>
    <t>070802090801</t>
  </si>
  <si>
    <t>Richey Creek</t>
  </si>
  <si>
    <t>070802090802</t>
  </si>
  <si>
    <t>Goose Creek</t>
  </si>
  <si>
    <t>070802090803</t>
  </si>
  <si>
    <t>Honey Creek-Iowa River</t>
  </si>
  <si>
    <t>070802090804</t>
  </si>
  <si>
    <t>Short Creek</t>
  </si>
  <si>
    <t>070802090805</t>
  </si>
  <si>
    <t>Prairie Creek-Iowa River</t>
  </si>
  <si>
    <t>070802090806</t>
  </si>
  <si>
    <t>North Fork Long Creek</t>
  </si>
  <si>
    <t>070802090901</t>
  </si>
  <si>
    <t>South Fork Long Creek</t>
  </si>
  <si>
    <t>070802090902</t>
  </si>
  <si>
    <t>Big Slough Creek</t>
  </si>
  <si>
    <t>070802090903</t>
  </si>
  <si>
    <t>Buffington Creek</t>
  </si>
  <si>
    <t>070802090904</t>
  </si>
  <si>
    <t>Johnny Creek-Long Creek</t>
  </si>
  <si>
    <t>070802090905</t>
  </si>
  <si>
    <t>070802090906</t>
  </si>
  <si>
    <t>Honey Creek-Otter Creek</t>
  </si>
  <si>
    <t>070802091001</t>
  </si>
  <si>
    <t>070802091002</t>
  </si>
  <si>
    <t>070802091101</t>
  </si>
  <si>
    <t>Ditch No 25-Iowa River</t>
  </si>
  <si>
    <t>070802091102</t>
  </si>
  <si>
    <t>Smith Creek</t>
  </si>
  <si>
    <t>070802091103</t>
  </si>
  <si>
    <t>Otter Creek-Iowa River</t>
  </si>
  <si>
    <t>070802091104</t>
  </si>
  <si>
    <t>Ditch Number 23</t>
  </si>
  <si>
    <t>071000020102</t>
  </si>
  <si>
    <t>Brown Creek</t>
  </si>
  <si>
    <t>071000020105</t>
  </si>
  <si>
    <t>School Creek-Des Moines River</t>
  </si>
  <si>
    <t>071000020106</t>
  </si>
  <si>
    <t>Drainage Ditch 7</t>
  </si>
  <si>
    <t>071000020201</t>
  </si>
  <si>
    <t>Headwaters Jack Creek</t>
  </si>
  <si>
    <t>071000020202</t>
  </si>
  <si>
    <t>Drainage Ditch 21</t>
  </si>
  <si>
    <t>071000020203</t>
  </si>
  <si>
    <t>East Swan Lake State Game Management Area-Jack Creek</t>
  </si>
  <si>
    <t>071000020204</t>
  </si>
  <si>
    <t>Jack Creek</t>
  </si>
  <si>
    <t>071000020205</t>
  </si>
  <si>
    <t>Drainage Ditch 62-Silver Creek</t>
  </si>
  <si>
    <t>071000020301</t>
  </si>
  <si>
    <t>071000020302</t>
  </si>
  <si>
    <t>Drainage Ditch 151-Des Moines River</t>
  </si>
  <si>
    <t>071000020401</t>
  </si>
  <si>
    <t>Drainage Ditch 49-Des Moines River</t>
  </si>
  <si>
    <t>071000020402</t>
  </si>
  <si>
    <t>Drainage Ditch 132</t>
  </si>
  <si>
    <t>071000020403</t>
  </si>
  <si>
    <t>City of Emmetsburg-Des Moines River</t>
  </si>
  <si>
    <t>071000020404</t>
  </si>
  <si>
    <t>Drainage Ditch 80</t>
  </si>
  <si>
    <t>071000020501</t>
  </si>
  <si>
    <t>Dry Ditch</t>
  </si>
  <si>
    <t>071000020502</t>
  </si>
  <si>
    <t>Cylinder Creek</t>
  </si>
  <si>
    <t>071000020503</t>
  </si>
  <si>
    <t>071000020601</t>
  </si>
  <si>
    <t>071000020602</t>
  </si>
  <si>
    <t>Headwaters Pilot Creek</t>
  </si>
  <si>
    <t>071000020701</t>
  </si>
  <si>
    <t>071000020702</t>
  </si>
  <si>
    <t>Pilot Creek</t>
  </si>
  <si>
    <t>071000020703</t>
  </si>
  <si>
    <t>Drainage Ditch 41-Des Moines River</t>
  </si>
  <si>
    <t>071000020801</t>
  </si>
  <si>
    <t>Drainage Ditch 48</t>
  </si>
  <si>
    <t>071000020802</t>
  </si>
  <si>
    <t>071000020803</t>
  </si>
  <si>
    <t>Drainage Ditch 17-Des Moines River</t>
  </si>
  <si>
    <t>071000020804</t>
  </si>
  <si>
    <t>Drainage Ditch 7-Des Moines River</t>
  </si>
  <si>
    <t>071000020901</t>
  </si>
  <si>
    <t>071000020902</t>
  </si>
  <si>
    <t>Drainage Ditch 35-Des Moines River</t>
  </si>
  <si>
    <t>071000020903</t>
  </si>
  <si>
    <t>Ditch No 40</t>
  </si>
  <si>
    <t>071000030106</t>
  </si>
  <si>
    <t>Soldier Creek</t>
  </si>
  <si>
    <t>071000030107</t>
  </si>
  <si>
    <t>Okamanpeedan Lake-East Fork Des Moines River</t>
  </si>
  <si>
    <t>071000030108</t>
  </si>
  <si>
    <t>Headwaters Mud Creek</t>
  </si>
  <si>
    <t>071000030201</t>
  </si>
  <si>
    <t>071000030202</t>
  </si>
  <si>
    <t>Drainage Ditch 35-East Fork Des Moines River</t>
  </si>
  <si>
    <t>071000030301</t>
  </si>
  <si>
    <t>071000030302</t>
  </si>
  <si>
    <t>Crooked Run-East Fork Des Moines River</t>
  </si>
  <si>
    <t>071000030303</t>
  </si>
  <si>
    <t>Buaer Landing Strip-East Fork Des Moines River</t>
  </si>
  <si>
    <t>071000030304</t>
  </si>
  <si>
    <t>Headwaters Little Buffalo Creek</t>
  </si>
  <si>
    <t>071000030401</t>
  </si>
  <si>
    <t>Headwaters Buffalo Creek</t>
  </si>
  <si>
    <t>071000030402</t>
  </si>
  <si>
    <t>Little Buffalo Creek</t>
  </si>
  <si>
    <t>071000030403</t>
  </si>
  <si>
    <t>071000030404</t>
  </si>
  <si>
    <t>Headwaters Black Cat Creek</t>
  </si>
  <si>
    <t>071000030501</t>
  </si>
  <si>
    <t>071000030502</t>
  </si>
  <si>
    <t>Sentral High School-Black Cat Creek</t>
  </si>
  <si>
    <t>071000030503</t>
  </si>
  <si>
    <t>Black Cat Creek</t>
  </si>
  <si>
    <t>071000030504</t>
  </si>
  <si>
    <t>Drainage Ditch 63-East Fork Des Moines River</t>
  </si>
  <si>
    <t>071000030601</t>
  </si>
  <si>
    <t>071000030602</t>
  </si>
  <si>
    <t>071000030603</t>
  </si>
  <si>
    <t>Oak Lake-East Fork Des Moines River</t>
  </si>
  <si>
    <t>071000030604</t>
  </si>
  <si>
    <t>Headwaters Lotts Creek</t>
  </si>
  <si>
    <t>071000030701</t>
  </si>
  <si>
    <t>Hine Creek</t>
  </si>
  <si>
    <t>071000030702</t>
  </si>
  <si>
    <t>Drainage Ditch 79-Lotts Creek</t>
  </si>
  <si>
    <t>071000030703</t>
  </si>
  <si>
    <t>Trulner Creek</t>
  </si>
  <si>
    <t>071000030704</t>
  </si>
  <si>
    <t>Lotts Creek</t>
  </si>
  <si>
    <t>071000030705</t>
  </si>
  <si>
    <t>Purcell Creek</t>
  </si>
  <si>
    <t>071000030801</t>
  </si>
  <si>
    <t>Drainage Ditch 51-East Fork Des Moines River</t>
  </si>
  <si>
    <t>071000030802</t>
  </si>
  <si>
    <t>071000030803</t>
  </si>
  <si>
    <t>Village of Irvington-East Fork Des Moines River</t>
  </si>
  <si>
    <t>071000030804</t>
  </si>
  <si>
    <t>Drainage Ditch 182</t>
  </si>
  <si>
    <t>071000030805</t>
  </si>
  <si>
    <t>Drainage Ditch 94-East Fork Des Moines River</t>
  </si>
  <si>
    <t>071000030806</t>
  </si>
  <si>
    <t>071000030901</t>
  </si>
  <si>
    <t>Village of Livermore-East Fork Des Moines River</t>
  </si>
  <si>
    <t>071000030902</t>
  </si>
  <si>
    <t>East Fork Des Moines River</t>
  </si>
  <si>
    <t>071000030903</t>
  </si>
  <si>
    <t>Headwaters North Branch Lizard Creek</t>
  </si>
  <si>
    <t>071000040101</t>
  </si>
  <si>
    <t>Upper North Branch Lizard Creek</t>
  </si>
  <si>
    <t>071000040102</t>
  </si>
  <si>
    <t>Middle North Branch Lizard Creek</t>
  </si>
  <si>
    <t>071000040103</t>
  </si>
  <si>
    <t>Lower North Branch Lizard Creek</t>
  </si>
  <si>
    <t>071000040104</t>
  </si>
  <si>
    <t>Upper South Branch Lizard Creek</t>
  </si>
  <si>
    <t>071000040201</t>
  </si>
  <si>
    <t>Middle South Branch Lizard Creek</t>
  </si>
  <si>
    <t>071000040202</t>
  </si>
  <si>
    <t>071000040203</t>
  </si>
  <si>
    <t>Lower South Branch Lizard Creek</t>
  </si>
  <si>
    <t>071000040204</t>
  </si>
  <si>
    <t>Upper Lizard Creek</t>
  </si>
  <si>
    <t>071000040301</t>
  </si>
  <si>
    <t>Middle Lizard Creek</t>
  </si>
  <si>
    <t>071000040302</t>
  </si>
  <si>
    <t>Lower Lizard Creek</t>
  </si>
  <si>
    <t>071000040303</t>
  </si>
  <si>
    <t>071000040401</t>
  </si>
  <si>
    <t>Bass Creek-Des Moines River</t>
  </si>
  <si>
    <t>071000040402</t>
  </si>
  <si>
    <t>Badger Creek</t>
  </si>
  <si>
    <t>071000040403</t>
  </si>
  <si>
    <t>Bradys Creek-Des Moines River</t>
  </si>
  <si>
    <t>071000040404</t>
  </si>
  <si>
    <t>Ditch No 4</t>
  </si>
  <si>
    <t>071000040501</t>
  </si>
  <si>
    <t>Ditch No 11</t>
  </si>
  <si>
    <t>071000040502</t>
  </si>
  <si>
    <t>City of Vincent-Brushy Creek</t>
  </si>
  <si>
    <t>071000040503</t>
  </si>
  <si>
    <t>Brushy Creek</t>
  </si>
  <si>
    <t>071000040504</t>
  </si>
  <si>
    <t>071000040601</t>
  </si>
  <si>
    <t>Holliday Creek</t>
  </si>
  <si>
    <t>071000040602</t>
  </si>
  <si>
    <t>071000040603</t>
  </si>
  <si>
    <t>Gypsum Creek-Des Moines River</t>
  </si>
  <si>
    <t>071000040604</t>
  </si>
  <si>
    <t>071000040605</t>
  </si>
  <si>
    <t>Deception Hollow Public Fishing Site-Des Moines River</t>
  </si>
  <si>
    <t>071000040606</t>
  </si>
  <si>
    <t>Skillet Creek</t>
  </si>
  <si>
    <t>071000040701</t>
  </si>
  <si>
    <t>Allen Creek-Des Moines River</t>
  </si>
  <si>
    <t>071000040702</t>
  </si>
  <si>
    <t>Bluff Creek</t>
  </si>
  <si>
    <t>071000040703</t>
  </si>
  <si>
    <t>Elkhorn Creek-Des Moines River</t>
  </si>
  <si>
    <t>071000040704</t>
  </si>
  <si>
    <t>071000040705</t>
  </si>
  <si>
    <t>Honey Creek-Des Moines River</t>
  </si>
  <si>
    <t>071000040706</t>
  </si>
  <si>
    <t>Richardson Branch-Des Moines River</t>
  </si>
  <si>
    <t>071000040707</t>
  </si>
  <si>
    <t>071000040801</t>
  </si>
  <si>
    <t>Little Creek</t>
  </si>
  <si>
    <t>071000040802</t>
  </si>
  <si>
    <t>071000040803</t>
  </si>
  <si>
    <t>Little Beaver Creek-West Beaver Creek</t>
  </si>
  <si>
    <t>071000040901</t>
  </si>
  <si>
    <t>West Beaver Creek</t>
  </si>
  <si>
    <t>071000040902</t>
  </si>
  <si>
    <t>Middle Beaver Creek</t>
  </si>
  <si>
    <t>071000040903</t>
  </si>
  <si>
    <t>East Beaver Creek</t>
  </si>
  <si>
    <t>071000040904</t>
  </si>
  <si>
    <t>071000040905</t>
  </si>
  <si>
    <t>Beaver Branch-Beaver Creek</t>
  </si>
  <si>
    <t>071000040906</t>
  </si>
  <si>
    <t>Slough Creek</t>
  </si>
  <si>
    <t>071000040907</t>
  </si>
  <si>
    <t>Little Beaver Creek-Beaver Creek</t>
  </si>
  <si>
    <t>071000040908</t>
  </si>
  <si>
    <t>City of Bouton-Beaver Creek</t>
  </si>
  <si>
    <t>071000040909</t>
  </si>
  <si>
    <t>Royer Creek-Beaver Creek</t>
  </si>
  <si>
    <t>071000040910</t>
  </si>
  <si>
    <t>071000040911</t>
  </si>
  <si>
    <t>Murphy Branch-Des Moines River</t>
  </si>
  <si>
    <t>071000041001</t>
  </si>
  <si>
    <t>Rock Creek-Des Moines River</t>
  </si>
  <si>
    <t>071000041002</t>
  </si>
  <si>
    <t>Saylor Creek-Des Moines River</t>
  </si>
  <si>
    <t>071000041003</t>
  </si>
  <si>
    <t>Drainage Ditch 117</t>
  </si>
  <si>
    <t>071000050101</t>
  </si>
  <si>
    <t>071000050102</t>
  </si>
  <si>
    <t>Drainage Ditch 116-Prairie Creek</t>
  </si>
  <si>
    <t>071000050103</t>
  </si>
  <si>
    <t>Drainage Ditch 18-Prairie Creek</t>
  </si>
  <si>
    <t>071000050104</t>
  </si>
  <si>
    <t>Headwaters Boone River</t>
  </si>
  <si>
    <t>071000050201</t>
  </si>
  <si>
    <t>Middle Branch Boone River</t>
  </si>
  <si>
    <t>071000050202</t>
  </si>
  <si>
    <t>East Branch Boone River</t>
  </si>
  <si>
    <t>071000050203</t>
  </si>
  <si>
    <t>Drainage Ditch 44-Boone River</t>
  </si>
  <si>
    <t>071000050204</t>
  </si>
  <si>
    <t>Drainage Ditch 1-Boone River</t>
  </si>
  <si>
    <t>071000050205</t>
  </si>
  <si>
    <t>071000050301</t>
  </si>
  <si>
    <t>071000050302</t>
  </si>
  <si>
    <t>071000050303</t>
  </si>
  <si>
    <t>Little Eagle Creek</t>
  </si>
  <si>
    <t>071000050401</t>
  </si>
  <si>
    <t>Headwaters Eagle Creek</t>
  </si>
  <si>
    <t>071000050402</t>
  </si>
  <si>
    <t>Eagle Creek</t>
  </si>
  <si>
    <t>071000050403</t>
  </si>
  <si>
    <t>Headwaters White Fox Creek</t>
  </si>
  <si>
    <t>071000050501</t>
  </si>
  <si>
    <t>071000050502</t>
  </si>
  <si>
    <t>White Fox Creek</t>
  </si>
  <si>
    <t>071000050503</t>
  </si>
  <si>
    <t>Joint Drainage Ditch 3-Boone River</t>
  </si>
  <si>
    <t>071000050601</t>
  </si>
  <si>
    <t>Drainage Ditch 9</t>
  </si>
  <si>
    <t>071000050602</t>
  </si>
  <si>
    <t>071000050603</t>
  </si>
  <si>
    <t>Drainage Ditch 4-Boone River</t>
  </si>
  <si>
    <t>071000050604</t>
  </si>
  <si>
    <t>Drainage Ditch 46-Boone River</t>
  </si>
  <si>
    <t>071000050605</t>
  </si>
  <si>
    <t>Drainage Ditch 68-Boone River</t>
  </si>
  <si>
    <t>071000050606</t>
  </si>
  <si>
    <t>Lyons Creek</t>
  </si>
  <si>
    <t>071000050701</t>
  </si>
  <si>
    <t>Brewers Creek</t>
  </si>
  <si>
    <t>071000050702</t>
  </si>
  <si>
    <t>Drainage Ditch 206</t>
  </si>
  <si>
    <t>071000050703</t>
  </si>
  <si>
    <t>Drainage Ditch 32-Boone River</t>
  </si>
  <si>
    <t>071000050704</t>
  </si>
  <si>
    <t>Prairie Creek-Boone River</t>
  </si>
  <si>
    <t>071000050705</t>
  </si>
  <si>
    <t>Drainage Ditch 67</t>
  </si>
  <si>
    <t>071000060101</t>
  </si>
  <si>
    <t>Headwaters Little Cedar Creek</t>
  </si>
  <si>
    <t>071000060102</t>
  </si>
  <si>
    <t>071000060103</t>
  </si>
  <si>
    <t>Drainage Ditch 21-Cedar Creek</t>
  </si>
  <si>
    <t>071000060201</t>
  </si>
  <si>
    <t>071000060202</t>
  </si>
  <si>
    <t>Drainage Ditch 29</t>
  </si>
  <si>
    <t>071000060203</t>
  </si>
  <si>
    <t>Drainage Ditch 74-Cedar Creek</t>
  </si>
  <si>
    <t>071000060204</t>
  </si>
  <si>
    <t>071000060205</t>
  </si>
  <si>
    <t>Drainage Ditch 37-Cedar Creek</t>
  </si>
  <si>
    <t>071000060206</t>
  </si>
  <si>
    <t>Drainage Ditch 81</t>
  </si>
  <si>
    <t>071000060207</t>
  </si>
  <si>
    <t>Drainage Ditch 20-Cedar Creek</t>
  </si>
  <si>
    <t>071000060208</t>
  </si>
  <si>
    <t>Headwaters North Raccoon River</t>
  </si>
  <si>
    <t>071000060301</t>
  </si>
  <si>
    <t>Lateral 4</t>
  </si>
  <si>
    <t>071000060302</t>
  </si>
  <si>
    <t>Lateral 6-North Raccoon River</t>
  </si>
  <si>
    <t>071000060303</t>
  </si>
  <si>
    <t>Lateral 2</t>
  </si>
  <si>
    <t>071000060304</t>
  </si>
  <si>
    <t>Poor Farm Creek</t>
  </si>
  <si>
    <t>071000060305</t>
  </si>
  <si>
    <t>Lateral 3-North Raccoon River</t>
  </si>
  <si>
    <t>071000060306</t>
  </si>
  <si>
    <t>Outlet Creek</t>
  </si>
  <si>
    <t>071000060307</t>
  </si>
  <si>
    <t>Drainage Ditch 101-North Raccoon River</t>
  </si>
  <si>
    <t>071000060308</t>
  </si>
  <si>
    <t>Buck Run</t>
  </si>
  <si>
    <t>071000060309</t>
  </si>
  <si>
    <t>Sac City-North Raccoon River</t>
  </si>
  <si>
    <t>071000060310</t>
  </si>
  <si>
    <t>Wall Lake Inlet</t>
  </si>
  <si>
    <t>071000060401</t>
  </si>
  <si>
    <t>Drainage Ditch 57</t>
  </si>
  <si>
    <t>071000060402</t>
  </si>
  <si>
    <t>Indian Creek-North Raccoon River</t>
  </si>
  <si>
    <t>071000060403</t>
  </si>
  <si>
    <t>Drainage Ditch 1</t>
  </si>
  <si>
    <t>071000060501</t>
  </si>
  <si>
    <t>Headwaters West Fork Camp Creek</t>
  </si>
  <si>
    <t>071000060502</t>
  </si>
  <si>
    <t>West Fork Camp Creek</t>
  </si>
  <si>
    <t>071000060503</t>
  </si>
  <si>
    <t>Headwaters Camp Creek</t>
  </si>
  <si>
    <t>071000060504</t>
  </si>
  <si>
    <t>071000060505</t>
  </si>
  <si>
    <t>Upper Drainage Ditch No 9</t>
  </si>
  <si>
    <t>071000060601</t>
  </si>
  <si>
    <t>Lower Drainage Ditch 9 &amp; 13</t>
  </si>
  <si>
    <t>071000060602</t>
  </si>
  <si>
    <t>Drainage Ditch 13-Lake Creek</t>
  </si>
  <si>
    <t>071000060603</t>
  </si>
  <si>
    <t>Drainage Ditch 10-Lake Creek</t>
  </si>
  <si>
    <t>071000060604</t>
  </si>
  <si>
    <t>Lake Creek</t>
  </si>
  <si>
    <t>071000060605</t>
  </si>
  <si>
    <t>Headwaters Purgatory Creek</t>
  </si>
  <si>
    <t>071000060701</t>
  </si>
  <si>
    <t>Purgatory Creek</t>
  </si>
  <si>
    <t>071000060702</t>
  </si>
  <si>
    <t>Drainage Ditch 73-North Raccoon River</t>
  </si>
  <si>
    <t>071000060801</t>
  </si>
  <si>
    <t>Drainage Ditch 25-North Raccoon River</t>
  </si>
  <si>
    <t>071000060802</t>
  </si>
  <si>
    <t>071000060803</t>
  </si>
  <si>
    <t>Elk Run-North Raccoon River</t>
  </si>
  <si>
    <t>071000060804</t>
  </si>
  <si>
    <t>Rainbow Bend County Park-North Raccoon River</t>
  </si>
  <si>
    <t>071000060805</t>
  </si>
  <si>
    <t>Marrowbone Creek-North Raccoon River</t>
  </si>
  <si>
    <t>071000060806</t>
  </si>
  <si>
    <t>Welshs Slough</t>
  </si>
  <si>
    <t>071000060901</t>
  </si>
  <si>
    <t>West Cedar Creek</t>
  </si>
  <si>
    <t>071000060902</t>
  </si>
  <si>
    <t>East Cedar Creek</t>
  </si>
  <si>
    <t>071000060903</t>
  </si>
  <si>
    <t>071000060904</t>
  </si>
  <si>
    <t>Headwaters Hardin Creek</t>
  </si>
  <si>
    <t>071000061001</t>
  </si>
  <si>
    <t>Happy Run-Hardin Creek</t>
  </si>
  <si>
    <t>071000061002</t>
  </si>
  <si>
    <t>East Fork Hardin Creek</t>
  </si>
  <si>
    <t>071000061003</t>
  </si>
  <si>
    <t>Village of Farlin-Harrdin Creek</t>
  </si>
  <si>
    <t>071000061004</t>
  </si>
  <si>
    <t>Hardin Creek</t>
  </si>
  <si>
    <t>071000061005</t>
  </si>
  <si>
    <t>Headwaters East Buttrick Creek</t>
  </si>
  <si>
    <t>071000061101</t>
  </si>
  <si>
    <t>East Buttrick Creek</t>
  </si>
  <si>
    <t>071000061102</t>
  </si>
  <si>
    <t>Tank Pond</t>
  </si>
  <si>
    <t>071000061201</t>
  </si>
  <si>
    <t>Headwaters West Buttrick Creek</t>
  </si>
  <si>
    <t>071000061202</t>
  </si>
  <si>
    <t>West Buttrick Creek</t>
  </si>
  <si>
    <t>071000061203</t>
  </si>
  <si>
    <t>Buttrick Creek</t>
  </si>
  <si>
    <t>071000061204</t>
  </si>
  <si>
    <t>Headwaters Greenbrier Creek</t>
  </si>
  <si>
    <t>071000061301</t>
  </si>
  <si>
    <t>Greenbrier Creek</t>
  </si>
  <si>
    <t>071000061302</t>
  </si>
  <si>
    <t>071000061401</t>
  </si>
  <si>
    <t>Doe Brook-North Raccoon River</t>
  </si>
  <si>
    <t>071000061402</t>
  </si>
  <si>
    <t>071000061403</t>
  </si>
  <si>
    <t>McMahon State Wildlife Management Area-North Raccoon River</t>
  </si>
  <si>
    <t>071000061404</t>
  </si>
  <si>
    <t>Drainage Ditch 171-North Raccoon River</t>
  </si>
  <si>
    <t>071000061405</t>
  </si>
  <si>
    <t>Squirrel Hollow County Park-North Raccoon River</t>
  </si>
  <si>
    <t>071000061406</t>
  </si>
  <si>
    <t>Fannys Branch-North Raccoon River</t>
  </si>
  <si>
    <t>071000061501</t>
  </si>
  <si>
    <t>Swan Lake Branch</t>
  </si>
  <si>
    <t>071000061502</t>
  </si>
  <si>
    <t>Frog Creek-North Raccoon River</t>
  </si>
  <si>
    <t>071000061503</t>
  </si>
  <si>
    <t>Village of Minburn-North Raccoon River</t>
  </si>
  <si>
    <t>071000061504</t>
  </si>
  <si>
    <t>Hickory Creek-North Raccoon River</t>
  </si>
  <si>
    <t>071000061505</t>
  </si>
  <si>
    <t>Little Walnut Creek-Walnut Creek</t>
  </si>
  <si>
    <t>071000061601</t>
  </si>
  <si>
    <t>071000061602</t>
  </si>
  <si>
    <t>071000061701</t>
  </si>
  <si>
    <t>Johnson Creek-Raccoon River</t>
  </si>
  <si>
    <t>071000061702</t>
  </si>
  <si>
    <t>Jordan Creek-Raccoon River</t>
  </si>
  <si>
    <t>071000061703</t>
  </si>
  <si>
    <t>Upper Willow Creek</t>
  </si>
  <si>
    <t>071000070101</t>
  </si>
  <si>
    <t>Drainage Ditch No 9-13</t>
  </si>
  <si>
    <t>071000070102</t>
  </si>
  <si>
    <t>Middle Willow Creek</t>
  </si>
  <si>
    <t>071000070103</t>
  </si>
  <si>
    <t>Lower Willow Creek</t>
  </si>
  <si>
    <t>071000070104</t>
  </si>
  <si>
    <t>Headwaters Middle Raccoon River</t>
  </si>
  <si>
    <t>071000070201</t>
  </si>
  <si>
    <t>Storm Creek</t>
  </si>
  <si>
    <t>071000070202</t>
  </si>
  <si>
    <t>City of Carroll-Middle Raccoon River</t>
  </si>
  <si>
    <t>071000070203</t>
  </si>
  <si>
    <t>Spring Branch-Middle Raccoon River</t>
  </si>
  <si>
    <t>071000070204</t>
  </si>
  <si>
    <t>Willey Branch-Middle Raccoon River</t>
  </si>
  <si>
    <t>071000070205</t>
  </si>
  <si>
    <t>Upper Middle Raccoon River</t>
  </si>
  <si>
    <t>071000070206</t>
  </si>
  <si>
    <t>Upper Brushy Creek</t>
  </si>
  <si>
    <t>071000070301</t>
  </si>
  <si>
    <t>Middle Brushy Creek</t>
  </si>
  <si>
    <t>071000070302</t>
  </si>
  <si>
    <t>Lower Brushy Creek</t>
  </si>
  <si>
    <t>071000070303</t>
  </si>
  <si>
    <t>Seely Creek</t>
  </si>
  <si>
    <t>071000070401</t>
  </si>
  <si>
    <t>Frost Creek-South Raccoon River</t>
  </si>
  <si>
    <t>071000070402</t>
  </si>
  <si>
    <t>Mason Creek</t>
  </si>
  <si>
    <t>071000070403</t>
  </si>
  <si>
    <t>City of Guthrie Center-South Raccon River</t>
  </si>
  <si>
    <t>071000070404</t>
  </si>
  <si>
    <t>Upper Mosquito Creek</t>
  </si>
  <si>
    <t>071000070501</t>
  </si>
  <si>
    <t>Lower Mosquito Creek</t>
  </si>
  <si>
    <t>071000070502</t>
  </si>
  <si>
    <t>Lake Panorama-Middle Raccoon River</t>
  </si>
  <si>
    <t>071000070601</t>
  </si>
  <si>
    <t>Bays Branch</t>
  </si>
  <si>
    <t>071000070602</t>
  </si>
  <si>
    <t>City of Panora-Middle Raccoon River</t>
  </si>
  <si>
    <t>071000070603</t>
  </si>
  <si>
    <t>071000070701</t>
  </si>
  <si>
    <t>Town of Monteith-South Raccoon River</t>
  </si>
  <si>
    <t>071000070702</t>
  </si>
  <si>
    <t>Deer Creek-South Raccoon River</t>
  </si>
  <si>
    <t>071000070703</t>
  </si>
  <si>
    <t>Long Branch-South Raccoon River</t>
  </si>
  <si>
    <t>071000070704</t>
  </si>
  <si>
    <t>West Branch Panther Creek</t>
  </si>
  <si>
    <t>071000070801</t>
  </si>
  <si>
    <t>East Branch Panther Creek</t>
  </si>
  <si>
    <t>071000070802</t>
  </si>
  <si>
    <t>Panther Creek</t>
  </si>
  <si>
    <t>071000070803</t>
  </si>
  <si>
    <t>071000070901</t>
  </si>
  <si>
    <t>Coal Creek-South Raccoon River</t>
  </si>
  <si>
    <t>071000070902</t>
  </si>
  <si>
    <t>Bulger Creek</t>
  </si>
  <si>
    <t>071000070903</t>
  </si>
  <si>
    <t>Outlet South Raccoon River</t>
  </si>
  <si>
    <t>071000070904</t>
  </si>
  <si>
    <t>Upper Fourmile Creek</t>
  </si>
  <si>
    <t>071000080101</t>
  </si>
  <si>
    <t>Middle Fourmile Creek</t>
  </si>
  <si>
    <t>071000080102</t>
  </si>
  <si>
    <t>Lower Fourmile Creek</t>
  </si>
  <si>
    <t>071000080103</t>
  </si>
  <si>
    <t>Tom Creek</t>
  </si>
  <si>
    <t>071000080201</t>
  </si>
  <si>
    <t>North Branch North River</t>
  </si>
  <si>
    <t>071000080202</t>
  </si>
  <si>
    <t>Plunger Creek</t>
  </si>
  <si>
    <t>071000080301</t>
  </si>
  <si>
    <t>Headwaters North River</t>
  </si>
  <si>
    <t>071000080302</t>
  </si>
  <si>
    <t>Howerdon Creek</t>
  </si>
  <si>
    <t>071000080303</t>
  </si>
  <si>
    <t>Orman Creek-North River</t>
  </si>
  <si>
    <t>071000080304</t>
  </si>
  <si>
    <t>071000080401</t>
  </si>
  <si>
    <t>071000080402</t>
  </si>
  <si>
    <t>St Patricks Church-North River</t>
  </si>
  <si>
    <t>071000080403</t>
  </si>
  <si>
    <t>071000080404</t>
  </si>
  <si>
    <t>North River</t>
  </si>
  <si>
    <t>071000080405</t>
  </si>
  <si>
    <t>North Fork Clanton Creek</t>
  </si>
  <si>
    <t>071000080501</t>
  </si>
  <si>
    <t>South Fork Clanton Creek</t>
  </si>
  <si>
    <t>071000080502</t>
  </si>
  <si>
    <t>Jones Creek</t>
  </si>
  <si>
    <t>071000080503</t>
  </si>
  <si>
    <t>Hay Branch-Clanton Creek</t>
  </si>
  <si>
    <t>071000080504</t>
  </si>
  <si>
    <t>Clanton Creek</t>
  </si>
  <si>
    <t>071000080505</t>
  </si>
  <si>
    <t>Fox Creek-Middle River</t>
  </si>
  <si>
    <t>071000080601</t>
  </si>
  <si>
    <t>South Fork Middle River</t>
  </si>
  <si>
    <t>071000080602</t>
  </si>
  <si>
    <t>South Turkey Creek</t>
  </si>
  <si>
    <t>071000080603</t>
  </si>
  <si>
    <t>North Turkey Creek</t>
  </si>
  <si>
    <t>071000080604</t>
  </si>
  <si>
    <t>Jefferson Cemetary-Middle River</t>
  </si>
  <si>
    <t>071000080605</t>
  </si>
  <si>
    <t>Bush Branch</t>
  </si>
  <si>
    <t>071000080606</t>
  </si>
  <si>
    <t>Bruce Branch-Middle River</t>
  </si>
  <si>
    <t>071000080607</t>
  </si>
  <si>
    <t>Welty Creek-Middle River</t>
  </si>
  <si>
    <t>071000080608</t>
  </si>
  <si>
    <t>Pammel State Park-Middle River</t>
  </si>
  <si>
    <t>071000080609</t>
  </si>
  <si>
    <t>City of Patterson-Middle River</t>
  </si>
  <si>
    <t>071000080610</t>
  </si>
  <si>
    <t>Felters Branch-Middle River</t>
  </si>
  <si>
    <t>071000080701</t>
  </si>
  <si>
    <t>Butcher Creek</t>
  </si>
  <si>
    <t>071000080702</t>
  </si>
  <si>
    <t>Middle River</t>
  </si>
  <si>
    <t>071000080703</t>
  </si>
  <si>
    <t>South Squaw Creek</t>
  </si>
  <si>
    <t>071000080801</t>
  </si>
  <si>
    <t>Upper Squaw Creek</t>
  </si>
  <si>
    <t>071000080802</t>
  </si>
  <si>
    <t>Middle Squaw Creek</t>
  </si>
  <si>
    <t>071000080803</t>
  </si>
  <si>
    <t>Lower Squaw Creek</t>
  </si>
  <si>
    <t>071000080804</t>
  </si>
  <si>
    <t>Headwaters South River</t>
  </si>
  <si>
    <t>071000080901</t>
  </si>
  <si>
    <t>Broadhorn Creek-South River</t>
  </si>
  <si>
    <t>071000080902</t>
  </si>
  <si>
    <t>071000080903</t>
  </si>
  <si>
    <t>Box Elder Creek-South River</t>
  </si>
  <si>
    <t>071000080904</t>
  </si>
  <si>
    <t>South Otter Creek</t>
  </si>
  <si>
    <t>071000081001</t>
  </si>
  <si>
    <t>Upper Otter Creek</t>
  </si>
  <si>
    <t>071000081002</t>
  </si>
  <si>
    <t>Middle Otter Creek</t>
  </si>
  <si>
    <t>071000081003</t>
  </si>
  <si>
    <t>Lower Otter Creek</t>
  </si>
  <si>
    <t>071000081004</t>
  </si>
  <si>
    <t>071000081101</t>
  </si>
  <si>
    <t>Headwaters Coal Creek</t>
  </si>
  <si>
    <t>071000081102</t>
  </si>
  <si>
    <t>071000081103</t>
  </si>
  <si>
    <t>Short Creek-South River</t>
  </si>
  <si>
    <t>071000081201</t>
  </si>
  <si>
    <t>South River</t>
  </si>
  <si>
    <t>071000081202</t>
  </si>
  <si>
    <t>South White Breast Creek</t>
  </si>
  <si>
    <t>071000081301</t>
  </si>
  <si>
    <t>Headwaters White Breast Creek</t>
  </si>
  <si>
    <t>071000081302</t>
  </si>
  <si>
    <t>071000081303</t>
  </si>
  <si>
    <t>Stephens State Forest-White Breast Creek</t>
  </si>
  <si>
    <t>071000081304</t>
  </si>
  <si>
    <t>Little White Breast Creek</t>
  </si>
  <si>
    <t>071000081305</t>
  </si>
  <si>
    <t>Indian Creek-White Breast Creek</t>
  </si>
  <si>
    <t>071000081306</t>
  </si>
  <si>
    <t>071000081401</t>
  </si>
  <si>
    <t>Stony Creek-White Breast Creek</t>
  </si>
  <si>
    <t>071000081402</t>
  </si>
  <si>
    <t>Kirk Branch-White Breast Creek</t>
  </si>
  <si>
    <t>071000081403</t>
  </si>
  <si>
    <t>Hawk Run-White Breast Creek</t>
  </si>
  <si>
    <t>071000081404</t>
  </si>
  <si>
    <t>White Breast Creek</t>
  </si>
  <si>
    <t>071000081405</t>
  </si>
  <si>
    <t>071000081501</t>
  </si>
  <si>
    <t>071000081502</t>
  </si>
  <si>
    <t>Yeader Creek-Des Moines River</t>
  </si>
  <si>
    <t>071000081503</t>
  </si>
  <si>
    <t>071000081504</t>
  </si>
  <si>
    <t>071000081505</t>
  </si>
  <si>
    <t>Calhoun Creek</t>
  </si>
  <si>
    <t>071000081506</t>
  </si>
  <si>
    <t>Wildcat Creek-Des Moines River</t>
  </si>
  <si>
    <t>071000081507</t>
  </si>
  <si>
    <t>Teter Creek-Des Moines River</t>
  </si>
  <si>
    <t>071000081508</t>
  </si>
  <si>
    <t>Wallingslock Creek-Des Moines River</t>
  </si>
  <si>
    <t>071000081509</t>
  </si>
  <si>
    <t>Headwaters English Creek</t>
  </si>
  <si>
    <t>071000090101</t>
  </si>
  <si>
    <t>071000090102</t>
  </si>
  <si>
    <t>Headwaters North Cedar Creek</t>
  </si>
  <si>
    <t>071000090201</t>
  </si>
  <si>
    <t>071000090202</t>
  </si>
  <si>
    <t>Carruthers Creek</t>
  </si>
  <si>
    <t>071000090203</t>
  </si>
  <si>
    <t>North Cedar Creek</t>
  </si>
  <si>
    <t>071000090204</t>
  </si>
  <si>
    <t>Mormon Branch</t>
  </si>
  <si>
    <t>071000090301</t>
  </si>
  <si>
    <t>Bleubaugh Branch</t>
  </si>
  <si>
    <t>071000090302</t>
  </si>
  <si>
    <t>Inghram Branch</t>
  </si>
  <si>
    <t>071000090303</t>
  </si>
  <si>
    <t>Coal Creek-Cedar Creek</t>
  </si>
  <si>
    <t>071000090304</t>
  </si>
  <si>
    <t>Whippoorwill Creek</t>
  </si>
  <si>
    <t>071000090305</t>
  </si>
  <si>
    <t>Whites Creek</t>
  </si>
  <si>
    <t>071000090306</t>
  </si>
  <si>
    <t>Bee Branch-Cedar Creek</t>
  </si>
  <si>
    <t>071000090307</t>
  </si>
  <si>
    <t>Whippoorwill Branch-Cedar Creek</t>
  </si>
  <si>
    <t>071000090308</t>
  </si>
  <si>
    <t>071000090309</t>
  </si>
  <si>
    <t>071000090310</t>
  </si>
  <si>
    <t>Headwaters Muchakinock Creek</t>
  </si>
  <si>
    <t>071000090401</t>
  </si>
  <si>
    <t>Muchakinock Creek</t>
  </si>
  <si>
    <t>071000090402</t>
  </si>
  <si>
    <t>Price Creek-Des Moines River</t>
  </si>
  <si>
    <t>071000090501</t>
  </si>
  <si>
    <t>Coal Creek-Des Moines River</t>
  </si>
  <si>
    <t>071000090502</t>
  </si>
  <si>
    <t>071000090503</t>
  </si>
  <si>
    <t>Grays Creek</t>
  </si>
  <si>
    <t>071000090504</t>
  </si>
  <si>
    <t>St Joseph Creek-Des Moines River</t>
  </si>
  <si>
    <t>071000090505</t>
  </si>
  <si>
    <t>South Soap Creek</t>
  </si>
  <si>
    <t>071000090601</t>
  </si>
  <si>
    <t>Upper Soap Creek</t>
  </si>
  <si>
    <t>071000090602</t>
  </si>
  <si>
    <t>Bear Creek-Soap Creek</t>
  </si>
  <si>
    <t>071000090603</t>
  </si>
  <si>
    <t>071000090604</t>
  </si>
  <si>
    <t>Middle Soap Creek</t>
  </si>
  <si>
    <t>071000090605</t>
  </si>
  <si>
    <t>Little Soap Creek</t>
  </si>
  <si>
    <t>071000090606</t>
  </si>
  <si>
    <t>Lower Soap Creek</t>
  </si>
  <si>
    <t>071000090607</t>
  </si>
  <si>
    <t>071000090701</t>
  </si>
  <si>
    <t>Headwaters Middle Avery Creek</t>
  </si>
  <si>
    <t>071000090702</t>
  </si>
  <si>
    <t>Middle Avery Creek</t>
  </si>
  <si>
    <t>071000090703</t>
  </si>
  <si>
    <t>Brown Creek-Des Moines River</t>
  </si>
  <si>
    <t>071000090704</t>
  </si>
  <si>
    <t>South Avery Creek</t>
  </si>
  <si>
    <t>071000090705</t>
  </si>
  <si>
    <t>Bear Creek School-Bear Creek</t>
  </si>
  <si>
    <t>071000090706</t>
  </si>
  <si>
    <t>Comstock Creek-Des Moines River</t>
  </si>
  <si>
    <t>071000090707</t>
  </si>
  <si>
    <t>071000090708</t>
  </si>
  <si>
    <t>Kettle Creek-Des Moines River</t>
  </si>
  <si>
    <t>071000090709</t>
  </si>
  <si>
    <t>Chippewa Creek-Des Moines River</t>
  </si>
  <si>
    <t>071000090710</t>
  </si>
  <si>
    <t>Little Lick Creek</t>
  </si>
  <si>
    <t>071000090801</t>
  </si>
  <si>
    <t>Little Creek-Lick Creek</t>
  </si>
  <si>
    <t>071000090802</t>
  </si>
  <si>
    <t>Upper Chequest Creek</t>
  </si>
  <si>
    <t>071000090901</t>
  </si>
  <si>
    <t>South Chequest Creek</t>
  </si>
  <si>
    <t>071000090902</t>
  </si>
  <si>
    <t>Middle Chequest Creek</t>
  </si>
  <si>
    <t>071000090903</t>
  </si>
  <si>
    <t>Lower Chequest Creek</t>
  </si>
  <si>
    <t>071000090904</t>
  </si>
  <si>
    <t>Tug Fork-Big Indian Creek</t>
  </si>
  <si>
    <t>071000091001</t>
  </si>
  <si>
    <t>Big Indian Creek</t>
  </si>
  <si>
    <t>071000091002</t>
  </si>
  <si>
    <t>Little Sugar Creek-Sugar Creek</t>
  </si>
  <si>
    <t>071000091101</t>
  </si>
  <si>
    <t>Birch Creek-Sugar Creek</t>
  </si>
  <si>
    <t>071000091102</t>
  </si>
  <si>
    <t>071000091103</t>
  </si>
  <si>
    <t>Stump Creek</t>
  </si>
  <si>
    <t>071000091201</t>
  </si>
  <si>
    <t>Holcomb Creek-Des Moines River</t>
  </si>
  <si>
    <t>071000091202</t>
  </si>
  <si>
    <t>Austin County Park-Des Moines River</t>
  </si>
  <si>
    <t>071000091203</t>
  </si>
  <si>
    <t>Bear Creek-Des Moines River</t>
  </si>
  <si>
    <t>071000091204</t>
  </si>
  <si>
    <t>071000091205</t>
  </si>
  <si>
    <t>Coppers Creek-Des Moines River</t>
  </si>
  <si>
    <t>071000091206</t>
  </si>
  <si>
    <t>Reeds Creek</t>
  </si>
  <si>
    <t>071000091207</t>
  </si>
  <si>
    <t>Lick Creek</t>
  </si>
  <si>
    <t>071000091208</t>
  </si>
  <si>
    <t>Rollins Creek-Des Moines River</t>
  </si>
  <si>
    <t>071000091209</t>
  </si>
  <si>
    <t>Weaver Branch-Des Moines River</t>
  </si>
  <si>
    <t>071000091211</t>
  </si>
  <si>
    <t>Des Moines River</t>
  </si>
  <si>
    <t>071000091212</t>
  </si>
  <si>
    <t>Upper Little Fox River</t>
  </si>
  <si>
    <t>071100010101</t>
  </si>
  <si>
    <t>North Fox Creek</t>
  </si>
  <si>
    <t>071100010201</t>
  </si>
  <si>
    <t>South Fox Creek-Fox River</t>
  </si>
  <si>
    <t>071100010202</t>
  </si>
  <si>
    <t>Lake Fisher-Fox River</t>
  </si>
  <si>
    <t>071100010203</t>
  </si>
  <si>
    <t>Hickory Creek-Fox River</t>
  </si>
  <si>
    <t>071100010204</t>
  </si>
  <si>
    <t>Valley Branch-Fox River</t>
  </si>
  <si>
    <t>071100010205</t>
  </si>
  <si>
    <t>Coon Creek-North Wyaconda River</t>
  </si>
  <si>
    <t>071100010701</t>
  </si>
  <si>
    <t>Headwaters South Wyaconda River</t>
  </si>
  <si>
    <t>071100010801</t>
  </si>
  <si>
    <t>Headwaters North Fabius River</t>
  </si>
  <si>
    <t>071100020102</t>
  </si>
  <si>
    <t>Carter Creek-North Fork North Fabius River</t>
  </si>
  <si>
    <t>071100020103</t>
  </si>
  <si>
    <t>Blood Run</t>
  </si>
  <si>
    <t>101702031702</t>
  </si>
  <si>
    <t>Klondike Creek</t>
  </si>
  <si>
    <t>101702031901</t>
  </si>
  <si>
    <t>Village of Klondike-Big Sioux River</t>
  </si>
  <si>
    <t>101702031902</t>
  </si>
  <si>
    <t>Our Saviors Church-Big Sioux River</t>
  </si>
  <si>
    <t>101702031903</t>
  </si>
  <si>
    <t>Village of Inwood-Big Sioux River</t>
  </si>
  <si>
    <t>101702031904</t>
  </si>
  <si>
    <t>101702031906</t>
  </si>
  <si>
    <t>Upper Sixmile Creek</t>
  </si>
  <si>
    <t>101702032001</t>
  </si>
  <si>
    <t>Middle Sixmile Creek</t>
  </si>
  <si>
    <t>101702032002</t>
  </si>
  <si>
    <t>Lower Sixmile Creek</t>
  </si>
  <si>
    <t>101702032003</t>
  </si>
  <si>
    <t>101702032101</t>
  </si>
  <si>
    <t>Headwaters Indian Creek</t>
  </si>
  <si>
    <t>101702032201</t>
  </si>
  <si>
    <t>Dubois Creek-Indian Creek</t>
  </si>
  <si>
    <t>101702032202</t>
  </si>
  <si>
    <t>Bull Run</t>
  </si>
  <si>
    <t>101702032401</t>
  </si>
  <si>
    <t>Headwaters Broken Creek</t>
  </si>
  <si>
    <t>101702032402</t>
  </si>
  <si>
    <t>Broken Kettle Creek</t>
  </si>
  <si>
    <t>101702032403</t>
  </si>
  <si>
    <t>Beaver Creek-Big Sioux River</t>
  </si>
  <si>
    <t>101702032502</t>
  </si>
  <si>
    <t>Westfield Creek</t>
  </si>
  <si>
    <t>101702032503</t>
  </si>
  <si>
    <t>Big Sioux River</t>
  </si>
  <si>
    <t>101702032507</t>
  </si>
  <si>
    <t>101702040402</t>
  </si>
  <si>
    <t>101702040403</t>
  </si>
  <si>
    <t>Cloverdale Creek</t>
  </si>
  <si>
    <t>101702040501</t>
  </si>
  <si>
    <t>Schutte Creek-Otter Creek</t>
  </si>
  <si>
    <t>101702040502</t>
  </si>
  <si>
    <t>Rat Creek</t>
  </si>
  <si>
    <t>101702040503</t>
  </si>
  <si>
    <t>Kappes Creek-Otter Creek</t>
  </si>
  <si>
    <t>101702040504</t>
  </si>
  <si>
    <t>101702040505</t>
  </si>
  <si>
    <t>Snow Creek-Little Rock River</t>
  </si>
  <si>
    <t>101702040603</t>
  </si>
  <si>
    <t>Whitney Creek-Little Rock River</t>
  </si>
  <si>
    <t>101702040604</t>
  </si>
  <si>
    <t>Emery Creek</t>
  </si>
  <si>
    <t>101702040605</t>
  </si>
  <si>
    <t>Village of Doon-Little Rock River</t>
  </si>
  <si>
    <t>101702040606</t>
  </si>
  <si>
    <t>101702040701</t>
  </si>
  <si>
    <t>101702040702</t>
  </si>
  <si>
    <t>Moon Creek-Rock River</t>
  </si>
  <si>
    <t>101702040703</t>
  </si>
  <si>
    <t>101702040801</t>
  </si>
  <si>
    <t>SiouxCemetery-Dry Run Creek</t>
  </si>
  <si>
    <t>101702040802</t>
  </si>
  <si>
    <t>Dry Run Creek</t>
  </si>
  <si>
    <t>101702040803</t>
  </si>
  <si>
    <t>Rogg Creek-Rock River</t>
  </si>
  <si>
    <t>101702040804</t>
  </si>
  <si>
    <t>Rock River</t>
  </si>
  <si>
    <t>101702040805</t>
  </si>
  <si>
    <t>West Branch Perry Creek-Perry Creek</t>
  </si>
  <si>
    <t>102300010301</t>
  </si>
  <si>
    <t>Perry Creek</t>
  </si>
  <si>
    <t>102300010302</t>
  </si>
  <si>
    <t>Bacon Creek-Missouri River</t>
  </si>
  <si>
    <t>102300010305</t>
  </si>
  <si>
    <t>Horsehead Creek-Missouri River</t>
  </si>
  <si>
    <t>102300010306</t>
  </si>
  <si>
    <t>Swanson Ditch-McCandless Cleghorn Ditch</t>
  </si>
  <si>
    <t>102300010401</t>
  </si>
  <si>
    <t>McCandless Cleghorn Ditch</t>
  </si>
  <si>
    <t>102300010402</t>
  </si>
  <si>
    <t>102300010501</t>
  </si>
  <si>
    <t>Headwaters Soldier River</t>
  </si>
  <si>
    <t>102300010502</t>
  </si>
  <si>
    <t>102300010503</t>
  </si>
  <si>
    <t>Headwaters East Soldier River</t>
  </si>
  <si>
    <t>102300010504</t>
  </si>
  <si>
    <t>Middle Soldier River</t>
  </si>
  <si>
    <t>102300010505</t>
  </si>
  <si>
    <t>East Soldier River</t>
  </si>
  <si>
    <t>102300010506</t>
  </si>
  <si>
    <t>Skunk Creek/Rush Creek-Soldier River</t>
  </si>
  <si>
    <t>102300010507</t>
  </si>
  <si>
    <t>Norway Creek</t>
  </si>
  <si>
    <t>102300010601</t>
  </si>
  <si>
    <t>102300010602</t>
  </si>
  <si>
    <t>Jordan Creek</t>
  </si>
  <si>
    <t>102300010603</t>
  </si>
  <si>
    <t>Village of Soldier-Soldier River</t>
  </si>
  <si>
    <t>102300010604</t>
  </si>
  <si>
    <t>Cobb Creek-Soldier River</t>
  </si>
  <si>
    <t>102300010605</t>
  </si>
  <si>
    <t>Soldier River</t>
  </si>
  <si>
    <t>102300010606</t>
  </si>
  <si>
    <t>Burcham Ditch-Old Soldier River</t>
  </si>
  <si>
    <t>102300010607</t>
  </si>
  <si>
    <t>102300020101</t>
  </si>
  <si>
    <t>102300020102</t>
  </si>
  <si>
    <t>Granville Creek-Willow Creek</t>
  </si>
  <si>
    <t>102300020201</t>
  </si>
  <si>
    <t>102300020202</t>
  </si>
  <si>
    <t>North Fork Floyd River-Floyd River</t>
  </si>
  <si>
    <t>102300020301</t>
  </si>
  <si>
    <t>Little Floyd River</t>
  </si>
  <si>
    <t>102300020302</t>
  </si>
  <si>
    <t>Engels Creek-Floyd River</t>
  </si>
  <si>
    <t>102300020303</t>
  </si>
  <si>
    <t>Roetzel Creek-Willow Creek</t>
  </si>
  <si>
    <t>102300020304</t>
  </si>
  <si>
    <t>Village of Newkirk-Floyd River</t>
  </si>
  <si>
    <t>102300020305</t>
  </si>
  <si>
    <t>Village of Alton-Floyd River</t>
  </si>
  <si>
    <t>102300020306</t>
  </si>
  <si>
    <t>Wolf Creek-Floyd River</t>
  </si>
  <si>
    <t>102300020307</t>
  </si>
  <si>
    <t>102300020401</t>
  </si>
  <si>
    <t>Headwaters West Branch Floyd River</t>
  </si>
  <si>
    <t>102300020402</t>
  </si>
  <si>
    <t>102300020403</t>
  </si>
  <si>
    <t>Village of Middleburg-West Branch Floyd River</t>
  </si>
  <si>
    <t>102300020404</t>
  </si>
  <si>
    <t>Orange City Slough</t>
  </si>
  <si>
    <t>102300020405</t>
  </si>
  <si>
    <t>Village of Maurice-West Branch Floyd River</t>
  </si>
  <si>
    <t>102300020406</t>
  </si>
  <si>
    <t>102300020407</t>
  </si>
  <si>
    <t>West Branch Floyd River</t>
  </si>
  <si>
    <t>102300020408</t>
  </si>
  <si>
    <t>Plymouth Creek</t>
  </si>
  <si>
    <t>102300020501</t>
  </si>
  <si>
    <t>Village of Merrill-Floyd River</t>
  </si>
  <si>
    <t>102300020502</t>
  </si>
  <si>
    <t>Carter Creek-Floyd River</t>
  </si>
  <si>
    <t>102300020503</t>
  </si>
  <si>
    <t>Floyd River</t>
  </si>
  <si>
    <t>102300020504</t>
  </si>
  <si>
    <t>West Branch Little Sioux River</t>
  </si>
  <si>
    <t>102300030104</t>
  </si>
  <si>
    <t>Dugout Creek-West Fork Little Sioux River</t>
  </si>
  <si>
    <t>102300030106</t>
  </si>
  <si>
    <t>West Okoboji Lake</t>
  </si>
  <si>
    <t>102300030202</t>
  </si>
  <si>
    <t>East Okoboji Lake</t>
  </si>
  <si>
    <t>102300030203</t>
  </si>
  <si>
    <t>Milford Creek</t>
  </si>
  <si>
    <t>102300030204</t>
  </si>
  <si>
    <t>Diamond Lake-Little Sioux River</t>
  </si>
  <si>
    <t>102300030304</t>
  </si>
  <si>
    <t>Drainage Ditch 19-Little Sioux River</t>
  </si>
  <si>
    <t>102300030305</t>
  </si>
  <si>
    <t>Headwaters Stony Creek</t>
  </si>
  <si>
    <t>102300030401</t>
  </si>
  <si>
    <t>Stony Creek</t>
  </si>
  <si>
    <t>102300030402</t>
  </si>
  <si>
    <t>Osterman Creek-Ocheyedan River</t>
  </si>
  <si>
    <t>102300030503</t>
  </si>
  <si>
    <t>102300030504</t>
  </si>
  <si>
    <t>Little Ocheyedan River</t>
  </si>
  <si>
    <t>102300030505</t>
  </si>
  <si>
    <t>Rush Lake Outlet-Ocheyedan River</t>
  </si>
  <si>
    <t>102300030506</t>
  </si>
  <si>
    <t>Sewer Creek</t>
  </si>
  <si>
    <t>102300030507</t>
  </si>
  <si>
    <t>Bruegmann Park-Ocheyedan River</t>
  </si>
  <si>
    <t>102300030508</t>
  </si>
  <si>
    <t>102300030509</t>
  </si>
  <si>
    <t>Ocheyedan River</t>
  </si>
  <si>
    <t>102300030510</t>
  </si>
  <si>
    <t>Headwaters Big Muddy Creek</t>
  </si>
  <si>
    <t>102300030601</t>
  </si>
  <si>
    <t>Little Muddy Creek</t>
  </si>
  <si>
    <t>102300030602</t>
  </si>
  <si>
    <t>Big Muddy Creek</t>
  </si>
  <si>
    <t>102300030603</t>
  </si>
  <si>
    <t>Ditch Number 61</t>
  </si>
  <si>
    <t>102300030701</t>
  </si>
  <si>
    <t>Pickerel Run</t>
  </si>
  <si>
    <t>102300030702</t>
  </si>
  <si>
    <t>Ditch Number 60</t>
  </si>
  <si>
    <t>102300030703</t>
  </si>
  <si>
    <t>Lost Island Outlet</t>
  </si>
  <si>
    <t>102300030704</t>
  </si>
  <si>
    <t>Drainage Ditch 46-Little Sioux River</t>
  </si>
  <si>
    <t>102300030801</t>
  </si>
  <si>
    <t>Evergreen Cemetery-Little Sioux River</t>
  </si>
  <si>
    <t>102300030802</t>
  </si>
  <si>
    <t>102300030803</t>
  </si>
  <si>
    <t>City of Spencer-Little Sioux River</t>
  </si>
  <si>
    <t>102300030804</t>
  </si>
  <si>
    <t>Headwaters Willow Creek</t>
  </si>
  <si>
    <t>102300030901</t>
  </si>
  <si>
    <t>102300030902</t>
  </si>
  <si>
    <t>Little Waterman Creek</t>
  </si>
  <si>
    <t>102300031001</t>
  </si>
  <si>
    <t>Headwaters Waterman Creek</t>
  </si>
  <si>
    <t>102300031002</t>
  </si>
  <si>
    <t>Barry Creek</t>
  </si>
  <si>
    <t>102300031003</t>
  </si>
  <si>
    <t>Waterman Creek</t>
  </si>
  <si>
    <t>102300031004</t>
  </si>
  <si>
    <t>102300031101</t>
  </si>
  <si>
    <t>Lexington Creek-Little Sioux River</t>
  </si>
  <si>
    <t>102300031102</t>
  </si>
  <si>
    <t>102300031103</t>
  </si>
  <si>
    <t>102300031104</t>
  </si>
  <si>
    <t>City of Sioux Rapids-Little Sioux River</t>
  </si>
  <si>
    <t>102300031105</t>
  </si>
  <si>
    <t>Fox Run</t>
  </si>
  <si>
    <t>102300031106</t>
  </si>
  <si>
    <t>Soldier Creek-Little Sioux River</t>
  </si>
  <si>
    <t>102300031107</t>
  </si>
  <si>
    <t>Brooke Creek</t>
  </si>
  <si>
    <t>102300031108</t>
  </si>
  <si>
    <t>Henry Creek-Little Sioux River</t>
  </si>
  <si>
    <t>102300031109</t>
  </si>
  <si>
    <t>West Branch Mill Creek-Mill Creek</t>
  </si>
  <si>
    <t>102300031201</t>
  </si>
  <si>
    <t>Lake Creek-Dry Run</t>
  </si>
  <si>
    <t>102300031202</t>
  </si>
  <si>
    <t>Ginger Creek-Dry Run</t>
  </si>
  <si>
    <t>102300031203</t>
  </si>
  <si>
    <t>102300031204</t>
  </si>
  <si>
    <t>Johnson Creek-Mill Creek</t>
  </si>
  <si>
    <t>102300031205</t>
  </si>
  <si>
    <t>Whiskey Creek</t>
  </si>
  <si>
    <t>102300031206</t>
  </si>
  <si>
    <t>Willow Creek-Mill Creek</t>
  </si>
  <si>
    <t>102300031207</t>
  </si>
  <si>
    <t>102300031208</t>
  </si>
  <si>
    <t>Lange Creek-Mill Creek</t>
  </si>
  <si>
    <t>102300031209</t>
  </si>
  <si>
    <t>Gray Creek</t>
  </si>
  <si>
    <t>102300031210</t>
  </si>
  <si>
    <t>Gere Creek-Mill Creek</t>
  </si>
  <si>
    <t>102300031211</t>
  </si>
  <si>
    <t>Burr Oak Creek-Little Sioux River</t>
  </si>
  <si>
    <t>102300031301</t>
  </si>
  <si>
    <t>Martin Area County Park-Little Sioux River</t>
  </si>
  <si>
    <t>102300031302</t>
  </si>
  <si>
    <t>102300031401</t>
  </si>
  <si>
    <t>102300031402</t>
  </si>
  <si>
    <t>Railroad Creek-Little Sioux River</t>
  </si>
  <si>
    <t>102300031403</t>
  </si>
  <si>
    <t>102300031404</t>
  </si>
  <si>
    <t>Willow Creek-Little Sioux River</t>
  </si>
  <si>
    <t>102300031405</t>
  </si>
  <si>
    <t>Fourmile Creek-Little Sioux River</t>
  </si>
  <si>
    <t>102300031406</t>
  </si>
  <si>
    <t>Ashton Creek</t>
  </si>
  <si>
    <t>102300031407</t>
  </si>
  <si>
    <t>Village of Pierson</t>
  </si>
  <si>
    <t>102300031408</t>
  </si>
  <si>
    <t>Pierson Creek</t>
  </si>
  <si>
    <t>102300031409</t>
  </si>
  <si>
    <t>Bacon Creek</t>
  </si>
  <si>
    <t>102300031410</t>
  </si>
  <si>
    <t>Bitter Creek-Little Sioux River</t>
  </si>
  <si>
    <t>102300031411</t>
  </si>
  <si>
    <t>102300031501</t>
  </si>
  <si>
    <t>102300031502</t>
  </si>
  <si>
    <t>Threemile Creek-Little Sioux River</t>
  </si>
  <si>
    <t>102300031503</t>
  </si>
  <si>
    <t>102300031504</t>
  </si>
  <si>
    <t>Fern Creek-Little Sioux River</t>
  </si>
  <si>
    <t>102300031505</t>
  </si>
  <si>
    <t>Parnell Creek-Little Sioux River</t>
  </si>
  <si>
    <t>102300031506</t>
  </si>
  <si>
    <t>Barber Creek-Little Sioux River</t>
  </si>
  <si>
    <t>102300031507</t>
  </si>
  <si>
    <t>Arcola Creek-Little Sioux River</t>
  </si>
  <si>
    <t>102300031508</t>
  </si>
  <si>
    <t>102300031509</t>
  </si>
  <si>
    <t>Little Sioux River</t>
  </si>
  <si>
    <t>102300031510</t>
  </si>
  <si>
    <t>Fiddle Creek</t>
  </si>
  <si>
    <t>102300040101</t>
  </si>
  <si>
    <t>Headwaters West Fork Little Sioux River</t>
  </si>
  <si>
    <t>102300040102</t>
  </si>
  <si>
    <t>Whisky Creek</t>
  </si>
  <si>
    <t>102300040103</t>
  </si>
  <si>
    <t>102300040104</t>
  </si>
  <si>
    <t>Deer Creek-West Fork Little Sioux River</t>
  </si>
  <si>
    <t>102300040105</t>
  </si>
  <si>
    <t>McElhaney Creek</t>
  </si>
  <si>
    <t>102300040201</t>
  </si>
  <si>
    <t>102300040202</t>
  </si>
  <si>
    <t>102300040203</t>
  </si>
  <si>
    <t>102300040204</t>
  </si>
  <si>
    <t>Village of Kingsley-West Fork Little Sioux River</t>
  </si>
  <si>
    <t>102300040205</t>
  </si>
  <si>
    <t>Village of Climbing Hill-West Fork Little Sioux River</t>
  </si>
  <si>
    <t>102300040206</t>
  </si>
  <si>
    <t>East Fork Wolf Creek</t>
  </si>
  <si>
    <t>102300040301</t>
  </si>
  <si>
    <t>102300040302</t>
  </si>
  <si>
    <t>Wolf Creek-Haitz Ditch</t>
  </si>
  <si>
    <t>102300040303</t>
  </si>
  <si>
    <t>Elliott Creek</t>
  </si>
  <si>
    <t>102300040401</t>
  </si>
  <si>
    <t>Garretson Ditch</t>
  </si>
  <si>
    <t>102300040402</t>
  </si>
  <si>
    <t>Big Whisky Creek</t>
  </si>
  <si>
    <t>102300040403</t>
  </si>
  <si>
    <t>Headwaters Farmers Ditch</t>
  </si>
  <si>
    <t>102300040404</t>
  </si>
  <si>
    <t>West Laterals-Farmers Ditch</t>
  </si>
  <si>
    <t>102300040405</t>
  </si>
  <si>
    <t>Farmers Ditch</t>
  </si>
  <si>
    <t>102300040406</t>
  </si>
  <si>
    <t>West Fork Ditch</t>
  </si>
  <si>
    <t>102300040407</t>
  </si>
  <si>
    <t>Oliver Lake Ditch-Monona Harrison Ditch</t>
  </si>
  <si>
    <t>102300040501</t>
  </si>
  <si>
    <t>McNeil Ditch</t>
  </si>
  <si>
    <t>102300040502</t>
  </si>
  <si>
    <t>Monona-Harrison Ditch</t>
  </si>
  <si>
    <t>102300040503</t>
  </si>
  <si>
    <t>Maple Creek</t>
  </si>
  <si>
    <t>102300050101</t>
  </si>
  <si>
    <t>Headwaters Maple River</t>
  </si>
  <si>
    <t>102300050102</t>
  </si>
  <si>
    <t>Pitcher Creek</t>
  </si>
  <si>
    <t>102300050103</t>
  </si>
  <si>
    <t>Little Maple Creek</t>
  </si>
  <si>
    <t>102300050104</t>
  </si>
  <si>
    <t>City of Aurelia-Maple River</t>
  </si>
  <si>
    <t>102300050105</t>
  </si>
  <si>
    <t>Unnamed Creek</t>
  </si>
  <si>
    <t>102300050201</t>
  </si>
  <si>
    <t>Halfway Creek</t>
  </si>
  <si>
    <t>102300050202</t>
  </si>
  <si>
    <t>102300050203</t>
  </si>
  <si>
    <t>Hog Run-Maple River</t>
  </si>
  <si>
    <t>102300050204</t>
  </si>
  <si>
    <t>102300050205</t>
  </si>
  <si>
    <t>Odebolt Creek</t>
  </si>
  <si>
    <t>102300050206</t>
  </si>
  <si>
    <t>Buffalo Creek-Maple River</t>
  </si>
  <si>
    <t>102300050207</t>
  </si>
  <si>
    <t>Battle Creek</t>
  </si>
  <si>
    <t>102300050301</t>
  </si>
  <si>
    <t>Badger Creek-Maple River</t>
  </si>
  <si>
    <t>102300050302</t>
  </si>
  <si>
    <t>Moorhead Creek</t>
  </si>
  <si>
    <t>102300050303</t>
  </si>
  <si>
    <t>Aldrich Creek-Maple River</t>
  </si>
  <si>
    <t>102300050304</t>
  </si>
  <si>
    <t>Reynolds Creek</t>
  </si>
  <si>
    <t>102300050305</t>
  </si>
  <si>
    <t>Koker Creek-Maple River</t>
  </si>
  <si>
    <t>102300050306</t>
  </si>
  <si>
    <t>Dutch Creek-Simmons Creek</t>
  </si>
  <si>
    <t>102300050307</t>
  </si>
  <si>
    <t>Heisler Creek-Maple River</t>
  </si>
  <si>
    <t>102300050308</t>
  </si>
  <si>
    <t>Dutch Hollow-Maple River</t>
  </si>
  <si>
    <t>102300050309</t>
  </si>
  <si>
    <t>Little Pigeon Creek-Pigeon Creek</t>
  </si>
  <si>
    <t>102300060301</t>
  </si>
  <si>
    <t>Potato Creek</t>
  </si>
  <si>
    <t>102300060302</t>
  </si>
  <si>
    <t>Onion Creek-Pigeon Creek</t>
  </si>
  <si>
    <t>102300060303</t>
  </si>
  <si>
    <t>Pigeon Creek</t>
  </si>
  <si>
    <t>102300060304</t>
  </si>
  <si>
    <t>Moser Creek-Mosquito Creek</t>
  </si>
  <si>
    <t>102300060401</t>
  </si>
  <si>
    <t>Village of Portsmouth-Mosquito Creek</t>
  </si>
  <si>
    <t>102300060402</t>
  </si>
  <si>
    <t>Spring Creek-Mosquito Creek</t>
  </si>
  <si>
    <t>102300060403</t>
  </si>
  <si>
    <t>Neola Creek-Mosquito Creek</t>
  </si>
  <si>
    <t>102300060404</t>
  </si>
  <si>
    <t>Henchal Creek-Mosquito Creek</t>
  </si>
  <si>
    <t>102300060405</t>
  </si>
  <si>
    <t>Pony Creek Ditch</t>
  </si>
  <si>
    <t>102300060406</t>
  </si>
  <si>
    <t>Little Mosquito Creek-Mosquito Creek</t>
  </si>
  <si>
    <t>102300060407</t>
  </si>
  <si>
    <t>Moores Creek-Missouri River</t>
  </si>
  <si>
    <t>102300060502</t>
  </si>
  <si>
    <t>102300060503</t>
  </si>
  <si>
    <t>Lake Manawa-Missouri River</t>
  </si>
  <si>
    <t>102300060602</t>
  </si>
  <si>
    <t>Folsom Lake-Missouri River</t>
  </si>
  <si>
    <t>102300060603</t>
  </si>
  <si>
    <t>Upper East Boyer River</t>
  </si>
  <si>
    <t>102300070101</t>
  </si>
  <si>
    <t>Middle East Boyer River</t>
  </si>
  <si>
    <t>102300070102</t>
  </si>
  <si>
    <t>Lower East Boyer River</t>
  </si>
  <si>
    <t>102300070103</t>
  </si>
  <si>
    <t>Headwaters Boyer River</t>
  </si>
  <si>
    <t>102300070201</t>
  </si>
  <si>
    <t>Immanuel Church-Boyer River</t>
  </si>
  <si>
    <t>102300070202</t>
  </si>
  <si>
    <t>Village of Early-Boyer River</t>
  </si>
  <si>
    <t>102300070203</t>
  </si>
  <si>
    <t>102300070204</t>
  </si>
  <si>
    <t>Linton Cemetery-Boyer River</t>
  </si>
  <si>
    <t>102300070205</t>
  </si>
  <si>
    <t>Porter Creek</t>
  </si>
  <si>
    <t>102300070206</t>
  </si>
  <si>
    <t>Beamon Creek-Boyer River</t>
  </si>
  <si>
    <t>102300070207</t>
  </si>
  <si>
    <t>East Otter Creek</t>
  </si>
  <si>
    <t>102300070208</t>
  </si>
  <si>
    <t>102300070209</t>
  </si>
  <si>
    <t>102300070210</t>
  </si>
  <si>
    <t>Tucker Creek-Boyer River</t>
  </si>
  <si>
    <t>102300070211</t>
  </si>
  <si>
    <t>102300070301</t>
  </si>
  <si>
    <t>102300070302</t>
  </si>
  <si>
    <t>Paradise Creek</t>
  </si>
  <si>
    <t>102300070303</t>
  </si>
  <si>
    <t>Welsh Creek-Boyer River</t>
  </si>
  <si>
    <t>102300070304</t>
  </si>
  <si>
    <t>102300070305</t>
  </si>
  <si>
    <t>Buss Creek-Boyer River</t>
  </si>
  <si>
    <t>102300070306</t>
  </si>
  <si>
    <t>102300070401</t>
  </si>
  <si>
    <t>102300070402</t>
  </si>
  <si>
    <t>102300070403</t>
  </si>
  <si>
    <t>Steer Creek-Allen Creek</t>
  </si>
  <si>
    <t>102300070501</t>
  </si>
  <si>
    <t>Fish Lake-Allen Creek</t>
  </si>
  <si>
    <t>102300070502</t>
  </si>
  <si>
    <t>Picayune Creek</t>
  </si>
  <si>
    <t>102300070601</t>
  </si>
  <si>
    <t>Sixmile Creek</t>
  </si>
  <si>
    <t>102300070602</t>
  </si>
  <si>
    <t>Mud Creek-Boyer River</t>
  </si>
  <si>
    <t>102300070603</t>
  </si>
  <si>
    <t>Harris Grove Creek-Boyer River</t>
  </si>
  <si>
    <t>102300070604</t>
  </si>
  <si>
    <t>Timber Creek-Boyer River</t>
  </si>
  <si>
    <t>102300070605</t>
  </si>
  <si>
    <t>Headwaters Keg Creek</t>
  </si>
  <si>
    <t>102400010101</t>
  </si>
  <si>
    <t>Village of Minden-Keg Creek</t>
  </si>
  <si>
    <t>102400010102</t>
  </si>
  <si>
    <t>Little Keg Creek-Keg Creek</t>
  </si>
  <si>
    <t>102400010103</t>
  </si>
  <si>
    <t>Pony Creek Lake-Pony Creek Ditch</t>
  </si>
  <si>
    <t>102400010104</t>
  </si>
  <si>
    <t>Keg Creek Ditch</t>
  </si>
  <si>
    <t>102400010105</t>
  </si>
  <si>
    <t>Eaton Ditch-Keg Creek-Missouri River</t>
  </si>
  <si>
    <t>102400010106</t>
  </si>
  <si>
    <t>Waubonsie Creek</t>
  </si>
  <si>
    <t>102400010302</t>
  </si>
  <si>
    <t>Honey Slough-Missouri River</t>
  </si>
  <si>
    <t>102400010303</t>
  </si>
  <si>
    <t>102400010304</t>
  </si>
  <si>
    <t>Horse Creek Ditch-Possum Creek</t>
  </si>
  <si>
    <t>102400010306</t>
  </si>
  <si>
    <t>Headwaters East Branch West Nishnabotna River</t>
  </si>
  <si>
    <t>102400020101</t>
  </si>
  <si>
    <t>Long Branch</t>
  </si>
  <si>
    <t>102400020102</t>
  </si>
  <si>
    <t>Upper East Branch West Nishnabotna River</t>
  </si>
  <si>
    <t>102400020103</t>
  </si>
  <si>
    <t>Middle East Branch West Nishnabotna River</t>
  </si>
  <si>
    <t>102400020104</t>
  </si>
  <si>
    <t>102400020105</t>
  </si>
  <si>
    <t>Lower East Branch West Nishnabotna River</t>
  </si>
  <si>
    <t>102400020106</t>
  </si>
  <si>
    <t>Headwaters West Nishnabotna River</t>
  </si>
  <si>
    <t>102400020201</t>
  </si>
  <si>
    <t>102400020202</t>
  </si>
  <si>
    <t>City of Manning-West Nishnabotna River</t>
  </si>
  <si>
    <t>102400020203</t>
  </si>
  <si>
    <t>Upper West Fork West Nishnabotna River</t>
  </si>
  <si>
    <t>102400020204</t>
  </si>
  <si>
    <t>102400020205</t>
  </si>
  <si>
    <t>Middle West Fork West Nishnabotna River</t>
  </si>
  <si>
    <t>102400020206</t>
  </si>
  <si>
    <t>Lower West Fork West Nishnabotna River</t>
  </si>
  <si>
    <t>102400020207</t>
  </si>
  <si>
    <t>Town of Kirkman-West Nishnabotna River</t>
  </si>
  <si>
    <t>102400020208</t>
  </si>
  <si>
    <t>City of Harlan-West Nishnabotna River</t>
  </si>
  <si>
    <t>102400020209</t>
  </si>
  <si>
    <t>102400020301</t>
  </si>
  <si>
    <t>Graybill Creek</t>
  </si>
  <si>
    <t>102400020302</t>
  </si>
  <si>
    <t>102400020303</t>
  </si>
  <si>
    <t>Upper Indian Creek</t>
  </si>
  <si>
    <t>102400020401</t>
  </si>
  <si>
    <t>Lower Indian Creek</t>
  </si>
  <si>
    <t>102400020402</t>
  </si>
  <si>
    <t>Jim Creek-West Nishnabotna River</t>
  </si>
  <si>
    <t>102400020501</t>
  </si>
  <si>
    <t>Slocum Creek-West Nishnabotna River</t>
  </si>
  <si>
    <t>102400020502</t>
  </si>
  <si>
    <t>City of Carson-West Nishnabotna River</t>
  </si>
  <si>
    <t>102400020503</t>
  </si>
  <si>
    <t>102400020504</t>
  </si>
  <si>
    <t>Willow Slough-West Nishnabotna River</t>
  </si>
  <si>
    <t>102400020505</t>
  </si>
  <si>
    <t>Headwaters Silver Creek</t>
  </si>
  <si>
    <t>102400020601</t>
  </si>
  <si>
    <t>Upper Silver Creek</t>
  </si>
  <si>
    <t>102400020602</t>
  </si>
  <si>
    <t>Little Silver Creek</t>
  </si>
  <si>
    <t>102400020603</t>
  </si>
  <si>
    <t>City of Treynor-Middle Silver Creek</t>
  </si>
  <si>
    <t>102400020604</t>
  </si>
  <si>
    <t>Middle Silver Creek</t>
  </si>
  <si>
    <t>102400020605</t>
  </si>
  <si>
    <t>Lower Silver Creek</t>
  </si>
  <si>
    <t>102400020606</t>
  </si>
  <si>
    <t>Outlet Silver Creek</t>
  </si>
  <si>
    <t>102400020607</t>
  </si>
  <si>
    <t>102400020701</t>
  </si>
  <si>
    <t>Upper Walnut Creek</t>
  </si>
  <si>
    <t>102400020702</t>
  </si>
  <si>
    <t>Middle Walnut Creek</t>
  </si>
  <si>
    <t>102400020703</t>
  </si>
  <si>
    <t>Lower Walnut Creek</t>
  </si>
  <si>
    <t>102400020704</t>
  </si>
  <si>
    <t>Hunter Branch</t>
  </si>
  <si>
    <t>102400020705</t>
  </si>
  <si>
    <t>Outlet Walnut Creek</t>
  </si>
  <si>
    <t>102400020706</t>
  </si>
  <si>
    <t>White Cloud-West Nishnabotna River</t>
  </si>
  <si>
    <t>102400020801</t>
  </si>
  <si>
    <t>102400020802</t>
  </si>
  <si>
    <t>Spring Valley Creek-West Nishnabotna River</t>
  </si>
  <si>
    <t>102400020803</t>
  </si>
  <si>
    <t>102400020804</t>
  </si>
  <si>
    <t>Camp Creek-West Nishnabotna River</t>
  </si>
  <si>
    <t>102400020805</t>
  </si>
  <si>
    <t>Spring Branch-West Nishnabotna River</t>
  </si>
  <si>
    <t>102400020806</t>
  </si>
  <si>
    <t>Upper Troublesome Creek</t>
  </si>
  <si>
    <t>102400030101</t>
  </si>
  <si>
    <t>102400030102</t>
  </si>
  <si>
    <t>Middle Troublesome Creek</t>
  </si>
  <si>
    <t>102400030103</t>
  </si>
  <si>
    <t>Lower Troublesome Creek</t>
  </si>
  <si>
    <t>102400030104</t>
  </si>
  <si>
    <t>Headwaters East Nishnabotna River</t>
  </si>
  <si>
    <t>102400030201</t>
  </si>
  <si>
    <t>Town of Viola Center-East Nishnabotna River</t>
  </si>
  <si>
    <t>102400030202</t>
  </si>
  <si>
    <t>Bluegrass Creek</t>
  </si>
  <si>
    <t>102400030203</t>
  </si>
  <si>
    <t>Davids Creek</t>
  </si>
  <si>
    <t>102400030204</t>
  </si>
  <si>
    <t>Crabapple Creek-East Nishnabotna River</t>
  </si>
  <si>
    <t>102400030205</t>
  </si>
  <si>
    <t>Sifford Creek-East Nishnabotna River</t>
  </si>
  <si>
    <t>102400030206</t>
  </si>
  <si>
    <t>Upper Turkey Creek</t>
  </si>
  <si>
    <t>102400030301</t>
  </si>
  <si>
    <t>Middle Turkey Creek</t>
  </si>
  <si>
    <t>102400030302</t>
  </si>
  <si>
    <t>Lone Tree Branch</t>
  </si>
  <si>
    <t>102400030303</t>
  </si>
  <si>
    <t>Lower Turkey Creek</t>
  </si>
  <si>
    <t>102400030304</t>
  </si>
  <si>
    <t>102400030401</t>
  </si>
  <si>
    <t>Elkhorn Creek</t>
  </si>
  <si>
    <t>102400030402</t>
  </si>
  <si>
    <t>102400030403</t>
  </si>
  <si>
    <t>102400030404</t>
  </si>
  <si>
    <t>Middle Indian Creek</t>
  </si>
  <si>
    <t>102400030405</t>
  </si>
  <si>
    <t>102400030406</t>
  </si>
  <si>
    <t>102400030501</t>
  </si>
  <si>
    <t>Spring Creek-East Nishnabotna River</t>
  </si>
  <si>
    <t>102400030502</t>
  </si>
  <si>
    <t>Baughmans Creek</t>
  </si>
  <si>
    <t>102400030601</t>
  </si>
  <si>
    <t>Clarks Branch-East Nishnabotna River</t>
  </si>
  <si>
    <t>102400030602</t>
  </si>
  <si>
    <t>Coe Creek-East Nishnabotna River</t>
  </si>
  <si>
    <t>102400030603</t>
  </si>
  <si>
    <t>Ramp Creek</t>
  </si>
  <si>
    <t>102400030701</t>
  </si>
  <si>
    <t>Mormon Branch-East Nishnabotna River</t>
  </si>
  <si>
    <t>102400030702</t>
  </si>
  <si>
    <t>Town of Fremont</t>
  </si>
  <si>
    <t>102400030703</t>
  </si>
  <si>
    <t>City of Essex-East Nishnabotna River</t>
  </si>
  <si>
    <t>102400030704</t>
  </si>
  <si>
    <t>Fisher Creek</t>
  </si>
  <si>
    <t>102400030705</t>
  </si>
  <si>
    <t>Fourmile Creek-East Nishnabotna River</t>
  </si>
  <si>
    <t>102400030706</t>
  </si>
  <si>
    <t>102400030707</t>
  </si>
  <si>
    <t>Ledgewood Creek-East Nishnabotna River</t>
  </si>
  <si>
    <t>102400030708</t>
  </si>
  <si>
    <t>Main Ditch No 6</t>
  </si>
  <si>
    <t>102400040201</t>
  </si>
  <si>
    <t>Nishnabotna River</t>
  </si>
  <si>
    <t>102400040202</t>
  </si>
  <si>
    <t>Headwaters West Tarkio Creek</t>
  </si>
  <si>
    <t>102400050501</t>
  </si>
  <si>
    <t>Upper West Tarkio Creek</t>
  </si>
  <si>
    <t>102400050502</t>
  </si>
  <si>
    <t>Middle West Tarkio Creek</t>
  </si>
  <si>
    <t>102400050503</t>
  </si>
  <si>
    <t>Little Tarkio Creek</t>
  </si>
  <si>
    <t>102400050601</t>
  </si>
  <si>
    <t>Headwaters Tarkio River</t>
  </si>
  <si>
    <t>102400050602</t>
  </si>
  <si>
    <t>Town of Scott-Tarkio River</t>
  </si>
  <si>
    <t>102400050603</t>
  </si>
  <si>
    <t>Snake Creek</t>
  </si>
  <si>
    <t>102400050604</t>
  </si>
  <si>
    <t>East Tarkio Creek</t>
  </si>
  <si>
    <t>102400050605</t>
  </si>
  <si>
    <t>Baker Cemetery-Tarkio River</t>
  </si>
  <si>
    <t>102400050606</t>
  </si>
  <si>
    <t>Buck Creek-Tarkio River</t>
  </si>
  <si>
    <t>102400050607</t>
  </si>
  <si>
    <t>Upper West Fork Middle Nodaway River</t>
  </si>
  <si>
    <t>102400090101</t>
  </si>
  <si>
    <t>Rutt Branch</t>
  </si>
  <si>
    <t>102400090102</t>
  </si>
  <si>
    <t>Middle West Fork Middle Nodaway River</t>
  </si>
  <si>
    <t>102400090103</t>
  </si>
  <si>
    <t>Lower West Fork Middle Nodaway River</t>
  </si>
  <si>
    <t>102400090104</t>
  </si>
  <si>
    <t>Nodaway Lake-Middle Nodaway River</t>
  </si>
  <si>
    <t>102400090201</t>
  </si>
  <si>
    <t>Mormon Cemetery-Middle Nodaway River</t>
  </si>
  <si>
    <t>102400090202</t>
  </si>
  <si>
    <t>Upper Sevenmile Creek</t>
  </si>
  <si>
    <t>102400090301</t>
  </si>
  <si>
    <t>Middle Sevenmile Creek</t>
  </si>
  <si>
    <t>102400090302</t>
  </si>
  <si>
    <t>Lower Sevenmile Creek</t>
  </si>
  <si>
    <t>102400090303</t>
  </si>
  <si>
    <t>Headwaters West Nodaway River</t>
  </si>
  <si>
    <t>102400090401</t>
  </si>
  <si>
    <t>Elm Creek-West Nodaway River</t>
  </si>
  <si>
    <t>102400090402</t>
  </si>
  <si>
    <t>102400090403</t>
  </si>
  <si>
    <t>Threemile Creek-West Nodaway River</t>
  </si>
  <si>
    <t>102400090404</t>
  </si>
  <si>
    <t>Thompson Creek-Middle Nodaway River</t>
  </si>
  <si>
    <t>102400090501</t>
  </si>
  <si>
    <t>Show Creek-Middle Nodaway River</t>
  </si>
  <si>
    <t>102400090502</t>
  </si>
  <si>
    <t>City of Villisca-Middle Nodaway River</t>
  </si>
  <si>
    <t>102400090503</t>
  </si>
  <si>
    <t>Sin Creek</t>
  </si>
  <si>
    <t>102400090601</t>
  </si>
  <si>
    <t>Longs Branch-West Nodaway River</t>
  </si>
  <si>
    <t>102400090602</t>
  </si>
  <si>
    <t>Dunns Creek-West Nodaway River</t>
  </si>
  <si>
    <t>102400090603</t>
  </si>
  <si>
    <t>Neele Branch</t>
  </si>
  <si>
    <t>102400090701</t>
  </si>
  <si>
    <t>Wolf Run-West Nodaway River</t>
  </si>
  <si>
    <t>102400090702</t>
  </si>
  <si>
    <t>No Business Creek-West Nodaway River</t>
  </si>
  <si>
    <t>102400090703</t>
  </si>
  <si>
    <t>Shanghai Creek</t>
  </si>
  <si>
    <t>102400100101</t>
  </si>
  <si>
    <t>Headwaters East Nodaway River</t>
  </si>
  <si>
    <t>102400100102</t>
  </si>
  <si>
    <t>East Fork East Nodaway River</t>
  </si>
  <si>
    <t>102400100103</t>
  </si>
  <si>
    <t>Cipra Branch-East Nodaway River</t>
  </si>
  <si>
    <t>102400100104</t>
  </si>
  <si>
    <t>Brown Branch-East Nodaway River</t>
  </si>
  <si>
    <t>102400100105</t>
  </si>
  <si>
    <t>Kemp Creek</t>
  </si>
  <si>
    <t>102400100106</t>
  </si>
  <si>
    <t>Lake Binder-East Nodaway River</t>
  </si>
  <si>
    <t>102400100107</t>
  </si>
  <si>
    <t>Long Branch-East Nodaway River</t>
  </si>
  <si>
    <t>102400100108</t>
  </si>
  <si>
    <t>Hawleyville Cemetary-East Nodaway River</t>
  </si>
  <si>
    <t>102400100109</t>
  </si>
  <si>
    <t>East Nodaway River</t>
  </si>
  <si>
    <t>102400100110</t>
  </si>
  <si>
    <t>Buchanan Creek</t>
  </si>
  <si>
    <t>102400100201</t>
  </si>
  <si>
    <t>Headwaters Mill Creek</t>
  </si>
  <si>
    <t>102400100205</t>
  </si>
  <si>
    <t>Saylings Creek</t>
  </si>
  <si>
    <t>102400120101</t>
  </si>
  <si>
    <t>West Platte River-Platte River</t>
  </si>
  <si>
    <t>102400120102</t>
  </si>
  <si>
    <t>East Branch Middle Platte River</t>
  </si>
  <si>
    <t>102400120103</t>
  </si>
  <si>
    <t>East Platte River</t>
  </si>
  <si>
    <t>102400120104</t>
  </si>
  <si>
    <t>Middle Platte River</t>
  </si>
  <si>
    <t>102400120105</t>
  </si>
  <si>
    <t>Todd Branch-Platte River</t>
  </si>
  <si>
    <t>102400120106</t>
  </si>
  <si>
    <t>Turkey Creek-Platte River</t>
  </si>
  <si>
    <t>102400120107</t>
  </si>
  <si>
    <t>City of Maloy-Platte River</t>
  </si>
  <si>
    <t>102400120108</t>
  </si>
  <si>
    <t>Platte Branch</t>
  </si>
  <si>
    <t>102400120109</t>
  </si>
  <si>
    <t>City of Blockton-Platte River</t>
  </si>
  <si>
    <t>102400120110</t>
  </si>
  <si>
    <t>Upper Honey Creek</t>
  </si>
  <si>
    <t>102400120201</t>
  </si>
  <si>
    <t>Middle Honey Creek</t>
  </si>
  <si>
    <t>102400120202</t>
  </si>
  <si>
    <t>Upper East Fork One Hundred Two River</t>
  </si>
  <si>
    <t>102400130101</t>
  </si>
  <si>
    <t>Middle East Fork One Hundred Two River</t>
  </si>
  <si>
    <t>102400130102</t>
  </si>
  <si>
    <t>Headwaters Middle Fork One Hundred and Two River</t>
  </si>
  <si>
    <t>102400130103</t>
  </si>
  <si>
    <t>Lower East Fork One Hundred Two River</t>
  </si>
  <si>
    <t>102400130104</t>
  </si>
  <si>
    <t>Middle Fork One Hundred and Two River</t>
  </si>
  <si>
    <t>102400130105</t>
  </si>
  <si>
    <t>Middle Branch One Hundred and Two River</t>
  </si>
  <si>
    <t>102400130201</t>
  </si>
  <si>
    <t>Headwaters West Branch One Hundred Two River</t>
  </si>
  <si>
    <t>102400130202</t>
  </si>
  <si>
    <t>West Branch One Hundred Two River</t>
  </si>
  <si>
    <t>102400130203</t>
  </si>
  <si>
    <t>Headwaters West Fork One Hundred Two River</t>
  </si>
  <si>
    <t>102400130204</t>
  </si>
  <si>
    <t>West Fork One Hundred Two River</t>
  </si>
  <si>
    <t>102400130205</t>
  </si>
  <si>
    <t>Grand Creek-Grand River</t>
  </si>
  <si>
    <t>102801010101</t>
  </si>
  <si>
    <t>102801010102</t>
  </si>
  <si>
    <t>Squaw Creek-Grand River</t>
  </si>
  <si>
    <t>102801010103</t>
  </si>
  <si>
    <t>102801010104</t>
  </si>
  <si>
    <t>102801010105</t>
  </si>
  <si>
    <t>City of Benton-Grand River</t>
  </si>
  <si>
    <t>102801010106</t>
  </si>
  <si>
    <t>Headwaters Middle Fork Grand River</t>
  </si>
  <si>
    <t>102801010301</t>
  </si>
  <si>
    <t>Fletchall Creek-Middle Fork Grand River</t>
  </si>
  <si>
    <t>102801010302</t>
  </si>
  <si>
    <t>Hackberry Creek-East Fork Grand River</t>
  </si>
  <si>
    <t>102801010401</t>
  </si>
  <si>
    <t>Gooseberry Creek-East Fork Grand River</t>
  </si>
  <si>
    <t>102801010402</t>
  </si>
  <si>
    <t>Bealls Creek-East Fork Grand River</t>
  </si>
  <si>
    <t>102801010403</t>
  </si>
  <si>
    <t>South Creek-Lotts Creek</t>
  </si>
  <si>
    <t>102801010404</t>
  </si>
  <si>
    <t>State Line-Grand River</t>
  </si>
  <si>
    <t>102801010601</t>
  </si>
  <si>
    <t>102801010901</t>
  </si>
  <si>
    <t>Upper West Fork Big Creek</t>
  </si>
  <si>
    <t>102801010902</t>
  </si>
  <si>
    <t>Headwaters Twelvemile Creek</t>
  </si>
  <si>
    <t>102801020101</t>
  </si>
  <si>
    <t>102801020102</t>
  </si>
  <si>
    <t>Marvel Creek-Thompson River</t>
  </si>
  <si>
    <t>102801020201</t>
  </si>
  <si>
    <t>Ninemile Creek-Thompson River</t>
  </si>
  <si>
    <t>102801020202</t>
  </si>
  <si>
    <t>West Branch Creek</t>
  </si>
  <si>
    <t>102801020203</t>
  </si>
  <si>
    <t>City of Macksburg-Thompson River</t>
  </si>
  <si>
    <t>102801020204</t>
  </si>
  <si>
    <t>Threemile Creek</t>
  </si>
  <si>
    <t>102801020205</t>
  </si>
  <si>
    <t>Wolf Creek-Thompson River</t>
  </si>
  <si>
    <t>102801020206</t>
  </si>
  <si>
    <t>102801020207</t>
  </si>
  <si>
    <t>Sevenmile Creek</t>
  </si>
  <si>
    <t>102801020208</t>
  </si>
  <si>
    <t>Star Branch-Thompson River</t>
  </si>
  <si>
    <t>102801020209</t>
  </si>
  <si>
    <t>West Long Creek-Long Creek</t>
  </si>
  <si>
    <t>102801020301</t>
  </si>
  <si>
    <t>Bee Creek</t>
  </si>
  <si>
    <t>102801020302</t>
  </si>
  <si>
    <t>102801020303</t>
  </si>
  <si>
    <t>102801020304</t>
  </si>
  <si>
    <t>West Elk Creek</t>
  </si>
  <si>
    <t>102801020401</t>
  </si>
  <si>
    <t>102801020402</t>
  </si>
  <si>
    <t>102801020501</t>
  </si>
  <si>
    <t>Community of Grand River-Thompson River</t>
  </si>
  <si>
    <t>102801020502</t>
  </si>
  <si>
    <t>Brush Creek-Thompson River</t>
  </si>
  <si>
    <t>102801020503</t>
  </si>
  <si>
    <t>Dickerson Branch-Thompson River</t>
  </si>
  <si>
    <t>102801020601</t>
  </si>
  <si>
    <t>Britton Branch-Little River</t>
  </si>
  <si>
    <t>102801020701</t>
  </si>
  <si>
    <t>Kilgore Creek</t>
  </si>
  <si>
    <t>102801020702</t>
  </si>
  <si>
    <t>McGruder Creek-Little River</t>
  </si>
  <si>
    <t>102801020703</t>
  </si>
  <si>
    <t>Jonathon Creek</t>
  </si>
  <si>
    <t>102801020801</t>
  </si>
  <si>
    <t>Weldon Creek-Weldon River</t>
  </si>
  <si>
    <t>102801020802</t>
  </si>
  <si>
    <t>Steel Creek</t>
  </si>
  <si>
    <t>102801020803</t>
  </si>
  <si>
    <t>Brush Creek-Weldon River</t>
  </si>
  <si>
    <t>102801020804</t>
  </si>
  <si>
    <t>Caleb Creek</t>
  </si>
  <si>
    <t>102801020805</t>
  </si>
  <si>
    <t>West Fork Medicine Creek</t>
  </si>
  <si>
    <t>102801030201</t>
  </si>
  <si>
    <t>Headwaters Medicine Creek</t>
  </si>
  <si>
    <t>102801030202</t>
  </si>
  <si>
    <t>Headwaters Locust Creek</t>
  </si>
  <si>
    <t>102801030702</t>
  </si>
  <si>
    <t>Ninemile Creek</t>
  </si>
  <si>
    <t>102802010101</t>
  </si>
  <si>
    <t>Upper South Fork Chariton River</t>
  </si>
  <si>
    <t>102802010102</t>
  </si>
  <si>
    <t>West Jackson Creek</t>
  </si>
  <si>
    <t>102802010103</t>
  </si>
  <si>
    <t>Jackson Creek</t>
  </si>
  <si>
    <t>102802010104</t>
  </si>
  <si>
    <t>Middle South Fork Chariton River</t>
  </si>
  <si>
    <t>102802010105</t>
  </si>
  <si>
    <t>102802010106</t>
  </si>
  <si>
    <t>Walker Branch</t>
  </si>
  <si>
    <t>102802010107</t>
  </si>
  <si>
    <t>Lower South Fork Chariton River</t>
  </si>
  <si>
    <t>102802010108</t>
  </si>
  <si>
    <t>Chariton Creek</t>
  </si>
  <si>
    <t>102802010201</t>
  </si>
  <si>
    <t>Brush Creek-Chariton River</t>
  </si>
  <si>
    <t>102802010202</t>
  </si>
  <si>
    <t>Hamilton Creek-Chariton River</t>
  </si>
  <si>
    <t>102802010203</t>
  </si>
  <si>
    <t>102802010204</t>
  </si>
  <si>
    <t>102802010205</t>
  </si>
  <si>
    <t>West Lake-Chariton River</t>
  </si>
  <si>
    <t>102802010206</t>
  </si>
  <si>
    <t>Lost Branch-Chariton River</t>
  </si>
  <si>
    <t>102802010207</t>
  </si>
  <si>
    <t>Honey Creek-Chariton River</t>
  </si>
  <si>
    <t>102802010208</t>
  </si>
  <si>
    <t>Lake Rathbun-Chariton River</t>
  </si>
  <si>
    <t>102802010209</t>
  </si>
  <si>
    <t>Hickory Creek-Shoal Creek</t>
  </si>
  <si>
    <t>102802010301</t>
  </si>
  <si>
    <t>Sand Creek-Shoal Creek</t>
  </si>
  <si>
    <t>102802010303</t>
  </si>
  <si>
    <t>Little Walnut Creek</t>
  </si>
  <si>
    <t>102802010401</t>
  </si>
  <si>
    <t>102802010402</t>
  </si>
  <si>
    <t>Cooper Creek</t>
  </si>
  <si>
    <t>102802010403</t>
  </si>
  <si>
    <t>Snyder Branch-Chariton River</t>
  </si>
  <si>
    <t>102802010404</t>
  </si>
  <si>
    <t>Hickory Creek-Chariton River</t>
  </si>
  <si>
    <t>102802010405</t>
  </si>
  <si>
    <t>Packard Creek-Chariton River</t>
  </si>
  <si>
    <t>102802010406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</si>
</sst>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29"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Iowa includes parts of 4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7" t="s">
        <v>152</v>
      </c>
      <c r="B1" s="157"/>
      <c r="C1" s="157"/>
    </row>
    <row r="2" spans="1:3" ht="17.45" customHeight="1" x14ac:dyDescent="0.35">
      <c r="A2" s="157" t="s">
        <v>330</v>
      </c>
      <c r="B2" s="157"/>
      <c r="C2" s="157"/>
    </row>
    <row r="3" spans="1:3" ht="14.45" customHeight="1" x14ac:dyDescent="0.3">
      <c r="A3" s="158" t="s">
        <v>328</v>
      </c>
      <c r="B3" s="159"/>
      <c r="C3" s="159"/>
    </row>
    <row r="4" spans="1:3" ht="159.94999999999999" customHeight="1" x14ac:dyDescent="0.2">
      <c r="A4" s="160" t="s">
        <v>183</v>
      </c>
      <c r="B4" s="161"/>
      <c r="C4" s="161"/>
    </row>
    <row r="6" spans="1:3" x14ac:dyDescent="0.2">
      <c r="A6" s="155" t="s">
        <v>125</v>
      </c>
      <c r="B6" s="156"/>
      <c r="C6" s="33" t="s">
        <v>117</v>
      </c>
    </row>
    <row r="7" spans="1:3" x14ac:dyDescent="0.2">
      <c r="A7" s="153" t="s">
        <v>106</v>
      </c>
      <c r="B7" s="154"/>
      <c r="C7" s="41" t="s">
        <v>118</v>
      </c>
    </row>
    <row r="8" spans="1:3" x14ac:dyDescent="0.2">
      <c r="A8" s="153" t="s">
        <v>288</v>
      </c>
      <c r="B8" s="154"/>
      <c r="C8" s="94" t="s">
        <v>307</v>
      </c>
    </row>
    <row r="9" spans="1:3" ht="33.6" customHeight="1" x14ac:dyDescent="0.2">
      <c r="A9" s="153" t="s">
        <v>289</v>
      </c>
      <c r="B9" s="154"/>
      <c r="C9" s="41" t="s">
        <v>119</v>
      </c>
    </row>
    <row r="10" spans="1:3" ht="41.45" customHeight="1" x14ac:dyDescent="0.2">
      <c r="A10" s="153" t="s">
        <v>290</v>
      </c>
      <c r="B10" s="154"/>
      <c r="C10" s="41" t="s">
        <v>120</v>
      </c>
    </row>
    <row r="11" spans="1:3" ht="45.6" customHeight="1" x14ac:dyDescent="0.2">
      <c r="A11" s="153" t="s">
        <v>291</v>
      </c>
      <c r="B11" s="154"/>
      <c r="C11" s="41" t="s">
        <v>121</v>
      </c>
    </row>
    <row r="12" spans="1:3" ht="49.5" customHeight="1" x14ac:dyDescent="0.2">
      <c r="A12" s="153" t="s">
        <v>292</v>
      </c>
      <c r="B12" s="154"/>
      <c r="C12" s="41" t="s">
        <v>122</v>
      </c>
    </row>
    <row r="13" spans="1:3" ht="40.5" customHeight="1" x14ac:dyDescent="0.2">
      <c r="A13" s="153" t="s">
        <v>293</v>
      </c>
      <c r="B13" s="154"/>
      <c r="C13" s="41" t="s">
        <v>123</v>
      </c>
    </row>
    <row r="14" spans="1:3" ht="32.450000000000003" customHeight="1" x14ac:dyDescent="0.2">
      <c r="A14" s="153" t="s">
        <v>294</v>
      </c>
      <c r="B14" s="154"/>
      <c r="C14" s="41" t="s">
        <v>124</v>
      </c>
    </row>
    <row r="16" spans="1:3" x14ac:dyDescent="0.2">
      <c r="A16" s="171" t="s">
        <v>182</v>
      </c>
      <c r="B16" s="172"/>
      <c r="C16" s="173"/>
    </row>
    <row r="17" spans="1:3" x14ac:dyDescent="0.2">
      <c r="A17" s="162" t="s">
        <v>175</v>
      </c>
      <c r="B17" s="163"/>
      <c r="C17" s="164"/>
    </row>
    <row r="18" spans="1:3" x14ac:dyDescent="0.2">
      <c r="A18" s="162" t="s">
        <v>176</v>
      </c>
      <c r="B18" s="163"/>
      <c r="C18" s="164"/>
    </row>
    <row r="19" spans="1:3" x14ac:dyDescent="0.2">
      <c r="A19" s="162" t="s">
        <v>177</v>
      </c>
      <c r="B19" s="163"/>
      <c r="C19" s="164"/>
    </row>
    <row r="20" spans="1:3" s="43" customFormat="1" ht="27" customHeight="1" x14ac:dyDescent="0.2">
      <c r="A20" s="162" t="s">
        <v>178</v>
      </c>
      <c r="B20" s="163"/>
      <c r="C20" s="164"/>
    </row>
    <row r="21" spans="1:3" ht="27.75" customHeight="1" x14ac:dyDescent="0.2">
      <c r="A21" s="165" t="s">
        <v>179</v>
      </c>
      <c r="B21" s="166"/>
      <c r="C21" s="167"/>
    </row>
    <row r="22" spans="1:3" ht="27.75" customHeight="1" x14ac:dyDescent="0.2">
      <c r="A22" s="165" t="s">
        <v>180</v>
      </c>
      <c r="B22" s="166"/>
      <c r="C22" s="167"/>
    </row>
    <row r="23" spans="1:3" ht="27" customHeight="1" x14ac:dyDescent="0.2">
      <c r="A23" s="168" t="s">
        <v>181</v>
      </c>
      <c r="B23" s="169"/>
      <c r="C23" s="17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4" t="s">
        <v>331</v>
      </c>
      <c r="B1" s="175"/>
      <c r="C1" s="175"/>
      <c r="D1" s="175"/>
      <c r="E1" s="175"/>
      <c r="F1" s="175"/>
      <c r="G1" s="103"/>
      <c r="H1" s="103"/>
      <c r="I1" s="103"/>
      <c r="J1" s="103"/>
      <c r="K1" s="103"/>
      <c r="L1" s="103"/>
      <c r="M1" s="103"/>
      <c r="N1" s="104"/>
    </row>
    <row r="2" spans="1:14" ht="92.25" customHeight="1" thickBot="1" x14ac:dyDescent="0.25">
      <c r="A2" s="193" t="s">
        <v>310</v>
      </c>
      <c r="B2" s="194"/>
      <c r="C2" s="194"/>
      <c r="D2" s="194"/>
      <c r="E2" s="194"/>
      <c r="F2" s="194"/>
      <c r="G2" s="101"/>
      <c r="H2" s="101"/>
      <c r="I2" s="101"/>
      <c r="J2" s="101"/>
      <c r="K2" s="101"/>
      <c r="L2" s="101"/>
      <c r="M2" s="101"/>
      <c r="N2" s="102"/>
    </row>
    <row r="3" spans="1:14" ht="16.5" thickBot="1" x14ac:dyDescent="0.3">
      <c r="A3" s="176" t="s">
        <v>98</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50</v>
      </c>
      <c r="F4" s="188"/>
      <c r="G4" s="189" t="s">
        <v>51</v>
      </c>
      <c r="H4" s="188"/>
      <c r="I4" s="182" t="s">
        <v>99</v>
      </c>
      <c r="J4" s="183"/>
      <c r="K4" s="189" t="s">
        <v>50</v>
      </c>
      <c r="L4" s="188"/>
      <c r="M4" s="189" t="s">
        <v>51</v>
      </c>
      <c r="N4" s="188"/>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332</v>
      </c>
      <c r="B6" s="44" t="s">
        <v>333</v>
      </c>
      <c r="C6" s="45">
        <v>47</v>
      </c>
      <c r="D6" s="46" t="s">
        <v>334</v>
      </c>
      <c r="E6" s="47">
        <v>0.50955840681292797</v>
      </c>
      <c r="F6" s="48">
        <v>23.420074349442402</v>
      </c>
      <c r="G6" s="47">
        <v>0.52154158107277904</v>
      </c>
      <c r="H6" s="50">
        <v>18.3917197452229</v>
      </c>
      <c r="I6" s="76" t="str">
        <f>IF(AND(F6&gt;=90,H6&gt;=90),"Yes","No")</f>
        <v>No</v>
      </c>
      <c r="J6" s="49" t="str">
        <f>IF(AND(F6&gt;=75,H6&gt;=75),"Yes","No")</f>
        <v>No</v>
      </c>
      <c r="K6" s="47">
        <v>7.7377148555135195E-2</v>
      </c>
      <c r="L6" s="50">
        <v>3.7794299876084301</v>
      </c>
      <c r="M6" s="47">
        <v>8.0784977222479404E-2</v>
      </c>
      <c r="N6" s="50">
        <v>8.0812101910827998</v>
      </c>
    </row>
    <row r="7" spans="1:14" x14ac:dyDescent="0.2">
      <c r="A7" s="57" t="s">
        <v>335</v>
      </c>
      <c r="B7" s="44" t="s">
        <v>336</v>
      </c>
      <c r="C7" s="45">
        <v>47</v>
      </c>
      <c r="D7" s="46" t="s">
        <v>334</v>
      </c>
      <c r="E7" s="47">
        <v>0.64029602594098001</v>
      </c>
      <c r="F7" s="48">
        <v>67.719950433705094</v>
      </c>
      <c r="G7" s="47">
        <v>0.58081716401310901</v>
      </c>
      <c r="H7" s="50">
        <v>42.515923566879003</v>
      </c>
      <c r="I7" s="76" t="str">
        <f t="shared" ref="I7:I70" si="0">IF(AND(F7&gt;=90,H7&gt;=90),"Yes","No")</f>
        <v>No</v>
      </c>
      <c r="J7" s="49" t="str">
        <f t="shared" ref="J7:J70" si="1">IF(AND(F7&gt;=75,H7&gt;=75),"Yes","No")</f>
        <v>No</v>
      </c>
      <c r="K7" s="47">
        <v>5.6495464294292502E-2</v>
      </c>
      <c r="L7" s="50">
        <v>1.36307311028501</v>
      </c>
      <c r="M7" s="47">
        <v>6.1707583494688301E-2</v>
      </c>
      <c r="N7" s="50">
        <v>0.91560509554140102</v>
      </c>
    </row>
    <row r="8" spans="1:14" x14ac:dyDescent="0.2">
      <c r="A8" s="57" t="s">
        <v>337</v>
      </c>
      <c r="B8" s="44" t="s">
        <v>338</v>
      </c>
      <c r="C8" s="45">
        <v>47</v>
      </c>
      <c r="D8" s="46" t="s">
        <v>334</v>
      </c>
      <c r="E8" s="47">
        <v>0.48405994772136501</v>
      </c>
      <c r="F8" s="48">
        <v>14.188351920693901</v>
      </c>
      <c r="G8" s="47">
        <v>0.49940092115745399</v>
      </c>
      <c r="H8" s="50">
        <v>10.4697452229299</v>
      </c>
      <c r="I8" s="76" t="str">
        <f t="shared" si="0"/>
        <v>No</v>
      </c>
      <c r="J8" s="49" t="str">
        <f t="shared" si="1"/>
        <v>No</v>
      </c>
      <c r="K8" s="47">
        <v>8.2476854513925807E-2</v>
      </c>
      <c r="L8" s="50">
        <v>4.9566294919454803</v>
      </c>
      <c r="M8" s="47">
        <v>8.4223508726231799E-2</v>
      </c>
      <c r="N8" s="50">
        <v>24.482484076433099</v>
      </c>
    </row>
    <row r="9" spans="1:14" x14ac:dyDescent="0.2">
      <c r="A9" s="57" t="s">
        <v>339</v>
      </c>
      <c r="B9" s="44" t="s">
        <v>340</v>
      </c>
      <c r="C9" s="45">
        <v>47</v>
      </c>
      <c r="D9" s="46" t="s">
        <v>334</v>
      </c>
      <c r="E9" s="47">
        <v>0.56904959526089804</v>
      </c>
      <c r="F9" s="48">
        <v>45.043370508054501</v>
      </c>
      <c r="G9" s="47">
        <v>0.575478447319136</v>
      </c>
      <c r="H9" s="50">
        <v>40.127388535031798</v>
      </c>
      <c r="I9" s="76" t="str">
        <f t="shared" si="0"/>
        <v>No</v>
      </c>
      <c r="J9" s="49" t="str">
        <f t="shared" si="1"/>
        <v>No</v>
      </c>
      <c r="K9" s="47">
        <v>9.2302841856869905E-2</v>
      </c>
      <c r="L9" s="50">
        <v>34.820322180917003</v>
      </c>
      <c r="M9" s="47">
        <v>9.1444044500774299E-2</v>
      </c>
      <c r="N9" s="50">
        <v>52.7070063694268</v>
      </c>
    </row>
    <row r="10" spans="1:14" x14ac:dyDescent="0.2">
      <c r="A10" s="57" t="s">
        <v>341</v>
      </c>
      <c r="B10" s="44" t="s">
        <v>342</v>
      </c>
      <c r="C10" s="45">
        <v>47</v>
      </c>
      <c r="D10" s="46" t="s">
        <v>334</v>
      </c>
      <c r="E10" s="47">
        <v>0.48207611300640102</v>
      </c>
      <c r="F10" s="48">
        <v>13.3209417596035</v>
      </c>
      <c r="G10" s="47">
        <v>0.49325519670335999</v>
      </c>
      <c r="H10" s="50">
        <v>8.7977707006369403</v>
      </c>
      <c r="I10" s="76" t="str">
        <f t="shared" si="0"/>
        <v>No</v>
      </c>
      <c r="J10" s="49" t="str">
        <f t="shared" si="1"/>
        <v>No</v>
      </c>
      <c r="K10" s="47">
        <v>8.3493434184072096E-2</v>
      </c>
      <c r="L10" s="50">
        <v>7.1871127633209397</v>
      </c>
      <c r="M10" s="47">
        <v>8.3418361411339195E-2</v>
      </c>
      <c r="N10" s="50">
        <v>14.371019108280301</v>
      </c>
    </row>
    <row r="11" spans="1:14" x14ac:dyDescent="0.2">
      <c r="A11" s="57" t="s">
        <v>343</v>
      </c>
      <c r="B11" s="44" t="s">
        <v>344</v>
      </c>
      <c r="C11" s="45">
        <v>47</v>
      </c>
      <c r="D11" s="46" t="s">
        <v>334</v>
      </c>
      <c r="E11" s="47">
        <v>0.64251589392914399</v>
      </c>
      <c r="F11" s="48">
        <v>68.277571251548906</v>
      </c>
      <c r="G11" s="47">
        <v>0.58465396875312603</v>
      </c>
      <c r="H11" s="50">
        <v>44.2277070063694</v>
      </c>
      <c r="I11" s="76" t="str">
        <f t="shared" si="0"/>
        <v>No</v>
      </c>
      <c r="J11" s="49" t="str">
        <f t="shared" si="1"/>
        <v>No</v>
      </c>
      <c r="K11" s="47">
        <v>8.4443667691453103E-2</v>
      </c>
      <c r="L11" s="50">
        <v>14.7459727385378</v>
      </c>
      <c r="M11" s="47">
        <v>8.4449002102197995E-2</v>
      </c>
      <c r="N11" s="50">
        <v>26.512738853503201</v>
      </c>
    </row>
    <row r="12" spans="1:14" x14ac:dyDescent="0.2">
      <c r="A12" s="57" t="s">
        <v>345</v>
      </c>
      <c r="B12" s="44" t="s">
        <v>346</v>
      </c>
      <c r="C12" s="45">
        <v>47</v>
      </c>
      <c r="D12" s="46" t="s">
        <v>334</v>
      </c>
      <c r="E12" s="47">
        <v>0.50344742943105103</v>
      </c>
      <c r="F12" s="48">
        <v>20.879801734820301</v>
      </c>
      <c r="G12" s="47">
        <v>0.52280588232979297</v>
      </c>
      <c r="H12" s="50">
        <v>18.8694267515924</v>
      </c>
      <c r="I12" s="76" t="str">
        <f t="shared" si="0"/>
        <v>No</v>
      </c>
      <c r="J12" s="49" t="str">
        <f t="shared" si="1"/>
        <v>No</v>
      </c>
      <c r="K12" s="47">
        <v>0.101179713868209</v>
      </c>
      <c r="L12" s="50">
        <v>46.530359355638197</v>
      </c>
      <c r="M12" s="47">
        <v>9.1473475747718094E-2</v>
      </c>
      <c r="N12" s="50">
        <v>52.746815286624198</v>
      </c>
    </row>
    <row r="13" spans="1:14" x14ac:dyDescent="0.2">
      <c r="A13" s="57" t="s">
        <v>347</v>
      </c>
      <c r="B13" s="44" t="s">
        <v>348</v>
      </c>
      <c r="C13" s="45">
        <v>47</v>
      </c>
      <c r="D13" s="46" t="s">
        <v>334</v>
      </c>
      <c r="E13" s="47">
        <v>0.49005751066231601</v>
      </c>
      <c r="F13" s="48">
        <v>15.6753407682776</v>
      </c>
      <c r="G13" s="47">
        <v>0.507083843834779</v>
      </c>
      <c r="H13" s="50">
        <v>12.2611464968153</v>
      </c>
      <c r="I13" s="76" t="str">
        <f t="shared" si="0"/>
        <v>No</v>
      </c>
      <c r="J13" s="49" t="str">
        <f t="shared" si="1"/>
        <v>No</v>
      </c>
      <c r="K13" s="47">
        <v>0.109805062996345</v>
      </c>
      <c r="L13" s="50">
        <v>55.576208178438698</v>
      </c>
      <c r="M13" s="47">
        <v>8.4464449783454104E-2</v>
      </c>
      <c r="N13" s="50">
        <v>26.632165605095501</v>
      </c>
    </row>
    <row r="14" spans="1:14" x14ac:dyDescent="0.2">
      <c r="A14" s="57" t="s">
        <v>349</v>
      </c>
      <c r="B14" s="44" t="s">
        <v>350</v>
      </c>
      <c r="C14" s="45">
        <v>47</v>
      </c>
      <c r="D14" s="46" t="s">
        <v>334</v>
      </c>
      <c r="E14" s="47">
        <v>0.62659882564869596</v>
      </c>
      <c r="F14" s="48">
        <v>63.754646840148702</v>
      </c>
      <c r="G14" s="47">
        <v>0.56491950451302897</v>
      </c>
      <c r="H14" s="50">
        <v>36.027070063694303</v>
      </c>
      <c r="I14" s="76" t="str">
        <f t="shared" si="0"/>
        <v>No</v>
      </c>
      <c r="J14" s="49" t="str">
        <f t="shared" si="1"/>
        <v>No</v>
      </c>
      <c r="K14" s="47">
        <v>0.115249151862064</v>
      </c>
      <c r="L14" s="50">
        <v>59.913258983890898</v>
      </c>
      <c r="M14" s="47">
        <v>8.6545487729921697E-2</v>
      </c>
      <c r="N14" s="50">
        <v>39.371019108280301</v>
      </c>
    </row>
    <row r="15" spans="1:14" x14ac:dyDescent="0.2">
      <c r="A15" s="57" t="s">
        <v>351</v>
      </c>
      <c r="B15" s="44" t="s">
        <v>352</v>
      </c>
      <c r="C15" s="45">
        <v>47</v>
      </c>
      <c r="D15" s="46" t="s">
        <v>334</v>
      </c>
      <c r="E15" s="47">
        <v>0.53079013795972996</v>
      </c>
      <c r="F15" s="48">
        <v>30.916976456009898</v>
      </c>
      <c r="G15" s="47">
        <v>0.54627465566507605</v>
      </c>
      <c r="H15" s="50">
        <v>28.781847133757999</v>
      </c>
      <c r="I15" s="76" t="str">
        <f t="shared" si="0"/>
        <v>No</v>
      </c>
      <c r="J15" s="49" t="str">
        <f t="shared" si="1"/>
        <v>No</v>
      </c>
      <c r="K15" s="47">
        <v>9.7850983788527204E-2</v>
      </c>
      <c r="L15" s="50">
        <v>42.688971499380401</v>
      </c>
      <c r="M15" s="47">
        <v>8.5167174075832699E-2</v>
      </c>
      <c r="N15" s="50">
        <v>32.006369426751597</v>
      </c>
    </row>
    <row r="16" spans="1:14" x14ac:dyDescent="0.2">
      <c r="A16" s="57" t="s">
        <v>353</v>
      </c>
      <c r="B16" s="44" t="s">
        <v>354</v>
      </c>
      <c r="C16" s="45">
        <v>47</v>
      </c>
      <c r="D16" s="46" t="s">
        <v>334</v>
      </c>
      <c r="E16" s="47">
        <v>0.61074999947400899</v>
      </c>
      <c r="F16" s="48">
        <v>59.169764560099097</v>
      </c>
      <c r="G16" s="47">
        <v>0.54750457600571001</v>
      </c>
      <c r="H16" s="50">
        <v>29.219745222929902</v>
      </c>
      <c r="I16" s="76" t="str">
        <f t="shared" si="0"/>
        <v>No</v>
      </c>
      <c r="J16" s="49" t="str">
        <f t="shared" si="1"/>
        <v>No</v>
      </c>
      <c r="K16" s="47">
        <v>6.1364690072590197E-2</v>
      </c>
      <c r="L16" s="50">
        <v>1.92069392812887</v>
      </c>
      <c r="M16" s="47">
        <v>7.3893854935542194E-2</v>
      </c>
      <c r="N16" s="50">
        <v>3.0652866242038201</v>
      </c>
    </row>
    <row r="17" spans="1:14" x14ac:dyDescent="0.2">
      <c r="A17" s="57" t="s">
        <v>355</v>
      </c>
      <c r="B17" s="44" t="s">
        <v>356</v>
      </c>
      <c r="C17" s="45">
        <v>52</v>
      </c>
      <c r="D17" s="46" t="s">
        <v>334</v>
      </c>
      <c r="E17" s="47">
        <v>0.69725045177406597</v>
      </c>
      <c r="F17" s="48">
        <v>82.713754646840201</v>
      </c>
      <c r="G17" s="47">
        <v>0.65101564263545397</v>
      </c>
      <c r="H17" s="50">
        <v>57.586206896551701</v>
      </c>
      <c r="I17" s="76" t="str">
        <f t="shared" si="0"/>
        <v>No</v>
      </c>
      <c r="J17" s="49" t="str">
        <f t="shared" si="1"/>
        <v>No</v>
      </c>
      <c r="K17" s="47">
        <v>0.17594870359838699</v>
      </c>
      <c r="L17" s="50">
        <v>86.059479553903302</v>
      </c>
      <c r="M17" s="47">
        <v>0.24835130217236201</v>
      </c>
      <c r="N17" s="50">
        <v>86.896551724137893</v>
      </c>
    </row>
    <row r="18" spans="1:14" x14ac:dyDescent="0.2">
      <c r="A18" s="147" t="s">
        <v>357</v>
      </c>
      <c r="B18" s="44" t="s">
        <v>358</v>
      </c>
      <c r="C18" s="45">
        <v>52</v>
      </c>
      <c r="D18" s="46" t="s">
        <v>334</v>
      </c>
      <c r="E18" s="47">
        <v>0.83107757918092795</v>
      </c>
      <c r="F18" s="48">
        <v>98.389095415117694</v>
      </c>
      <c r="G18" s="47">
        <v>0.77755747721096202</v>
      </c>
      <c r="H18" s="50">
        <v>90.172413793103402</v>
      </c>
      <c r="I18" s="76" t="str">
        <f t="shared" si="0"/>
        <v>Yes</v>
      </c>
      <c r="J18" s="49" t="str">
        <f t="shared" si="1"/>
        <v>Yes</v>
      </c>
      <c r="K18" s="47">
        <v>0.14263616949982499</v>
      </c>
      <c r="L18" s="50">
        <v>76.6418835192069</v>
      </c>
      <c r="M18" s="47">
        <v>0.19127640606722601</v>
      </c>
      <c r="N18" s="50">
        <v>73.965517241379303</v>
      </c>
    </row>
    <row r="19" spans="1:14" x14ac:dyDescent="0.2">
      <c r="A19" s="147" t="s">
        <v>359</v>
      </c>
      <c r="B19" s="44" t="s">
        <v>360</v>
      </c>
      <c r="C19" s="45">
        <v>52</v>
      </c>
      <c r="D19" s="46" t="s">
        <v>334</v>
      </c>
      <c r="E19" s="47">
        <v>0.80317017443918903</v>
      </c>
      <c r="F19" s="48">
        <v>97.149938042131296</v>
      </c>
      <c r="G19" s="47">
        <v>0.92699355699616803</v>
      </c>
      <c r="H19" s="50">
        <v>99.655172413793096</v>
      </c>
      <c r="I19" s="76" t="str">
        <f t="shared" si="0"/>
        <v>Yes</v>
      </c>
      <c r="J19" s="49" t="str">
        <f t="shared" si="1"/>
        <v>Yes</v>
      </c>
      <c r="K19" s="47">
        <v>3.5237188005769499E-2</v>
      </c>
      <c r="L19" s="50">
        <v>0.43370508054522899</v>
      </c>
      <c r="M19" s="47">
        <v>9.5996962541317205E-2</v>
      </c>
      <c r="N19" s="50">
        <v>3.27586206896552</v>
      </c>
    </row>
    <row r="20" spans="1:14" x14ac:dyDescent="0.2">
      <c r="A20" s="148" t="s">
        <v>361</v>
      </c>
      <c r="B20" s="44" t="s">
        <v>362</v>
      </c>
      <c r="C20" s="45">
        <v>52</v>
      </c>
      <c r="D20" s="46" t="s">
        <v>334</v>
      </c>
      <c r="E20" s="47">
        <v>0.77000020442569606</v>
      </c>
      <c r="F20" s="48">
        <v>94.114002478314703</v>
      </c>
      <c r="G20" s="47">
        <v>0.72716908680449899</v>
      </c>
      <c r="H20" s="50">
        <v>80.689655172413794</v>
      </c>
      <c r="I20" s="76" t="str">
        <f t="shared" si="0"/>
        <v>No</v>
      </c>
      <c r="J20" s="49" t="str">
        <f t="shared" si="1"/>
        <v>Yes</v>
      </c>
      <c r="K20" s="47">
        <v>0.209829551399803</v>
      </c>
      <c r="L20" s="50">
        <v>91.511771995043404</v>
      </c>
      <c r="M20" s="47">
        <v>0.29896098684267502</v>
      </c>
      <c r="N20" s="50">
        <v>92.413793103448299</v>
      </c>
    </row>
    <row r="21" spans="1:14" x14ac:dyDescent="0.2">
      <c r="A21" s="57" t="s">
        <v>363</v>
      </c>
      <c r="B21" s="44" t="s">
        <v>364</v>
      </c>
      <c r="C21" s="45">
        <v>52</v>
      </c>
      <c r="D21" s="46" t="s">
        <v>334</v>
      </c>
      <c r="E21" s="47">
        <v>0.68814279821773705</v>
      </c>
      <c r="F21" s="48">
        <v>80.607187112763299</v>
      </c>
      <c r="G21" s="47">
        <v>0.64623040299280698</v>
      </c>
      <c r="H21" s="50">
        <v>55</v>
      </c>
      <c r="I21" s="76" t="str">
        <f t="shared" si="0"/>
        <v>No</v>
      </c>
      <c r="J21" s="49" t="str">
        <f t="shared" si="1"/>
        <v>No</v>
      </c>
      <c r="K21" s="47">
        <v>0.17078962340498399</v>
      </c>
      <c r="L21" s="50">
        <v>85.068153655514294</v>
      </c>
      <c r="M21" s="47">
        <v>0.26013802274026099</v>
      </c>
      <c r="N21" s="50">
        <v>88.620689655172399</v>
      </c>
    </row>
    <row r="22" spans="1:14" x14ac:dyDescent="0.2">
      <c r="A22" s="148" t="s">
        <v>365</v>
      </c>
      <c r="B22" s="44" t="s">
        <v>366</v>
      </c>
      <c r="C22" s="45">
        <v>52</v>
      </c>
      <c r="D22" s="46" t="s">
        <v>334</v>
      </c>
      <c r="E22" s="47">
        <v>0.83967369859340601</v>
      </c>
      <c r="F22" s="48">
        <v>98.451053283766996</v>
      </c>
      <c r="G22" s="47">
        <v>0.77414930064397602</v>
      </c>
      <c r="H22" s="50">
        <v>89.827586206896498</v>
      </c>
      <c r="I22" s="76" t="str">
        <f t="shared" si="0"/>
        <v>No</v>
      </c>
      <c r="J22" s="49" t="str">
        <f t="shared" si="1"/>
        <v>Yes</v>
      </c>
      <c r="K22" s="47">
        <v>0.15975791680919099</v>
      </c>
      <c r="L22" s="50">
        <v>82.589838909541498</v>
      </c>
      <c r="M22" s="47">
        <v>0.23224627831701</v>
      </c>
      <c r="N22" s="50">
        <v>84.310344827586206</v>
      </c>
    </row>
    <row r="23" spans="1:14" x14ac:dyDescent="0.2">
      <c r="A23" s="57" t="s">
        <v>367</v>
      </c>
      <c r="B23" s="44" t="s">
        <v>368</v>
      </c>
      <c r="C23" s="45">
        <v>52</v>
      </c>
      <c r="D23" s="46" t="s">
        <v>334</v>
      </c>
      <c r="E23" s="47">
        <v>0.46145304735745402</v>
      </c>
      <c r="F23" s="48">
        <v>7.5588599752168504</v>
      </c>
      <c r="G23" s="47">
        <v>0.42812731049635899</v>
      </c>
      <c r="H23" s="50">
        <v>1.55172413793103</v>
      </c>
      <c r="I23" s="76" t="str">
        <f t="shared" si="0"/>
        <v>No</v>
      </c>
      <c r="J23" s="49" t="str">
        <f t="shared" si="1"/>
        <v>No</v>
      </c>
      <c r="K23" s="47">
        <v>0.12771549205167801</v>
      </c>
      <c r="L23" s="50">
        <v>69.021065675340793</v>
      </c>
      <c r="M23" s="47">
        <v>0.17600441962324601</v>
      </c>
      <c r="N23" s="50">
        <v>67.068965517241395</v>
      </c>
    </row>
    <row r="24" spans="1:14" x14ac:dyDescent="0.2">
      <c r="A24" s="57" t="s">
        <v>369</v>
      </c>
      <c r="B24" s="44" t="s">
        <v>370</v>
      </c>
      <c r="C24" s="45">
        <v>52</v>
      </c>
      <c r="D24" s="46" t="s">
        <v>334</v>
      </c>
      <c r="E24" s="47">
        <v>0.47019417209113901</v>
      </c>
      <c r="F24" s="48">
        <v>10.3469640644362</v>
      </c>
      <c r="G24" s="47">
        <v>0.52201708158098503</v>
      </c>
      <c r="H24" s="50">
        <v>11.7241379310345</v>
      </c>
      <c r="I24" s="76" t="str">
        <f t="shared" si="0"/>
        <v>No</v>
      </c>
      <c r="J24" s="49" t="str">
        <f t="shared" si="1"/>
        <v>No</v>
      </c>
      <c r="K24" s="47">
        <v>0.11949125904572699</v>
      </c>
      <c r="L24" s="50">
        <v>63.3209417596035</v>
      </c>
      <c r="M24" s="47">
        <v>0.16327516804508799</v>
      </c>
      <c r="N24" s="50">
        <v>59.827586206896598</v>
      </c>
    </row>
    <row r="25" spans="1:14" x14ac:dyDescent="0.2">
      <c r="A25" s="57" t="s">
        <v>371</v>
      </c>
      <c r="B25" s="44" t="s">
        <v>372</v>
      </c>
      <c r="C25" s="45">
        <v>52</v>
      </c>
      <c r="D25" s="46" t="s">
        <v>334</v>
      </c>
      <c r="E25" s="47">
        <v>0.448509097020028</v>
      </c>
      <c r="F25" s="48">
        <v>5.2044609665427499</v>
      </c>
      <c r="G25" s="47">
        <v>0.49909307598389002</v>
      </c>
      <c r="H25" s="50">
        <v>8.6206896551724093</v>
      </c>
      <c r="I25" s="76" t="str">
        <f t="shared" si="0"/>
        <v>No</v>
      </c>
      <c r="J25" s="49" t="str">
        <f t="shared" si="1"/>
        <v>No</v>
      </c>
      <c r="K25" s="47">
        <v>0.114517473896984</v>
      </c>
      <c r="L25" s="50">
        <v>59.293680297397799</v>
      </c>
      <c r="M25" s="47">
        <v>0.158984673840179</v>
      </c>
      <c r="N25" s="50">
        <v>57.413793103448299</v>
      </c>
    </row>
    <row r="26" spans="1:14" x14ac:dyDescent="0.2">
      <c r="A26" s="57" t="s">
        <v>373</v>
      </c>
      <c r="B26" s="44" t="s">
        <v>374</v>
      </c>
      <c r="C26" s="45">
        <v>52</v>
      </c>
      <c r="D26" s="46" t="s">
        <v>334</v>
      </c>
      <c r="E26" s="47">
        <v>0.58035242290727995</v>
      </c>
      <c r="F26" s="48">
        <v>48.822800495662896</v>
      </c>
      <c r="G26" s="47">
        <v>0.53788319756898795</v>
      </c>
      <c r="H26" s="50">
        <v>16.034482758620701</v>
      </c>
      <c r="I26" s="76" t="str">
        <f t="shared" si="0"/>
        <v>No</v>
      </c>
      <c r="J26" s="49" t="str">
        <f t="shared" si="1"/>
        <v>No</v>
      </c>
      <c r="K26" s="47">
        <v>9.0486544242221897E-2</v>
      </c>
      <c r="L26" s="50">
        <v>31.536555142503101</v>
      </c>
      <c r="M26" s="47">
        <v>0.134280180105562</v>
      </c>
      <c r="N26" s="50">
        <v>36.2068965517241</v>
      </c>
    </row>
    <row r="27" spans="1:14" x14ac:dyDescent="0.2">
      <c r="A27" s="57" t="s">
        <v>375</v>
      </c>
      <c r="B27" s="44" t="s">
        <v>376</v>
      </c>
      <c r="C27" s="45">
        <v>52</v>
      </c>
      <c r="D27" s="46" t="s">
        <v>334</v>
      </c>
      <c r="E27" s="47">
        <v>0.511786921240727</v>
      </c>
      <c r="F27" s="48">
        <v>24.101610904584899</v>
      </c>
      <c r="G27" s="47">
        <v>0.56910708452112801</v>
      </c>
      <c r="H27" s="50">
        <v>25.517241379310299</v>
      </c>
      <c r="I27" s="76" t="str">
        <f t="shared" si="0"/>
        <v>No</v>
      </c>
      <c r="J27" s="49" t="str">
        <f t="shared" si="1"/>
        <v>No</v>
      </c>
      <c r="K27" s="47">
        <v>0.129921219532077</v>
      </c>
      <c r="L27" s="50">
        <v>70.631970260223099</v>
      </c>
      <c r="M27" s="47">
        <v>0.18789949352042401</v>
      </c>
      <c r="N27" s="50">
        <v>72.758620689655203</v>
      </c>
    </row>
    <row r="28" spans="1:14" x14ac:dyDescent="0.2">
      <c r="A28" s="147" t="s">
        <v>377</v>
      </c>
      <c r="B28" s="44" t="s">
        <v>378</v>
      </c>
      <c r="C28" s="45">
        <v>52</v>
      </c>
      <c r="D28" s="46" t="s">
        <v>334</v>
      </c>
      <c r="E28" s="47">
        <v>0.68618961715843596</v>
      </c>
      <c r="F28" s="48">
        <v>80.173482032218104</v>
      </c>
      <c r="G28" s="47">
        <v>0.77718721034370497</v>
      </c>
      <c r="H28" s="50">
        <v>90</v>
      </c>
      <c r="I28" s="76" t="str">
        <f t="shared" si="0"/>
        <v>No</v>
      </c>
      <c r="J28" s="49" t="str">
        <f t="shared" si="1"/>
        <v>Yes</v>
      </c>
      <c r="K28" s="47">
        <v>9.7508543267323194E-2</v>
      </c>
      <c r="L28" s="50">
        <v>42.131350681536603</v>
      </c>
      <c r="M28" s="47">
        <v>0.16026062309154299</v>
      </c>
      <c r="N28" s="50">
        <v>58.7931034482759</v>
      </c>
    </row>
    <row r="29" spans="1:14" x14ac:dyDescent="0.2">
      <c r="A29" s="147" t="s">
        <v>379</v>
      </c>
      <c r="B29" s="44" t="s">
        <v>380</v>
      </c>
      <c r="C29" s="45">
        <v>52</v>
      </c>
      <c r="D29" s="46" t="s">
        <v>334</v>
      </c>
      <c r="E29" s="47">
        <v>0.87993032975583296</v>
      </c>
      <c r="F29" s="48">
        <v>99.504337050805404</v>
      </c>
      <c r="G29" s="47">
        <v>0.88711243836786202</v>
      </c>
      <c r="H29" s="50">
        <v>98.620689655172399</v>
      </c>
      <c r="I29" s="76" t="str">
        <f t="shared" si="0"/>
        <v>Yes</v>
      </c>
      <c r="J29" s="49" t="str">
        <f t="shared" si="1"/>
        <v>Yes</v>
      </c>
      <c r="K29" s="47">
        <v>8.4743452573679004E-2</v>
      </c>
      <c r="L29" s="50">
        <v>15.799256505576199</v>
      </c>
      <c r="M29" s="47">
        <v>0.13848962406562601</v>
      </c>
      <c r="N29" s="50">
        <v>41.034482758620697</v>
      </c>
    </row>
    <row r="30" spans="1:14" x14ac:dyDescent="0.2">
      <c r="A30" s="57" t="s">
        <v>381</v>
      </c>
      <c r="B30" s="44" t="s">
        <v>382</v>
      </c>
      <c r="C30" s="45">
        <v>52</v>
      </c>
      <c r="D30" s="46" t="s">
        <v>334</v>
      </c>
      <c r="E30" s="47">
        <v>0.555004236136735</v>
      </c>
      <c r="F30" s="48">
        <v>39.591078066914498</v>
      </c>
      <c r="G30" s="47">
        <v>0.63039189888356595</v>
      </c>
      <c r="H30" s="50">
        <v>48.275862068965502</v>
      </c>
      <c r="I30" s="76" t="str">
        <f t="shared" si="0"/>
        <v>No</v>
      </c>
      <c r="J30" s="49" t="str">
        <f t="shared" si="1"/>
        <v>No</v>
      </c>
      <c r="K30" s="47">
        <v>0.12957919328454801</v>
      </c>
      <c r="L30" s="50">
        <v>70.322180916976393</v>
      </c>
      <c r="M30" s="47">
        <v>0.19676056815303</v>
      </c>
      <c r="N30" s="50">
        <v>75.344827586206904</v>
      </c>
    </row>
    <row r="31" spans="1:14" x14ac:dyDescent="0.2">
      <c r="A31" s="57" t="s">
        <v>383</v>
      </c>
      <c r="B31" s="44" t="s">
        <v>384</v>
      </c>
      <c r="C31" s="45">
        <v>47</v>
      </c>
      <c r="D31" s="46" t="s">
        <v>334</v>
      </c>
      <c r="E31" s="47">
        <v>0.47354874482792297</v>
      </c>
      <c r="F31" s="48">
        <v>11.1524163568773</v>
      </c>
      <c r="G31" s="47">
        <v>0.58199492513633</v>
      </c>
      <c r="H31" s="50">
        <v>43.152866242038201</v>
      </c>
      <c r="I31" s="76" t="str">
        <f t="shared" si="0"/>
        <v>No</v>
      </c>
      <c r="J31" s="49" t="str">
        <f t="shared" si="1"/>
        <v>No</v>
      </c>
      <c r="K31" s="47">
        <v>0.116933419476815</v>
      </c>
      <c r="L31" s="50">
        <v>61.586121437422499</v>
      </c>
      <c r="M31" s="47">
        <v>8.6445633503077601E-2</v>
      </c>
      <c r="N31" s="50">
        <v>38.853503184713396</v>
      </c>
    </row>
    <row r="32" spans="1:14" x14ac:dyDescent="0.2">
      <c r="A32" s="57" t="s">
        <v>385</v>
      </c>
      <c r="B32" s="44" t="s">
        <v>386</v>
      </c>
      <c r="C32" s="45">
        <v>47</v>
      </c>
      <c r="D32" s="46" t="s">
        <v>334</v>
      </c>
      <c r="E32" s="47">
        <v>0.48689505432464902</v>
      </c>
      <c r="F32" s="48">
        <v>14.4981412639405</v>
      </c>
      <c r="G32" s="47">
        <v>0.59714663793886502</v>
      </c>
      <c r="H32" s="50">
        <v>49.402866242038201</v>
      </c>
      <c r="I32" s="76" t="str">
        <f t="shared" si="0"/>
        <v>No</v>
      </c>
      <c r="J32" s="49" t="str">
        <f t="shared" si="1"/>
        <v>No</v>
      </c>
      <c r="K32" s="47">
        <v>0.14896220499436599</v>
      </c>
      <c r="L32" s="50">
        <v>79.058240396530394</v>
      </c>
      <c r="M32" s="47">
        <v>0.10458929330705601</v>
      </c>
      <c r="N32" s="50">
        <v>67.714968152866206</v>
      </c>
    </row>
    <row r="33" spans="1:14" x14ac:dyDescent="0.2">
      <c r="A33" s="148" t="s">
        <v>387</v>
      </c>
      <c r="B33" s="44" t="s">
        <v>388</v>
      </c>
      <c r="C33" s="45">
        <v>47</v>
      </c>
      <c r="D33" s="46" t="s">
        <v>334</v>
      </c>
      <c r="E33" s="47">
        <v>0.71770790783827598</v>
      </c>
      <c r="F33" s="48">
        <v>86.988847583643107</v>
      </c>
      <c r="G33" s="47">
        <v>0.67595639014610298</v>
      </c>
      <c r="H33" s="50">
        <v>75.676751592356695</v>
      </c>
      <c r="I33" s="76" t="str">
        <f t="shared" si="0"/>
        <v>No</v>
      </c>
      <c r="J33" s="49" t="str">
        <f t="shared" si="1"/>
        <v>Yes</v>
      </c>
      <c r="K33" s="47">
        <v>0.27420516896751401</v>
      </c>
      <c r="L33" s="50">
        <v>96.344485749690193</v>
      </c>
      <c r="M33" s="47">
        <v>0.20950309279364801</v>
      </c>
      <c r="N33" s="50">
        <v>92.396496815286596</v>
      </c>
    </row>
    <row r="34" spans="1:14" x14ac:dyDescent="0.2">
      <c r="A34" s="57" t="s">
        <v>389</v>
      </c>
      <c r="B34" s="44" t="s">
        <v>390</v>
      </c>
      <c r="C34" s="45">
        <v>47</v>
      </c>
      <c r="D34" s="46" t="s">
        <v>334</v>
      </c>
      <c r="E34" s="47">
        <v>0.48795180946264399</v>
      </c>
      <c r="F34" s="48">
        <v>14.9938042131351</v>
      </c>
      <c r="G34" s="47">
        <v>0.59415491434824896</v>
      </c>
      <c r="H34" s="50">
        <v>47.770700636942699</v>
      </c>
      <c r="I34" s="76" t="str">
        <f t="shared" si="0"/>
        <v>No</v>
      </c>
      <c r="J34" s="49" t="str">
        <f t="shared" si="1"/>
        <v>No</v>
      </c>
      <c r="K34" s="47">
        <v>0.26765411965034303</v>
      </c>
      <c r="L34" s="50">
        <v>96.096654275092902</v>
      </c>
      <c r="M34" s="47">
        <v>0.25124223227645498</v>
      </c>
      <c r="N34" s="50">
        <v>95.302547770700599</v>
      </c>
    </row>
    <row r="35" spans="1:14" x14ac:dyDescent="0.2">
      <c r="A35" s="57" t="s">
        <v>391</v>
      </c>
      <c r="B35" s="44" t="s">
        <v>392</v>
      </c>
      <c r="C35" s="45">
        <v>47</v>
      </c>
      <c r="D35" s="46" t="s">
        <v>334</v>
      </c>
      <c r="E35" s="47">
        <v>0.53359149487063395</v>
      </c>
      <c r="F35" s="48">
        <v>32.094175960347002</v>
      </c>
      <c r="G35" s="47">
        <v>0.65407809603299605</v>
      </c>
      <c r="H35" s="50">
        <v>69.1082802547771</v>
      </c>
      <c r="I35" s="76" t="str">
        <f t="shared" si="0"/>
        <v>No</v>
      </c>
      <c r="J35" s="49" t="str">
        <f t="shared" si="1"/>
        <v>No</v>
      </c>
      <c r="K35" s="47">
        <v>0.31219231909226502</v>
      </c>
      <c r="L35" s="50">
        <v>97.211895910780697</v>
      </c>
      <c r="M35" s="47">
        <v>0.225128862031372</v>
      </c>
      <c r="N35" s="50">
        <v>93.670382165605105</v>
      </c>
    </row>
    <row r="36" spans="1:14" x14ac:dyDescent="0.2">
      <c r="A36" s="57" t="s">
        <v>393</v>
      </c>
      <c r="B36" s="44" t="s">
        <v>394</v>
      </c>
      <c r="C36" s="45">
        <v>52</v>
      </c>
      <c r="D36" s="46" t="s">
        <v>334</v>
      </c>
      <c r="E36" s="47">
        <v>0.67877928188668502</v>
      </c>
      <c r="F36" s="48">
        <v>78.252788104089205</v>
      </c>
      <c r="G36" s="47">
        <v>0.578295060950196</v>
      </c>
      <c r="H36" s="50">
        <v>30.172413793103399</v>
      </c>
      <c r="I36" s="76" t="str">
        <f t="shared" si="0"/>
        <v>No</v>
      </c>
      <c r="J36" s="49" t="str">
        <f t="shared" si="1"/>
        <v>No</v>
      </c>
      <c r="K36" s="47">
        <v>0.210011628245727</v>
      </c>
      <c r="L36" s="50">
        <v>91.573729863692705</v>
      </c>
      <c r="M36" s="47">
        <v>0.24411262815790499</v>
      </c>
      <c r="N36" s="50">
        <v>86.034482758620697</v>
      </c>
    </row>
    <row r="37" spans="1:14" x14ac:dyDescent="0.2">
      <c r="A37" s="57" t="s">
        <v>395</v>
      </c>
      <c r="B37" s="44" t="s">
        <v>396</v>
      </c>
      <c r="C37" s="45">
        <v>52</v>
      </c>
      <c r="D37" s="46" t="s">
        <v>334</v>
      </c>
      <c r="E37" s="47">
        <v>0.61266058357193198</v>
      </c>
      <c r="F37" s="48">
        <v>59.789343246592303</v>
      </c>
      <c r="G37" s="47">
        <v>0.56257106708367099</v>
      </c>
      <c r="H37" s="50">
        <v>23.965517241379299</v>
      </c>
      <c r="I37" s="76" t="str">
        <f t="shared" si="0"/>
        <v>No</v>
      </c>
      <c r="J37" s="49" t="str">
        <f t="shared" si="1"/>
        <v>No</v>
      </c>
      <c r="K37" s="47">
        <v>0.285500357728944</v>
      </c>
      <c r="L37" s="50">
        <v>96.592317224287498</v>
      </c>
      <c r="M37" s="47">
        <v>0.40526315401713398</v>
      </c>
      <c r="N37" s="50">
        <v>96.724137931034505</v>
      </c>
    </row>
    <row r="38" spans="1:14" x14ac:dyDescent="0.2">
      <c r="A38" s="57" t="s">
        <v>397</v>
      </c>
      <c r="B38" s="44" t="s">
        <v>398</v>
      </c>
      <c r="C38" s="45">
        <v>52</v>
      </c>
      <c r="D38" s="46" t="s">
        <v>334</v>
      </c>
      <c r="E38" s="47">
        <v>0.50413153537190203</v>
      </c>
      <c r="F38" s="48">
        <v>21.251548946716198</v>
      </c>
      <c r="G38" s="47">
        <v>0.55366038831897801</v>
      </c>
      <c r="H38" s="50">
        <v>21.724137931034502</v>
      </c>
      <c r="I38" s="76" t="str">
        <f t="shared" si="0"/>
        <v>No</v>
      </c>
      <c r="J38" s="49" t="str">
        <f t="shared" si="1"/>
        <v>No</v>
      </c>
      <c r="K38" s="47">
        <v>0.26133870119437902</v>
      </c>
      <c r="L38" s="50">
        <v>95.848822800495697</v>
      </c>
      <c r="M38" s="47">
        <v>0.32182606600293501</v>
      </c>
      <c r="N38" s="50">
        <v>94.310344827586206</v>
      </c>
    </row>
    <row r="39" spans="1:14" x14ac:dyDescent="0.2">
      <c r="A39" s="57" t="s">
        <v>399</v>
      </c>
      <c r="B39" s="44" t="s">
        <v>400</v>
      </c>
      <c r="C39" s="45">
        <v>52</v>
      </c>
      <c r="D39" s="46" t="s">
        <v>334</v>
      </c>
      <c r="E39" s="47">
        <v>0.52833806796259297</v>
      </c>
      <c r="F39" s="48">
        <v>30.359355638166001</v>
      </c>
      <c r="G39" s="47">
        <v>0.59428451398275495</v>
      </c>
      <c r="H39" s="50">
        <v>35.517241379310299</v>
      </c>
      <c r="I39" s="76" t="str">
        <f t="shared" si="0"/>
        <v>No</v>
      </c>
      <c r="J39" s="49" t="str">
        <f t="shared" si="1"/>
        <v>No</v>
      </c>
      <c r="K39" s="47">
        <v>0.21890750673405501</v>
      </c>
      <c r="L39" s="50">
        <v>92.812887236679103</v>
      </c>
      <c r="M39" s="47">
        <v>0.34599772204510798</v>
      </c>
      <c r="N39" s="50">
        <v>95.172413793103402</v>
      </c>
    </row>
    <row r="40" spans="1:14" x14ac:dyDescent="0.2">
      <c r="A40" s="57" t="s">
        <v>401</v>
      </c>
      <c r="B40" s="44" t="s">
        <v>402</v>
      </c>
      <c r="C40" s="45">
        <v>47</v>
      </c>
      <c r="D40" s="46" t="s">
        <v>334</v>
      </c>
      <c r="E40" s="47">
        <v>0.59049814529295697</v>
      </c>
      <c r="F40" s="48">
        <v>52.416356877323402</v>
      </c>
      <c r="G40" s="47">
        <v>0.66090476297176304</v>
      </c>
      <c r="H40" s="50">
        <v>71.337579617834393</v>
      </c>
      <c r="I40" s="76" t="str">
        <f t="shared" si="0"/>
        <v>No</v>
      </c>
      <c r="J40" s="49" t="str">
        <f t="shared" si="1"/>
        <v>No</v>
      </c>
      <c r="K40" s="47">
        <v>0.242684717507609</v>
      </c>
      <c r="L40" s="50">
        <v>94.919454770755905</v>
      </c>
      <c r="M40" s="47">
        <v>0.18627710890676299</v>
      </c>
      <c r="N40" s="50">
        <v>89.769108280254798</v>
      </c>
    </row>
    <row r="41" spans="1:14" x14ac:dyDescent="0.2">
      <c r="A41" s="57" t="s">
        <v>403</v>
      </c>
      <c r="B41" s="44" t="s">
        <v>404</v>
      </c>
      <c r="C41" s="45">
        <v>52</v>
      </c>
      <c r="D41" s="46" t="s">
        <v>334</v>
      </c>
      <c r="E41" s="47">
        <v>0.67953948534123698</v>
      </c>
      <c r="F41" s="48">
        <v>78.500619578686496</v>
      </c>
      <c r="G41" s="47">
        <v>0.64589943593930599</v>
      </c>
      <c r="H41" s="50">
        <v>54.827586206896498</v>
      </c>
      <c r="I41" s="76" t="str">
        <f t="shared" si="0"/>
        <v>No</v>
      </c>
      <c r="J41" s="49" t="str">
        <f t="shared" si="1"/>
        <v>No</v>
      </c>
      <c r="K41" s="47">
        <v>0.18937520895743201</v>
      </c>
      <c r="L41" s="50">
        <v>88.351920693928093</v>
      </c>
      <c r="M41" s="47">
        <v>0.27735793475291298</v>
      </c>
      <c r="N41" s="50">
        <v>89.827586206896498</v>
      </c>
    </row>
    <row r="42" spans="1:14" x14ac:dyDescent="0.2">
      <c r="A42" s="57" t="s">
        <v>405</v>
      </c>
      <c r="B42" s="44" t="s">
        <v>406</v>
      </c>
      <c r="C42" s="45">
        <v>52</v>
      </c>
      <c r="D42" s="46" t="s">
        <v>334</v>
      </c>
      <c r="E42" s="47">
        <v>0.73424607913295303</v>
      </c>
      <c r="F42" s="48">
        <v>90.334572490706293</v>
      </c>
      <c r="G42" s="47">
        <v>0.62610258402473495</v>
      </c>
      <c r="H42" s="50">
        <v>46.551724137930997</v>
      </c>
      <c r="I42" s="76" t="str">
        <f t="shared" si="0"/>
        <v>No</v>
      </c>
      <c r="J42" s="49" t="str">
        <f t="shared" si="1"/>
        <v>No</v>
      </c>
      <c r="K42" s="47">
        <v>0.13276880993463799</v>
      </c>
      <c r="L42" s="50">
        <v>71.747211895910795</v>
      </c>
      <c r="M42" s="47">
        <v>0.19672320665513199</v>
      </c>
      <c r="N42" s="50">
        <v>75.172413793103402</v>
      </c>
    </row>
    <row r="43" spans="1:14" x14ac:dyDescent="0.2">
      <c r="A43" s="57" t="s">
        <v>407</v>
      </c>
      <c r="B43" s="44" t="s">
        <v>408</v>
      </c>
      <c r="C43" s="45">
        <v>52</v>
      </c>
      <c r="D43" s="46" t="s">
        <v>334</v>
      </c>
      <c r="E43" s="47">
        <v>0.53175265881479294</v>
      </c>
      <c r="F43" s="48">
        <v>31.412639405204501</v>
      </c>
      <c r="G43" s="47">
        <v>0.55093899095492704</v>
      </c>
      <c r="H43" s="50">
        <v>20.172413793103399</v>
      </c>
      <c r="I43" s="76" t="str">
        <f t="shared" si="0"/>
        <v>No</v>
      </c>
      <c r="J43" s="49" t="str">
        <f t="shared" si="1"/>
        <v>No</v>
      </c>
      <c r="K43" s="47">
        <v>0.193417148935666</v>
      </c>
      <c r="L43" s="50">
        <v>89.095415117719895</v>
      </c>
      <c r="M43" s="47">
        <v>0.241829443282402</v>
      </c>
      <c r="N43" s="50">
        <v>85.689655172413794</v>
      </c>
    </row>
    <row r="44" spans="1:14" x14ac:dyDescent="0.2">
      <c r="A44" s="57" t="s">
        <v>409</v>
      </c>
      <c r="B44" s="44" t="s">
        <v>410</v>
      </c>
      <c r="C44" s="45">
        <v>52</v>
      </c>
      <c r="D44" s="46" t="s">
        <v>334</v>
      </c>
      <c r="E44" s="47">
        <v>0.507364909292771</v>
      </c>
      <c r="F44" s="48">
        <v>22.614622057001199</v>
      </c>
      <c r="G44" s="47">
        <v>0.54699182923679601</v>
      </c>
      <c r="H44" s="50">
        <v>18.620689655172399</v>
      </c>
      <c r="I44" s="76" t="str">
        <f t="shared" si="0"/>
        <v>No</v>
      </c>
      <c r="J44" s="49" t="str">
        <f t="shared" si="1"/>
        <v>No</v>
      </c>
      <c r="K44" s="47">
        <v>0.16929010603846101</v>
      </c>
      <c r="L44" s="50">
        <v>84.758364312267702</v>
      </c>
      <c r="M44" s="47">
        <v>0.25313285542458303</v>
      </c>
      <c r="N44" s="50">
        <v>87.758620689655203</v>
      </c>
    </row>
    <row r="45" spans="1:14" x14ac:dyDescent="0.2">
      <c r="A45" s="57" t="s">
        <v>411</v>
      </c>
      <c r="B45" s="44" t="s">
        <v>412</v>
      </c>
      <c r="C45" s="45">
        <v>52</v>
      </c>
      <c r="D45" s="46" t="s">
        <v>334</v>
      </c>
      <c r="E45" s="47">
        <v>0.56276146904792101</v>
      </c>
      <c r="F45" s="48">
        <v>42.750929368029702</v>
      </c>
      <c r="G45" s="47">
        <v>0.50935540334367901</v>
      </c>
      <c r="H45" s="50">
        <v>10.1724137931034</v>
      </c>
      <c r="I45" s="76" t="str">
        <f t="shared" si="0"/>
        <v>No</v>
      </c>
      <c r="J45" s="49" t="str">
        <f t="shared" si="1"/>
        <v>No</v>
      </c>
      <c r="K45" s="47">
        <v>0.103065926969061</v>
      </c>
      <c r="L45" s="50">
        <v>48.946716232961599</v>
      </c>
      <c r="M45" s="47">
        <v>0.145081767874222</v>
      </c>
      <c r="N45" s="50">
        <v>47.931034482758598</v>
      </c>
    </row>
    <row r="46" spans="1:14" x14ac:dyDescent="0.2">
      <c r="A46" s="57" t="s">
        <v>413</v>
      </c>
      <c r="B46" s="44" t="s">
        <v>414</v>
      </c>
      <c r="C46" s="45">
        <v>52</v>
      </c>
      <c r="D46" s="46" t="s">
        <v>334</v>
      </c>
      <c r="E46" s="47">
        <v>0.56979092175561896</v>
      </c>
      <c r="F46" s="48">
        <v>45.415117719950402</v>
      </c>
      <c r="G46" s="47">
        <v>0.51789490755318701</v>
      </c>
      <c r="H46" s="50">
        <v>11.3793103448276</v>
      </c>
      <c r="I46" s="76" t="str">
        <f t="shared" si="0"/>
        <v>No</v>
      </c>
      <c r="J46" s="49" t="str">
        <f t="shared" si="1"/>
        <v>No</v>
      </c>
      <c r="K46" s="47">
        <v>0.10828877830660601</v>
      </c>
      <c r="L46" s="50">
        <v>54.089219330855002</v>
      </c>
      <c r="M46" s="47">
        <v>0.15210278276664199</v>
      </c>
      <c r="N46" s="50">
        <v>52.586206896551701</v>
      </c>
    </row>
    <row r="47" spans="1:14" x14ac:dyDescent="0.2">
      <c r="A47" s="57" t="s">
        <v>415</v>
      </c>
      <c r="B47" s="44" t="s">
        <v>416</v>
      </c>
      <c r="C47" s="45">
        <v>52</v>
      </c>
      <c r="D47" s="46" t="s">
        <v>334</v>
      </c>
      <c r="E47" s="47">
        <v>0.478727797152391</v>
      </c>
      <c r="F47" s="48">
        <v>12.5774473358116</v>
      </c>
      <c r="G47" s="47">
        <v>0.490651629980555</v>
      </c>
      <c r="H47" s="50">
        <v>7.4137931034482802</v>
      </c>
      <c r="I47" s="76" t="str">
        <f t="shared" si="0"/>
        <v>No</v>
      </c>
      <c r="J47" s="49" t="str">
        <f t="shared" si="1"/>
        <v>No</v>
      </c>
      <c r="K47" s="47">
        <v>0.20003697040534599</v>
      </c>
      <c r="L47" s="50">
        <v>90.210656753407704</v>
      </c>
      <c r="M47" s="47">
        <v>0.29991700435843399</v>
      </c>
      <c r="N47" s="50">
        <v>92.586206896551701</v>
      </c>
    </row>
    <row r="48" spans="1:14" x14ac:dyDescent="0.2">
      <c r="A48" s="57" t="s">
        <v>417</v>
      </c>
      <c r="B48" s="44" t="s">
        <v>418</v>
      </c>
      <c r="C48" s="45">
        <v>52</v>
      </c>
      <c r="D48" s="46" t="s">
        <v>334</v>
      </c>
      <c r="E48" s="47">
        <v>0.51493965945127096</v>
      </c>
      <c r="F48" s="48">
        <v>25.526641883519201</v>
      </c>
      <c r="G48" s="47">
        <v>0.46785796248053702</v>
      </c>
      <c r="H48" s="50">
        <v>4.1379310344827598</v>
      </c>
      <c r="I48" s="76" t="str">
        <f t="shared" si="0"/>
        <v>No</v>
      </c>
      <c r="J48" s="49" t="str">
        <f t="shared" si="1"/>
        <v>No</v>
      </c>
      <c r="K48" s="47">
        <v>9.2379984768918802E-2</v>
      </c>
      <c r="L48" s="50">
        <v>35.130111524163603</v>
      </c>
      <c r="M48" s="47">
        <v>0.133454657499604</v>
      </c>
      <c r="N48" s="50">
        <v>35</v>
      </c>
    </row>
    <row r="49" spans="1:14" x14ac:dyDescent="0.2">
      <c r="A49" s="57" t="s">
        <v>419</v>
      </c>
      <c r="B49" s="44" t="s">
        <v>420</v>
      </c>
      <c r="C49" s="45">
        <v>52</v>
      </c>
      <c r="D49" s="46" t="s">
        <v>334</v>
      </c>
      <c r="E49" s="47">
        <v>0.57554754689112797</v>
      </c>
      <c r="F49" s="48">
        <v>47.273853779429999</v>
      </c>
      <c r="G49" s="47">
        <v>0.52454825385943005</v>
      </c>
      <c r="H49" s="50">
        <v>12.586206896551699</v>
      </c>
      <c r="I49" s="76" t="str">
        <f t="shared" si="0"/>
        <v>No</v>
      </c>
      <c r="J49" s="49" t="str">
        <f t="shared" si="1"/>
        <v>No</v>
      </c>
      <c r="K49" s="47">
        <v>0.115279709379111</v>
      </c>
      <c r="L49" s="50">
        <v>60.099132589838902</v>
      </c>
      <c r="M49" s="47">
        <v>0.15335594351632401</v>
      </c>
      <c r="N49" s="50">
        <v>53.620689655172399</v>
      </c>
    </row>
    <row r="50" spans="1:14" x14ac:dyDescent="0.2">
      <c r="A50" s="57" t="s">
        <v>421</v>
      </c>
      <c r="B50" s="44" t="s">
        <v>422</v>
      </c>
      <c r="C50" s="45">
        <v>52</v>
      </c>
      <c r="D50" s="46" t="s">
        <v>334</v>
      </c>
      <c r="E50" s="47">
        <v>0.52517058919423598</v>
      </c>
      <c r="F50" s="48">
        <v>29.368029739777</v>
      </c>
      <c r="G50" s="47">
        <v>0.58950077193268202</v>
      </c>
      <c r="H50" s="50">
        <v>33.275862068965502</v>
      </c>
      <c r="I50" s="76" t="str">
        <f t="shared" si="0"/>
        <v>No</v>
      </c>
      <c r="J50" s="49" t="str">
        <f t="shared" si="1"/>
        <v>No</v>
      </c>
      <c r="K50" s="47">
        <v>0.15157173343194899</v>
      </c>
      <c r="L50" s="50">
        <v>80.111524163568802</v>
      </c>
      <c r="M50" s="47">
        <v>0.229938567202157</v>
      </c>
      <c r="N50" s="50">
        <v>84.137931034482804</v>
      </c>
    </row>
    <row r="51" spans="1:14" x14ac:dyDescent="0.2">
      <c r="A51" s="57" t="s">
        <v>423</v>
      </c>
      <c r="B51" s="44" t="s">
        <v>424</v>
      </c>
      <c r="C51" s="45">
        <v>52</v>
      </c>
      <c r="D51" s="46" t="s">
        <v>334</v>
      </c>
      <c r="E51" s="47">
        <v>0.59184287324906304</v>
      </c>
      <c r="F51" s="48">
        <v>53.035935563816601</v>
      </c>
      <c r="G51" s="47">
        <v>0.67597764780472502</v>
      </c>
      <c r="H51" s="50">
        <v>65.862068965517196</v>
      </c>
      <c r="I51" s="76" t="str">
        <f t="shared" si="0"/>
        <v>No</v>
      </c>
      <c r="J51" s="49" t="str">
        <f t="shared" si="1"/>
        <v>No</v>
      </c>
      <c r="K51" s="47">
        <v>0.12650049707757099</v>
      </c>
      <c r="L51" s="50">
        <v>67.781908302354395</v>
      </c>
      <c r="M51" s="47">
        <v>0.219041402899119</v>
      </c>
      <c r="N51" s="50">
        <v>81.724137931034505</v>
      </c>
    </row>
    <row r="52" spans="1:14" x14ac:dyDescent="0.2">
      <c r="A52" s="57" t="s">
        <v>425</v>
      </c>
      <c r="B52" s="44" t="s">
        <v>426</v>
      </c>
      <c r="C52" s="45">
        <v>52</v>
      </c>
      <c r="D52" s="46" t="s">
        <v>334</v>
      </c>
      <c r="E52" s="47">
        <v>0.612463140747736</v>
      </c>
      <c r="F52" s="48">
        <v>59.603469640644398</v>
      </c>
      <c r="G52" s="47">
        <v>0.69847203432220195</v>
      </c>
      <c r="H52" s="50">
        <v>73.103448275862107</v>
      </c>
      <c r="I52" s="76" t="str">
        <f t="shared" si="0"/>
        <v>No</v>
      </c>
      <c r="J52" s="49" t="str">
        <f t="shared" si="1"/>
        <v>No</v>
      </c>
      <c r="K52" s="47">
        <v>0.128796870703385</v>
      </c>
      <c r="L52" s="50">
        <v>69.826517967781896</v>
      </c>
      <c r="M52" s="47">
        <v>0.204405387375828</v>
      </c>
      <c r="N52" s="50">
        <v>77.586206896551701</v>
      </c>
    </row>
    <row r="53" spans="1:14" x14ac:dyDescent="0.2">
      <c r="A53" s="57" t="s">
        <v>427</v>
      </c>
      <c r="B53" s="44" t="s">
        <v>428</v>
      </c>
      <c r="C53" s="45">
        <v>52</v>
      </c>
      <c r="D53" s="46" t="s">
        <v>334</v>
      </c>
      <c r="E53" s="47">
        <v>0.60875474847301503</v>
      </c>
      <c r="F53" s="48">
        <v>58.6741016109046</v>
      </c>
      <c r="G53" s="47">
        <v>0.69553877551947496</v>
      </c>
      <c r="H53" s="50">
        <v>72.068965517241395</v>
      </c>
      <c r="I53" s="76" t="str">
        <f t="shared" si="0"/>
        <v>No</v>
      </c>
      <c r="J53" s="49" t="str">
        <f t="shared" si="1"/>
        <v>No</v>
      </c>
      <c r="K53" s="47">
        <v>0.104723533530206</v>
      </c>
      <c r="L53" s="50">
        <v>50.805452292441103</v>
      </c>
      <c r="M53" s="47">
        <v>0.13122365645581899</v>
      </c>
      <c r="N53" s="50">
        <v>30.517241379310299</v>
      </c>
    </row>
    <row r="54" spans="1:14" x14ac:dyDescent="0.2">
      <c r="A54" s="57" t="s">
        <v>429</v>
      </c>
      <c r="B54" s="44" t="s">
        <v>430</v>
      </c>
      <c r="C54" s="45">
        <v>52</v>
      </c>
      <c r="D54" s="46" t="s">
        <v>334</v>
      </c>
      <c r="E54" s="47">
        <v>0.65551228349615498</v>
      </c>
      <c r="F54" s="48">
        <v>72.180916976456004</v>
      </c>
      <c r="G54" s="47">
        <v>0.75390506419987802</v>
      </c>
      <c r="H54" s="50">
        <v>85.517241379310306</v>
      </c>
      <c r="I54" s="76" t="str">
        <f t="shared" si="0"/>
        <v>No</v>
      </c>
      <c r="J54" s="49" t="str">
        <f t="shared" si="1"/>
        <v>No</v>
      </c>
      <c r="K54" s="47">
        <v>0.10242372797643901</v>
      </c>
      <c r="L54" s="50">
        <v>48.389095415117701</v>
      </c>
      <c r="M54" s="47">
        <v>0.16673877286455199</v>
      </c>
      <c r="N54" s="50">
        <v>62.586206896551701</v>
      </c>
    </row>
    <row r="55" spans="1:14" x14ac:dyDescent="0.2">
      <c r="A55" s="57" t="s">
        <v>391</v>
      </c>
      <c r="B55" s="44" t="s">
        <v>431</v>
      </c>
      <c r="C55" s="45">
        <v>52</v>
      </c>
      <c r="D55" s="46" t="s">
        <v>334</v>
      </c>
      <c r="E55" s="47">
        <v>0.63839826561440405</v>
      </c>
      <c r="F55" s="48">
        <v>66.976456009913207</v>
      </c>
      <c r="G55" s="47">
        <v>0.72374642376124099</v>
      </c>
      <c r="H55" s="50">
        <v>80</v>
      </c>
      <c r="I55" s="76" t="str">
        <f t="shared" si="0"/>
        <v>No</v>
      </c>
      <c r="J55" s="49" t="str">
        <f t="shared" si="1"/>
        <v>No</v>
      </c>
      <c r="K55" s="47">
        <v>0.10368075962473</v>
      </c>
      <c r="L55" s="50">
        <v>49.876084262701397</v>
      </c>
      <c r="M55" s="47">
        <v>0.132716611388809</v>
      </c>
      <c r="N55" s="50">
        <v>33.448275862069003</v>
      </c>
    </row>
    <row r="56" spans="1:14" x14ac:dyDescent="0.2">
      <c r="A56" s="57" t="s">
        <v>432</v>
      </c>
      <c r="B56" s="44" t="s">
        <v>433</v>
      </c>
      <c r="C56" s="45">
        <v>52</v>
      </c>
      <c r="D56" s="46" t="s">
        <v>334</v>
      </c>
      <c r="E56" s="47">
        <v>0.71865974412276501</v>
      </c>
      <c r="F56" s="48">
        <v>87.174721189591097</v>
      </c>
      <c r="G56" s="47">
        <v>0.69976487909794705</v>
      </c>
      <c r="H56" s="50">
        <v>73.620689655172399</v>
      </c>
      <c r="I56" s="76" t="str">
        <f t="shared" si="0"/>
        <v>No</v>
      </c>
      <c r="J56" s="49" t="str">
        <f t="shared" si="1"/>
        <v>No</v>
      </c>
      <c r="K56" s="47">
        <v>7.3302801595126102E-2</v>
      </c>
      <c r="L56" s="50">
        <v>2.8500619578686499</v>
      </c>
      <c r="M56" s="47">
        <v>0.14289848231941499</v>
      </c>
      <c r="N56" s="50">
        <v>45.689655172413801</v>
      </c>
    </row>
    <row r="57" spans="1:14" x14ac:dyDescent="0.2">
      <c r="A57" s="57" t="s">
        <v>434</v>
      </c>
      <c r="B57" s="44" t="s">
        <v>435</v>
      </c>
      <c r="C57" s="45">
        <v>52</v>
      </c>
      <c r="D57" s="46" t="s">
        <v>334</v>
      </c>
      <c r="E57" s="47">
        <v>0.62444675264180505</v>
      </c>
      <c r="F57" s="48">
        <v>63.073110285006202</v>
      </c>
      <c r="G57" s="47">
        <v>0.69413286459615497</v>
      </c>
      <c r="H57" s="50">
        <v>71.724137931034505</v>
      </c>
      <c r="I57" s="76" t="str">
        <f t="shared" si="0"/>
        <v>No</v>
      </c>
      <c r="J57" s="49" t="str">
        <f t="shared" si="1"/>
        <v>No</v>
      </c>
      <c r="K57" s="47">
        <v>6.0772132239853401E-2</v>
      </c>
      <c r="L57" s="50">
        <v>1.73482032218092</v>
      </c>
      <c r="M57" s="47">
        <v>0.11408992529380101</v>
      </c>
      <c r="N57" s="50">
        <v>5.5172413793103496</v>
      </c>
    </row>
    <row r="58" spans="1:14" x14ac:dyDescent="0.2">
      <c r="A58" s="57" t="s">
        <v>436</v>
      </c>
      <c r="B58" s="44" t="s">
        <v>437</v>
      </c>
      <c r="C58" s="45">
        <v>52</v>
      </c>
      <c r="D58" s="46" t="s">
        <v>334</v>
      </c>
      <c r="E58" s="47">
        <v>0.66172918377496204</v>
      </c>
      <c r="F58" s="48">
        <v>73.853779429987597</v>
      </c>
      <c r="G58" s="47">
        <v>0.75711429770912297</v>
      </c>
      <c r="H58" s="50">
        <v>86.034482758620697</v>
      </c>
      <c r="I58" s="76" t="str">
        <f t="shared" si="0"/>
        <v>No</v>
      </c>
      <c r="J58" s="49" t="str">
        <f t="shared" si="1"/>
        <v>No</v>
      </c>
      <c r="K58" s="47">
        <v>7.6266447297064402E-2</v>
      </c>
      <c r="L58" s="50">
        <v>3.3457249070631998</v>
      </c>
      <c r="M58" s="47">
        <v>0.123753783596438</v>
      </c>
      <c r="N58" s="50">
        <v>9.1379310344827598</v>
      </c>
    </row>
    <row r="59" spans="1:14" x14ac:dyDescent="0.2">
      <c r="A59" s="57" t="s">
        <v>438</v>
      </c>
      <c r="B59" s="44" t="s">
        <v>439</v>
      </c>
      <c r="C59" s="45">
        <v>52</v>
      </c>
      <c r="D59" s="46" t="s">
        <v>334</v>
      </c>
      <c r="E59" s="47">
        <v>0.57753118140405202</v>
      </c>
      <c r="F59" s="48">
        <v>47.831474597273903</v>
      </c>
      <c r="G59" s="47">
        <v>0.63281355564756403</v>
      </c>
      <c r="H59" s="50">
        <v>49.655172413793103</v>
      </c>
      <c r="I59" s="76" t="str">
        <f t="shared" si="0"/>
        <v>No</v>
      </c>
      <c r="J59" s="49" t="str">
        <f t="shared" si="1"/>
        <v>No</v>
      </c>
      <c r="K59" s="47">
        <v>0.142995346164902</v>
      </c>
      <c r="L59" s="50">
        <v>76.765799256505602</v>
      </c>
      <c r="M59" s="47">
        <v>0.214700488960372</v>
      </c>
      <c r="N59" s="50">
        <v>80.172413793103402</v>
      </c>
    </row>
    <row r="60" spans="1:14" x14ac:dyDescent="0.2">
      <c r="A60" s="57" t="s">
        <v>440</v>
      </c>
      <c r="B60" s="44" t="s">
        <v>441</v>
      </c>
      <c r="C60" s="45">
        <v>52</v>
      </c>
      <c r="D60" s="46" t="s">
        <v>334</v>
      </c>
      <c r="E60" s="47">
        <v>0.69390856826019898</v>
      </c>
      <c r="F60" s="48">
        <v>82.094175960347002</v>
      </c>
      <c r="G60" s="47">
        <v>0.64872648665485</v>
      </c>
      <c r="H60" s="50">
        <v>56.551724137930997</v>
      </c>
      <c r="I60" s="76" t="str">
        <f t="shared" si="0"/>
        <v>No</v>
      </c>
      <c r="J60" s="49" t="str">
        <f t="shared" si="1"/>
        <v>No</v>
      </c>
      <c r="K60" s="47">
        <v>9.1050913433610894E-2</v>
      </c>
      <c r="L60" s="50">
        <v>33.023543990086701</v>
      </c>
      <c r="M60" s="47">
        <v>0.147456570121895</v>
      </c>
      <c r="N60" s="50">
        <v>49.655172413793103</v>
      </c>
    </row>
    <row r="61" spans="1:14" x14ac:dyDescent="0.2">
      <c r="A61" s="57" t="s">
        <v>442</v>
      </c>
      <c r="B61" s="44" t="s">
        <v>443</v>
      </c>
      <c r="C61" s="45">
        <v>52</v>
      </c>
      <c r="D61" s="46" t="s">
        <v>334</v>
      </c>
      <c r="E61" s="47">
        <v>0.73034718303574697</v>
      </c>
      <c r="F61" s="48">
        <v>89.591078066914505</v>
      </c>
      <c r="G61" s="47">
        <v>0.64197626767558902</v>
      </c>
      <c r="H61" s="50">
        <v>53.965517241379303</v>
      </c>
      <c r="I61" s="76" t="str">
        <f t="shared" si="0"/>
        <v>No</v>
      </c>
      <c r="J61" s="49" t="str">
        <f t="shared" si="1"/>
        <v>No</v>
      </c>
      <c r="K61" s="47">
        <v>0.125135114134167</v>
      </c>
      <c r="L61" s="50">
        <v>66.976456009913207</v>
      </c>
      <c r="M61" s="47">
        <v>0.25091118082015901</v>
      </c>
      <c r="N61" s="50">
        <v>87.413793103448299</v>
      </c>
    </row>
    <row r="62" spans="1:14" x14ac:dyDescent="0.2">
      <c r="A62" s="57" t="s">
        <v>444</v>
      </c>
      <c r="B62" s="44" t="s">
        <v>445</v>
      </c>
      <c r="C62" s="45">
        <v>52</v>
      </c>
      <c r="D62" s="46" t="s">
        <v>334</v>
      </c>
      <c r="E62" s="47">
        <v>0.737346003515432</v>
      </c>
      <c r="F62" s="48">
        <v>90.954151177199506</v>
      </c>
      <c r="G62" s="47">
        <v>0.63963153184180799</v>
      </c>
      <c r="H62" s="50">
        <v>53.1034482758621</v>
      </c>
      <c r="I62" s="76" t="str">
        <f t="shared" si="0"/>
        <v>No</v>
      </c>
      <c r="J62" s="49" t="str">
        <f t="shared" si="1"/>
        <v>No</v>
      </c>
      <c r="K62" s="47">
        <v>0.24322474600802099</v>
      </c>
      <c r="L62" s="50">
        <v>94.981412639405207</v>
      </c>
      <c r="M62" s="47">
        <v>0.48004468067464401</v>
      </c>
      <c r="N62" s="50">
        <v>97.758620689655203</v>
      </c>
    </row>
    <row r="63" spans="1:14" x14ac:dyDescent="0.2">
      <c r="A63" s="147" t="s">
        <v>446</v>
      </c>
      <c r="B63" s="44" t="s">
        <v>447</v>
      </c>
      <c r="C63" s="45">
        <v>52</v>
      </c>
      <c r="D63" s="46" t="s">
        <v>334</v>
      </c>
      <c r="E63" s="47">
        <v>0.82872799402909603</v>
      </c>
      <c r="F63" s="48">
        <v>98.327137546468407</v>
      </c>
      <c r="G63" s="47">
        <v>0.75922382326688398</v>
      </c>
      <c r="H63" s="50">
        <v>86.896551724137893</v>
      </c>
      <c r="I63" s="76" t="str">
        <f t="shared" si="0"/>
        <v>No</v>
      </c>
      <c r="J63" s="49" t="str">
        <f t="shared" si="1"/>
        <v>Yes</v>
      </c>
      <c r="K63" s="47">
        <v>7.69932319124291E-2</v>
      </c>
      <c r="L63" s="50">
        <v>3.71747211895911</v>
      </c>
      <c r="M63" s="47">
        <v>0.15465324770445099</v>
      </c>
      <c r="N63" s="50">
        <v>55</v>
      </c>
    </row>
    <row r="64" spans="1:14" x14ac:dyDescent="0.2">
      <c r="A64" s="57" t="s">
        <v>448</v>
      </c>
      <c r="B64" s="44" t="s">
        <v>449</v>
      </c>
      <c r="C64" s="45">
        <v>52</v>
      </c>
      <c r="D64" s="46" t="s">
        <v>334</v>
      </c>
      <c r="E64" s="47">
        <v>0.70353352609099695</v>
      </c>
      <c r="F64" s="48">
        <v>84.014869888475801</v>
      </c>
      <c r="G64" s="47">
        <v>0.595377492320598</v>
      </c>
      <c r="H64" s="50">
        <v>35.689655172413801</v>
      </c>
      <c r="I64" s="76" t="str">
        <f t="shared" si="0"/>
        <v>No</v>
      </c>
      <c r="J64" s="49" t="str">
        <f t="shared" si="1"/>
        <v>No</v>
      </c>
      <c r="K64" s="47">
        <v>0.121767450497816</v>
      </c>
      <c r="L64" s="50">
        <v>64.622057001239199</v>
      </c>
      <c r="M64" s="47">
        <v>0.184829095437928</v>
      </c>
      <c r="N64" s="50">
        <v>71.034482758620697</v>
      </c>
    </row>
    <row r="65" spans="1:14" x14ac:dyDescent="0.2">
      <c r="A65" s="147" t="s">
        <v>450</v>
      </c>
      <c r="B65" s="44" t="s">
        <v>451</v>
      </c>
      <c r="C65" s="45">
        <v>52</v>
      </c>
      <c r="D65" s="46" t="s">
        <v>334</v>
      </c>
      <c r="E65" s="47">
        <v>0.70937968781332505</v>
      </c>
      <c r="F65" s="48">
        <v>85.068153655514294</v>
      </c>
      <c r="G65" s="47">
        <v>0.81377538056299603</v>
      </c>
      <c r="H65" s="50">
        <v>95.172413793103402</v>
      </c>
      <c r="I65" s="76" t="str">
        <f t="shared" si="0"/>
        <v>No</v>
      </c>
      <c r="J65" s="49" t="str">
        <f t="shared" si="1"/>
        <v>Yes</v>
      </c>
      <c r="K65" s="47">
        <v>5.2454876659304803E-2</v>
      </c>
      <c r="L65" s="50">
        <v>1.1152416356877299</v>
      </c>
      <c r="M65" s="47">
        <v>0.154566467764538</v>
      </c>
      <c r="N65" s="50">
        <v>54.827586206896498</v>
      </c>
    </row>
    <row r="66" spans="1:14" x14ac:dyDescent="0.2">
      <c r="A66" s="57" t="s">
        <v>452</v>
      </c>
      <c r="B66" s="44" t="s">
        <v>453</v>
      </c>
      <c r="C66" s="45">
        <v>52</v>
      </c>
      <c r="D66" s="46" t="s">
        <v>334</v>
      </c>
      <c r="E66" s="47">
        <v>0.65556575332405898</v>
      </c>
      <c r="F66" s="48">
        <v>72.242874845105305</v>
      </c>
      <c r="G66" s="47">
        <v>0.74724235014570195</v>
      </c>
      <c r="H66" s="50">
        <v>83.7931034482759</v>
      </c>
      <c r="I66" s="76" t="str">
        <f t="shared" si="0"/>
        <v>No</v>
      </c>
      <c r="J66" s="49" t="str">
        <f t="shared" si="1"/>
        <v>No</v>
      </c>
      <c r="K66" s="47">
        <v>8.7300083360818098E-2</v>
      </c>
      <c r="L66" s="50">
        <v>24.535315985130101</v>
      </c>
      <c r="M66" s="47">
        <v>0.14454295518291499</v>
      </c>
      <c r="N66" s="50">
        <v>47.586206896551701</v>
      </c>
    </row>
    <row r="67" spans="1:14" x14ac:dyDescent="0.2">
      <c r="A67" s="57" t="s">
        <v>454</v>
      </c>
      <c r="B67" s="44" t="s">
        <v>455</v>
      </c>
      <c r="C67" s="45">
        <v>47</v>
      </c>
      <c r="D67" s="46" t="s">
        <v>334</v>
      </c>
      <c r="E67" s="47">
        <v>0.58574774905155702</v>
      </c>
      <c r="F67" s="48">
        <v>50.805452292441103</v>
      </c>
      <c r="G67" s="47">
        <v>0.61513795092938495</v>
      </c>
      <c r="H67" s="50">
        <v>55.5334394904459</v>
      </c>
      <c r="I67" s="76" t="str">
        <f t="shared" si="0"/>
        <v>No</v>
      </c>
      <c r="J67" s="49" t="str">
        <f t="shared" si="1"/>
        <v>No</v>
      </c>
      <c r="K67" s="47">
        <v>0.177927528032648</v>
      </c>
      <c r="L67" s="50">
        <v>86.555142503097898</v>
      </c>
      <c r="M67" s="47">
        <v>0.100326338403689</v>
      </c>
      <c r="N67" s="50">
        <v>63.933121019108299</v>
      </c>
    </row>
    <row r="68" spans="1:14" x14ac:dyDescent="0.2">
      <c r="A68" s="57" t="s">
        <v>456</v>
      </c>
      <c r="B68" s="44" t="s">
        <v>457</v>
      </c>
      <c r="C68" s="45">
        <v>47</v>
      </c>
      <c r="D68" s="46" t="s">
        <v>334</v>
      </c>
      <c r="E68" s="47">
        <v>0.70008241609191901</v>
      </c>
      <c r="F68" s="48">
        <v>83.147459727385396</v>
      </c>
      <c r="G68" s="47">
        <v>0.65579330662547797</v>
      </c>
      <c r="H68" s="50">
        <v>69.546178343949094</v>
      </c>
      <c r="I68" s="76" t="str">
        <f t="shared" si="0"/>
        <v>No</v>
      </c>
      <c r="J68" s="49" t="str">
        <f t="shared" si="1"/>
        <v>No</v>
      </c>
      <c r="K68" s="47">
        <v>0.17498610202544099</v>
      </c>
      <c r="L68" s="50">
        <v>85.935563816604699</v>
      </c>
      <c r="M68" s="47">
        <v>0.12676142960287701</v>
      </c>
      <c r="N68" s="50">
        <v>78.980891719745202</v>
      </c>
    </row>
    <row r="69" spans="1:14" x14ac:dyDescent="0.2">
      <c r="A69" s="57" t="s">
        <v>458</v>
      </c>
      <c r="B69" s="44" t="s">
        <v>459</v>
      </c>
      <c r="C69" s="45">
        <v>47</v>
      </c>
      <c r="D69" s="46" t="s">
        <v>334</v>
      </c>
      <c r="E69" s="47">
        <v>0.61876344154877905</v>
      </c>
      <c r="F69" s="48">
        <v>61.524163568773197</v>
      </c>
      <c r="G69" s="47">
        <v>0.638149553555732</v>
      </c>
      <c r="H69" s="50">
        <v>63.694267515923599</v>
      </c>
      <c r="I69" s="76" t="str">
        <f t="shared" si="0"/>
        <v>No</v>
      </c>
      <c r="J69" s="49" t="str">
        <f t="shared" si="1"/>
        <v>No</v>
      </c>
      <c r="K69" s="47">
        <v>0.103421905562632</v>
      </c>
      <c r="L69" s="50">
        <v>49.3184634448575</v>
      </c>
      <c r="M69" s="47">
        <v>8.9303283073987105E-2</v>
      </c>
      <c r="N69" s="50">
        <v>48.009554140127399</v>
      </c>
    </row>
    <row r="70" spans="1:14" x14ac:dyDescent="0.2">
      <c r="A70" s="57" t="s">
        <v>460</v>
      </c>
      <c r="B70" s="44" t="s">
        <v>461</v>
      </c>
      <c r="C70" s="45">
        <v>47</v>
      </c>
      <c r="D70" s="46" t="s">
        <v>334</v>
      </c>
      <c r="E70" s="47">
        <v>0.677823764937318</v>
      </c>
      <c r="F70" s="48">
        <v>78.004956629492</v>
      </c>
      <c r="G70" s="47">
        <v>0.62805111921821799</v>
      </c>
      <c r="H70" s="50">
        <v>60.668789808917197</v>
      </c>
      <c r="I70" s="76" t="str">
        <f t="shared" si="0"/>
        <v>No</v>
      </c>
      <c r="J70" s="49" t="str">
        <f t="shared" si="1"/>
        <v>No</v>
      </c>
      <c r="K70" s="47">
        <v>0.13191044459003901</v>
      </c>
      <c r="L70" s="50">
        <v>71.499380421313504</v>
      </c>
      <c r="M70" s="47">
        <v>8.5990181439346794E-2</v>
      </c>
      <c r="N70" s="50">
        <v>36.664012738853501</v>
      </c>
    </row>
    <row r="71" spans="1:14" x14ac:dyDescent="0.2">
      <c r="A71" s="57" t="s">
        <v>462</v>
      </c>
      <c r="B71" s="44" t="s">
        <v>463</v>
      </c>
      <c r="C71" s="45">
        <v>47</v>
      </c>
      <c r="D71" s="46" t="s">
        <v>334</v>
      </c>
      <c r="E71" s="47">
        <v>0.61667621861754895</v>
      </c>
      <c r="F71" s="48">
        <v>61.090458488228002</v>
      </c>
      <c r="G71" s="47">
        <v>0.63561558002282204</v>
      </c>
      <c r="H71" s="50">
        <v>62.8582802547771</v>
      </c>
      <c r="I71" s="76" t="str">
        <f t="shared" ref="I71:I134" si="2">IF(AND(F71&gt;=90,H71&gt;=90),"Yes","No")</f>
        <v>No</v>
      </c>
      <c r="J71" s="49" t="str">
        <f t="shared" ref="J71:J134" si="3">IF(AND(F71&gt;=75,H71&gt;=75),"Yes","No")</f>
        <v>No</v>
      </c>
      <c r="K71" s="47">
        <v>0.11478215382397799</v>
      </c>
      <c r="L71" s="50">
        <v>59.603469640644398</v>
      </c>
      <c r="M71" s="47">
        <v>9.6043509418711107E-2</v>
      </c>
      <c r="N71" s="50">
        <v>59.1958598726115</v>
      </c>
    </row>
    <row r="72" spans="1:14" x14ac:dyDescent="0.2">
      <c r="A72" s="57" t="s">
        <v>464</v>
      </c>
      <c r="B72" s="44" t="s">
        <v>465</v>
      </c>
      <c r="C72" s="45">
        <v>47</v>
      </c>
      <c r="D72" s="46" t="s">
        <v>334</v>
      </c>
      <c r="E72" s="47">
        <v>0.66796879008509302</v>
      </c>
      <c r="F72" s="48">
        <v>75.588599752168506</v>
      </c>
      <c r="G72" s="47">
        <v>0.61523799618960495</v>
      </c>
      <c r="H72" s="50">
        <v>55.613057324840803</v>
      </c>
      <c r="I72" s="76" t="str">
        <f t="shared" si="2"/>
        <v>No</v>
      </c>
      <c r="J72" s="49" t="str">
        <f t="shared" si="3"/>
        <v>No</v>
      </c>
      <c r="K72" s="47">
        <v>0.15573621789306299</v>
      </c>
      <c r="L72" s="50">
        <v>81.474597273853803</v>
      </c>
      <c r="M72" s="47">
        <v>0.116479621592813</v>
      </c>
      <c r="N72" s="50">
        <v>74.840764331210195</v>
      </c>
    </row>
    <row r="73" spans="1:14" x14ac:dyDescent="0.2">
      <c r="A73" s="57" t="s">
        <v>466</v>
      </c>
      <c r="B73" s="44" t="s">
        <v>467</v>
      </c>
      <c r="C73" s="45">
        <v>47</v>
      </c>
      <c r="D73" s="46" t="s">
        <v>334</v>
      </c>
      <c r="E73" s="47">
        <v>0.70472830078030901</v>
      </c>
      <c r="F73" s="48">
        <v>84.138785625774503</v>
      </c>
      <c r="G73" s="47">
        <v>0.65438253277557201</v>
      </c>
      <c r="H73" s="50">
        <v>69.148089171974505</v>
      </c>
      <c r="I73" s="76" t="str">
        <f t="shared" si="2"/>
        <v>No</v>
      </c>
      <c r="J73" s="49" t="str">
        <f t="shared" si="3"/>
        <v>No</v>
      </c>
      <c r="K73" s="47">
        <v>0.17936803407944199</v>
      </c>
      <c r="L73" s="50">
        <v>87.050805452292494</v>
      </c>
      <c r="M73" s="47">
        <v>0.106902640806553</v>
      </c>
      <c r="N73" s="50">
        <v>69.267515923566904</v>
      </c>
    </row>
    <row r="74" spans="1:14" x14ac:dyDescent="0.2">
      <c r="A74" s="147" t="s">
        <v>468</v>
      </c>
      <c r="B74" s="44" t="s">
        <v>469</v>
      </c>
      <c r="C74" s="45">
        <v>47</v>
      </c>
      <c r="D74" s="46" t="s">
        <v>334</v>
      </c>
      <c r="E74" s="47">
        <v>0.67195650420598596</v>
      </c>
      <c r="F74" s="48">
        <v>76.394052044609694</v>
      </c>
      <c r="G74" s="47">
        <v>0.68904627837209098</v>
      </c>
      <c r="H74" s="50">
        <v>78.781847133758006</v>
      </c>
      <c r="I74" s="76" t="str">
        <f t="shared" si="2"/>
        <v>No</v>
      </c>
      <c r="J74" s="49" t="str">
        <f t="shared" si="3"/>
        <v>Yes</v>
      </c>
      <c r="K74" s="47">
        <v>9.0715757974782804E-2</v>
      </c>
      <c r="L74" s="50">
        <v>32.589838909541498</v>
      </c>
      <c r="M74" s="47">
        <v>8.5076882988891794E-2</v>
      </c>
      <c r="N74" s="50">
        <v>31.289808917197501</v>
      </c>
    </row>
    <row r="75" spans="1:14" x14ac:dyDescent="0.2">
      <c r="A75" s="147" t="s">
        <v>470</v>
      </c>
      <c r="B75" s="44" t="s">
        <v>471</v>
      </c>
      <c r="C75" s="45">
        <v>47</v>
      </c>
      <c r="D75" s="46" t="s">
        <v>334</v>
      </c>
      <c r="E75" s="47">
        <v>0.72722002017143295</v>
      </c>
      <c r="F75" s="48">
        <v>89.281288723667899</v>
      </c>
      <c r="G75" s="47">
        <v>0.68940883872070302</v>
      </c>
      <c r="H75" s="50">
        <v>78.901273885350307</v>
      </c>
      <c r="I75" s="76" t="str">
        <f t="shared" si="2"/>
        <v>No</v>
      </c>
      <c r="J75" s="49" t="str">
        <f t="shared" si="3"/>
        <v>Yes</v>
      </c>
      <c r="K75" s="47">
        <v>0.10354441663606199</v>
      </c>
      <c r="L75" s="50">
        <v>49.566294919454798</v>
      </c>
      <c r="M75" s="47">
        <v>8.7242221543916101E-2</v>
      </c>
      <c r="N75" s="50">
        <v>42.117834394904499</v>
      </c>
    </row>
    <row r="76" spans="1:14" x14ac:dyDescent="0.2">
      <c r="A76" s="57" t="s">
        <v>472</v>
      </c>
      <c r="B76" s="44" t="s">
        <v>473</v>
      </c>
      <c r="C76" s="45">
        <v>47</v>
      </c>
      <c r="D76" s="46" t="s">
        <v>334</v>
      </c>
      <c r="E76" s="47">
        <v>0.56717821483161401</v>
      </c>
      <c r="F76" s="48">
        <v>44.237918215613398</v>
      </c>
      <c r="G76" s="47">
        <v>0.58224962476200204</v>
      </c>
      <c r="H76" s="50">
        <v>43.2722929936306</v>
      </c>
      <c r="I76" s="76" t="str">
        <f t="shared" si="2"/>
        <v>No</v>
      </c>
      <c r="J76" s="49" t="str">
        <f t="shared" si="3"/>
        <v>No</v>
      </c>
      <c r="K76" s="47">
        <v>0.17758468103576999</v>
      </c>
      <c r="L76" s="50">
        <v>86.431226765799295</v>
      </c>
      <c r="M76" s="47">
        <v>0.11212262392716101</v>
      </c>
      <c r="N76" s="50">
        <v>72.651273885350307</v>
      </c>
    </row>
    <row r="77" spans="1:14" x14ac:dyDescent="0.2">
      <c r="A77" s="57" t="s">
        <v>474</v>
      </c>
      <c r="B77" s="44" t="s">
        <v>475</v>
      </c>
      <c r="C77" s="45">
        <v>47</v>
      </c>
      <c r="D77" s="46" t="s">
        <v>334</v>
      </c>
      <c r="E77" s="47">
        <v>0.54973128915665204</v>
      </c>
      <c r="F77" s="48">
        <v>37.298636926889699</v>
      </c>
      <c r="G77" s="47">
        <v>0.56252251703924006</v>
      </c>
      <c r="H77" s="50">
        <v>34.514331210191102</v>
      </c>
      <c r="I77" s="76" t="str">
        <f t="shared" si="2"/>
        <v>No</v>
      </c>
      <c r="J77" s="49" t="str">
        <f t="shared" si="3"/>
        <v>No</v>
      </c>
      <c r="K77" s="47">
        <v>0.131705922872141</v>
      </c>
      <c r="L77" s="50">
        <v>71.437422552664202</v>
      </c>
      <c r="M77" s="47">
        <v>0.106333176698561</v>
      </c>
      <c r="N77" s="50">
        <v>68.8694267515924</v>
      </c>
    </row>
    <row r="78" spans="1:14" x14ac:dyDescent="0.2">
      <c r="A78" s="148" t="s">
        <v>476</v>
      </c>
      <c r="B78" s="44" t="s">
        <v>477</v>
      </c>
      <c r="C78" s="45">
        <v>47</v>
      </c>
      <c r="D78" s="46" t="s">
        <v>334</v>
      </c>
      <c r="E78" s="47">
        <v>0.71986911330680403</v>
      </c>
      <c r="F78" s="48">
        <v>87.670384138785593</v>
      </c>
      <c r="G78" s="47">
        <v>0.73727979995154402</v>
      </c>
      <c r="H78" s="50">
        <v>89.450636942675203</v>
      </c>
      <c r="I78" s="76" t="str">
        <f t="shared" si="2"/>
        <v>No</v>
      </c>
      <c r="J78" s="49" t="str">
        <f t="shared" si="3"/>
        <v>Yes</v>
      </c>
      <c r="K78" s="47">
        <v>0.23311749982892599</v>
      </c>
      <c r="L78" s="50">
        <v>94.114002478314703</v>
      </c>
      <c r="M78" s="47">
        <v>0.20785254064875</v>
      </c>
      <c r="N78" s="50">
        <v>92.157643312101897</v>
      </c>
    </row>
    <row r="79" spans="1:14" x14ac:dyDescent="0.2">
      <c r="A79" s="57" t="s">
        <v>478</v>
      </c>
      <c r="B79" s="44" t="s">
        <v>479</v>
      </c>
      <c r="C79" s="45">
        <v>47</v>
      </c>
      <c r="D79" s="46" t="s">
        <v>334</v>
      </c>
      <c r="E79" s="47">
        <v>0.651113905296416</v>
      </c>
      <c r="F79" s="48">
        <v>71.065675340768294</v>
      </c>
      <c r="G79" s="47">
        <v>0.60006514693620105</v>
      </c>
      <c r="H79" s="50">
        <v>50.318471337579602</v>
      </c>
      <c r="I79" s="76" t="str">
        <f t="shared" si="2"/>
        <v>No</v>
      </c>
      <c r="J79" s="49" t="str">
        <f t="shared" si="3"/>
        <v>No</v>
      </c>
      <c r="K79" s="47">
        <v>0.14666061491648499</v>
      </c>
      <c r="L79" s="50">
        <v>78.500619578686496</v>
      </c>
      <c r="M79" s="47">
        <v>8.82717912861221E-2</v>
      </c>
      <c r="N79" s="50">
        <v>45.063694267515899</v>
      </c>
    </row>
    <row r="80" spans="1:14" x14ac:dyDescent="0.2">
      <c r="A80" s="147" t="s">
        <v>480</v>
      </c>
      <c r="B80" s="44" t="s">
        <v>481</v>
      </c>
      <c r="C80" s="45">
        <v>47</v>
      </c>
      <c r="D80" s="46" t="s">
        <v>334</v>
      </c>
      <c r="E80" s="47">
        <v>0.74868308103404901</v>
      </c>
      <c r="F80" s="48">
        <v>92.503097893432496</v>
      </c>
      <c r="G80" s="47">
        <v>0.71288674433627297</v>
      </c>
      <c r="H80" s="50">
        <v>84.554140127388493</v>
      </c>
      <c r="I80" s="76" t="str">
        <f t="shared" si="2"/>
        <v>No</v>
      </c>
      <c r="J80" s="49" t="str">
        <f t="shared" si="3"/>
        <v>Yes</v>
      </c>
      <c r="K80" s="47">
        <v>0.12171366023864399</v>
      </c>
      <c r="L80" s="50">
        <v>64.560099132589798</v>
      </c>
      <c r="M80" s="47">
        <v>7.9641307797287494E-2</v>
      </c>
      <c r="N80" s="50">
        <v>6.4888535031847097</v>
      </c>
    </row>
    <row r="81" spans="1:14" x14ac:dyDescent="0.2">
      <c r="A81" s="57" t="s">
        <v>482</v>
      </c>
      <c r="B81" s="44" t="s">
        <v>483</v>
      </c>
      <c r="C81" s="45">
        <v>47</v>
      </c>
      <c r="D81" s="46" t="s">
        <v>334</v>
      </c>
      <c r="E81" s="47">
        <v>0.54942567057748404</v>
      </c>
      <c r="F81" s="48">
        <v>37.174721189591097</v>
      </c>
      <c r="G81" s="47">
        <v>0.56451854726196005</v>
      </c>
      <c r="H81" s="50">
        <v>35.867834394904499</v>
      </c>
      <c r="I81" s="76" t="str">
        <f t="shared" si="2"/>
        <v>No</v>
      </c>
      <c r="J81" s="49" t="str">
        <f t="shared" si="3"/>
        <v>No</v>
      </c>
      <c r="K81" s="47">
        <v>9.29729064090139E-2</v>
      </c>
      <c r="L81" s="50">
        <v>36.059479553903302</v>
      </c>
      <c r="M81" s="47">
        <v>8.4210541429018196E-2</v>
      </c>
      <c r="N81" s="50">
        <v>24.323248407643302</v>
      </c>
    </row>
    <row r="82" spans="1:14" x14ac:dyDescent="0.2">
      <c r="A82" s="57" t="s">
        <v>484</v>
      </c>
      <c r="B82" s="44" t="s">
        <v>485</v>
      </c>
      <c r="C82" s="45">
        <v>47</v>
      </c>
      <c r="D82" s="46" t="s">
        <v>334</v>
      </c>
      <c r="E82" s="47">
        <v>0.53483034409100105</v>
      </c>
      <c r="F82" s="48">
        <v>32.403965303593601</v>
      </c>
      <c r="G82" s="47">
        <v>0.55336293776039103</v>
      </c>
      <c r="H82" s="50">
        <v>31.1305732484076</v>
      </c>
      <c r="I82" s="76" t="str">
        <f t="shared" si="2"/>
        <v>No</v>
      </c>
      <c r="J82" s="49" t="str">
        <f t="shared" si="3"/>
        <v>No</v>
      </c>
      <c r="K82" s="47">
        <v>0.10204961611560399</v>
      </c>
      <c r="L82" s="50">
        <v>47.769516728624502</v>
      </c>
      <c r="M82" s="47">
        <v>8.4743204806352196E-2</v>
      </c>
      <c r="N82" s="50">
        <v>28.9012738853503</v>
      </c>
    </row>
    <row r="83" spans="1:14" x14ac:dyDescent="0.2">
      <c r="A83" s="57" t="s">
        <v>486</v>
      </c>
      <c r="B83" s="44" t="s">
        <v>487</v>
      </c>
      <c r="C83" s="45">
        <v>52</v>
      </c>
      <c r="D83" s="46" t="s">
        <v>334</v>
      </c>
      <c r="E83" s="47">
        <v>0.63073636582353998</v>
      </c>
      <c r="F83" s="48">
        <v>64.6840148698885</v>
      </c>
      <c r="G83" s="47">
        <v>0.57298684568876301</v>
      </c>
      <c r="H83" s="50">
        <v>27.586206896551701</v>
      </c>
      <c r="I83" s="76" t="str">
        <f t="shared" si="2"/>
        <v>No</v>
      </c>
      <c r="J83" s="49" t="str">
        <f t="shared" si="3"/>
        <v>No</v>
      </c>
      <c r="K83" s="47">
        <v>0.12819285236231301</v>
      </c>
      <c r="L83" s="50">
        <v>69.392812887236701</v>
      </c>
      <c r="M83" s="47">
        <v>0.18075966012894101</v>
      </c>
      <c r="N83" s="50">
        <v>69.827586206896598</v>
      </c>
    </row>
    <row r="84" spans="1:14" x14ac:dyDescent="0.2">
      <c r="A84" s="57" t="s">
        <v>488</v>
      </c>
      <c r="B84" s="44" t="s">
        <v>489</v>
      </c>
      <c r="C84" s="45">
        <v>52</v>
      </c>
      <c r="D84" s="46" t="s">
        <v>334</v>
      </c>
      <c r="E84" s="47">
        <v>0.56488613885071803</v>
      </c>
      <c r="F84" s="48">
        <v>43.3085501858736</v>
      </c>
      <c r="G84" s="47">
        <v>0.54958733187722897</v>
      </c>
      <c r="H84" s="50">
        <v>19.6551724137931</v>
      </c>
      <c r="I84" s="76" t="str">
        <f t="shared" si="2"/>
        <v>No</v>
      </c>
      <c r="J84" s="49" t="str">
        <f t="shared" si="3"/>
        <v>No</v>
      </c>
      <c r="K84" s="47">
        <v>0.122407596329816</v>
      </c>
      <c r="L84" s="50">
        <v>65.179677819082997</v>
      </c>
      <c r="M84" s="47">
        <v>0.16407362662626801</v>
      </c>
      <c r="N84" s="50">
        <v>60.344827586206897</v>
      </c>
    </row>
    <row r="85" spans="1:14" x14ac:dyDescent="0.2">
      <c r="A85" s="57" t="s">
        <v>391</v>
      </c>
      <c r="B85" s="44" t="s">
        <v>490</v>
      </c>
      <c r="C85" s="45">
        <v>52</v>
      </c>
      <c r="D85" s="46" t="s">
        <v>334</v>
      </c>
      <c r="E85" s="47">
        <v>0.38625694706612501</v>
      </c>
      <c r="F85" s="48">
        <v>0.80545229244114003</v>
      </c>
      <c r="G85" s="47">
        <v>0.41539115285839801</v>
      </c>
      <c r="H85" s="50">
        <v>1.0344827586206899</v>
      </c>
      <c r="I85" s="76" t="str">
        <f t="shared" si="2"/>
        <v>No</v>
      </c>
      <c r="J85" s="49" t="str">
        <f t="shared" si="3"/>
        <v>No</v>
      </c>
      <c r="K85" s="47">
        <v>0.10184575016817</v>
      </c>
      <c r="L85" s="50">
        <v>47.397769516728602</v>
      </c>
      <c r="M85" s="47">
        <v>0.151309335343738</v>
      </c>
      <c r="N85" s="50">
        <v>52.241379310344797</v>
      </c>
    </row>
    <row r="86" spans="1:14" x14ac:dyDescent="0.2">
      <c r="A86" s="57" t="s">
        <v>491</v>
      </c>
      <c r="B86" s="44" t="s">
        <v>492</v>
      </c>
      <c r="C86" s="45">
        <v>52</v>
      </c>
      <c r="D86" s="46" t="s">
        <v>334</v>
      </c>
      <c r="E86" s="47">
        <v>0.53830800426885195</v>
      </c>
      <c r="F86" s="48">
        <v>33.271375464683999</v>
      </c>
      <c r="G86" s="47">
        <v>0.40743772591408101</v>
      </c>
      <c r="H86" s="50">
        <v>0.86206896551724099</v>
      </c>
      <c r="I86" s="76" t="str">
        <f t="shared" si="2"/>
        <v>No</v>
      </c>
      <c r="J86" s="49" t="str">
        <f t="shared" si="3"/>
        <v>No</v>
      </c>
      <c r="K86" s="47">
        <v>0.106456604830372</v>
      </c>
      <c r="L86" s="50">
        <v>52.416356877323402</v>
      </c>
      <c r="M86" s="47">
        <v>0.151023842222439</v>
      </c>
      <c r="N86" s="50">
        <v>52.068965517241402</v>
      </c>
    </row>
    <row r="87" spans="1:14" x14ac:dyDescent="0.2">
      <c r="A87" s="57" t="s">
        <v>493</v>
      </c>
      <c r="B87" s="44" t="s">
        <v>494</v>
      </c>
      <c r="C87" s="45">
        <v>52</v>
      </c>
      <c r="D87" s="46" t="s">
        <v>334</v>
      </c>
      <c r="E87" s="47">
        <v>0.45221774251454</v>
      </c>
      <c r="F87" s="48">
        <v>5.7001239157372998</v>
      </c>
      <c r="G87" s="47">
        <v>0.43336842652135699</v>
      </c>
      <c r="H87" s="50">
        <v>1.72413793103448</v>
      </c>
      <c r="I87" s="76" t="str">
        <f t="shared" si="2"/>
        <v>No</v>
      </c>
      <c r="J87" s="49" t="str">
        <f t="shared" si="3"/>
        <v>No</v>
      </c>
      <c r="K87" s="47">
        <v>9.3543912291529696E-2</v>
      </c>
      <c r="L87" s="50">
        <v>36.802973977695203</v>
      </c>
      <c r="M87" s="47">
        <v>0.138898685700793</v>
      </c>
      <c r="N87" s="50">
        <v>41.551724137930997</v>
      </c>
    </row>
    <row r="88" spans="1:14" x14ac:dyDescent="0.2">
      <c r="A88" s="57" t="s">
        <v>495</v>
      </c>
      <c r="B88" s="44" t="s">
        <v>496</v>
      </c>
      <c r="C88" s="45">
        <v>52</v>
      </c>
      <c r="D88" s="46" t="s">
        <v>334</v>
      </c>
      <c r="E88" s="47">
        <v>0.48992332492997698</v>
      </c>
      <c r="F88" s="48">
        <v>15.551425030978899</v>
      </c>
      <c r="G88" s="47">
        <v>0.46088680473598598</v>
      </c>
      <c r="H88" s="50">
        <v>3.7931034482758599</v>
      </c>
      <c r="I88" s="76" t="str">
        <f t="shared" si="2"/>
        <v>No</v>
      </c>
      <c r="J88" s="49" t="str">
        <f t="shared" si="3"/>
        <v>No</v>
      </c>
      <c r="K88" s="47">
        <v>9.8970473317385496E-2</v>
      </c>
      <c r="L88" s="50">
        <v>43.866171003717497</v>
      </c>
      <c r="M88" s="47">
        <v>0.150750660365225</v>
      </c>
      <c r="N88" s="50">
        <v>51.724137931034498</v>
      </c>
    </row>
    <row r="89" spans="1:14" x14ac:dyDescent="0.2">
      <c r="A89" s="57" t="s">
        <v>497</v>
      </c>
      <c r="B89" s="44" t="s">
        <v>498</v>
      </c>
      <c r="C89" s="45">
        <v>52</v>
      </c>
      <c r="D89" s="46" t="s">
        <v>334</v>
      </c>
      <c r="E89" s="47">
        <v>0.658849375136627</v>
      </c>
      <c r="F89" s="48">
        <v>73.110285006195795</v>
      </c>
      <c r="G89" s="47">
        <v>0.54899922051200101</v>
      </c>
      <c r="H89" s="50">
        <v>19.310344827586199</v>
      </c>
      <c r="I89" s="76" t="str">
        <f t="shared" si="2"/>
        <v>No</v>
      </c>
      <c r="J89" s="49" t="str">
        <f t="shared" si="3"/>
        <v>No</v>
      </c>
      <c r="K89" s="47">
        <v>0.11552229568010999</v>
      </c>
      <c r="L89" s="50">
        <v>60.161090458488196</v>
      </c>
      <c r="M89" s="47">
        <v>0.16886426487335901</v>
      </c>
      <c r="N89" s="50">
        <v>63.965517241379303</v>
      </c>
    </row>
    <row r="90" spans="1:14" x14ac:dyDescent="0.2">
      <c r="A90" s="57" t="s">
        <v>499</v>
      </c>
      <c r="B90" s="44" t="s">
        <v>500</v>
      </c>
      <c r="C90" s="45">
        <v>47</v>
      </c>
      <c r="D90" s="46" t="s">
        <v>334</v>
      </c>
      <c r="E90" s="47">
        <v>0.61747148688995002</v>
      </c>
      <c r="F90" s="48">
        <v>61.276332094175999</v>
      </c>
      <c r="G90" s="47">
        <v>0.55631309608428503</v>
      </c>
      <c r="H90" s="50">
        <v>32.364649681528697</v>
      </c>
      <c r="I90" s="76" t="str">
        <f t="shared" si="2"/>
        <v>No</v>
      </c>
      <c r="J90" s="49" t="str">
        <f t="shared" si="3"/>
        <v>No</v>
      </c>
      <c r="K90" s="47">
        <v>9.6749715197224001E-2</v>
      </c>
      <c r="L90" s="50">
        <v>41.140024783147503</v>
      </c>
      <c r="M90" s="47">
        <v>8.8801180493346496E-2</v>
      </c>
      <c r="N90" s="50">
        <v>46.5764331210191</v>
      </c>
    </row>
    <row r="91" spans="1:14" x14ac:dyDescent="0.2">
      <c r="A91" s="57" t="s">
        <v>501</v>
      </c>
      <c r="B91" s="44" t="s">
        <v>502</v>
      </c>
      <c r="C91" s="45">
        <v>47</v>
      </c>
      <c r="D91" s="46" t="s">
        <v>334</v>
      </c>
      <c r="E91" s="47">
        <v>0.58625203514031998</v>
      </c>
      <c r="F91" s="48">
        <v>50.9913258983891</v>
      </c>
      <c r="G91" s="47">
        <v>0.51946200400114095</v>
      </c>
      <c r="H91" s="50">
        <v>17.436305732484101</v>
      </c>
      <c r="I91" s="76" t="str">
        <f t="shared" si="2"/>
        <v>No</v>
      </c>
      <c r="J91" s="49" t="str">
        <f t="shared" si="3"/>
        <v>No</v>
      </c>
      <c r="K91" s="47">
        <v>8.50445689471276E-2</v>
      </c>
      <c r="L91" s="50">
        <v>17.100371747211899</v>
      </c>
      <c r="M91" s="47">
        <v>8.3660945763564906E-2</v>
      </c>
      <c r="N91" s="50">
        <v>18.471337579617799</v>
      </c>
    </row>
    <row r="92" spans="1:14" x14ac:dyDescent="0.2">
      <c r="A92" s="57" t="s">
        <v>503</v>
      </c>
      <c r="B92" s="44" t="s">
        <v>504</v>
      </c>
      <c r="C92" s="45">
        <v>47</v>
      </c>
      <c r="D92" s="46" t="s">
        <v>334</v>
      </c>
      <c r="E92" s="47">
        <v>0.51449878613915401</v>
      </c>
      <c r="F92" s="48">
        <v>25.1548946716233</v>
      </c>
      <c r="G92" s="47">
        <v>0.53216781331402296</v>
      </c>
      <c r="H92" s="50">
        <v>22.850318471337602</v>
      </c>
      <c r="I92" s="76" t="str">
        <f t="shared" si="2"/>
        <v>No</v>
      </c>
      <c r="J92" s="49" t="str">
        <f t="shared" si="3"/>
        <v>No</v>
      </c>
      <c r="K92" s="47">
        <v>0.120001864204087</v>
      </c>
      <c r="L92" s="50">
        <v>63.6926889714994</v>
      </c>
      <c r="M92" s="47">
        <v>8.6138361992484203E-2</v>
      </c>
      <c r="N92" s="50">
        <v>37.460191082802503</v>
      </c>
    </row>
    <row r="93" spans="1:14" x14ac:dyDescent="0.2">
      <c r="A93" s="57" t="s">
        <v>505</v>
      </c>
      <c r="B93" s="44" t="s">
        <v>506</v>
      </c>
      <c r="C93" s="45">
        <v>47</v>
      </c>
      <c r="D93" s="46" t="s">
        <v>334</v>
      </c>
      <c r="E93" s="47">
        <v>0.56051018337177905</v>
      </c>
      <c r="F93" s="48">
        <v>41.697645600991301</v>
      </c>
      <c r="G93" s="47">
        <v>0.62592967748462702</v>
      </c>
      <c r="H93" s="50">
        <v>59.7929936305732</v>
      </c>
      <c r="I93" s="76" t="str">
        <f t="shared" si="2"/>
        <v>No</v>
      </c>
      <c r="J93" s="49" t="str">
        <f t="shared" si="3"/>
        <v>No</v>
      </c>
      <c r="K93" s="47">
        <v>8.4461345757684006E-2</v>
      </c>
      <c r="L93" s="50">
        <v>14.869888475836399</v>
      </c>
      <c r="M93" s="47">
        <v>8.4073138422286406E-2</v>
      </c>
      <c r="N93" s="50">
        <v>23.487261146496799</v>
      </c>
    </row>
    <row r="94" spans="1:14" x14ac:dyDescent="0.2">
      <c r="A94" s="57" t="s">
        <v>507</v>
      </c>
      <c r="B94" s="44" t="s">
        <v>508</v>
      </c>
      <c r="C94" s="45">
        <v>52</v>
      </c>
      <c r="D94" s="46" t="s">
        <v>334</v>
      </c>
      <c r="E94" s="47">
        <v>0.58126325020078495</v>
      </c>
      <c r="F94" s="48">
        <v>49.256505576208198</v>
      </c>
      <c r="G94" s="47">
        <v>0.60713886949713003</v>
      </c>
      <c r="H94" s="50">
        <v>40</v>
      </c>
      <c r="I94" s="76" t="str">
        <f t="shared" si="2"/>
        <v>No</v>
      </c>
      <c r="J94" s="49" t="str">
        <f t="shared" si="3"/>
        <v>No</v>
      </c>
      <c r="K94" s="47">
        <v>9.6857972927639896E-2</v>
      </c>
      <c r="L94" s="50">
        <v>41.263940520446099</v>
      </c>
      <c r="M94" s="47">
        <v>0.134389308488498</v>
      </c>
      <c r="N94" s="50">
        <v>36.379310344827601</v>
      </c>
    </row>
    <row r="95" spans="1:14" x14ac:dyDescent="0.2">
      <c r="A95" s="57" t="s">
        <v>509</v>
      </c>
      <c r="B95" s="44" t="s">
        <v>510</v>
      </c>
      <c r="C95" s="45">
        <v>52</v>
      </c>
      <c r="D95" s="46" t="s">
        <v>334</v>
      </c>
      <c r="E95" s="47">
        <v>0.60371415095076197</v>
      </c>
      <c r="F95" s="48">
        <v>56.939281288723699</v>
      </c>
      <c r="G95" s="47">
        <v>0.67311852904624203</v>
      </c>
      <c r="H95" s="50">
        <v>64.827586206896498</v>
      </c>
      <c r="I95" s="76" t="str">
        <f t="shared" si="2"/>
        <v>No</v>
      </c>
      <c r="J95" s="49" t="str">
        <f t="shared" si="3"/>
        <v>No</v>
      </c>
      <c r="K95" s="47">
        <v>0.111771456775638</v>
      </c>
      <c r="L95" s="50">
        <v>57.249070631970298</v>
      </c>
      <c r="M95" s="47">
        <v>0.16745089476744399</v>
      </c>
      <c r="N95" s="50">
        <v>63.275862068965502</v>
      </c>
    </row>
    <row r="96" spans="1:14" x14ac:dyDescent="0.2">
      <c r="A96" s="57" t="s">
        <v>511</v>
      </c>
      <c r="B96" s="44" t="s">
        <v>512</v>
      </c>
      <c r="C96" s="45">
        <v>47</v>
      </c>
      <c r="D96" s="46" t="s">
        <v>334</v>
      </c>
      <c r="E96" s="47">
        <v>0.63740563245861803</v>
      </c>
      <c r="F96" s="48">
        <v>66.604708798017398</v>
      </c>
      <c r="G96" s="47">
        <v>0.64891930769588901</v>
      </c>
      <c r="H96" s="50">
        <v>67.595541401273906</v>
      </c>
      <c r="I96" s="76" t="str">
        <f t="shared" si="2"/>
        <v>No</v>
      </c>
      <c r="J96" s="49" t="str">
        <f t="shared" si="3"/>
        <v>No</v>
      </c>
      <c r="K96" s="47">
        <v>9.3265681040986204E-2</v>
      </c>
      <c r="L96" s="50">
        <v>36.369268897149901</v>
      </c>
      <c r="M96" s="47">
        <v>8.7412540360111396E-2</v>
      </c>
      <c r="N96" s="50">
        <v>42.515923566879003</v>
      </c>
    </row>
    <row r="97" spans="1:14" x14ac:dyDescent="0.2">
      <c r="A97" s="57" t="s">
        <v>513</v>
      </c>
      <c r="B97" s="44" t="s">
        <v>514</v>
      </c>
      <c r="C97" s="45">
        <v>52</v>
      </c>
      <c r="D97" s="46" t="s">
        <v>334</v>
      </c>
      <c r="E97" s="47">
        <v>0.709729610940387</v>
      </c>
      <c r="F97" s="48">
        <v>85.192069392812897</v>
      </c>
      <c r="G97" s="47">
        <v>0.60227982937209801</v>
      </c>
      <c r="H97" s="50">
        <v>37.931034482758598</v>
      </c>
      <c r="I97" s="76" t="str">
        <f t="shared" si="2"/>
        <v>No</v>
      </c>
      <c r="J97" s="49" t="str">
        <f t="shared" si="3"/>
        <v>No</v>
      </c>
      <c r="K97" s="47">
        <v>9.8834910037740004E-2</v>
      </c>
      <c r="L97" s="50">
        <v>43.6802973977695</v>
      </c>
      <c r="M97" s="47">
        <v>0.12538226054184901</v>
      </c>
      <c r="N97" s="50">
        <v>13.7931034482759</v>
      </c>
    </row>
    <row r="98" spans="1:14" x14ac:dyDescent="0.2">
      <c r="A98" s="148" t="s">
        <v>515</v>
      </c>
      <c r="B98" s="44" t="s">
        <v>516</v>
      </c>
      <c r="C98" s="45">
        <v>52</v>
      </c>
      <c r="D98" s="46" t="s">
        <v>334</v>
      </c>
      <c r="E98" s="47">
        <v>0.78848971150134095</v>
      </c>
      <c r="F98" s="48">
        <v>96.034696406443601</v>
      </c>
      <c r="G98" s="47">
        <v>0.70900267851140997</v>
      </c>
      <c r="H98" s="50">
        <v>75.689655172413794</v>
      </c>
      <c r="I98" s="76" t="str">
        <f t="shared" si="2"/>
        <v>No</v>
      </c>
      <c r="J98" s="49" t="str">
        <f t="shared" si="3"/>
        <v>Yes</v>
      </c>
      <c r="K98" s="47">
        <v>0.20441641986384801</v>
      </c>
      <c r="L98" s="50">
        <v>90.830235439900903</v>
      </c>
      <c r="M98" s="47">
        <v>0.29802757218558701</v>
      </c>
      <c r="N98" s="50">
        <v>92.241379310344797</v>
      </c>
    </row>
    <row r="99" spans="1:14" x14ac:dyDescent="0.2">
      <c r="A99" s="148" t="s">
        <v>517</v>
      </c>
      <c r="B99" s="44" t="s">
        <v>518</v>
      </c>
      <c r="C99" s="45">
        <v>52</v>
      </c>
      <c r="D99" s="46" t="s">
        <v>334</v>
      </c>
      <c r="E99" s="47">
        <v>0.676644341620252</v>
      </c>
      <c r="F99" s="48">
        <v>77.571251548946705</v>
      </c>
      <c r="G99" s="47">
        <v>0.71865986163894102</v>
      </c>
      <c r="H99" s="50">
        <v>77.931034482758605</v>
      </c>
      <c r="I99" s="76" t="str">
        <f t="shared" si="2"/>
        <v>No</v>
      </c>
      <c r="J99" s="49" t="str">
        <f t="shared" si="3"/>
        <v>Yes</v>
      </c>
      <c r="K99" s="47">
        <v>0.16264328623813001</v>
      </c>
      <c r="L99" s="50">
        <v>83.395291201982602</v>
      </c>
      <c r="M99" s="47">
        <v>0.21693713304107401</v>
      </c>
      <c r="N99" s="50">
        <v>81.379310344827601</v>
      </c>
    </row>
    <row r="100" spans="1:14" x14ac:dyDescent="0.2">
      <c r="A100" s="148" t="s">
        <v>519</v>
      </c>
      <c r="B100" s="44" t="s">
        <v>520</v>
      </c>
      <c r="C100" s="45">
        <v>52</v>
      </c>
      <c r="D100" s="46" t="s">
        <v>334</v>
      </c>
      <c r="E100" s="47">
        <v>0.86885438676563498</v>
      </c>
      <c r="F100" s="48">
        <v>99.256505576208198</v>
      </c>
      <c r="G100" s="47">
        <v>0.80041363513792296</v>
      </c>
      <c r="H100" s="50">
        <v>93.448275862068996</v>
      </c>
      <c r="I100" s="76" t="str">
        <f t="shared" si="2"/>
        <v>Yes</v>
      </c>
      <c r="J100" s="49" t="str">
        <f t="shared" si="3"/>
        <v>Yes</v>
      </c>
      <c r="K100" s="47">
        <v>0.15992406063463499</v>
      </c>
      <c r="L100" s="50">
        <v>82.6517967781908</v>
      </c>
      <c r="M100" s="47">
        <v>0.237816490079338</v>
      </c>
      <c r="N100" s="50">
        <v>84.827586206896598</v>
      </c>
    </row>
    <row r="101" spans="1:14" x14ac:dyDescent="0.2">
      <c r="A101" s="57" t="s">
        <v>521</v>
      </c>
      <c r="B101" s="44" t="s">
        <v>522</v>
      </c>
      <c r="C101" s="45">
        <v>52</v>
      </c>
      <c r="D101" s="46" t="s">
        <v>334</v>
      </c>
      <c r="E101" s="47">
        <v>0.66309465664116096</v>
      </c>
      <c r="F101" s="48">
        <v>74.287484510532806</v>
      </c>
      <c r="G101" s="47">
        <v>0.73219996596749204</v>
      </c>
      <c r="H101" s="50">
        <v>81.724137931034505</v>
      </c>
      <c r="I101" s="76" t="str">
        <f t="shared" si="2"/>
        <v>No</v>
      </c>
      <c r="J101" s="49" t="str">
        <f t="shared" si="3"/>
        <v>No</v>
      </c>
      <c r="K101" s="47">
        <v>0.20568862227502399</v>
      </c>
      <c r="L101" s="50">
        <v>90.892193308550205</v>
      </c>
      <c r="M101" s="47">
        <v>0.25366600534521</v>
      </c>
      <c r="N101" s="50">
        <v>87.931034482758605</v>
      </c>
    </row>
    <row r="102" spans="1:14" x14ac:dyDescent="0.2">
      <c r="A102" s="57" t="s">
        <v>425</v>
      </c>
      <c r="B102" s="44" t="s">
        <v>523</v>
      </c>
      <c r="C102" s="45">
        <v>52</v>
      </c>
      <c r="D102" s="46" t="s">
        <v>334</v>
      </c>
      <c r="E102" s="47">
        <v>0.76891533828348602</v>
      </c>
      <c r="F102" s="48">
        <v>93.928128872366798</v>
      </c>
      <c r="G102" s="47">
        <v>0.66605324422191903</v>
      </c>
      <c r="H102" s="50">
        <v>62.931034482758598</v>
      </c>
      <c r="I102" s="76" t="str">
        <f t="shared" si="2"/>
        <v>No</v>
      </c>
      <c r="J102" s="49" t="str">
        <f t="shared" si="3"/>
        <v>No</v>
      </c>
      <c r="K102" s="47">
        <v>0.154336410676884</v>
      </c>
      <c r="L102" s="50">
        <v>80.855018587360604</v>
      </c>
      <c r="M102" s="47">
        <v>0.22174248631142501</v>
      </c>
      <c r="N102" s="50">
        <v>82.413793103448299</v>
      </c>
    </row>
    <row r="103" spans="1:14" x14ac:dyDescent="0.2">
      <c r="A103" s="57" t="s">
        <v>524</v>
      </c>
      <c r="B103" s="44" t="s">
        <v>525</v>
      </c>
      <c r="C103" s="45">
        <v>52</v>
      </c>
      <c r="D103" s="46" t="s">
        <v>334</v>
      </c>
      <c r="E103" s="47">
        <v>0.66179243011438404</v>
      </c>
      <c r="F103" s="48">
        <v>73.915737298636898</v>
      </c>
      <c r="G103" s="47">
        <v>0.748715150157512</v>
      </c>
      <c r="H103" s="50">
        <v>84.310344827586206</v>
      </c>
      <c r="I103" s="76" t="str">
        <f t="shared" si="2"/>
        <v>No</v>
      </c>
      <c r="J103" s="49" t="str">
        <f t="shared" si="3"/>
        <v>No</v>
      </c>
      <c r="K103" s="47">
        <v>0.12922719284707301</v>
      </c>
      <c r="L103" s="50">
        <v>70.198265179677804</v>
      </c>
      <c r="M103" s="47">
        <v>0.18120623051040199</v>
      </c>
      <c r="N103" s="50">
        <v>70</v>
      </c>
    </row>
    <row r="104" spans="1:14" x14ac:dyDescent="0.2">
      <c r="A104" s="57" t="s">
        <v>526</v>
      </c>
      <c r="B104" s="44" t="s">
        <v>527</v>
      </c>
      <c r="C104" s="45">
        <v>52</v>
      </c>
      <c r="D104" s="46" t="s">
        <v>334</v>
      </c>
      <c r="E104" s="47">
        <v>0.59887490463264503</v>
      </c>
      <c r="F104" s="48">
        <v>55.204460966542698</v>
      </c>
      <c r="G104" s="47">
        <v>0.47377823378164702</v>
      </c>
      <c r="H104" s="50">
        <v>5.1724137931034502</v>
      </c>
      <c r="I104" s="76" t="str">
        <f t="shared" si="2"/>
        <v>No</v>
      </c>
      <c r="J104" s="49" t="str">
        <f t="shared" si="3"/>
        <v>No</v>
      </c>
      <c r="K104" s="47">
        <v>8.4305290010960501E-2</v>
      </c>
      <c r="L104" s="50">
        <v>14.0644361833953</v>
      </c>
      <c r="M104" s="47">
        <v>0.12672815891351799</v>
      </c>
      <c r="N104" s="50">
        <v>18.7931034482759</v>
      </c>
    </row>
    <row r="105" spans="1:14" x14ac:dyDescent="0.2">
      <c r="A105" s="57" t="s">
        <v>528</v>
      </c>
      <c r="B105" s="44" t="s">
        <v>529</v>
      </c>
      <c r="C105" s="45">
        <v>52</v>
      </c>
      <c r="D105" s="46" t="s">
        <v>334</v>
      </c>
      <c r="E105" s="47">
        <v>0.47430096548850298</v>
      </c>
      <c r="F105" s="48">
        <v>11.4002478314746</v>
      </c>
      <c r="G105" s="47">
        <v>0.51520233634611001</v>
      </c>
      <c r="H105" s="50">
        <v>10.862068965517199</v>
      </c>
      <c r="I105" s="76" t="str">
        <f t="shared" si="2"/>
        <v>No</v>
      </c>
      <c r="J105" s="49" t="str">
        <f t="shared" si="3"/>
        <v>No</v>
      </c>
      <c r="K105" s="47">
        <v>9.2239402500766399E-2</v>
      </c>
      <c r="L105" s="50">
        <v>34.696406443618301</v>
      </c>
      <c r="M105" s="47">
        <v>0.13922220787963099</v>
      </c>
      <c r="N105" s="50">
        <v>41.724137931034498</v>
      </c>
    </row>
    <row r="106" spans="1:14" x14ac:dyDescent="0.2">
      <c r="A106" s="57" t="s">
        <v>530</v>
      </c>
      <c r="B106" s="44" t="s">
        <v>531</v>
      </c>
      <c r="C106" s="45">
        <v>52</v>
      </c>
      <c r="D106" s="46" t="s">
        <v>334</v>
      </c>
      <c r="E106" s="47">
        <v>0.68844115410893103</v>
      </c>
      <c r="F106" s="48">
        <v>80.6691449814126</v>
      </c>
      <c r="G106" s="47">
        <v>0.58863398181107796</v>
      </c>
      <c r="H106" s="50">
        <v>32.931034482758598</v>
      </c>
      <c r="I106" s="76" t="str">
        <f t="shared" si="2"/>
        <v>No</v>
      </c>
      <c r="J106" s="49" t="str">
        <f t="shared" si="3"/>
        <v>No</v>
      </c>
      <c r="K106" s="47">
        <v>0.11616083665072301</v>
      </c>
      <c r="L106" s="50">
        <v>60.904584882280098</v>
      </c>
      <c r="M106" s="47">
        <v>0.158336856979817</v>
      </c>
      <c r="N106" s="50">
        <v>56.8965517241379</v>
      </c>
    </row>
    <row r="107" spans="1:14" x14ac:dyDescent="0.2">
      <c r="A107" s="57" t="s">
        <v>532</v>
      </c>
      <c r="B107" s="44" t="s">
        <v>533</v>
      </c>
      <c r="C107" s="45">
        <v>52</v>
      </c>
      <c r="D107" s="46" t="s">
        <v>334</v>
      </c>
      <c r="E107" s="47">
        <v>0.65987342481823297</v>
      </c>
      <c r="F107" s="48">
        <v>73.3581164807931</v>
      </c>
      <c r="G107" s="47">
        <v>0.53947399207560298</v>
      </c>
      <c r="H107" s="50">
        <v>16.724137931034502</v>
      </c>
      <c r="I107" s="76" t="str">
        <f t="shared" si="2"/>
        <v>No</v>
      </c>
      <c r="J107" s="49" t="str">
        <f t="shared" si="3"/>
        <v>No</v>
      </c>
      <c r="K107" s="47">
        <v>8.6076970053515806E-2</v>
      </c>
      <c r="L107" s="50">
        <v>21.065675340768301</v>
      </c>
      <c r="M107" s="47">
        <v>0.12908679132602299</v>
      </c>
      <c r="N107" s="50">
        <v>26.551724137931</v>
      </c>
    </row>
    <row r="108" spans="1:14" x14ac:dyDescent="0.2">
      <c r="A108" s="57" t="s">
        <v>534</v>
      </c>
      <c r="B108" s="44" t="s">
        <v>535</v>
      </c>
      <c r="C108" s="45">
        <v>52</v>
      </c>
      <c r="D108" s="46" t="s">
        <v>334</v>
      </c>
      <c r="E108" s="47">
        <v>0.72962011441656704</v>
      </c>
      <c r="F108" s="48">
        <v>89.467162329615903</v>
      </c>
      <c r="G108" s="47">
        <v>0.63083568382256505</v>
      </c>
      <c r="H108" s="50">
        <v>48.965517241379303</v>
      </c>
      <c r="I108" s="76" t="str">
        <f t="shared" si="2"/>
        <v>No</v>
      </c>
      <c r="J108" s="49" t="str">
        <f t="shared" si="3"/>
        <v>No</v>
      </c>
      <c r="K108" s="47">
        <v>9.1252274926857099E-2</v>
      </c>
      <c r="L108" s="50">
        <v>33.767038413878602</v>
      </c>
      <c r="M108" s="47">
        <v>0.135842537903581</v>
      </c>
      <c r="N108" s="50">
        <v>38.1034482758621</v>
      </c>
    </row>
    <row r="109" spans="1:14" x14ac:dyDescent="0.2">
      <c r="A109" s="57" t="s">
        <v>536</v>
      </c>
      <c r="B109" s="44" t="s">
        <v>537</v>
      </c>
      <c r="C109" s="45">
        <v>52</v>
      </c>
      <c r="D109" s="46" t="s">
        <v>334</v>
      </c>
      <c r="E109" s="47">
        <v>0.55846481100986201</v>
      </c>
      <c r="F109" s="48">
        <v>40.954151177199499</v>
      </c>
      <c r="G109" s="47">
        <v>0.51373307067728402</v>
      </c>
      <c r="H109" s="50">
        <v>10.517241379310301</v>
      </c>
      <c r="I109" s="76" t="str">
        <f t="shared" si="2"/>
        <v>No</v>
      </c>
      <c r="J109" s="49" t="str">
        <f t="shared" si="3"/>
        <v>No</v>
      </c>
      <c r="K109" s="47">
        <v>0.14432045577768901</v>
      </c>
      <c r="L109" s="50">
        <v>77.3234200743494</v>
      </c>
      <c r="M109" s="47">
        <v>0.19615509925842001</v>
      </c>
      <c r="N109" s="50">
        <v>74.827586206896598</v>
      </c>
    </row>
    <row r="110" spans="1:14" x14ac:dyDescent="0.2">
      <c r="A110" s="57" t="s">
        <v>538</v>
      </c>
      <c r="B110" s="44" t="s">
        <v>539</v>
      </c>
      <c r="C110" s="45">
        <v>52</v>
      </c>
      <c r="D110" s="46" t="s">
        <v>334</v>
      </c>
      <c r="E110" s="47">
        <v>0.73095861906080195</v>
      </c>
      <c r="F110" s="48">
        <v>89.776951672862495</v>
      </c>
      <c r="G110" s="47">
        <v>0.63046867160778497</v>
      </c>
      <c r="H110" s="50">
        <v>48.448275862069003</v>
      </c>
      <c r="I110" s="76" t="str">
        <f t="shared" si="2"/>
        <v>No</v>
      </c>
      <c r="J110" s="49" t="str">
        <f t="shared" si="3"/>
        <v>No</v>
      </c>
      <c r="K110" s="47">
        <v>0.11643882256266</v>
      </c>
      <c r="L110" s="50">
        <v>61.276332094175999</v>
      </c>
      <c r="M110" s="47">
        <v>0.16807938416204199</v>
      </c>
      <c r="N110" s="50">
        <v>63.448275862069003</v>
      </c>
    </row>
    <row r="111" spans="1:14" x14ac:dyDescent="0.2">
      <c r="A111" s="57" t="s">
        <v>540</v>
      </c>
      <c r="B111" s="44" t="s">
        <v>541</v>
      </c>
      <c r="C111" s="45">
        <v>52</v>
      </c>
      <c r="D111" s="46" t="s">
        <v>334</v>
      </c>
      <c r="E111" s="47">
        <v>0.70869590638553703</v>
      </c>
      <c r="F111" s="48">
        <v>84.820322180917003</v>
      </c>
      <c r="G111" s="47">
        <v>0.66875044721404098</v>
      </c>
      <c r="H111" s="50">
        <v>63.448275862069003</v>
      </c>
      <c r="I111" s="76" t="str">
        <f t="shared" si="2"/>
        <v>No</v>
      </c>
      <c r="J111" s="49" t="str">
        <f t="shared" si="3"/>
        <v>No</v>
      </c>
      <c r="K111" s="47">
        <v>0.14963012821586699</v>
      </c>
      <c r="L111" s="50">
        <v>79.368029739776901</v>
      </c>
      <c r="M111" s="47">
        <v>0.203040434198658</v>
      </c>
      <c r="N111" s="50">
        <v>77.241379310344797</v>
      </c>
    </row>
    <row r="112" spans="1:14" x14ac:dyDescent="0.2">
      <c r="A112" s="57" t="s">
        <v>542</v>
      </c>
      <c r="B112" s="44" t="s">
        <v>543</v>
      </c>
      <c r="C112" s="45">
        <v>52</v>
      </c>
      <c r="D112" s="46" t="s">
        <v>334</v>
      </c>
      <c r="E112" s="47">
        <v>0.72818734081758196</v>
      </c>
      <c r="F112" s="48">
        <v>89.3432465923172</v>
      </c>
      <c r="G112" s="47">
        <v>0.64738193469233096</v>
      </c>
      <c r="H112" s="50">
        <v>55.862068965517203</v>
      </c>
      <c r="I112" s="76" t="str">
        <f t="shared" si="2"/>
        <v>No</v>
      </c>
      <c r="J112" s="49" t="str">
        <f t="shared" si="3"/>
        <v>No</v>
      </c>
      <c r="K112" s="47">
        <v>0.22277674087382501</v>
      </c>
      <c r="L112" s="50">
        <v>92.998760842626993</v>
      </c>
      <c r="M112" s="47">
        <v>0.29492218437037898</v>
      </c>
      <c r="N112" s="50">
        <v>91.379310344827601</v>
      </c>
    </row>
    <row r="113" spans="1:14" x14ac:dyDescent="0.2">
      <c r="A113" s="147" t="s">
        <v>544</v>
      </c>
      <c r="B113" s="44" t="s">
        <v>545</v>
      </c>
      <c r="C113" s="45">
        <v>52</v>
      </c>
      <c r="D113" s="46" t="s">
        <v>334</v>
      </c>
      <c r="E113" s="47">
        <v>0.81637121985222005</v>
      </c>
      <c r="F113" s="48">
        <v>97.645600991325907</v>
      </c>
      <c r="G113" s="47">
        <v>0.75467484672185703</v>
      </c>
      <c r="H113" s="50">
        <v>85.689655172413794</v>
      </c>
      <c r="I113" s="76" t="str">
        <f t="shared" si="2"/>
        <v>No</v>
      </c>
      <c r="J113" s="49" t="str">
        <f t="shared" si="3"/>
        <v>Yes</v>
      </c>
      <c r="K113" s="47">
        <v>0.12506221003405699</v>
      </c>
      <c r="L113" s="50">
        <v>66.914498141263905</v>
      </c>
      <c r="M113" s="47">
        <v>0.16140438330843901</v>
      </c>
      <c r="N113" s="50">
        <v>59.310344827586199</v>
      </c>
    </row>
    <row r="114" spans="1:14" x14ac:dyDescent="0.2">
      <c r="A114" s="57" t="s">
        <v>546</v>
      </c>
      <c r="B114" s="44" t="s">
        <v>547</v>
      </c>
      <c r="C114" s="45">
        <v>52</v>
      </c>
      <c r="D114" s="46" t="s">
        <v>334</v>
      </c>
      <c r="E114" s="47">
        <v>0.72232332451373904</v>
      </c>
      <c r="F114" s="48">
        <v>88.289962825278806</v>
      </c>
      <c r="G114" s="47">
        <v>0.62221263507542202</v>
      </c>
      <c r="H114" s="50">
        <v>45</v>
      </c>
      <c r="I114" s="76" t="str">
        <f t="shared" si="2"/>
        <v>No</v>
      </c>
      <c r="J114" s="49" t="str">
        <f t="shared" si="3"/>
        <v>No</v>
      </c>
      <c r="K114" s="47">
        <v>0.117728231748343</v>
      </c>
      <c r="L114" s="50">
        <v>62.143742255266403</v>
      </c>
      <c r="M114" s="47">
        <v>0.17981903007626401</v>
      </c>
      <c r="N114" s="50">
        <v>68.965517241379303</v>
      </c>
    </row>
    <row r="115" spans="1:14" x14ac:dyDescent="0.2">
      <c r="A115" s="148" t="s">
        <v>548</v>
      </c>
      <c r="B115" s="44" t="s">
        <v>549</v>
      </c>
      <c r="C115" s="45">
        <v>52</v>
      </c>
      <c r="D115" s="46" t="s">
        <v>334</v>
      </c>
      <c r="E115" s="47">
        <v>0.82413903413895895</v>
      </c>
      <c r="F115" s="48">
        <v>98.141263940520403</v>
      </c>
      <c r="G115" s="47">
        <v>0.73728338913181901</v>
      </c>
      <c r="H115" s="50">
        <v>82.931034482758605</v>
      </c>
      <c r="I115" s="76" t="str">
        <f t="shared" si="2"/>
        <v>No</v>
      </c>
      <c r="J115" s="49" t="str">
        <f t="shared" si="3"/>
        <v>Yes</v>
      </c>
      <c r="K115" s="47">
        <v>0.14406467675035101</v>
      </c>
      <c r="L115" s="50">
        <v>77.137546468401496</v>
      </c>
      <c r="M115" s="47">
        <v>0.21457154143334201</v>
      </c>
      <c r="N115" s="50">
        <v>80</v>
      </c>
    </row>
    <row r="116" spans="1:14" x14ac:dyDescent="0.2">
      <c r="A116" s="57" t="s">
        <v>550</v>
      </c>
      <c r="B116" s="44" t="s">
        <v>551</v>
      </c>
      <c r="C116" s="45">
        <v>52</v>
      </c>
      <c r="D116" s="46" t="s">
        <v>334</v>
      </c>
      <c r="E116" s="47">
        <v>0.71237998665097702</v>
      </c>
      <c r="F116" s="48">
        <v>86.121437422552702</v>
      </c>
      <c r="G116" s="47">
        <v>0.60575998840518297</v>
      </c>
      <c r="H116" s="50">
        <v>39.137931034482797</v>
      </c>
      <c r="I116" s="76" t="str">
        <f t="shared" si="2"/>
        <v>No</v>
      </c>
      <c r="J116" s="49" t="str">
        <f t="shared" si="3"/>
        <v>No</v>
      </c>
      <c r="K116" s="47">
        <v>0.128221541350895</v>
      </c>
      <c r="L116" s="50">
        <v>69.454770755886003</v>
      </c>
      <c r="M116" s="47">
        <v>0.197592248888216</v>
      </c>
      <c r="N116" s="50">
        <v>75.689655172413794</v>
      </c>
    </row>
    <row r="117" spans="1:14" x14ac:dyDescent="0.2">
      <c r="A117" s="57" t="s">
        <v>552</v>
      </c>
      <c r="B117" s="44" t="s">
        <v>553</v>
      </c>
      <c r="C117" s="45">
        <v>52</v>
      </c>
      <c r="D117" s="46" t="s">
        <v>334</v>
      </c>
      <c r="E117" s="47">
        <v>0.63937248895388199</v>
      </c>
      <c r="F117" s="48">
        <v>67.3482032218092</v>
      </c>
      <c r="G117" s="47">
        <v>0.726131066578526</v>
      </c>
      <c r="H117" s="50">
        <v>80.517241379310306</v>
      </c>
      <c r="I117" s="76" t="str">
        <f t="shared" si="2"/>
        <v>No</v>
      </c>
      <c r="J117" s="49" t="str">
        <f t="shared" si="3"/>
        <v>No</v>
      </c>
      <c r="K117" s="47">
        <v>0.120112725753848</v>
      </c>
      <c r="L117" s="50">
        <v>63.754646840148702</v>
      </c>
      <c r="M117" s="47">
        <v>0.17592457607696199</v>
      </c>
      <c r="N117" s="50">
        <v>66.896551724137893</v>
      </c>
    </row>
    <row r="118" spans="1:14" x14ac:dyDescent="0.2">
      <c r="A118" s="57" t="s">
        <v>554</v>
      </c>
      <c r="B118" s="44" t="s">
        <v>555</v>
      </c>
      <c r="C118" s="45">
        <v>52</v>
      </c>
      <c r="D118" s="46" t="s">
        <v>334</v>
      </c>
      <c r="E118" s="47">
        <v>0.61629101300490197</v>
      </c>
      <c r="F118" s="48">
        <v>60.842627013630697</v>
      </c>
      <c r="G118" s="47">
        <v>0.67854021225782901</v>
      </c>
      <c r="H118" s="50">
        <v>66.896551724137893</v>
      </c>
      <c r="I118" s="76" t="str">
        <f t="shared" si="2"/>
        <v>No</v>
      </c>
      <c r="J118" s="49" t="str">
        <f t="shared" si="3"/>
        <v>No</v>
      </c>
      <c r="K118" s="47">
        <v>0.120454677569319</v>
      </c>
      <c r="L118" s="50">
        <v>64.002478314746</v>
      </c>
      <c r="M118" s="47">
        <v>0.17300747820976101</v>
      </c>
      <c r="N118" s="50">
        <v>65.862068965517196</v>
      </c>
    </row>
    <row r="119" spans="1:14" x14ac:dyDescent="0.2">
      <c r="A119" s="57" t="s">
        <v>556</v>
      </c>
      <c r="B119" s="44" t="s">
        <v>557</v>
      </c>
      <c r="C119" s="45">
        <v>52</v>
      </c>
      <c r="D119" s="46" t="s">
        <v>334</v>
      </c>
      <c r="E119" s="47">
        <v>0.65771835808081802</v>
      </c>
      <c r="F119" s="48">
        <v>72.6765799256506</v>
      </c>
      <c r="G119" s="47">
        <v>0.74896652336617198</v>
      </c>
      <c r="H119" s="50">
        <v>84.482758620689694</v>
      </c>
      <c r="I119" s="76" t="str">
        <f t="shared" si="2"/>
        <v>No</v>
      </c>
      <c r="J119" s="49" t="str">
        <f t="shared" si="3"/>
        <v>No</v>
      </c>
      <c r="K119" s="47">
        <v>0.10545853733108999</v>
      </c>
      <c r="L119" s="50">
        <v>51.425030978934302</v>
      </c>
      <c r="M119" s="47">
        <v>0.15648862094545399</v>
      </c>
      <c r="N119" s="50">
        <v>56.034482758620697</v>
      </c>
    </row>
    <row r="120" spans="1:14" x14ac:dyDescent="0.2">
      <c r="A120" s="57" t="s">
        <v>558</v>
      </c>
      <c r="B120" s="44" t="s">
        <v>559</v>
      </c>
      <c r="C120" s="45">
        <v>52</v>
      </c>
      <c r="D120" s="46" t="s">
        <v>334</v>
      </c>
      <c r="E120" s="47">
        <v>0.56857972802407897</v>
      </c>
      <c r="F120" s="48">
        <v>44.6716232961586</v>
      </c>
      <c r="G120" s="47">
        <v>0.630573867724465</v>
      </c>
      <c r="H120" s="50">
        <v>48.620689655172399</v>
      </c>
      <c r="I120" s="76" t="str">
        <f t="shared" si="2"/>
        <v>No</v>
      </c>
      <c r="J120" s="49" t="str">
        <f t="shared" si="3"/>
        <v>No</v>
      </c>
      <c r="K120" s="47">
        <v>0.216853705048106</v>
      </c>
      <c r="L120" s="50">
        <v>92.627013630731099</v>
      </c>
      <c r="M120" s="47">
        <v>0.41882146069563497</v>
      </c>
      <c r="N120" s="50">
        <v>96.896551724137893</v>
      </c>
    </row>
    <row r="121" spans="1:14" x14ac:dyDescent="0.2">
      <c r="A121" s="57" t="s">
        <v>560</v>
      </c>
      <c r="B121" s="44" t="s">
        <v>561</v>
      </c>
      <c r="C121" s="45">
        <v>52</v>
      </c>
      <c r="D121" s="46" t="s">
        <v>334</v>
      </c>
      <c r="E121" s="47">
        <v>0.55272655748641397</v>
      </c>
      <c r="F121" s="48">
        <v>38.537794299876097</v>
      </c>
      <c r="G121" s="47">
        <v>0.57307218837871099</v>
      </c>
      <c r="H121" s="50">
        <v>27.758620689655199</v>
      </c>
      <c r="I121" s="76" t="str">
        <f t="shared" si="2"/>
        <v>No</v>
      </c>
      <c r="J121" s="49" t="str">
        <f t="shared" si="3"/>
        <v>No</v>
      </c>
      <c r="K121" s="47">
        <v>0.40295029019758399</v>
      </c>
      <c r="L121" s="50">
        <v>98.574969021065698</v>
      </c>
      <c r="M121" s="47">
        <v>0.62832601294631396</v>
      </c>
      <c r="N121" s="50">
        <v>99.482758620689694</v>
      </c>
    </row>
    <row r="122" spans="1:14" x14ac:dyDescent="0.2">
      <c r="A122" s="57" t="s">
        <v>562</v>
      </c>
      <c r="B122" s="44" t="s">
        <v>563</v>
      </c>
      <c r="C122" s="45">
        <v>52</v>
      </c>
      <c r="D122" s="46" t="s">
        <v>334</v>
      </c>
      <c r="E122" s="47">
        <v>0.57093880052076396</v>
      </c>
      <c r="F122" s="48">
        <v>45.848822800495697</v>
      </c>
      <c r="G122" s="47">
        <v>0.62385018219375699</v>
      </c>
      <c r="H122" s="50">
        <v>45.689655172413801</v>
      </c>
      <c r="I122" s="76" t="str">
        <f t="shared" si="2"/>
        <v>No</v>
      </c>
      <c r="J122" s="49" t="str">
        <f t="shared" si="3"/>
        <v>No</v>
      </c>
      <c r="K122" s="47">
        <v>0.39230594154114701</v>
      </c>
      <c r="L122" s="50">
        <v>98.327137546468407</v>
      </c>
      <c r="M122" s="47">
        <v>0.62290955999987196</v>
      </c>
      <c r="N122" s="50">
        <v>99.310344827586206</v>
      </c>
    </row>
    <row r="123" spans="1:14" x14ac:dyDescent="0.2">
      <c r="A123" s="57" t="s">
        <v>564</v>
      </c>
      <c r="B123" s="44" t="s">
        <v>565</v>
      </c>
      <c r="C123" s="45">
        <v>52</v>
      </c>
      <c r="D123" s="46" t="s">
        <v>334</v>
      </c>
      <c r="E123" s="47">
        <v>0.60057720881600596</v>
      </c>
      <c r="F123" s="48">
        <v>56.257744733581198</v>
      </c>
      <c r="G123" s="47">
        <v>0.66769688161170404</v>
      </c>
      <c r="H123" s="50">
        <v>63.275862068965502</v>
      </c>
      <c r="I123" s="76" t="str">
        <f t="shared" si="2"/>
        <v>No</v>
      </c>
      <c r="J123" s="49" t="str">
        <f t="shared" si="3"/>
        <v>No</v>
      </c>
      <c r="K123" s="47">
        <v>9.6206669027619193E-2</v>
      </c>
      <c r="L123" s="50">
        <v>40.520446096654297</v>
      </c>
      <c r="M123" s="47">
        <v>0.168940069215991</v>
      </c>
      <c r="N123" s="50">
        <v>64.137931034482705</v>
      </c>
    </row>
    <row r="124" spans="1:14" x14ac:dyDescent="0.2">
      <c r="A124" s="147" t="s">
        <v>566</v>
      </c>
      <c r="B124" s="44" t="s">
        <v>567</v>
      </c>
      <c r="C124" s="45">
        <v>52</v>
      </c>
      <c r="D124" s="46" t="s">
        <v>334</v>
      </c>
      <c r="E124" s="47">
        <v>0.80332102550545204</v>
      </c>
      <c r="F124" s="48">
        <v>97.211895910780697</v>
      </c>
      <c r="G124" s="47">
        <v>0.71998139484934498</v>
      </c>
      <c r="H124" s="50">
        <v>78.620689655172399</v>
      </c>
      <c r="I124" s="76" t="str">
        <f t="shared" si="2"/>
        <v>No</v>
      </c>
      <c r="J124" s="49" t="str">
        <f t="shared" si="3"/>
        <v>Yes</v>
      </c>
      <c r="K124" s="47">
        <v>0.117454933302265</v>
      </c>
      <c r="L124" s="50">
        <v>62.0198265179678</v>
      </c>
      <c r="M124" s="47">
        <v>0.19662746830663499</v>
      </c>
      <c r="N124" s="50">
        <v>75</v>
      </c>
    </row>
    <row r="125" spans="1:14" x14ac:dyDescent="0.2">
      <c r="A125" s="147" t="s">
        <v>568</v>
      </c>
      <c r="B125" s="44" t="s">
        <v>569</v>
      </c>
      <c r="C125" s="45">
        <v>52</v>
      </c>
      <c r="D125" s="46" t="s">
        <v>334</v>
      </c>
      <c r="E125" s="47">
        <v>0.70239282571538098</v>
      </c>
      <c r="F125" s="48">
        <v>83.705080545229293</v>
      </c>
      <c r="G125" s="47">
        <v>0.800352285450041</v>
      </c>
      <c r="H125" s="50">
        <v>93.275862068965495</v>
      </c>
      <c r="I125" s="76" t="str">
        <f t="shared" si="2"/>
        <v>No</v>
      </c>
      <c r="J125" s="49" t="str">
        <f t="shared" si="3"/>
        <v>Yes</v>
      </c>
      <c r="K125" s="47">
        <v>0.10233696756154199</v>
      </c>
      <c r="L125" s="50">
        <v>48.265179677819098</v>
      </c>
      <c r="M125" s="47">
        <v>0.19101199746845099</v>
      </c>
      <c r="N125" s="50">
        <v>73.620689655172399</v>
      </c>
    </row>
    <row r="126" spans="1:14" x14ac:dyDescent="0.2">
      <c r="A126" s="57" t="s">
        <v>570</v>
      </c>
      <c r="B126" s="44" t="s">
        <v>571</v>
      </c>
      <c r="C126" s="45">
        <v>52</v>
      </c>
      <c r="D126" s="46" t="s">
        <v>334</v>
      </c>
      <c r="E126" s="47">
        <v>0.58470602773448799</v>
      </c>
      <c r="F126" s="48">
        <v>50.557620817843897</v>
      </c>
      <c r="G126" s="47">
        <v>0.64966610799270696</v>
      </c>
      <c r="H126" s="50">
        <v>57.241379310344797</v>
      </c>
      <c r="I126" s="76" t="str">
        <f t="shared" si="2"/>
        <v>No</v>
      </c>
      <c r="J126" s="49" t="str">
        <f t="shared" si="3"/>
        <v>No</v>
      </c>
      <c r="K126" s="47">
        <v>0.108701931487085</v>
      </c>
      <c r="L126" s="50">
        <v>54.522924411400297</v>
      </c>
      <c r="M126" s="47">
        <v>0.16866558595231201</v>
      </c>
      <c r="N126" s="50">
        <v>63.7931034482759</v>
      </c>
    </row>
    <row r="127" spans="1:14" x14ac:dyDescent="0.2">
      <c r="A127" s="57" t="s">
        <v>572</v>
      </c>
      <c r="B127" s="44" t="s">
        <v>573</v>
      </c>
      <c r="C127" s="45">
        <v>47</v>
      </c>
      <c r="D127" s="46" t="s">
        <v>334</v>
      </c>
      <c r="E127" s="47">
        <v>0.56866872231915899</v>
      </c>
      <c r="F127" s="48">
        <v>44.733581164807902</v>
      </c>
      <c r="G127" s="47">
        <v>0.49755850497599902</v>
      </c>
      <c r="H127" s="50">
        <v>9.8328025477707008</v>
      </c>
      <c r="I127" s="76" t="str">
        <f t="shared" si="2"/>
        <v>No</v>
      </c>
      <c r="J127" s="49" t="str">
        <f t="shared" si="3"/>
        <v>No</v>
      </c>
      <c r="K127" s="47">
        <v>0.19163154912880501</v>
      </c>
      <c r="L127" s="50">
        <v>88.785625774473402</v>
      </c>
      <c r="M127" s="47">
        <v>0.19638652106211599</v>
      </c>
      <c r="N127" s="50">
        <v>90.843949044585997</v>
      </c>
    </row>
    <row r="128" spans="1:14" x14ac:dyDescent="0.2">
      <c r="A128" s="57" t="s">
        <v>574</v>
      </c>
      <c r="B128" s="44" t="s">
        <v>575</v>
      </c>
      <c r="C128" s="45">
        <v>47</v>
      </c>
      <c r="D128" s="46" t="s">
        <v>334</v>
      </c>
      <c r="E128" s="47">
        <v>0.57819679618655795</v>
      </c>
      <c r="F128" s="48">
        <v>48.141263940520403</v>
      </c>
      <c r="G128" s="47">
        <v>0.661206225848462</v>
      </c>
      <c r="H128" s="50">
        <v>71.417197452229303</v>
      </c>
      <c r="I128" s="76" t="str">
        <f t="shared" si="2"/>
        <v>No</v>
      </c>
      <c r="J128" s="49" t="str">
        <f t="shared" si="3"/>
        <v>No</v>
      </c>
      <c r="K128" s="47">
        <v>0.251974424418065</v>
      </c>
      <c r="L128" s="50">
        <v>95.539033457249104</v>
      </c>
      <c r="M128" s="47">
        <v>0.22069646851240099</v>
      </c>
      <c r="N128" s="50">
        <v>93.431528662420405</v>
      </c>
    </row>
    <row r="129" spans="1:14" x14ac:dyDescent="0.2">
      <c r="A129" s="147" t="s">
        <v>576</v>
      </c>
      <c r="B129" s="44" t="s">
        <v>577</v>
      </c>
      <c r="C129" s="45">
        <v>52</v>
      </c>
      <c r="D129" s="46" t="s">
        <v>334</v>
      </c>
      <c r="E129" s="47">
        <v>0.80150058652232403</v>
      </c>
      <c r="F129" s="48">
        <v>96.840148698884704</v>
      </c>
      <c r="G129" s="47">
        <v>0.85167047675065699</v>
      </c>
      <c r="H129" s="50">
        <v>96.379310344827601</v>
      </c>
      <c r="I129" s="76" t="str">
        <f t="shared" si="2"/>
        <v>Yes</v>
      </c>
      <c r="J129" s="49" t="str">
        <f t="shared" si="3"/>
        <v>Yes</v>
      </c>
      <c r="K129" s="47">
        <v>5.6877480529480703E-2</v>
      </c>
      <c r="L129" s="50">
        <v>1.6109045848822801</v>
      </c>
      <c r="M129" s="47">
        <v>0.19063729110857799</v>
      </c>
      <c r="N129" s="50">
        <v>73.448275862068996</v>
      </c>
    </row>
    <row r="130" spans="1:14" x14ac:dyDescent="0.2">
      <c r="A130" s="57" t="s">
        <v>578</v>
      </c>
      <c r="B130" s="44" t="s">
        <v>579</v>
      </c>
      <c r="C130" s="45">
        <v>47</v>
      </c>
      <c r="D130" s="46" t="s">
        <v>334</v>
      </c>
      <c r="E130" s="47">
        <v>0.65992381988378801</v>
      </c>
      <c r="F130" s="48">
        <v>73.420074349442402</v>
      </c>
      <c r="G130" s="47">
        <v>0.78715957469120101</v>
      </c>
      <c r="H130" s="50">
        <v>95.023885350318494</v>
      </c>
      <c r="I130" s="76" t="str">
        <f t="shared" si="2"/>
        <v>No</v>
      </c>
      <c r="J130" s="49" t="str">
        <f t="shared" si="3"/>
        <v>No</v>
      </c>
      <c r="K130" s="47">
        <v>0.218397880024498</v>
      </c>
      <c r="L130" s="50">
        <v>92.750929368029702</v>
      </c>
      <c r="M130" s="47">
        <v>0.253779625175724</v>
      </c>
      <c r="N130" s="50">
        <v>95.421974522292999</v>
      </c>
    </row>
    <row r="131" spans="1:14" x14ac:dyDescent="0.2">
      <c r="A131" s="57" t="s">
        <v>580</v>
      </c>
      <c r="B131" s="44" t="s">
        <v>581</v>
      </c>
      <c r="C131" s="45">
        <v>47</v>
      </c>
      <c r="D131" s="46" t="s">
        <v>334</v>
      </c>
      <c r="E131" s="47">
        <v>0.56595919227297398</v>
      </c>
      <c r="F131" s="48">
        <v>43.866171003717497</v>
      </c>
      <c r="G131" s="47">
        <v>0.58357755364455699</v>
      </c>
      <c r="H131" s="50">
        <v>43.710191082802503</v>
      </c>
      <c r="I131" s="76" t="str">
        <f t="shared" si="2"/>
        <v>No</v>
      </c>
      <c r="J131" s="49" t="str">
        <f t="shared" si="3"/>
        <v>No</v>
      </c>
      <c r="K131" s="47">
        <v>8.4547739631728999E-2</v>
      </c>
      <c r="L131" s="50">
        <v>15.2416356877323</v>
      </c>
      <c r="M131" s="47">
        <v>8.4039751089067902E-2</v>
      </c>
      <c r="N131" s="50">
        <v>23.1687898089172</v>
      </c>
    </row>
    <row r="132" spans="1:14" x14ac:dyDescent="0.2">
      <c r="A132" s="57" t="s">
        <v>582</v>
      </c>
      <c r="B132" s="44" t="s">
        <v>583</v>
      </c>
      <c r="C132" s="45">
        <v>47</v>
      </c>
      <c r="D132" s="46" t="s">
        <v>334</v>
      </c>
      <c r="E132" s="47">
        <v>0.46783420340336002</v>
      </c>
      <c r="F132" s="48">
        <v>9.9752168525402691</v>
      </c>
      <c r="G132" s="47">
        <v>0.57705014100177199</v>
      </c>
      <c r="H132" s="50">
        <v>41.003184713375802</v>
      </c>
      <c r="I132" s="76" t="str">
        <f t="shared" si="2"/>
        <v>No</v>
      </c>
      <c r="J132" s="49" t="str">
        <f t="shared" si="3"/>
        <v>No</v>
      </c>
      <c r="K132" s="47">
        <v>9.8819204033700203E-2</v>
      </c>
      <c r="L132" s="50">
        <v>43.556381660470898</v>
      </c>
      <c r="M132" s="47">
        <v>8.9934286588873105E-2</v>
      </c>
      <c r="N132" s="50">
        <v>49.442675159235698</v>
      </c>
    </row>
    <row r="133" spans="1:14" x14ac:dyDescent="0.2">
      <c r="A133" s="57" t="s">
        <v>584</v>
      </c>
      <c r="B133" s="44" t="s">
        <v>585</v>
      </c>
      <c r="C133" s="45">
        <v>47</v>
      </c>
      <c r="D133" s="46" t="s">
        <v>334</v>
      </c>
      <c r="E133" s="47">
        <v>0.56886726765594198</v>
      </c>
      <c r="F133" s="48">
        <v>44.919454770755898</v>
      </c>
      <c r="G133" s="47">
        <v>0.694675396342046</v>
      </c>
      <c r="H133" s="50">
        <v>80.573248407643305</v>
      </c>
      <c r="I133" s="76" t="str">
        <f t="shared" si="2"/>
        <v>No</v>
      </c>
      <c r="J133" s="49" t="str">
        <f t="shared" si="3"/>
        <v>No</v>
      </c>
      <c r="K133" s="47">
        <v>9.0565347671752894E-2</v>
      </c>
      <c r="L133" s="50">
        <v>31.908302354399002</v>
      </c>
      <c r="M133" s="47">
        <v>8.0562148384226998E-2</v>
      </c>
      <c r="N133" s="50">
        <v>7.5238853503184702</v>
      </c>
    </row>
    <row r="134" spans="1:14" x14ac:dyDescent="0.2">
      <c r="A134" s="57" t="s">
        <v>586</v>
      </c>
      <c r="B134" s="44" t="s">
        <v>587</v>
      </c>
      <c r="C134" s="45">
        <v>47</v>
      </c>
      <c r="D134" s="46" t="s">
        <v>334</v>
      </c>
      <c r="E134" s="47">
        <v>0.57971504275452401</v>
      </c>
      <c r="F134" s="48">
        <v>48.636926889714999</v>
      </c>
      <c r="G134" s="47">
        <v>0.59452668969725897</v>
      </c>
      <c r="H134" s="50">
        <v>47.969745222929902</v>
      </c>
      <c r="I134" s="76" t="str">
        <f t="shared" si="2"/>
        <v>No</v>
      </c>
      <c r="J134" s="49" t="str">
        <f t="shared" si="3"/>
        <v>No</v>
      </c>
      <c r="K134" s="47">
        <v>0.171842193567459</v>
      </c>
      <c r="L134" s="50">
        <v>85.192069392812897</v>
      </c>
      <c r="M134" s="47">
        <v>0.14921684974732299</v>
      </c>
      <c r="N134" s="50">
        <v>85.230891719745202</v>
      </c>
    </row>
    <row r="135" spans="1:14" x14ac:dyDescent="0.2">
      <c r="A135" s="57" t="s">
        <v>588</v>
      </c>
      <c r="B135" s="44" t="s">
        <v>589</v>
      </c>
      <c r="C135" s="45">
        <v>47</v>
      </c>
      <c r="D135" s="46" t="s">
        <v>334</v>
      </c>
      <c r="E135" s="47">
        <v>0.64936491600545398</v>
      </c>
      <c r="F135" s="48">
        <v>70.570012391573698</v>
      </c>
      <c r="G135" s="47">
        <v>0.595089508949041</v>
      </c>
      <c r="H135" s="50">
        <v>48.288216560509603</v>
      </c>
      <c r="I135" s="76" t="str">
        <f t="shared" ref="I135:I198" si="4">IF(AND(F135&gt;=90,H135&gt;=90),"Yes","No")</f>
        <v>No</v>
      </c>
      <c r="J135" s="49" t="str">
        <f t="shared" ref="J135:J198" si="5">IF(AND(F135&gt;=75,H135&gt;=75),"Yes","No")</f>
        <v>No</v>
      </c>
      <c r="K135" s="47">
        <v>0.103387508155042</v>
      </c>
      <c r="L135" s="50">
        <v>49.256505576208198</v>
      </c>
      <c r="M135" s="47">
        <v>8.8260180477476399E-2</v>
      </c>
      <c r="N135" s="50">
        <v>45.023885350318501</v>
      </c>
    </row>
    <row r="136" spans="1:14" x14ac:dyDescent="0.2">
      <c r="A136" s="147" t="s">
        <v>590</v>
      </c>
      <c r="B136" s="44" t="s">
        <v>591</v>
      </c>
      <c r="C136" s="45">
        <v>47</v>
      </c>
      <c r="D136" s="46" t="s">
        <v>334</v>
      </c>
      <c r="E136" s="47">
        <v>0.75403760241517703</v>
      </c>
      <c r="F136" s="48">
        <v>92.874845105328404</v>
      </c>
      <c r="G136" s="47">
        <v>0.72045371963080895</v>
      </c>
      <c r="H136" s="50">
        <v>86.385350318471296</v>
      </c>
      <c r="I136" s="76" t="str">
        <f t="shared" si="4"/>
        <v>No</v>
      </c>
      <c r="J136" s="49" t="str">
        <f t="shared" si="5"/>
        <v>Yes</v>
      </c>
      <c r="K136" s="47">
        <v>0.142132418627127</v>
      </c>
      <c r="L136" s="50">
        <v>76.394052044609694</v>
      </c>
      <c r="M136" s="47">
        <v>0.115239033773594</v>
      </c>
      <c r="N136" s="50">
        <v>74.203821656050906</v>
      </c>
    </row>
    <row r="137" spans="1:14" x14ac:dyDescent="0.2">
      <c r="A137" s="57" t="s">
        <v>592</v>
      </c>
      <c r="B137" s="44" t="s">
        <v>593</v>
      </c>
      <c r="C137" s="45">
        <v>47</v>
      </c>
      <c r="D137" s="46" t="s">
        <v>334</v>
      </c>
      <c r="E137" s="47">
        <v>0.57991138438441703</v>
      </c>
      <c r="F137" s="48">
        <v>48.698884758364301</v>
      </c>
      <c r="G137" s="47">
        <v>0.59498203745853395</v>
      </c>
      <c r="H137" s="50">
        <v>48.168789808917197</v>
      </c>
      <c r="I137" s="76" t="str">
        <f t="shared" si="4"/>
        <v>No</v>
      </c>
      <c r="J137" s="49" t="str">
        <f t="shared" si="5"/>
        <v>No</v>
      </c>
      <c r="K137" s="47">
        <v>8.4398326261234405E-2</v>
      </c>
      <c r="L137" s="50">
        <v>14.374225526641901</v>
      </c>
      <c r="M137" s="47">
        <v>8.3797747944116804E-2</v>
      </c>
      <c r="N137" s="50">
        <v>20.2229299363057</v>
      </c>
    </row>
    <row r="138" spans="1:14" x14ac:dyDescent="0.2">
      <c r="A138" s="57" t="s">
        <v>594</v>
      </c>
      <c r="B138" s="44" t="s">
        <v>595</v>
      </c>
      <c r="C138" s="45">
        <v>47</v>
      </c>
      <c r="D138" s="46" t="s">
        <v>334</v>
      </c>
      <c r="E138" s="47">
        <v>0.50080018186286701</v>
      </c>
      <c r="F138" s="48">
        <v>19.578686493184598</v>
      </c>
      <c r="G138" s="47">
        <v>0.61847362711032605</v>
      </c>
      <c r="H138" s="50">
        <v>56.767515923566897</v>
      </c>
      <c r="I138" s="76" t="str">
        <f t="shared" si="4"/>
        <v>No</v>
      </c>
      <c r="J138" s="49" t="str">
        <f t="shared" si="5"/>
        <v>No</v>
      </c>
      <c r="K138" s="47">
        <v>0.114672448309049</v>
      </c>
      <c r="L138" s="50">
        <v>59.541511771994998</v>
      </c>
      <c r="M138" s="47">
        <v>0.109045606442138</v>
      </c>
      <c r="N138" s="50">
        <v>70.621019108280294</v>
      </c>
    </row>
    <row r="139" spans="1:14" x14ac:dyDescent="0.2">
      <c r="A139" s="57" t="s">
        <v>596</v>
      </c>
      <c r="B139" s="44" t="s">
        <v>597</v>
      </c>
      <c r="C139" s="45">
        <v>47</v>
      </c>
      <c r="D139" s="46" t="s">
        <v>334</v>
      </c>
      <c r="E139" s="47">
        <v>0.54090436344342296</v>
      </c>
      <c r="F139" s="48">
        <v>34.014869888475801</v>
      </c>
      <c r="G139" s="47">
        <v>0.66381884620048803</v>
      </c>
      <c r="H139" s="50">
        <v>72.253184713375802</v>
      </c>
      <c r="I139" s="76" t="str">
        <f t="shared" si="4"/>
        <v>No</v>
      </c>
      <c r="J139" s="49" t="str">
        <f t="shared" si="5"/>
        <v>No</v>
      </c>
      <c r="K139" s="47">
        <v>0.10185331015906</v>
      </c>
      <c r="L139" s="50">
        <v>47.459727385377903</v>
      </c>
      <c r="M139" s="47">
        <v>8.5901529877696003E-2</v>
      </c>
      <c r="N139" s="50">
        <v>36.226114649681499</v>
      </c>
    </row>
    <row r="140" spans="1:14" x14ac:dyDescent="0.2">
      <c r="A140" s="57" t="s">
        <v>598</v>
      </c>
      <c r="B140" s="44" t="s">
        <v>599</v>
      </c>
      <c r="C140" s="45">
        <v>47</v>
      </c>
      <c r="D140" s="46" t="s">
        <v>334</v>
      </c>
      <c r="E140" s="47">
        <v>0.58335774802723395</v>
      </c>
      <c r="F140" s="48">
        <v>50.123915737298603</v>
      </c>
      <c r="G140" s="47">
        <v>0.59899292302724605</v>
      </c>
      <c r="H140" s="50">
        <v>49.960191082802503</v>
      </c>
      <c r="I140" s="76" t="str">
        <f t="shared" si="4"/>
        <v>No</v>
      </c>
      <c r="J140" s="49" t="str">
        <f t="shared" si="5"/>
        <v>No</v>
      </c>
      <c r="K140" s="47">
        <v>9.4879361529994294E-2</v>
      </c>
      <c r="L140" s="50">
        <v>39.033457249070601</v>
      </c>
      <c r="M140" s="47">
        <v>8.6006097497151102E-2</v>
      </c>
      <c r="N140" s="50">
        <v>36.823248407643298</v>
      </c>
    </row>
    <row r="141" spans="1:14" x14ac:dyDescent="0.2">
      <c r="A141" s="57" t="s">
        <v>600</v>
      </c>
      <c r="B141" s="44" t="s">
        <v>601</v>
      </c>
      <c r="C141" s="45">
        <v>47</v>
      </c>
      <c r="D141" s="46" t="s">
        <v>334</v>
      </c>
      <c r="E141" s="47">
        <v>0.51729478765104098</v>
      </c>
      <c r="F141" s="48">
        <v>26.084262701363102</v>
      </c>
      <c r="G141" s="47">
        <v>0.53389889359304199</v>
      </c>
      <c r="H141" s="50">
        <v>23.487261146496799</v>
      </c>
      <c r="I141" s="76" t="str">
        <f t="shared" si="4"/>
        <v>No</v>
      </c>
      <c r="J141" s="49" t="str">
        <f t="shared" si="5"/>
        <v>No</v>
      </c>
      <c r="K141" s="47">
        <v>8.9215966749515194E-2</v>
      </c>
      <c r="L141" s="50">
        <v>28.872366790582401</v>
      </c>
      <c r="M141" s="47">
        <v>8.4143330945960798E-2</v>
      </c>
      <c r="N141" s="50">
        <v>24.084394904458598</v>
      </c>
    </row>
    <row r="142" spans="1:14" x14ac:dyDescent="0.2">
      <c r="A142" s="57" t="s">
        <v>602</v>
      </c>
      <c r="B142" s="44" t="s">
        <v>603</v>
      </c>
      <c r="C142" s="45">
        <v>47</v>
      </c>
      <c r="D142" s="46" t="s">
        <v>334</v>
      </c>
      <c r="E142" s="47">
        <v>0.71745807635387704</v>
      </c>
      <c r="F142" s="48">
        <v>86.926889714993806</v>
      </c>
      <c r="G142" s="47">
        <v>0.67264124564355998</v>
      </c>
      <c r="H142" s="50">
        <v>74.681528662420405</v>
      </c>
      <c r="I142" s="76" t="str">
        <f t="shared" si="4"/>
        <v>No</v>
      </c>
      <c r="J142" s="49" t="str">
        <f t="shared" si="5"/>
        <v>No</v>
      </c>
      <c r="K142" s="47">
        <v>0.24981029288002299</v>
      </c>
      <c r="L142" s="50">
        <v>95.353159851301101</v>
      </c>
      <c r="M142" s="47">
        <v>0.24565804080745299</v>
      </c>
      <c r="N142" s="50">
        <v>94.944267515923599</v>
      </c>
    </row>
    <row r="143" spans="1:14" x14ac:dyDescent="0.2">
      <c r="A143" s="57" t="s">
        <v>604</v>
      </c>
      <c r="B143" s="44" t="s">
        <v>605</v>
      </c>
      <c r="C143" s="45">
        <v>47</v>
      </c>
      <c r="D143" s="46" t="s">
        <v>334</v>
      </c>
      <c r="E143" s="47">
        <v>0.57211871273067505</v>
      </c>
      <c r="F143" s="48">
        <v>46.406443618339502</v>
      </c>
      <c r="G143" s="47">
        <v>0.708689603018408</v>
      </c>
      <c r="H143" s="50">
        <v>83.917197452229303</v>
      </c>
      <c r="I143" s="76" t="str">
        <f t="shared" si="4"/>
        <v>No</v>
      </c>
      <c r="J143" s="49" t="str">
        <f t="shared" si="5"/>
        <v>No</v>
      </c>
      <c r="K143" s="47">
        <v>0.15746351252090801</v>
      </c>
      <c r="L143" s="50">
        <v>81.9702602230483</v>
      </c>
      <c r="M143" s="47">
        <v>0.13364983356318999</v>
      </c>
      <c r="N143" s="50">
        <v>81.886942675159204</v>
      </c>
    </row>
    <row r="144" spans="1:14" x14ac:dyDescent="0.2">
      <c r="A144" s="57" t="s">
        <v>606</v>
      </c>
      <c r="B144" s="44" t="s">
        <v>607</v>
      </c>
      <c r="C144" s="45">
        <v>47</v>
      </c>
      <c r="D144" s="46" t="s">
        <v>334</v>
      </c>
      <c r="E144" s="47">
        <v>0.62444880658480695</v>
      </c>
      <c r="F144" s="48">
        <v>63.135068153655503</v>
      </c>
      <c r="G144" s="47">
        <v>0.56430303366559498</v>
      </c>
      <c r="H144" s="50">
        <v>35.748407643312099</v>
      </c>
      <c r="I144" s="76" t="str">
        <f t="shared" si="4"/>
        <v>No</v>
      </c>
      <c r="J144" s="49" t="str">
        <f t="shared" si="5"/>
        <v>No</v>
      </c>
      <c r="K144" s="47">
        <v>0.10757907006392101</v>
      </c>
      <c r="L144" s="50">
        <v>53.469640644361803</v>
      </c>
      <c r="M144" s="47">
        <v>8.8152337311306603E-2</v>
      </c>
      <c r="N144" s="50">
        <v>44.705414012738899</v>
      </c>
    </row>
    <row r="145" spans="1:14" x14ac:dyDescent="0.2">
      <c r="A145" s="57" t="s">
        <v>608</v>
      </c>
      <c r="B145" s="44" t="s">
        <v>609</v>
      </c>
      <c r="C145" s="45">
        <v>47</v>
      </c>
      <c r="D145" s="46" t="s">
        <v>334</v>
      </c>
      <c r="E145" s="47">
        <v>0.64304363992816405</v>
      </c>
      <c r="F145" s="48">
        <v>68.463444857496896</v>
      </c>
      <c r="G145" s="47">
        <v>0.652343262488572</v>
      </c>
      <c r="H145" s="50">
        <v>68.471337579617796</v>
      </c>
      <c r="I145" s="76" t="str">
        <f t="shared" si="4"/>
        <v>No</v>
      </c>
      <c r="J145" s="49" t="str">
        <f t="shared" si="5"/>
        <v>No</v>
      </c>
      <c r="K145" s="47">
        <v>8.5772570718376004E-2</v>
      </c>
      <c r="L145" s="50">
        <v>19.5167286245353</v>
      </c>
      <c r="M145" s="47">
        <v>8.5382419080341707E-2</v>
      </c>
      <c r="N145" s="50">
        <v>33.8375796178344</v>
      </c>
    </row>
    <row r="146" spans="1:14" x14ac:dyDescent="0.2">
      <c r="A146" s="148" t="s">
        <v>610</v>
      </c>
      <c r="B146" s="44" t="s">
        <v>611</v>
      </c>
      <c r="C146" s="45">
        <v>47</v>
      </c>
      <c r="D146" s="46" t="s">
        <v>334</v>
      </c>
      <c r="E146" s="47">
        <v>0.77114282686278401</v>
      </c>
      <c r="F146" s="48">
        <v>94.361833952911994</v>
      </c>
      <c r="G146" s="47">
        <v>0.73214961234082798</v>
      </c>
      <c r="H146" s="50">
        <v>88.694267515923599</v>
      </c>
      <c r="I146" s="76" t="str">
        <f t="shared" si="4"/>
        <v>No</v>
      </c>
      <c r="J146" s="49" t="str">
        <f t="shared" si="5"/>
        <v>Yes</v>
      </c>
      <c r="K146" s="47">
        <v>0.13135499170502599</v>
      </c>
      <c r="L146" s="50">
        <v>71.3135068153655</v>
      </c>
      <c r="M146" s="47">
        <v>0.12497999582411</v>
      </c>
      <c r="N146" s="50">
        <v>78.463375796178397</v>
      </c>
    </row>
    <row r="147" spans="1:14" x14ac:dyDescent="0.2">
      <c r="A147" s="57" t="s">
        <v>612</v>
      </c>
      <c r="B147" s="44" t="s">
        <v>613</v>
      </c>
      <c r="C147" s="45">
        <v>47</v>
      </c>
      <c r="D147" s="46" t="s">
        <v>334</v>
      </c>
      <c r="E147" s="47">
        <v>0.49122457623239102</v>
      </c>
      <c r="F147" s="48">
        <v>15.985130111524199</v>
      </c>
      <c r="G147" s="47">
        <v>0.60408018111543904</v>
      </c>
      <c r="H147" s="50">
        <v>51.592356687898103</v>
      </c>
      <c r="I147" s="76" t="str">
        <f t="shared" si="4"/>
        <v>No</v>
      </c>
      <c r="J147" s="49" t="str">
        <f t="shared" si="5"/>
        <v>No</v>
      </c>
      <c r="K147" s="47">
        <v>8.6939901188002905E-2</v>
      </c>
      <c r="L147" s="50">
        <v>23.729863692689001</v>
      </c>
      <c r="M147" s="47">
        <v>8.4953012714245199E-2</v>
      </c>
      <c r="N147" s="50">
        <v>30.613057324840799</v>
      </c>
    </row>
    <row r="148" spans="1:14" x14ac:dyDescent="0.2">
      <c r="A148" s="57" t="s">
        <v>391</v>
      </c>
      <c r="B148" s="44" t="s">
        <v>614</v>
      </c>
      <c r="C148" s="45">
        <v>47</v>
      </c>
      <c r="D148" s="46" t="s">
        <v>334</v>
      </c>
      <c r="E148" s="47">
        <v>0.46213263824273099</v>
      </c>
      <c r="F148" s="48">
        <v>7.9306071871127601</v>
      </c>
      <c r="G148" s="47">
        <v>0.56808744840400904</v>
      </c>
      <c r="H148" s="50">
        <v>37.3805732484076</v>
      </c>
      <c r="I148" s="76" t="str">
        <f t="shared" si="4"/>
        <v>No</v>
      </c>
      <c r="J148" s="49" t="str">
        <f t="shared" si="5"/>
        <v>No</v>
      </c>
      <c r="K148" s="47">
        <v>0.13917069425714801</v>
      </c>
      <c r="L148" s="50">
        <v>74.907063197026005</v>
      </c>
      <c r="M148" s="47">
        <v>9.1270598892250407E-2</v>
      </c>
      <c r="N148" s="50">
        <v>52.3487261146497</v>
      </c>
    </row>
    <row r="149" spans="1:14" x14ac:dyDescent="0.2">
      <c r="A149" s="57" t="s">
        <v>615</v>
      </c>
      <c r="B149" s="44" t="s">
        <v>616</v>
      </c>
      <c r="C149" s="45">
        <v>47</v>
      </c>
      <c r="D149" s="46" t="s">
        <v>334</v>
      </c>
      <c r="E149" s="47">
        <v>0.575734097225576</v>
      </c>
      <c r="F149" s="48">
        <v>47.3358116480793</v>
      </c>
      <c r="G149" s="47">
        <v>0.58982844473269402</v>
      </c>
      <c r="H149" s="50">
        <v>46.257961783439498</v>
      </c>
      <c r="I149" s="76" t="str">
        <f t="shared" si="4"/>
        <v>No</v>
      </c>
      <c r="J149" s="49" t="str">
        <f t="shared" si="5"/>
        <v>No</v>
      </c>
      <c r="K149" s="47">
        <v>9.0202118321924096E-2</v>
      </c>
      <c r="L149" s="50">
        <v>30.731102850062001</v>
      </c>
      <c r="M149" s="47">
        <v>8.9935804974796002E-2</v>
      </c>
      <c r="N149" s="50">
        <v>49.482484076433103</v>
      </c>
    </row>
    <row r="150" spans="1:14" x14ac:dyDescent="0.2">
      <c r="A150" s="57" t="s">
        <v>617</v>
      </c>
      <c r="B150" s="44" t="s">
        <v>618</v>
      </c>
      <c r="C150" s="45">
        <v>47</v>
      </c>
      <c r="D150" s="46" t="s">
        <v>334</v>
      </c>
      <c r="E150" s="47">
        <v>0.53064887807345595</v>
      </c>
      <c r="F150" s="48">
        <v>30.8550185873606</v>
      </c>
      <c r="G150" s="47">
        <v>0.54546437774211898</v>
      </c>
      <c r="H150" s="50">
        <v>28.503184713375799</v>
      </c>
      <c r="I150" s="76" t="str">
        <f t="shared" si="4"/>
        <v>No</v>
      </c>
      <c r="J150" s="49" t="str">
        <f t="shared" si="5"/>
        <v>No</v>
      </c>
      <c r="K150" s="47">
        <v>9.2513542396816806E-2</v>
      </c>
      <c r="L150" s="50">
        <v>35.625774473358099</v>
      </c>
      <c r="M150" s="47">
        <v>8.78759346870715E-2</v>
      </c>
      <c r="N150" s="50">
        <v>43.75</v>
      </c>
    </row>
    <row r="151" spans="1:14" x14ac:dyDescent="0.2">
      <c r="A151" s="57" t="s">
        <v>619</v>
      </c>
      <c r="B151" s="44" t="s">
        <v>620</v>
      </c>
      <c r="C151" s="45">
        <v>47</v>
      </c>
      <c r="D151" s="46" t="s">
        <v>334</v>
      </c>
      <c r="E151" s="47">
        <v>0.50433489020779698</v>
      </c>
      <c r="F151" s="48">
        <v>21.437422552664199</v>
      </c>
      <c r="G151" s="47">
        <v>0.52961087140193697</v>
      </c>
      <c r="H151" s="50">
        <v>21.417197452229299</v>
      </c>
      <c r="I151" s="76" t="str">
        <f t="shared" si="4"/>
        <v>No</v>
      </c>
      <c r="J151" s="49" t="str">
        <f t="shared" si="5"/>
        <v>No</v>
      </c>
      <c r="K151" s="47">
        <v>0.116343450737229</v>
      </c>
      <c r="L151" s="50">
        <v>61.214374225526598</v>
      </c>
      <c r="M151" s="47">
        <v>0.10952278884373701</v>
      </c>
      <c r="N151" s="50">
        <v>71.098726114649693</v>
      </c>
    </row>
    <row r="152" spans="1:14" x14ac:dyDescent="0.2">
      <c r="A152" s="57" t="s">
        <v>621</v>
      </c>
      <c r="B152" s="44" t="s">
        <v>622</v>
      </c>
      <c r="C152" s="45">
        <v>47</v>
      </c>
      <c r="D152" s="46" t="s">
        <v>334</v>
      </c>
      <c r="E152" s="47">
        <v>0.57664912514772404</v>
      </c>
      <c r="F152" s="48">
        <v>47.769516728624502</v>
      </c>
      <c r="G152" s="47">
        <v>0.70804105783549398</v>
      </c>
      <c r="H152" s="50">
        <v>83.757961783439498</v>
      </c>
      <c r="I152" s="76" t="str">
        <f t="shared" si="4"/>
        <v>No</v>
      </c>
      <c r="J152" s="49" t="str">
        <f t="shared" si="5"/>
        <v>No</v>
      </c>
      <c r="K152" s="47">
        <v>0.123941633858831</v>
      </c>
      <c r="L152" s="50">
        <v>65.985130111524199</v>
      </c>
      <c r="M152" s="47">
        <v>0.120374657530395</v>
      </c>
      <c r="N152" s="50">
        <v>76.353503184713404</v>
      </c>
    </row>
    <row r="153" spans="1:14" x14ac:dyDescent="0.2">
      <c r="A153" s="57" t="s">
        <v>623</v>
      </c>
      <c r="B153" s="44" t="s">
        <v>624</v>
      </c>
      <c r="C153" s="45">
        <v>47</v>
      </c>
      <c r="D153" s="46" t="s">
        <v>334</v>
      </c>
      <c r="E153" s="47">
        <v>0.65298122355621901</v>
      </c>
      <c r="F153" s="48">
        <v>71.685254027261493</v>
      </c>
      <c r="G153" s="47">
        <v>0.66150143090083602</v>
      </c>
      <c r="H153" s="50">
        <v>71.616242038216598</v>
      </c>
      <c r="I153" s="76" t="str">
        <f t="shared" si="4"/>
        <v>No</v>
      </c>
      <c r="J153" s="49" t="str">
        <f t="shared" si="5"/>
        <v>No</v>
      </c>
      <c r="K153" s="47">
        <v>9.0476665740323703E-2</v>
      </c>
      <c r="L153" s="50">
        <v>31.474597273853799</v>
      </c>
      <c r="M153" s="47">
        <v>8.9654617146505203E-2</v>
      </c>
      <c r="N153" s="50">
        <v>48.805732484076401</v>
      </c>
    </row>
    <row r="154" spans="1:14" x14ac:dyDescent="0.2">
      <c r="A154" s="147" t="s">
        <v>625</v>
      </c>
      <c r="B154" s="44" t="s">
        <v>626</v>
      </c>
      <c r="C154" s="45">
        <v>47</v>
      </c>
      <c r="D154" s="46" t="s">
        <v>334</v>
      </c>
      <c r="E154" s="47">
        <v>0.67416737900579604</v>
      </c>
      <c r="F154" s="48">
        <v>77.013630731102893</v>
      </c>
      <c r="G154" s="47">
        <v>0.81704435944398601</v>
      </c>
      <c r="H154" s="50">
        <v>96.894904458598702</v>
      </c>
      <c r="I154" s="76" t="str">
        <f t="shared" si="4"/>
        <v>No</v>
      </c>
      <c r="J154" s="49" t="str">
        <f t="shared" si="5"/>
        <v>Yes</v>
      </c>
      <c r="K154" s="47">
        <v>9.0932510621204499E-2</v>
      </c>
      <c r="L154" s="50">
        <v>32.899628252788098</v>
      </c>
      <c r="M154" s="47">
        <v>8.9028320418716597E-2</v>
      </c>
      <c r="N154" s="50">
        <v>47.2929936305732</v>
      </c>
    </row>
    <row r="155" spans="1:14" x14ac:dyDescent="0.2">
      <c r="A155" s="57" t="s">
        <v>627</v>
      </c>
      <c r="B155" s="44" t="s">
        <v>628</v>
      </c>
      <c r="C155" s="45">
        <v>47</v>
      </c>
      <c r="D155" s="46" t="s">
        <v>334</v>
      </c>
      <c r="E155" s="47">
        <v>0.55516331287547505</v>
      </c>
      <c r="F155" s="48">
        <v>39.714993804213101</v>
      </c>
      <c r="G155" s="47">
        <v>0.67781130011262802</v>
      </c>
      <c r="H155" s="50">
        <v>76.273885350318494</v>
      </c>
      <c r="I155" s="76" t="str">
        <f t="shared" si="4"/>
        <v>No</v>
      </c>
      <c r="J155" s="49" t="str">
        <f t="shared" si="5"/>
        <v>No</v>
      </c>
      <c r="K155" s="47">
        <v>9.0271086596604197E-2</v>
      </c>
      <c r="L155" s="50">
        <v>30.8550185873606</v>
      </c>
      <c r="M155" s="47">
        <v>8.51142863459836E-2</v>
      </c>
      <c r="N155" s="50">
        <v>31.568471337579599</v>
      </c>
    </row>
    <row r="156" spans="1:14" x14ac:dyDescent="0.2">
      <c r="A156" s="148" t="s">
        <v>629</v>
      </c>
      <c r="B156" s="44" t="s">
        <v>630</v>
      </c>
      <c r="C156" s="45">
        <v>47</v>
      </c>
      <c r="D156" s="46" t="s">
        <v>334</v>
      </c>
      <c r="E156" s="47">
        <v>0.73506693506974696</v>
      </c>
      <c r="F156" s="48">
        <v>90.458488228004995</v>
      </c>
      <c r="G156" s="47">
        <v>0.88520188544417699</v>
      </c>
      <c r="H156" s="50">
        <v>99.6417197452229</v>
      </c>
      <c r="I156" s="76" t="str">
        <f t="shared" si="4"/>
        <v>Yes</v>
      </c>
      <c r="J156" s="49" t="str">
        <f t="shared" si="5"/>
        <v>Yes</v>
      </c>
      <c r="K156" s="47">
        <v>0.13237545261955799</v>
      </c>
      <c r="L156" s="50">
        <v>71.685254027261493</v>
      </c>
      <c r="M156" s="47">
        <v>0.12625767646010799</v>
      </c>
      <c r="N156" s="50">
        <v>78.821656050955397</v>
      </c>
    </row>
    <row r="157" spans="1:14" x14ac:dyDescent="0.2">
      <c r="A157" s="57" t="s">
        <v>631</v>
      </c>
      <c r="B157" s="44" t="s">
        <v>632</v>
      </c>
      <c r="C157" s="45">
        <v>47</v>
      </c>
      <c r="D157" s="46" t="s">
        <v>334</v>
      </c>
      <c r="E157" s="47">
        <v>0.50076162178473704</v>
      </c>
      <c r="F157" s="48">
        <v>19.454770755885999</v>
      </c>
      <c r="G157" s="47">
        <v>0.61600473071588602</v>
      </c>
      <c r="H157" s="50">
        <v>55.851910828025503</v>
      </c>
      <c r="I157" s="76" t="str">
        <f t="shared" si="4"/>
        <v>No</v>
      </c>
      <c r="J157" s="49" t="str">
        <f t="shared" si="5"/>
        <v>No</v>
      </c>
      <c r="K157" s="47">
        <v>0.162344572315443</v>
      </c>
      <c r="L157" s="50">
        <v>83.3333333333333</v>
      </c>
      <c r="M157" s="47">
        <v>0.14537295856468599</v>
      </c>
      <c r="N157" s="50">
        <v>84.792993630573207</v>
      </c>
    </row>
    <row r="158" spans="1:14" x14ac:dyDescent="0.2">
      <c r="A158" s="57" t="s">
        <v>633</v>
      </c>
      <c r="B158" s="44" t="s">
        <v>634</v>
      </c>
      <c r="C158" s="45">
        <v>47</v>
      </c>
      <c r="D158" s="46" t="s">
        <v>334</v>
      </c>
      <c r="E158" s="47">
        <v>0.55441616273911998</v>
      </c>
      <c r="F158" s="48">
        <v>39.405204460966502</v>
      </c>
      <c r="G158" s="47">
        <v>0.67316081689072604</v>
      </c>
      <c r="H158" s="50">
        <v>74.7611464968153</v>
      </c>
      <c r="I158" s="76" t="str">
        <f t="shared" si="4"/>
        <v>No</v>
      </c>
      <c r="J158" s="49" t="str">
        <f t="shared" si="5"/>
        <v>No</v>
      </c>
      <c r="K158" s="47">
        <v>0.110633307887765</v>
      </c>
      <c r="L158" s="50">
        <v>56.505576208178397</v>
      </c>
      <c r="M158" s="47">
        <v>8.9130731843340194E-2</v>
      </c>
      <c r="N158" s="50">
        <v>47.611464968152902</v>
      </c>
    </row>
    <row r="159" spans="1:14" x14ac:dyDescent="0.2">
      <c r="A159" s="57" t="s">
        <v>635</v>
      </c>
      <c r="B159" s="44" t="s">
        <v>636</v>
      </c>
      <c r="C159" s="45">
        <v>47</v>
      </c>
      <c r="D159" s="46" t="s">
        <v>334</v>
      </c>
      <c r="E159" s="47">
        <v>0.56900720010101902</v>
      </c>
      <c r="F159" s="48">
        <v>44.9814126394052</v>
      </c>
      <c r="G159" s="47">
        <v>0.692393094359258</v>
      </c>
      <c r="H159" s="50">
        <v>79.777070063694296</v>
      </c>
      <c r="I159" s="76" t="str">
        <f t="shared" si="4"/>
        <v>No</v>
      </c>
      <c r="J159" s="49" t="str">
        <f t="shared" si="5"/>
        <v>No</v>
      </c>
      <c r="K159" s="47">
        <v>0.14607801365262499</v>
      </c>
      <c r="L159" s="50">
        <v>78.252788104089205</v>
      </c>
      <c r="M159" s="47">
        <v>0.124666854864757</v>
      </c>
      <c r="N159" s="50">
        <v>78.264331210191102</v>
      </c>
    </row>
    <row r="160" spans="1:14" x14ac:dyDescent="0.2">
      <c r="A160" s="57" t="s">
        <v>637</v>
      </c>
      <c r="B160" s="44" t="s">
        <v>638</v>
      </c>
      <c r="C160" s="45">
        <v>47</v>
      </c>
      <c r="D160" s="46" t="s">
        <v>334</v>
      </c>
      <c r="E160" s="47">
        <v>0.562992392401088</v>
      </c>
      <c r="F160" s="48">
        <v>42.874845105328397</v>
      </c>
      <c r="G160" s="47">
        <v>0.57799384322626601</v>
      </c>
      <c r="H160" s="50">
        <v>41.480891719745202</v>
      </c>
      <c r="I160" s="76" t="str">
        <f t="shared" si="4"/>
        <v>No</v>
      </c>
      <c r="J160" s="49" t="str">
        <f t="shared" si="5"/>
        <v>No</v>
      </c>
      <c r="K160" s="47">
        <v>0.11559514081400001</v>
      </c>
      <c r="L160" s="50">
        <v>60.470879801734803</v>
      </c>
      <c r="M160" s="47">
        <v>0.101176711751492</v>
      </c>
      <c r="N160" s="50">
        <v>64.689490445859903</v>
      </c>
    </row>
    <row r="161" spans="1:14" x14ac:dyDescent="0.2">
      <c r="A161" s="57" t="s">
        <v>425</v>
      </c>
      <c r="B161" s="44" t="s">
        <v>639</v>
      </c>
      <c r="C161" s="45">
        <v>47</v>
      </c>
      <c r="D161" s="46" t="s">
        <v>334</v>
      </c>
      <c r="E161" s="47">
        <v>0.46830529912714303</v>
      </c>
      <c r="F161" s="48">
        <v>10.1610904584882</v>
      </c>
      <c r="G161" s="47">
        <v>0.55567868014155297</v>
      </c>
      <c r="H161" s="50">
        <v>31.9665605095541</v>
      </c>
      <c r="I161" s="76" t="str">
        <f t="shared" si="4"/>
        <v>No</v>
      </c>
      <c r="J161" s="49" t="str">
        <f t="shared" si="5"/>
        <v>No</v>
      </c>
      <c r="K161" s="47">
        <v>0.114192182371514</v>
      </c>
      <c r="L161" s="50">
        <v>58.9838909541512</v>
      </c>
      <c r="M161" s="47">
        <v>8.7287436768070603E-2</v>
      </c>
      <c r="N161" s="50">
        <v>42.277070063694303</v>
      </c>
    </row>
    <row r="162" spans="1:14" x14ac:dyDescent="0.2">
      <c r="A162" s="57" t="s">
        <v>640</v>
      </c>
      <c r="B162" s="44" t="s">
        <v>641</v>
      </c>
      <c r="C162" s="45">
        <v>52</v>
      </c>
      <c r="D162" s="46" t="s">
        <v>334</v>
      </c>
      <c r="E162" s="47">
        <v>0.57852135351364598</v>
      </c>
      <c r="F162" s="48">
        <v>48.265179677819098</v>
      </c>
      <c r="G162" s="47">
        <v>0.47319050079672298</v>
      </c>
      <c r="H162" s="50">
        <v>4.6551724137930997</v>
      </c>
      <c r="I162" s="76" t="str">
        <f t="shared" si="4"/>
        <v>No</v>
      </c>
      <c r="J162" s="49" t="str">
        <f t="shared" si="5"/>
        <v>No</v>
      </c>
      <c r="K162" s="47">
        <v>0.20647549074090199</v>
      </c>
      <c r="L162" s="50">
        <v>91.078066914498194</v>
      </c>
      <c r="M162" s="47">
        <v>0.35530490528250702</v>
      </c>
      <c r="N162" s="50">
        <v>95.344827586206904</v>
      </c>
    </row>
    <row r="163" spans="1:14" x14ac:dyDescent="0.2">
      <c r="A163" s="57" t="s">
        <v>642</v>
      </c>
      <c r="B163" s="44" t="s">
        <v>643</v>
      </c>
      <c r="C163" s="45">
        <v>47</v>
      </c>
      <c r="D163" s="46" t="s">
        <v>334</v>
      </c>
      <c r="E163" s="47">
        <v>0.51333886814424101</v>
      </c>
      <c r="F163" s="48">
        <v>24.907063197026002</v>
      </c>
      <c r="G163" s="47">
        <v>0.63228415486366396</v>
      </c>
      <c r="H163" s="50">
        <v>61.902866242038201</v>
      </c>
      <c r="I163" s="76" t="str">
        <f t="shared" si="4"/>
        <v>No</v>
      </c>
      <c r="J163" s="49" t="str">
        <f t="shared" si="5"/>
        <v>No</v>
      </c>
      <c r="K163" s="47">
        <v>0.12433263625730499</v>
      </c>
      <c r="L163" s="50">
        <v>66.232961586121405</v>
      </c>
      <c r="M163" s="47">
        <v>0.111972198667219</v>
      </c>
      <c r="N163" s="50">
        <v>72.571656050955397</v>
      </c>
    </row>
    <row r="164" spans="1:14" x14ac:dyDescent="0.2">
      <c r="A164" s="57" t="s">
        <v>644</v>
      </c>
      <c r="B164" s="44" t="s">
        <v>644</v>
      </c>
      <c r="C164" s="45">
        <v>47</v>
      </c>
      <c r="D164" s="46" t="s">
        <v>334</v>
      </c>
      <c r="E164" s="47">
        <v>0.58942681266302099</v>
      </c>
      <c r="F164" s="48">
        <v>51.920693928128898</v>
      </c>
      <c r="G164" s="47">
        <v>0.71610677789601196</v>
      </c>
      <c r="H164" s="50">
        <v>85.390127388535007</v>
      </c>
      <c r="I164" s="76" t="str">
        <f t="shared" si="4"/>
        <v>No</v>
      </c>
      <c r="J164" s="49" t="str">
        <f t="shared" si="5"/>
        <v>No</v>
      </c>
      <c r="K164" s="47">
        <v>8.4468907796924897E-2</v>
      </c>
      <c r="L164" s="50">
        <v>14.9938042131351</v>
      </c>
      <c r="M164" s="47">
        <v>8.3827340073745399E-2</v>
      </c>
      <c r="N164" s="50">
        <v>20.700636942675199</v>
      </c>
    </row>
    <row r="165" spans="1:14" x14ac:dyDescent="0.2">
      <c r="A165" s="57" t="s">
        <v>645</v>
      </c>
      <c r="B165" s="44" t="s">
        <v>646</v>
      </c>
      <c r="C165" s="45">
        <v>47</v>
      </c>
      <c r="D165" s="46" t="s">
        <v>334</v>
      </c>
      <c r="E165" s="47">
        <v>0.54973228286392695</v>
      </c>
      <c r="F165" s="48">
        <v>37.360594795539001</v>
      </c>
      <c r="G165" s="47">
        <v>0.67775675164517701</v>
      </c>
      <c r="H165" s="50">
        <v>76.234076433121004</v>
      </c>
      <c r="I165" s="76" t="str">
        <f t="shared" si="4"/>
        <v>No</v>
      </c>
      <c r="J165" s="49" t="str">
        <f t="shared" si="5"/>
        <v>No</v>
      </c>
      <c r="K165" s="47">
        <v>0.12869011610965</v>
      </c>
      <c r="L165" s="50">
        <v>69.578686493184605</v>
      </c>
      <c r="M165" s="47">
        <v>0.120306995164942</v>
      </c>
      <c r="N165" s="50">
        <v>76.273885350318494</v>
      </c>
    </row>
    <row r="166" spans="1:14" x14ac:dyDescent="0.2">
      <c r="A166" s="57" t="s">
        <v>647</v>
      </c>
      <c r="B166" s="44" t="s">
        <v>648</v>
      </c>
      <c r="C166" s="45">
        <v>47</v>
      </c>
      <c r="D166" s="46" t="s">
        <v>334</v>
      </c>
      <c r="E166" s="47">
        <v>0.46283368028615102</v>
      </c>
      <c r="F166" s="48">
        <v>8.2403965303593605</v>
      </c>
      <c r="G166" s="47">
        <v>0.56929700280269402</v>
      </c>
      <c r="H166" s="50">
        <v>37.937898089172002</v>
      </c>
      <c r="I166" s="76" t="str">
        <f t="shared" si="4"/>
        <v>No</v>
      </c>
      <c r="J166" s="49" t="str">
        <f t="shared" si="5"/>
        <v>No</v>
      </c>
      <c r="K166" s="47">
        <v>9.0434855415700802E-2</v>
      </c>
      <c r="L166" s="50">
        <v>31.288723667905799</v>
      </c>
      <c r="M166" s="47">
        <v>9.1308120623250694E-2</v>
      </c>
      <c r="N166" s="50">
        <v>52.468152866242001</v>
      </c>
    </row>
    <row r="167" spans="1:14" x14ac:dyDescent="0.2">
      <c r="A167" s="57" t="s">
        <v>649</v>
      </c>
      <c r="B167" s="44" t="s">
        <v>650</v>
      </c>
      <c r="C167" s="45">
        <v>47</v>
      </c>
      <c r="D167" s="46" t="s">
        <v>334</v>
      </c>
      <c r="E167" s="47">
        <v>0.63377092778907496</v>
      </c>
      <c r="F167" s="48">
        <v>65.675340768277593</v>
      </c>
      <c r="G167" s="47">
        <v>0.64235076754120002</v>
      </c>
      <c r="H167" s="50">
        <v>65.366242038216598</v>
      </c>
      <c r="I167" s="76" t="str">
        <f t="shared" si="4"/>
        <v>No</v>
      </c>
      <c r="J167" s="49" t="str">
        <f t="shared" si="5"/>
        <v>No</v>
      </c>
      <c r="K167" s="47">
        <v>9.2640064714457501E-2</v>
      </c>
      <c r="L167" s="50">
        <v>35.873605947955397</v>
      </c>
      <c r="M167" s="47">
        <v>9.1585429117377201E-2</v>
      </c>
      <c r="N167" s="50">
        <v>52.985668789808898</v>
      </c>
    </row>
    <row r="168" spans="1:14" x14ac:dyDescent="0.2">
      <c r="A168" s="57" t="s">
        <v>651</v>
      </c>
      <c r="B168" s="44" t="s">
        <v>652</v>
      </c>
      <c r="C168" s="45">
        <v>47</v>
      </c>
      <c r="D168" s="46" t="s">
        <v>334</v>
      </c>
      <c r="E168" s="47">
        <v>0.57516264319641597</v>
      </c>
      <c r="F168" s="48">
        <v>47.087980173482002</v>
      </c>
      <c r="G168" s="47">
        <v>0.58914777832602405</v>
      </c>
      <c r="H168" s="50">
        <v>45.979299363057301</v>
      </c>
      <c r="I168" s="76" t="str">
        <f t="shared" si="4"/>
        <v>No</v>
      </c>
      <c r="J168" s="49" t="str">
        <f t="shared" si="5"/>
        <v>No</v>
      </c>
      <c r="K168" s="47">
        <v>8.3746536277327102E-2</v>
      </c>
      <c r="L168" s="50">
        <v>9.7893432465923205</v>
      </c>
      <c r="M168" s="47">
        <v>8.3524477413718906E-2</v>
      </c>
      <c r="N168" s="50">
        <v>16.122611464968202</v>
      </c>
    </row>
    <row r="169" spans="1:14" x14ac:dyDescent="0.2">
      <c r="A169" s="57" t="s">
        <v>536</v>
      </c>
      <c r="B169" s="44" t="s">
        <v>653</v>
      </c>
      <c r="C169" s="45">
        <v>47</v>
      </c>
      <c r="D169" s="46" t="s">
        <v>334</v>
      </c>
      <c r="E169" s="47">
        <v>0.65132320682442002</v>
      </c>
      <c r="F169" s="48">
        <v>71.127633209417596</v>
      </c>
      <c r="G169" s="47">
        <v>0.65677968121863595</v>
      </c>
      <c r="H169" s="50">
        <v>69.944267515923599</v>
      </c>
      <c r="I169" s="76" t="str">
        <f t="shared" si="4"/>
        <v>No</v>
      </c>
      <c r="J169" s="49" t="str">
        <f t="shared" si="5"/>
        <v>No</v>
      </c>
      <c r="K169" s="47">
        <v>0.10126272546885499</v>
      </c>
      <c r="L169" s="50">
        <v>46.6542750929368</v>
      </c>
      <c r="M169" s="47">
        <v>0.101274653707922</v>
      </c>
      <c r="N169" s="50">
        <v>64.769108280254798</v>
      </c>
    </row>
    <row r="170" spans="1:14" x14ac:dyDescent="0.2">
      <c r="A170" s="148" t="s">
        <v>654</v>
      </c>
      <c r="B170" s="44" t="s">
        <v>655</v>
      </c>
      <c r="C170" s="45">
        <v>47</v>
      </c>
      <c r="D170" s="46" t="s">
        <v>334</v>
      </c>
      <c r="E170" s="47">
        <v>0.78303167973107202</v>
      </c>
      <c r="F170" s="48">
        <v>95.353159851301101</v>
      </c>
      <c r="G170" s="47">
        <v>0.74535257854649595</v>
      </c>
      <c r="H170" s="50">
        <v>90.445859872611507</v>
      </c>
      <c r="I170" s="76" t="str">
        <f t="shared" si="4"/>
        <v>Yes</v>
      </c>
      <c r="J170" s="49" t="str">
        <f t="shared" si="5"/>
        <v>Yes</v>
      </c>
      <c r="K170" s="47">
        <v>0.22747751033507199</v>
      </c>
      <c r="L170" s="50">
        <v>93.556381660470905</v>
      </c>
      <c r="M170" s="47">
        <v>0.209558922895524</v>
      </c>
      <c r="N170" s="50">
        <v>92.436305732484101</v>
      </c>
    </row>
    <row r="171" spans="1:14" x14ac:dyDescent="0.2">
      <c r="A171" s="147" t="s">
        <v>656</v>
      </c>
      <c r="B171" s="44" t="s">
        <v>657</v>
      </c>
      <c r="C171" s="45">
        <v>47</v>
      </c>
      <c r="D171" s="46" t="s">
        <v>334</v>
      </c>
      <c r="E171" s="47">
        <v>0.79559886619447195</v>
      </c>
      <c r="F171" s="48">
        <v>96.468401486988895</v>
      </c>
      <c r="G171" s="47">
        <v>0.76422316033389504</v>
      </c>
      <c r="H171" s="50">
        <v>92.476114649681506</v>
      </c>
      <c r="I171" s="76" t="str">
        <f t="shared" si="4"/>
        <v>Yes</v>
      </c>
      <c r="J171" s="49" t="str">
        <f t="shared" si="5"/>
        <v>Yes</v>
      </c>
      <c r="K171" s="47">
        <v>9.9336966735210599E-2</v>
      </c>
      <c r="L171" s="50">
        <v>44.609665427509299</v>
      </c>
      <c r="M171" s="47">
        <v>0.100428388530936</v>
      </c>
      <c r="N171" s="50">
        <v>64.052547770700599</v>
      </c>
    </row>
    <row r="172" spans="1:14" x14ac:dyDescent="0.2">
      <c r="A172" s="147" t="s">
        <v>658</v>
      </c>
      <c r="B172" s="44" t="s">
        <v>659</v>
      </c>
      <c r="C172" s="45">
        <v>47</v>
      </c>
      <c r="D172" s="46" t="s">
        <v>334</v>
      </c>
      <c r="E172" s="47">
        <v>0.67651786527537106</v>
      </c>
      <c r="F172" s="48">
        <v>77.447335811648102</v>
      </c>
      <c r="G172" s="47">
        <v>0.81498364093369002</v>
      </c>
      <c r="H172" s="50">
        <v>96.775477707006402</v>
      </c>
      <c r="I172" s="76" t="str">
        <f t="shared" si="4"/>
        <v>No</v>
      </c>
      <c r="J172" s="49" t="str">
        <f t="shared" si="5"/>
        <v>Yes</v>
      </c>
      <c r="K172" s="47">
        <v>9.3636369078682294E-2</v>
      </c>
      <c r="L172" s="50">
        <v>36.9888475836431</v>
      </c>
      <c r="M172" s="47">
        <v>9.2333397240253801E-2</v>
      </c>
      <c r="N172" s="50">
        <v>54.060509554140097</v>
      </c>
    </row>
    <row r="173" spans="1:14" x14ac:dyDescent="0.2">
      <c r="A173" s="57" t="s">
        <v>660</v>
      </c>
      <c r="B173" s="44" t="s">
        <v>661</v>
      </c>
      <c r="C173" s="45">
        <v>47</v>
      </c>
      <c r="D173" s="46" t="s">
        <v>334</v>
      </c>
      <c r="E173" s="47">
        <v>0.61499164107937199</v>
      </c>
      <c r="F173" s="48">
        <v>60.408921933085502</v>
      </c>
      <c r="G173" s="47">
        <v>0.69216422950701995</v>
      </c>
      <c r="H173" s="50">
        <v>79.617834394904506</v>
      </c>
      <c r="I173" s="76" t="str">
        <f t="shared" si="4"/>
        <v>No</v>
      </c>
      <c r="J173" s="49" t="str">
        <f t="shared" si="5"/>
        <v>No</v>
      </c>
      <c r="K173" s="47">
        <v>0.10648427994184199</v>
      </c>
      <c r="L173" s="50">
        <v>52.478314745972703</v>
      </c>
      <c r="M173" s="47">
        <v>0.101684619474305</v>
      </c>
      <c r="N173" s="50">
        <v>64.968152866241994</v>
      </c>
    </row>
    <row r="174" spans="1:14" x14ac:dyDescent="0.2">
      <c r="A174" s="57" t="s">
        <v>662</v>
      </c>
      <c r="B174" s="44" t="s">
        <v>663</v>
      </c>
      <c r="C174" s="45">
        <v>47</v>
      </c>
      <c r="D174" s="46" t="s">
        <v>334</v>
      </c>
      <c r="E174" s="47">
        <v>0.636945489483145</v>
      </c>
      <c r="F174" s="48">
        <v>66.542750929367998</v>
      </c>
      <c r="G174" s="47">
        <v>0.77165417771046396</v>
      </c>
      <c r="H174" s="50">
        <v>93.590764331210195</v>
      </c>
      <c r="I174" s="76" t="str">
        <f t="shared" si="4"/>
        <v>No</v>
      </c>
      <c r="J174" s="49" t="str">
        <f t="shared" si="5"/>
        <v>No</v>
      </c>
      <c r="K174" s="47">
        <v>0.112578569074249</v>
      </c>
      <c r="L174" s="50">
        <v>57.930607187112798</v>
      </c>
      <c r="M174" s="47">
        <v>0.10995895759520199</v>
      </c>
      <c r="N174" s="50">
        <v>71.377388535031898</v>
      </c>
    </row>
    <row r="175" spans="1:14" x14ac:dyDescent="0.2">
      <c r="A175" s="57" t="s">
        <v>664</v>
      </c>
      <c r="B175" s="44" t="s">
        <v>665</v>
      </c>
      <c r="C175" s="45">
        <v>47</v>
      </c>
      <c r="D175" s="46" t="s">
        <v>334</v>
      </c>
      <c r="E175" s="47">
        <v>0.61163741756037004</v>
      </c>
      <c r="F175" s="48">
        <v>59.479553903345703</v>
      </c>
      <c r="G175" s="47">
        <v>0.74025756301661905</v>
      </c>
      <c r="H175" s="50">
        <v>89.769108280254798</v>
      </c>
      <c r="I175" s="76" t="str">
        <f t="shared" si="4"/>
        <v>No</v>
      </c>
      <c r="J175" s="49" t="str">
        <f t="shared" si="5"/>
        <v>No</v>
      </c>
      <c r="K175" s="47">
        <v>0.17876405959977201</v>
      </c>
      <c r="L175" s="50">
        <v>86.802973977695203</v>
      </c>
      <c r="M175" s="47">
        <v>0.17485502263882499</v>
      </c>
      <c r="N175" s="50">
        <v>88.614649681528704</v>
      </c>
    </row>
    <row r="176" spans="1:14" x14ac:dyDescent="0.2">
      <c r="A176" s="57" t="s">
        <v>666</v>
      </c>
      <c r="B176" s="44" t="s">
        <v>667</v>
      </c>
      <c r="C176" s="45">
        <v>47</v>
      </c>
      <c r="D176" s="46" t="s">
        <v>334</v>
      </c>
      <c r="E176" s="47">
        <v>0.54313972225373197</v>
      </c>
      <c r="F176" s="48">
        <v>35.0061957868649</v>
      </c>
      <c r="G176" s="47">
        <v>0.55431740750685499</v>
      </c>
      <c r="H176" s="50">
        <v>31.409235668789801</v>
      </c>
      <c r="I176" s="76" t="str">
        <f t="shared" si="4"/>
        <v>No</v>
      </c>
      <c r="J176" s="49" t="str">
        <f t="shared" si="5"/>
        <v>No</v>
      </c>
      <c r="K176" s="47">
        <v>0.21033660761515099</v>
      </c>
      <c r="L176" s="50">
        <v>91.635687732342006</v>
      </c>
      <c r="M176" s="47">
        <v>0.23060351122608599</v>
      </c>
      <c r="N176" s="50">
        <v>94.028662420382204</v>
      </c>
    </row>
    <row r="177" spans="1:14" x14ac:dyDescent="0.2">
      <c r="A177" s="57" t="s">
        <v>668</v>
      </c>
      <c r="B177" s="44" t="s">
        <v>669</v>
      </c>
      <c r="C177" s="45">
        <v>47</v>
      </c>
      <c r="D177" s="46" t="s">
        <v>334</v>
      </c>
      <c r="E177" s="47">
        <v>0.72189493215810197</v>
      </c>
      <c r="F177" s="48">
        <v>87.9801734820322</v>
      </c>
      <c r="G177" s="47">
        <v>0.67214385370372398</v>
      </c>
      <c r="H177" s="50">
        <v>74.5222929936306</v>
      </c>
      <c r="I177" s="76" t="str">
        <f t="shared" si="4"/>
        <v>No</v>
      </c>
      <c r="J177" s="49" t="str">
        <f t="shared" si="5"/>
        <v>No</v>
      </c>
      <c r="K177" s="47">
        <v>0.22858020846490601</v>
      </c>
      <c r="L177" s="50">
        <v>93.680297397769493</v>
      </c>
      <c r="M177" s="47">
        <v>0.23936575853638201</v>
      </c>
      <c r="N177" s="50">
        <v>94.705414012738899</v>
      </c>
    </row>
    <row r="178" spans="1:14" x14ac:dyDescent="0.2">
      <c r="A178" s="57" t="s">
        <v>670</v>
      </c>
      <c r="B178" s="44" t="s">
        <v>671</v>
      </c>
      <c r="C178" s="45">
        <v>47</v>
      </c>
      <c r="D178" s="46" t="s">
        <v>334</v>
      </c>
      <c r="E178" s="47">
        <v>0.56267925847143696</v>
      </c>
      <c r="F178" s="48">
        <v>42.627013630731099</v>
      </c>
      <c r="G178" s="47">
        <v>0.578289128873827</v>
      </c>
      <c r="H178" s="50">
        <v>41.560509554140097</v>
      </c>
      <c r="I178" s="76" t="str">
        <f t="shared" si="4"/>
        <v>No</v>
      </c>
      <c r="J178" s="49" t="str">
        <f t="shared" si="5"/>
        <v>No</v>
      </c>
      <c r="K178" s="47">
        <v>0.18540622617097799</v>
      </c>
      <c r="L178" s="50">
        <v>87.856257744733597</v>
      </c>
      <c r="M178" s="47">
        <v>0.19104921782964901</v>
      </c>
      <c r="N178" s="50">
        <v>90.286624203821603</v>
      </c>
    </row>
    <row r="179" spans="1:14" x14ac:dyDescent="0.2">
      <c r="A179" s="57" t="s">
        <v>672</v>
      </c>
      <c r="B179" s="44" t="s">
        <v>673</v>
      </c>
      <c r="C179" s="45">
        <v>47</v>
      </c>
      <c r="D179" s="46" t="s">
        <v>334</v>
      </c>
      <c r="E179" s="47">
        <v>0.71631462127111101</v>
      </c>
      <c r="F179" s="48">
        <v>86.6790582403965</v>
      </c>
      <c r="G179" s="47">
        <v>0.67143806319826904</v>
      </c>
      <c r="H179" s="50">
        <v>74.363057324840796</v>
      </c>
      <c r="I179" s="76" t="str">
        <f t="shared" si="4"/>
        <v>No</v>
      </c>
      <c r="J179" s="49" t="str">
        <f t="shared" si="5"/>
        <v>No</v>
      </c>
      <c r="K179" s="47">
        <v>0.24464349465355301</v>
      </c>
      <c r="L179" s="50">
        <v>95.043370508054494</v>
      </c>
      <c r="M179" s="47">
        <v>0.26257634945609498</v>
      </c>
      <c r="N179" s="50">
        <v>95.660828025477699</v>
      </c>
    </row>
    <row r="180" spans="1:14" x14ac:dyDescent="0.2">
      <c r="A180" s="57" t="s">
        <v>674</v>
      </c>
      <c r="B180" s="44" t="s">
        <v>675</v>
      </c>
      <c r="C180" s="45">
        <v>47</v>
      </c>
      <c r="D180" s="46" t="s">
        <v>334</v>
      </c>
      <c r="E180" s="47">
        <v>0.588792725806632</v>
      </c>
      <c r="F180" s="48">
        <v>51.734820322180902</v>
      </c>
      <c r="G180" s="47">
        <v>0.723933976646009</v>
      </c>
      <c r="H180" s="50">
        <v>87.181528662420405</v>
      </c>
      <c r="I180" s="76" t="str">
        <f t="shared" si="4"/>
        <v>No</v>
      </c>
      <c r="J180" s="49" t="str">
        <f t="shared" si="5"/>
        <v>No</v>
      </c>
      <c r="K180" s="47">
        <v>0.21393545978105799</v>
      </c>
      <c r="L180" s="50">
        <v>92.317224287484507</v>
      </c>
      <c r="M180" s="47">
        <v>0.22145667693100801</v>
      </c>
      <c r="N180" s="50">
        <v>93.471337579617796</v>
      </c>
    </row>
    <row r="181" spans="1:14" x14ac:dyDescent="0.2">
      <c r="A181" s="57" t="s">
        <v>676</v>
      </c>
      <c r="B181" s="44" t="s">
        <v>677</v>
      </c>
      <c r="C181" s="45">
        <v>47</v>
      </c>
      <c r="D181" s="46" t="s">
        <v>334</v>
      </c>
      <c r="E181" s="47">
        <v>0.50874709287457498</v>
      </c>
      <c r="F181" s="48">
        <v>23.234200743494402</v>
      </c>
      <c r="G181" s="47">
        <v>0.520247903098216</v>
      </c>
      <c r="H181" s="50">
        <v>17.914012738853501</v>
      </c>
      <c r="I181" s="76" t="str">
        <f t="shared" si="4"/>
        <v>No</v>
      </c>
      <c r="J181" s="49" t="str">
        <f t="shared" si="5"/>
        <v>No</v>
      </c>
      <c r="K181" s="47">
        <v>0.12732658445766301</v>
      </c>
      <c r="L181" s="50">
        <v>68.711276332094201</v>
      </c>
      <c r="M181" s="47">
        <v>0.13974753618744601</v>
      </c>
      <c r="N181" s="50">
        <v>83.399681528662398</v>
      </c>
    </row>
    <row r="182" spans="1:14" x14ac:dyDescent="0.2">
      <c r="A182" s="57" t="s">
        <v>678</v>
      </c>
      <c r="B182" s="44" t="s">
        <v>679</v>
      </c>
      <c r="C182" s="45">
        <v>47</v>
      </c>
      <c r="D182" s="46" t="s">
        <v>334</v>
      </c>
      <c r="E182" s="47">
        <v>0.660847112755238</v>
      </c>
      <c r="F182" s="48">
        <v>73.605947955390306</v>
      </c>
      <c r="G182" s="47">
        <v>0.61367854056000404</v>
      </c>
      <c r="H182" s="50">
        <v>55.015923566879003</v>
      </c>
      <c r="I182" s="76" t="str">
        <f t="shared" si="4"/>
        <v>No</v>
      </c>
      <c r="J182" s="49" t="str">
        <f t="shared" si="5"/>
        <v>No</v>
      </c>
      <c r="K182" s="47">
        <v>0.287031959174601</v>
      </c>
      <c r="L182" s="50">
        <v>96.6542750929368</v>
      </c>
      <c r="M182" s="47">
        <v>0.26348154888146103</v>
      </c>
      <c r="N182" s="50">
        <v>95.700636942675203</v>
      </c>
    </row>
    <row r="183" spans="1:14" x14ac:dyDescent="0.2">
      <c r="A183" s="147" t="s">
        <v>511</v>
      </c>
      <c r="B183" s="44" t="s">
        <v>680</v>
      </c>
      <c r="C183" s="45">
        <v>47</v>
      </c>
      <c r="D183" s="46" t="s">
        <v>334</v>
      </c>
      <c r="E183" s="47">
        <v>0.71896294811604999</v>
      </c>
      <c r="F183" s="48">
        <v>87.422552664188302</v>
      </c>
      <c r="G183" s="47">
        <v>0.725694888387588</v>
      </c>
      <c r="H183" s="50">
        <v>87.5</v>
      </c>
      <c r="I183" s="76" t="str">
        <f t="shared" si="4"/>
        <v>No</v>
      </c>
      <c r="J183" s="49" t="str">
        <f t="shared" si="5"/>
        <v>Yes</v>
      </c>
      <c r="K183" s="47">
        <v>0.114557586368398</v>
      </c>
      <c r="L183" s="50">
        <v>59.417596034696402</v>
      </c>
      <c r="M183" s="47">
        <v>0.108414389143484</v>
      </c>
      <c r="N183" s="50">
        <v>70.302547770700599</v>
      </c>
    </row>
    <row r="184" spans="1:14" x14ac:dyDescent="0.2">
      <c r="A184" s="148" t="s">
        <v>681</v>
      </c>
      <c r="B184" s="44" t="s">
        <v>682</v>
      </c>
      <c r="C184" s="45">
        <v>47</v>
      </c>
      <c r="D184" s="46" t="s">
        <v>334</v>
      </c>
      <c r="E184" s="47">
        <v>0.69028690217990396</v>
      </c>
      <c r="F184" s="48">
        <v>81.164807930607196</v>
      </c>
      <c r="G184" s="47">
        <v>0.83105822802739004</v>
      </c>
      <c r="H184" s="50">
        <v>97.651273885350307</v>
      </c>
      <c r="I184" s="76" t="str">
        <f t="shared" si="4"/>
        <v>No</v>
      </c>
      <c r="J184" s="49" t="str">
        <f t="shared" si="5"/>
        <v>Yes</v>
      </c>
      <c r="K184" s="47">
        <v>0.208954587341843</v>
      </c>
      <c r="L184" s="50">
        <v>91.3258983890954</v>
      </c>
      <c r="M184" s="47">
        <v>0.19606085130822801</v>
      </c>
      <c r="N184" s="50">
        <v>90.764331210191102</v>
      </c>
    </row>
    <row r="185" spans="1:14" x14ac:dyDescent="0.2">
      <c r="A185" s="148" t="s">
        <v>683</v>
      </c>
      <c r="B185" s="44" t="s">
        <v>684</v>
      </c>
      <c r="C185" s="45">
        <v>47</v>
      </c>
      <c r="D185" s="46" t="s">
        <v>334</v>
      </c>
      <c r="E185" s="47">
        <v>0.68904111985730299</v>
      </c>
      <c r="F185" s="48">
        <v>80.855018587360604</v>
      </c>
      <c r="G185" s="47">
        <v>0.83201881444919501</v>
      </c>
      <c r="H185" s="50">
        <v>97.770700636942706</v>
      </c>
      <c r="I185" s="76" t="str">
        <f t="shared" si="4"/>
        <v>No</v>
      </c>
      <c r="J185" s="49" t="str">
        <f t="shared" si="5"/>
        <v>Yes</v>
      </c>
      <c r="K185" s="47">
        <v>0.19110154032121199</v>
      </c>
      <c r="L185" s="50">
        <v>88.599752168525399</v>
      </c>
      <c r="M185" s="47">
        <v>0.180093223332669</v>
      </c>
      <c r="N185" s="50">
        <v>88.893312101910794</v>
      </c>
    </row>
    <row r="186" spans="1:14" x14ac:dyDescent="0.2">
      <c r="A186" s="147" t="s">
        <v>685</v>
      </c>
      <c r="B186" s="44" t="s">
        <v>686</v>
      </c>
      <c r="C186" s="45">
        <v>47</v>
      </c>
      <c r="D186" s="46" t="s">
        <v>334</v>
      </c>
      <c r="E186" s="47">
        <v>0.81751491161558598</v>
      </c>
      <c r="F186" s="48">
        <v>97.831474597273896</v>
      </c>
      <c r="G186" s="47">
        <v>0.78914342157617601</v>
      </c>
      <c r="H186" s="50">
        <v>95.143312101910794</v>
      </c>
      <c r="I186" s="76" t="str">
        <f t="shared" si="4"/>
        <v>Yes</v>
      </c>
      <c r="J186" s="49" t="str">
        <f t="shared" si="5"/>
        <v>Yes</v>
      </c>
      <c r="K186" s="47">
        <v>8.4252734843308599E-2</v>
      </c>
      <c r="L186" s="50">
        <v>13.878562577447299</v>
      </c>
      <c r="M186" s="47">
        <v>8.3704156551040895E-2</v>
      </c>
      <c r="N186" s="50">
        <v>19.148089171974501</v>
      </c>
    </row>
    <row r="187" spans="1:14" x14ac:dyDescent="0.2">
      <c r="A187" s="57" t="s">
        <v>687</v>
      </c>
      <c r="B187" s="44" t="s">
        <v>688</v>
      </c>
      <c r="C187" s="45">
        <v>47</v>
      </c>
      <c r="D187" s="46" t="s">
        <v>334</v>
      </c>
      <c r="E187" s="47">
        <v>0.524017199690196</v>
      </c>
      <c r="F187" s="48">
        <v>28.562577447335801</v>
      </c>
      <c r="G187" s="47">
        <v>0.54927511570453202</v>
      </c>
      <c r="H187" s="50">
        <v>29.976114649681499</v>
      </c>
      <c r="I187" s="76" t="str">
        <f t="shared" si="4"/>
        <v>No</v>
      </c>
      <c r="J187" s="49" t="str">
        <f t="shared" si="5"/>
        <v>No</v>
      </c>
      <c r="K187" s="47">
        <v>0.40393019625215798</v>
      </c>
      <c r="L187" s="50">
        <v>98.636926889714999</v>
      </c>
      <c r="M187" s="47">
        <v>0.35333587343813699</v>
      </c>
      <c r="N187" s="50">
        <v>97.213375796178397</v>
      </c>
    </row>
    <row r="188" spans="1:14" x14ac:dyDescent="0.2">
      <c r="A188" s="57" t="s">
        <v>689</v>
      </c>
      <c r="B188" s="44" t="s">
        <v>690</v>
      </c>
      <c r="C188" s="45">
        <v>47</v>
      </c>
      <c r="D188" s="46" t="s">
        <v>334</v>
      </c>
      <c r="E188" s="47">
        <v>0.38702902597973599</v>
      </c>
      <c r="F188" s="48">
        <v>0.86741016109045899</v>
      </c>
      <c r="G188" s="47">
        <v>0.44488878706524998</v>
      </c>
      <c r="H188" s="50">
        <v>1.3933121019108301</v>
      </c>
      <c r="I188" s="76" t="str">
        <f t="shared" si="4"/>
        <v>No</v>
      </c>
      <c r="J188" s="49" t="str">
        <f t="shared" si="5"/>
        <v>No</v>
      </c>
      <c r="K188" s="47">
        <v>0.33205735718495699</v>
      </c>
      <c r="L188" s="50">
        <v>97.707558859975194</v>
      </c>
      <c r="M188" s="47">
        <v>0.17571989810265301</v>
      </c>
      <c r="N188" s="50">
        <v>88.654458598726094</v>
      </c>
    </row>
    <row r="189" spans="1:14" x14ac:dyDescent="0.2">
      <c r="A189" s="57" t="s">
        <v>691</v>
      </c>
      <c r="B189" s="44" t="s">
        <v>692</v>
      </c>
      <c r="C189" s="45">
        <v>47</v>
      </c>
      <c r="D189" s="46" t="s">
        <v>334</v>
      </c>
      <c r="E189" s="47">
        <v>0.27445627383918503</v>
      </c>
      <c r="F189" s="48">
        <v>0.123915737298637</v>
      </c>
      <c r="G189" s="47">
        <v>0.33410347681529301</v>
      </c>
      <c r="H189" s="50">
        <v>0.47770700636942698</v>
      </c>
      <c r="I189" s="76" t="str">
        <f t="shared" si="4"/>
        <v>No</v>
      </c>
      <c r="J189" s="49" t="str">
        <f t="shared" si="5"/>
        <v>No</v>
      </c>
      <c r="K189" s="47">
        <v>0.48052926631760401</v>
      </c>
      <c r="L189" s="50">
        <v>99.504337050805404</v>
      </c>
      <c r="M189" s="47">
        <v>0.41811768877862598</v>
      </c>
      <c r="N189" s="50">
        <v>98.128980891719706</v>
      </c>
    </row>
    <row r="190" spans="1:14" x14ac:dyDescent="0.2">
      <c r="A190" s="57" t="s">
        <v>693</v>
      </c>
      <c r="B190" s="44" t="s">
        <v>694</v>
      </c>
      <c r="C190" s="45">
        <v>47</v>
      </c>
      <c r="D190" s="46" t="s">
        <v>334</v>
      </c>
      <c r="E190" s="47">
        <v>0.53343890803507199</v>
      </c>
      <c r="F190" s="48">
        <v>31.908302354399002</v>
      </c>
      <c r="G190" s="47">
        <v>0.63966183608830496</v>
      </c>
      <c r="H190" s="50">
        <v>64.291401273885398</v>
      </c>
      <c r="I190" s="76" t="str">
        <f t="shared" si="4"/>
        <v>No</v>
      </c>
      <c r="J190" s="49" t="str">
        <f t="shared" si="5"/>
        <v>No</v>
      </c>
      <c r="K190" s="47">
        <v>0.34597936063026302</v>
      </c>
      <c r="L190" s="50">
        <v>97.769516728624495</v>
      </c>
      <c r="M190" s="47">
        <v>0.30779320960974699</v>
      </c>
      <c r="N190" s="50">
        <v>96.297770700636903</v>
      </c>
    </row>
    <row r="191" spans="1:14" x14ac:dyDescent="0.2">
      <c r="A191" s="57" t="s">
        <v>695</v>
      </c>
      <c r="B191" s="44" t="s">
        <v>696</v>
      </c>
      <c r="C191" s="45">
        <v>47</v>
      </c>
      <c r="D191" s="46" t="s">
        <v>334</v>
      </c>
      <c r="E191" s="47">
        <v>0.57918273087786298</v>
      </c>
      <c r="F191" s="48">
        <v>48.451053283767003</v>
      </c>
      <c r="G191" s="47">
        <v>0.52143161740196797</v>
      </c>
      <c r="H191" s="50">
        <v>18.312101910828002</v>
      </c>
      <c r="I191" s="76" t="str">
        <f t="shared" si="4"/>
        <v>No</v>
      </c>
      <c r="J191" s="49" t="str">
        <f t="shared" si="5"/>
        <v>No</v>
      </c>
      <c r="K191" s="47">
        <v>0.19950415518223999</v>
      </c>
      <c r="L191" s="50">
        <v>90.086741016109002</v>
      </c>
      <c r="M191" s="47">
        <v>0.18034247803633</v>
      </c>
      <c r="N191" s="50">
        <v>88.972929936305704</v>
      </c>
    </row>
    <row r="192" spans="1:14" x14ac:dyDescent="0.2">
      <c r="A192" s="57" t="s">
        <v>697</v>
      </c>
      <c r="B192" s="44" t="s">
        <v>698</v>
      </c>
      <c r="C192" s="45">
        <v>47</v>
      </c>
      <c r="D192" s="46" t="s">
        <v>334</v>
      </c>
      <c r="E192" s="47">
        <v>0.460958742380915</v>
      </c>
      <c r="F192" s="48">
        <v>7.4969021065675303</v>
      </c>
      <c r="G192" s="47">
        <v>0.57402760705525502</v>
      </c>
      <c r="H192" s="50">
        <v>39.609872611465001</v>
      </c>
      <c r="I192" s="76" t="str">
        <f t="shared" si="4"/>
        <v>No</v>
      </c>
      <c r="J192" s="49" t="str">
        <f t="shared" si="5"/>
        <v>No</v>
      </c>
      <c r="K192" s="47">
        <v>0.20032132459988999</v>
      </c>
      <c r="L192" s="50">
        <v>90.334572490706293</v>
      </c>
      <c r="M192" s="47">
        <v>0.166375759598029</v>
      </c>
      <c r="N192" s="50">
        <v>87.579617834394895</v>
      </c>
    </row>
    <row r="193" spans="1:14" x14ac:dyDescent="0.2">
      <c r="A193" s="57" t="s">
        <v>699</v>
      </c>
      <c r="B193" s="44" t="s">
        <v>700</v>
      </c>
      <c r="C193" s="45">
        <v>47</v>
      </c>
      <c r="D193" s="46" t="s">
        <v>334</v>
      </c>
      <c r="E193" s="47">
        <v>0.34376408042451101</v>
      </c>
      <c r="F193" s="48">
        <v>0.30978934324659202</v>
      </c>
      <c r="G193" s="47">
        <v>0.39725931844378198</v>
      </c>
      <c r="H193" s="50">
        <v>0.95541401273885396</v>
      </c>
      <c r="I193" s="76" t="str">
        <f t="shared" si="4"/>
        <v>No</v>
      </c>
      <c r="J193" s="49" t="str">
        <f t="shared" si="5"/>
        <v>No</v>
      </c>
      <c r="K193" s="47">
        <v>0.31406290568677098</v>
      </c>
      <c r="L193" s="50">
        <v>97.273853779429999</v>
      </c>
      <c r="M193" s="47">
        <v>0.23473030467674399</v>
      </c>
      <c r="N193" s="50">
        <v>94.307324840764295</v>
      </c>
    </row>
    <row r="194" spans="1:14" x14ac:dyDescent="0.2">
      <c r="A194" s="148" t="s">
        <v>397</v>
      </c>
      <c r="B194" s="44" t="s">
        <v>701</v>
      </c>
      <c r="C194" s="45">
        <v>47</v>
      </c>
      <c r="D194" s="46" t="s">
        <v>334</v>
      </c>
      <c r="E194" s="47">
        <v>0.70498599084059999</v>
      </c>
      <c r="F194" s="48">
        <v>84.200743494423804</v>
      </c>
      <c r="G194" s="47">
        <v>0.71522189114123302</v>
      </c>
      <c r="H194" s="50">
        <v>84.992038216560502</v>
      </c>
      <c r="I194" s="76" t="str">
        <f t="shared" si="4"/>
        <v>No</v>
      </c>
      <c r="J194" s="49" t="str">
        <f t="shared" si="5"/>
        <v>Yes</v>
      </c>
      <c r="K194" s="47">
        <v>0.13714930197022801</v>
      </c>
      <c r="L194" s="50">
        <v>74.039653035935601</v>
      </c>
      <c r="M194" s="47">
        <v>0.14243497988832299</v>
      </c>
      <c r="N194" s="50">
        <v>84.116242038216598</v>
      </c>
    </row>
    <row r="195" spans="1:14" x14ac:dyDescent="0.2">
      <c r="A195" s="57" t="s">
        <v>702</v>
      </c>
      <c r="B195" s="44" t="s">
        <v>703</v>
      </c>
      <c r="C195" s="45">
        <v>47</v>
      </c>
      <c r="D195" s="46" t="s">
        <v>334</v>
      </c>
      <c r="E195" s="47">
        <v>0.436938141315247</v>
      </c>
      <c r="F195" s="48">
        <v>4.0892193308550198</v>
      </c>
      <c r="G195" s="47">
        <v>0.49513747419771698</v>
      </c>
      <c r="H195" s="50">
        <v>9.1560509554140097</v>
      </c>
      <c r="I195" s="76" t="str">
        <f t="shared" si="4"/>
        <v>No</v>
      </c>
      <c r="J195" s="49" t="str">
        <f t="shared" si="5"/>
        <v>No</v>
      </c>
      <c r="K195" s="47">
        <v>0.388526969487827</v>
      </c>
      <c r="L195" s="50">
        <v>98.203221809169804</v>
      </c>
      <c r="M195" s="47">
        <v>0.329437087306093</v>
      </c>
      <c r="N195" s="50">
        <v>96.894904458598702</v>
      </c>
    </row>
    <row r="196" spans="1:14" x14ac:dyDescent="0.2">
      <c r="A196" s="57" t="s">
        <v>704</v>
      </c>
      <c r="B196" s="44" t="s">
        <v>705</v>
      </c>
      <c r="C196" s="45">
        <v>72</v>
      </c>
      <c r="D196" s="46" t="s">
        <v>334</v>
      </c>
      <c r="E196" s="47">
        <v>0.65683800357611899</v>
      </c>
      <c r="F196" s="48">
        <v>72.490706319702596</v>
      </c>
      <c r="G196" s="47">
        <v>0.66471011885423703</v>
      </c>
      <c r="H196" s="50">
        <v>65.475387727579204</v>
      </c>
      <c r="I196" s="76" t="str">
        <f t="shared" si="4"/>
        <v>No</v>
      </c>
      <c r="J196" s="49" t="str">
        <f t="shared" si="5"/>
        <v>No</v>
      </c>
      <c r="K196" s="47">
        <v>0.30169273238171401</v>
      </c>
      <c r="L196" s="50">
        <v>96.902106567534105</v>
      </c>
      <c r="M196" s="47">
        <v>0.33637810236347598</v>
      </c>
      <c r="N196" s="50">
        <v>95.279838165879994</v>
      </c>
    </row>
    <row r="197" spans="1:14" x14ac:dyDescent="0.2">
      <c r="A197" s="57" t="s">
        <v>706</v>
      </c>
      <c r="B197" s="44" t="s">
        <v>707</v>
      </c>
      <c r="C197" s="45">
        <v>72</v>
      </c>
      <c r="D197" s="46" t="s">
        <v>334</v>
      </c>
      <c r="E197" s="47">
        <v>0.69115696613571098</v>
      </c>
      <c r="F197" s="48">
        <v>81.474597273853803</v>
      </c>
      <c r="G197" s="47">
        <v>0.67514030679413495</v>
      </c>
      <c r="H197" s="50">
        <v>68.846931894807796</v>
      </c>
      <c r="I197" s="76" t="str">
        <f t="shared" si="4"/>
        <v>No</v>
      </c>
      <c r="J197" s="49" t="str">
        <f t="shared" si="5"/>
        <v>No</v>
      </c>
      <c r="K197" s="47">
        <v>0.30509409764624801</v>
      </c>
      <c r="L197" s="50">
        <v>97.087980173481995</v>
      </c>
      <c r="M197" s="47">
        <v>0.22833648897105899</v>
      </c>
      <c r="N197" s="50">
        <v>85.704652730950798</v>
      </c>
    </row>
    <row r="198" spans="1:14" x14ac:dyDescent="0.2">
      <c r="A198" s="57" t="s">
        <v>548</v>
      </c>
      <c r="B198" s="44" t="s">
        <v>708</v>
      </c>
      <c r="C198" s="45">
        <v>47</v>
      </c>
      <c r="D198" s="46" t="s">
        <v>334</v>
      </c>
      <c r="E198" s="47">
        <v>0.57579591427601795</v>
      </c>
      <c r="F198" s="48">
        <v>47.459727385377903</v>
      </c>
      <c r="G198" s="47">
        <v>0.59057556301303804</v>
      </c>
      <c r="H198" s="50">
        <v>46.536624203821702</v>
      </c>
      <c r="I198" s="76" t="str">
        <f t="shared" si="4"/>
        <v>No</v>
      </c>
      <c r="J198" s="49" t="str">
        <f t="shared" si="5"/>
        <v>No</v>
      </c>
      <c r="K198" s="47">
        <v>0.147332961470278</v>
      </c>
      <c r="L198" s="50">
        <v>78.6864931846345</v>
      </c>
      <c r="M198" s="47">
        <v>8.9429132432390299E-2</v>
      </c>
      <c r="N198" s="50">
        <v>48.328025477707001</v>
      </c>
    </row>
    <row r="199" spans="1:14" x14ac:dyDescent="0.2">
      <c r="A199" s="57" t="s">
        <v>709</v>
      </c>
      <c r="B199" s="44" t="s">
        <v>710</v>
      </c>
      <c r="C199" s="45">
        <v>47</v>
      </c>
      <c r="D199" s="46" t="s">
        <v>334</v>
      </c>
      <c r="E199" s="47">
        <v>0.66509195471967697</v>
      </c>
      <c r="F199" s="48">
        <v>75.030978934324693</v>
      </c>
      <c r="G199" s="47">
        <v>0.61283271388809402</v>
      </c>
      <c r="H199" s="50">
        <v>54.578025477707001</v>
      </c>
      <c r="I199" s="76" t="str">
        <f t="shared" ref="I199:I262" si="6">IF(AND(F199&gt;=90,H199&gt;=90),"Yes","No")</f>
        <v>No</v>
      </c>
      <c r="J199" s="49" t="str">
        <f t="shared" ref="J199:J262" si="7">IF(AND(F199&gt;=75,H199&gt;=75),"Yes","No")</f>
        <v>No</v>
      </c>
      <c r="K199" s="47">
        <v>0.16764563446399899</v>
      </c>
      <c r="L199" s="50">
        <v>84.572490706319698</v>
      </c>
      <c r="M199" s="47">
        <v>9.1484066682769094E-2</v>
      </c>
      <c r="N199" s="50">
        <v>52.786624203821702</v>
      </c>
    </row>
    <row r="200" spans="1:14" x14ac:dyDescent="0.2">
      <c r="A200" s="57" t="s">
        <v>711</v>
      </c>
      <c r="B200" s="44" t="s">
        <v>712</v>
      </c>
      <c r="C200" s="45">
        <v>47</v>
      </c>
      <c r="D200" s="46" t="s">
        <v>334</v>
      </c>
      <c r="E200" s="47">
        <v>0.62140097163581598</v>
      </c>
      <c r="F200" s="48">
        <v>62.205700123915697</v>
      </c>
      <c r="G200" s="47">
        <v>0.645234855126394</v>
      </c>
      <c r="H200" s="50">
        <v>66.361464968152902</v>
      </c>
      <c r="I200" s="76" t="str">
        <f t="shared" si="6"/>
        <v>No</v>
      </c>
      <c r="J200" s="49" t="str">
        <f t="shared" si="7"/>
        <v>No</v>
      </c>
      <c r="K200" s="47">
        <v>0.22660984004241</v>
      </c>
      <c r="L200" s="50">
        <v>93.432465923172202</v>
      </c>
      <c r="M200" s="47">
        <v>0.108673932303568</v>
      </c>
      <c r="N200" s="50">
        <v>70.382165605095494</v>
      </c>
    </row>
    <row r="201" spans="1:14" x14ac:dyDescent="0.2">
      <c r="A201" s="57" t="s">
        <v>713</v>
      </c>
      <c r="B201" s="44" t="s">
        <v>714</v>
      </c>
      <c r="C201" s="45">
        <v>47</v>
      </c>
      <c r="D201" s="46" t="s">
        <v>334</v>
      </c>
      <c r="E201" s="47">
        <v>0.56167277753855105</v>
      </c>
      <c r="F201" s="48">
        <v>42.193308550185897</v>
      </c>
      <c r="G201" s="47">
        <v>0.60193624783004596</v>
      </c>
      <c r="H201" s="50">
        <v>50.875796178343897</v>
      </c>
      <c r="I201" s="76" t="str">
        <f t="shared" si="6"/>
        <v>No</v>
      </c>
      <c r="J201" s="49" t="str">
        <f t="shared" si="7"/>
        <v>No</v>
      </c>
      <c r="K201" s="47">
        <v>0.18188475289828501</v>
      </c>
      <c r="L201" s="50">
        <v>87.546468401487004</v>
      </c>
      <c r="M201" s="47">
        <v>8.7729930687633101E-2</v>
      </c>
      <c r="N201" s="50">
        <v>43.5111464968153</v>
      </c>
    </row>
    <row r="202" spans="1:14" x14ac:dyDescent="0.2">
      <c r="A202" s="57" t="s">
        <v>715</v>
      </c>
      <c r="B202" s="44" t="s">
        <v>716</v>
      </c>
      <c r="C202" s="45">
        <v>47</v>
      </c>
      <c r="D202" s="46" t="s">
        <v>334</v>
      </c>
      <c r="E202" s="47">
        <v>0.57794785174492103</v>
      </c>
      <c r="F202" s="48">
        <v>48.0173482032218</v>
      </c>
      <c r="G202" s="47">
        <v>0.71143545492815796</v>
      </c>
      <c r="H202" s="50">
        <v>84.434713375796207</v>
      </c>
      <c r="I202" s="76" t="str">
        <f t="shared" si="6"/>
        <v>No</v>
      </c>
      <c r="J202" s="49" t="str">
        <f t="shared" si="7"/>
        <v>No</v>
      </c>
      <c r="K202" s="47">
        <v>0.1492632030478</v>
      </c>
      <c r="L202" s="50">
        <v>79.120198265179695</v>
      </c>
      <c r="M202" s="47">
        <v>0.100050715740316</v>
      </c>
      <c r="N202" s="50">
        <v>63.734076433120997</v>
      </c>
    </row>
    <row r="203" spans="1:14" x14ac:dyDescent="0.2">
      <c r="A203" s="148" t="s">
        <v>717</v>
      </c>
      <c r="B203" s="44" t="s">
        <v>718</v>
      </c>
      <c r="C203" s="45">
        <v>47</v>
      </c>
      <c r="D203" s="46" t="s">
        <v>334</v>
      </c>
      <c r="E203" s="47">
        <v>0.67901620412552799</v>
      </c>
      <c r="F203" s="48">
        <v>78.376703841387894</v>
      </c>
      <c r="G203" s="47">
        <v>0.69310932689940397</v>
      </c>
      <c r="H203" s="50">
        <v>80.015923566878996</v>
      </c>
      <c r="I203" s="76" t="str">
        <f t="shared" si="6"/>
        <v>No</v>
      </c>
      <c r="J203" s="49" t="str">
        <f t="shared" si="7"/>
        <v>Yes</v>
      </c>
      <c r="K203" s="47">
        <v>0.17918819271438599</v>
      </c>
      <c r="L203" s="50">
        <v>86.864931846344504</v>
      </c>
      <c r="M203" s="47">
        <v>0.13080796736927799</v>
      </c>
      <c r="N203" s="50">
        <v>80.851910828025495</v>
      </c>
    </row>
    <row r="204" spans="1:14" x14ac:dyDescent="0.2">
      <c r="A204" s="147" t="s">
        <v>719</v>
      </c>
      <c r="B204" s="44" t="s">
        <v>720</v>
      </c>
      <c r="C204" s="45">
        <v>47</v>
      </c>
      <c r="D204" s="46" t="s">
        <v>334</v>
      </c>
      <c r="E204" s="47">
        <v>0.79013540994299303</v>
      </c>
      <c r="F204" s="48">
        <v>96.096654275092902</v>
      </c>
      <c r="G204" s="47">
        <v>0.76298175708404103</v>
      </c>
      <c r="H204" s="50">
        <v>92.356687898089206</v>
      </c>
      <c r="I204" s="76" t="str">
        <f t="shared" si="6"/>
        <v>Yes</v>
      </c>
      <c r="J204" s="49" t="str">
        <f t="shared" si="7"/>
        <v>Yes</v>
      </c>
      <c r="K204" s="47">
        <v>0.178429419563263</v>
      </c>
      <c r="L204" s="50">
        <v>86.6790582403965</v>
      </c>
      <c r="M204" s="47">
        <v>8.8445987182140307E-2</v>
      </c>
      <c r="N204" s="50">
        <v>45.621019108280301</v>
      </c>
    </row>
    <row r="205" spans="1:14" x14ac:dyDescent="0.2">
      <c r="A205" s="57" t="s">
        <v>721</v>
      </c>
      <c r="B205" s="44" t="s">
        <v>722</v>
      </c>
      <c r="C205" s="45">
        <v>47</v>
      </c>
      <c r="D205" s="46" t="s">
        <v>334</v>
      </c>
      <c r="E205" s="47">
        <v>0.645217318009496</v>
      </c>
      <c r="F205" s="48">
        <v>69.144981412639396</v>
      </c>
      <c r="G205" s="47">
        <v>0.59086707124972104</v>
      </c>
      <c r="H205" s="50">
        <v>46.775477707006402</v>
      </c>
      <c r="I205" s="76" t="str">
        <f t="shared" si="6"/>
        <v>No</v>
      </c>
      <c r="J205" s="49" t="str">
        <f t="shared" si="7"/>
        <v>No</v>
      </c>
      <c r="K205" s="47">
        <v>0.16970011626038201</v>
      </c>
      <c r="L205" s="50">
        <v>85.006195786864893</v>
      </c>
      <c r="M205" s="47">
        <v>8.8498488213572604E-2</v>
      </c>
      <c r="N205" s="50">
        <v>45.660828025477699</v>
      </c>
    </row>
    <row r="206" spans="1:14" x14ac:dyDescent="0.2">
      <c r="A206" s="57" t="s">
        <v>723</v>
      </c>
      <c r="B206" s="44" t="s">
        <v>724</v>
      </c>
      <c r="C206" s="45">
        <v>47</v>
      </c>
      <c r="D206" s="46" t="s">
        <v>334</v>
      </c>
      <c r="E206" s="47">
        <v>0.62244497241881303</v>
      </c>
      <c r="F206" s="48">
        <v>62.577447335811698</v>
      </c>
      <c r="G206" s="47">
        <v>0.640431794222456</v>
      </c>
      <c r="H206" s="50">
        <v>64.450636942675203</v>
      </c>
      <c r="I206" s="76" t="str">
        <f t="shared" si="6"/>
        <v>No</v>
      </c>
      <c r="J206" s="49" t="str">
        <f t="shared" si="7"/>
        <v>No</v>
      </c>
      <c r="K206" s="47">
        <v>0.12892040374542599</v>
      </c>
      <c r="L206" s="50">
        <v>69.888475836431198</v>
      </c>
      <c r="M206" s="47">
        <v>9.34146937975249E-2</v>
      </c>
      <c r="N206" s="50">
        <v>55.5334394904459</v>
      </c>
    </row>
    <row r="207" spans="1:14" x14ac:dyDescent="0.2">
      <c r="A207" s="147" t="s">
        <v>725</v>
      </c>
      <c r="B207" s="44" t="s">
        <v>726</v>
      </c>
      <c r="C207" s="45">
        <v>47</v>
      </c>
      <c r="D207" s="46" t="s">
        <v>334</v>
      </c>
      <c r="E207" s="47">
        <v>0.75360455984164698</v>
      </c>
      <c r="F207" s="48">
        <v>92.750929368029702</v>
      </c>
      <c r="G207" s="47">
        <v>0.74726594283833603</v>
      </c>
      <c r="H207" s="50">
        <v>90.525477707006402</v>
      </c>
      <c r="I207" s="76" t="str">
        <f t="shared" si="6"/>
        <v>Yes</v>
      </c>
      <c r="J207" s="49" t="str">
        <f t="shared" si="7"/>
        <v>Yes</v>
      </c>
      <c r="K207" s="47">
        <v>5.23584128757274E-2</v>
      </c>
      <c r="L207" s="50">
        <v>1.0532837670384101</v>
      </c>
      <c r="M207" s="47">
        <v>6.9329605333487102E-2</v>
      </c>
      <c r="N207" s="50">
        <v>1.8710191082802501</v>
      </c>
    </row>
    <row r="208" spans="1:14" x14ac:dyDescent="0.2">
      <c r="A208" s="57" t="s">
        <v>727</v>
      </c>
      <c r="B208" s="44" t="s">
        <v>728</v>
      </c>
      <c r="C208" s="45">
        <v>47</v>
      </c>
      <c r="D208" s="46" t="s">
        <v>334</v>
      </c>
      <c r="E208" s="47">
        <v>0.54220057883715</v>
      </c>
      <c r="F208" s="48">
        <v>34.634448574968999</v>
      </c>
      <c r="G208" s="47">
        <v>0.55889348574521103</v>
      </c>
      <c r="H208" s="50">
        <v>33.240445859872601</v>
      </c>
      <c r="I208" s="76" t="str">
        <f t="shared" si="6"/>
        <v>No</v>
      </c>
      <c r="J208" s="49" t="str">
        <f t="shared" si="7"/>
        <v>No</v>
      </c>
      <c r="K208" s="47">
        <v>8.7934546309341E-2</v>
      </c>
      <c r="L208" s="50">
        <v>26.394052044609701</v>
      </c>
      <c r="M208" s="47">
        <v>8.4998173836913493E-2</v>
      </c>
      <c r="N208" s="50">
        <v>30.931528662420401</v>
      </c>
    </row>
    <row r="209" spans="1:14" x14ac:dyDescent="0.2">
      <c r="A209" s="57" t="s">
        <v>729</v>
      </c>
      <c r="B209" s="44" t="s">
        <v>730</v>
      </c>
      <c r="C209" s="45">
        <v>47</v>
      </c>
      <c r="D209" s="46" t="s">
        <v>334</v>
      </c>
      <c r="E209" s="47">
        <v>0.54435262578787003</v>
      </c>
      <c r="F209" s="48">
        <v>35.563816604708798</v>
      </c>
      <c r="G209" s="47">
        <v>0.56102999470675896</v>
      </c>
      <c r="H209" s="50">
        <v>33.996815286624198</v>
      </c>
      <c r="I209" s="76" t="str">
        <f t="shared" si="6"/>
        <v>No</v>
      </c>
      <c r="J209" s="49" t="str">
        <f t="shared" si="7"/>
        <v>No</v>
      </c>
      <c r="K209" s="47">
        <v>8.7254531673860797E-2</v>
      </c>
      <c r="L209" s="50">
        <v>24.473358116480799</v>
      </c>
      <c r="M209" s="47">
        <v>8.5813706650081603E-2</v>
      </c>
      <c r="N209" s="50">
        <v>35.987261146496799</v>
      </c>
    </row>
    <row r="210" spans="1:14" x14ac:dyDescent="0.2">
      <c r="A210" s="57" t="s">
        <v>731</v>
      </c>
      <c r="B210" s="44" t="s">
        <v>732</v>
      </c>
      <c r="C210" s="45">
        <v>47</v>
      </c>
      <c r="D210" s="46" t="s">
        <v>334</v>
      </c>
      <c r="E210" s="47">
        <v>0.63237921931673802</v>
      </c>
      <c r="F210" s="48">
        <v>65.179677819082997</v>
      </c>
      <c r="G210" s="47">
        <v>0.58024858244240396</v>
      </c>
      <c r="H210" s="50">
        <v>42.277070063694303</v>
      </c>
      <c r="I210" s="76" t="str">
        <f t="shared" si="6"/>
        <v>No</v>
      </c>
      <c r="J210" s="49" t="str">
        <f t="shared" si="7"/>
        <v>No</v>
      </c>
      <c r="K210" s="47">
        <v>9.6972419863827E-2</v>
      </c>
      <c r="L210" s="50">
        <v>41.3258983890954</v>
      </c>
      <c r="M210" s="47">
        <v>9.2501549250864401E-2</v>
      </c>
      <c r="N210" s="50">
        <v>54.339171974522301</v>
      </c>
    </row>
    <row r="211" spans="1:14" x14ac:dyDescent="0.2">
      <c r="A211" s="57" t="s">
        <v>733</v>
      </c>
      <c r="B211" s="44" t="s">
        <v>734</v>
      </c>
      <c r="C211" s="45">
        <v>47</v>
      </c>
      <c r="D211" s="46" t="s">
        <v>334</v>
      </c>
      <c r="E211" s="47">
        <v>0.52290932630818299</v>
      </c>
      <c r="F211" s="48">
        <v>28.3147459727385</v>
      </c>
      <c r="G211" s="47">
        <v>0.54338264847128104</v>
      </c>
      <c r="H211" s="50">
        <v>27.547770700636899</v>
      </c>
      <c r="I211" s="76" t="str">
        <f t="shared" si="6"/>
        <v>No</v>
      </c>
      <c r="J211" s="49" t="str">
        <f t="shared" si="7"/>
        <v>No</v>
      </c>
      <c r="K211" s="47">
        <v>0.116219115658259</v>
      </c>
      <c r="L211" s="50">
        <v>61.028500619578701</v>
      </c>
      <c r="M211" s="47">
        <v>9.3058575207513594E-2</v>
      </c>
      <c r="N211" s="50">
        <v>55.015923566879003</v>
      </c>
    </row>
    <row r="212" spans="1:14" x14ac:dyDescent="0.2">
      <c r="A212" s="57" t="s">
        <v>735</v>
      </c>
      <c r="B212" s="44" t="s">
        <v>736</v>
      </c>
      <c r="C212" s="45">
        <v>47</v>
      </c>
      <c r="D212" s="46" t="s">
        <v>334</v>
      </c>
      <c r="E212" s="47">
        <v>0.58331788419548103</v>
      </c>
      <c r="F212" s="48">
        <v>50</v>
      </c>
      <c r="G212" s="47">
        <v>0.599851094696214</v>
      </c>
      <c r="H212" s="50">
        <v>50.2388535031847</v>
      </c>
      <c r="I212" s="76" t="str">
        <f t="shared" si="6"/>
        <v>No</v>
      </c>
      <c r="J212" s="49" t="str">
        <f t="shared" si="7"/>
        <v>No</v>
      </c>
      <c r="K212" s="47">
        <v>8.6877497330415804E-2</v>
      </c>
      <c r="L212" s="50">
        <v>23.420074349442402</v>
      </c>
      <c r="M212" s="47">
        <v>8.5563115181406399E-2</v>
      </c>
      <c r="N212" s="50">
        <v>34.713375796178298</v>
      </c>
    </row>
    <row r="213" spans="1:14" x14ac:dyDescent="0.2">
      <c r="A213" s="57" t="s">
        <v>737</v>
      </c>
      <c r="B213" s="44" t="s">
        <v>738</v>
      </c>
      <c r="C213" s="45">
        <v>47</v>
      </c>
      <c r="D213" s="46" t="s">
        <v>334</v>
      </c>
      <c r="E213" s="47">
        <v>0.68458008742108201</v>
      </c>
      <c r="F213" s="48">
        <v>79.739776951672894</v>
      </c>
      <c r="G213" s="47">
        <v>0.63636130961970006</v>
      </c>
      <c r="H213" s="50">
        <v>63.136942675159197</v>
      </c>
      <c r="I213" s="76" t="str">
        <f t="shared" si="6"/>
        <v>No</v>
      </c>
      <c r="J213" s="49" t="str">
        <f t="shared" si="7"/>
        <v>No</v>
      </c>
      <c r="K213" s="47">
        <v>8.4586549808528505E-2</v>
      </c>
      <c r="L213" s="50">
        <v>15.4275092936803</v>
      </c>
      <c r="M213" s="47">
        <v>8.4001147265859999E-2</v>
      </c>
      <c r="N213" s="50">
        <v>22.850318471337602</v>
      </c>
    </row>
    <row r="214" spans="1:14" x14ac:dyDescent="0.2">
      <c r="A214" s="57" t="s">
        <v>448</v>
      </c>
      <c r="B214" s="44" t="s">
        <v>739</v>
      </c>
      <c r="C214" s="45">
        <v>47</v>
      </c>
      <c r="D214" s="46" t="s">
        <v>334</v>
      </c>
      <c r="E214" s="47">
        <v>0.56907223227657799</v>
      </c>
      <c r="F214" s="48">
        <v>45.105328376703802</v>
      </c>
      <c r="G214" s="47">
        <v>0.58391893591362398</v>
      </c>
      <c r="H214" s="50">
        <v>43.909235668789798</v>
      </c>
      <c r="I214" s="76" t="str">
        <f t="shared" si="6"/>
        <v>No</v>
      </c>
      <c r="J214" s="49" t="str">
        <f t="shared" si="7"/>
        <v>No</v>
      </c>
      <c r="K214" s="47">
        <v>8.8495353228596696E-2</v>
      </c>
      <c r="L214" s="50">
        <v>27.385377942998801</v>
      </c>
      <c r="M214" s="47">
        <v>8.5992966643661198E-2</v>
      </c>
      <c r="N214" s="50">
        <v>36.703821656050998</v>
      </c>
    </row>
    <row r="215" spans="1:14" x14ac:dyDescent="0.2">
      <c r="A215" s="57" t="s">
        <v>740</v>
      </c>
      <c r="B215" s="44" t="s">
        <v>741</v>
      </c>
      <c r="C215" s="45">
        <v>47</v>
      </c>
      <c r="D215" s="46" t="s">
        <v>334</v>
      </c>
      <c r="E215" s="47">
        <v>0.60876331471058798</v>
      </c>
      <c r="F215" s="48">
        <v>58.736059479553901</v>
      </c>
      <c r="G215" s="47">
        <v>0.63029129459009503</v>
      </c>
      <c r="H215" s="50">
        <v>61.345541401273898</v>
      </c>
      <c r="I215" s="76" t="str">
        <f t="shared" si="6"/>
        <v>No</v>
      </c>
      <c r="J215" s="49" t="str">
        <f t="shared" si="7"/>
        <v>No</v>
      </c>
      <c r="K215" s="47">
        <v>9.8664741081418705E-2</v>
      </c>
      <c r="L215" s="50">
        <v>43.246592317224298</v>
      </c>
      <c r="M215" s="47">
        <v>9.4028978297694105E-2</v>
      </c>
      <c r="N215" s="50">
        <v>56.329617834394902</v>
      </c>
    </row>
    <row r="216" spans="1:14" x14ac:dyDescent="0.2">
      <c r="A216" s="147" t="s">
        <v>742</v>
      </c>
      <c r="B216" s="44" t="s">
        <v>743</v>
      </c>
      <c r="C216" s="45">
        <v>47</v>
      </c>
      <c r="D216" s="46" t="s">
        <v>334</v>
      </c>
      <c r="E216" s="47">
        <v>0.780454760985827</v>
      </c>
      <c r="F216" s="48">
        <v>95.291201982651799</v>
      </c>
      <c r="G216" s="47">
        <v>0.75155731423220795</v>
      </c>
      <c r="H216" s="50">
        <v>91.202229299363097</v>
      </c>
      <c r="I216" s="76" t="str">
        <f t="shared" si="6"/>
        <v>Yes</v>
      </c>
      <c r="J216" s="49" t="str">
        <f t="shared" si="7"/>
        <v>Yes</v>
      </c>
      <c r="K216" s="47">
        <v>9.9571297399033407E-2</v>
      </c>
      <c r="L216" s="50">
        <v>44.857496902106597</v>
      </c>
      <c r="M216" s="47">
        <v>9.1862367875538295E-2</v>
      </c>
      <c r="N216" s="50">
        <v>53.463375796178298</v>
      </c>
    </row>
    <row r="217" spans="1:14" x14ac:dyDescent="0.2">
      <c r="A217" s="147" t="s">
        <v>744</v>
      </c>
      <c r="B217" s="44" t="s">
        <v>745</v>
      </c>
      <c r="C217" s="45">
        <v>47</v>
      </c>
      <c r="D217" s="46" t="s">
        <v>334</v>
      </c>
      <c r="E217" s="47">
        <v>0.80712228660128105</v>
      </c>
      <c r="F217" s="48">
        <v>97.273853779429999</v>
      </c>
      <c r="G217" s="47">
        <v>0.78697799121695</v>
      </c>
      <c r="H217" s="50">
        <v>94.984076433121004</v>
      </c>
      <c r="I217" s="76" t="str">
        <f t="shared" si="6"/>
        <v>Yes</v>
      </c>
      <c r="J217" s="49" t="str">
        <f t="shared" si="7"/>
        <v>Yes</v>
      </c>
      <c r="K217" s="47">
        <v>8.4439960466443198E-2</v>
      </c>
      <c r="L217" s="50">
        <v>14.622057001239201</v>
      </c>
      <c r="M217" s="47">
        <v>8.4650166368356303E-2</v>
      </c>
      <c r="N217" s="50">
        <v>28.1847133757962</v>
      </c>
    </row>
    <row r="218" spans="1:14" x14ac:dyDescent="0.2">
      <c r="A218" s="147" t="s">
        <v>746</v>
      </c>
      <c r="B218" s="44" t="s">
        <v>747</v>
      </c>
      <c r="C218" s="45">
        <v>47</v>
      </c>
      <c r="D218" s="46" t="s">
        <v>334</v>
      </c>
      <c r="E218" s="47">
        <v>0.80904377901632796</v>
      </c>
      <c r="F218" s="48">
        <v>97.397769516728602</v>
      </c>
      <c r="G218" s="47">
        <v>0.78451356662222504</v>
      </c>
      <c r="H218" s="50">
        <v>94.785031847133794</v>
      </c>
      <c r="I218" s="76" t="str">
        <f t="shared" si="6"/>
        <v>Yes</v>
      </c>
      <c r="J218" s="49" t="str">
        <f t="shared" si="7"/>
        <v>Yes</v>
      </c>
      <c r="K218" s="47">
        <v>6.5452726553494406E-2</v>
      </c>
      <c r="L218" s="50">
        <v>2.2304832713754599</v>
      </c>
      <c r="M218" s="47">
        <v>7.6690842333239306E-2</v>
      </c>
      <c r="N218" s="50">
        <v>4.4585987261146496</v>
      </c>
    </row>
    <row r="219" spans="1:14" x14ac:dyDescent="0.2">
      <c r="A219" s="147" t="s">
        <v>748</v>
      </c>
      <c r="B219" s="44" t="s">
        <v>749</v>
      </c>
      <c r="C219" s="45">
        <v>47</v>
      </c>
      <c r="D219" s="46" t="s">
        <v>334</v>
      </c>
      <c r="E219" s="47">
        <v>0.73622562270615699</v>
      </c>
      <c r="F219" s="48">
        <v>90.706319702602201</v>
      </c>
      <c r="G219" s="47">
        <v>0.70400503628002498</v>
      </c>
      <c r="H219" s="50">
        <v>82.802547770700599</v>
      </c>
      <c r="I219" s="76" t="str">
        <f t="shared" si="6"/>
        <v>No</v>
      </c>
      <c r="J219" s="49" t="str">
        <f t="shared" si="7"/>
        <v>Yes</v>
      </c>
      <c r="K219" s="47">
        <v>8.67518854106301E-2</v>
      </c>
      <c r="L219" s="50">
        <v>23.1722428748451</v>
      </c>
      <c r="M219" s="47">
        <v>8.45797386022486E-2</v>
      </c>
      <c r="N219" s="50">
        <v>27.428343949044599</v>
      </c>
    </row>
    <row r="220" spans="1:14" x14ac:dyDescent="0.2">
      <c r="A220" s="57" t="s">
        <v>750</v>
      </c>
      <c r="B220" s="44" t="s">
        <v>751</v>
      </c>
      <c r="C220" s="45">
        <v>47</v>
      </c>
      <c r="D220" s="46" t="s">
        <v>334</v>
      </c>
      <c r="E220" s="47">
        <v>0.60013299428034605</v>
      </c>
      <c r="F220" s="48">
        <v>55.947955390334599</v>
      </c>
      <c r="G220" s="47">
        <v>0.53727555193700804</v>
      </c>
      <c r="H220" s="50">
        <v>24.721337579617799</v>
      </c>
      <c r="I220" s="76" t="str">
        <f t="shared" si="6"/>
        <v>No</v>
      </c>
      <c r="J220" s="49" t="str">
        <f t="shared" si="7"/>
        <v>No</v>
      </c>
      <c r="K220" s="47">
        <v>9.48692684261081E-2</v>
      </c>
      <c r="L220" s="50">
        <v>38.971499380421299</v>
      </c>
      <c r="M220" s="47">
        <v>8.4993867222824399E-2</v>
      </c>
      <c r="N220" s="50">
        <v>30.8917197452229</v>
      </c>
    </row>
    <row r="221" spans="1:14" x14ac:dyDescent="0.2">
      <c r="A221" s="57" t="s">
        <v>752</v>
      </c>
      <c r="B221" s="44" t="s">
        <v>753</v>
      </c>
      <c r="C221" s="45">
        <v>47</v>
      </c>
      <c r="D221" s="46" t="s">
        <v>334</v>
      </c>
      <c r="E221" s="47">
        <v>0.502231839182815</v>
      </c>
      <c r="F221" s="48">
        <v>20.198265179677801</v>
      </c>
      <c r="G221" s="47">
        <v>0.544974496271872</v>
      </c>
      <c r="H221" s="50">
        <v>28.343949044586001</v>
      </c>
      <c r="I221" s="76" t="str">
        <f t="shared" si="6"/>
        <v>No</v>
      </c>
      <c r="J221" s="49" t="str">
        <f t="shared" si="7"/>
        <v>No</v>
      </c>
      <c r="K221" s="47">
        <v>0.16403434601207301</v>
      </c>
      <c r="L221" s="50">
        <v>83.828996282527896</v>
      </c>
      <c r="M221" s="47">
        <v>0.135898963018107</v>
      </c>
      <c r="N221" s="50">
        <v>82.444267515923599</v>
      </c>
    </row>
    <row r="222" spans="1:14" x14ac:dyDescent="0.2">
      <c r="A222" s="57" t="s">
        <v>754</v>
      </c>
      <c r="B222" s="44" t="s">
        <v>755</v>
      </c>
      <c r="C222" s="45">
        <v>47</v>
      </c>
      <c r="D222" s="46" t="s">
        <v>334</v>
      </c>
      <c r="E222" s="47">
        <v>0.54653385271635402</v>
      </c>
      <c r="F222" s="48">
        <v>36.121437422552702</v>
      </c>
      <c r="G222" s="47">
        <v>0.56370704857743104</v>
      </c>
      <c r="H222" s="50">
        <v>35.429936305732497</v>
      </c>
      <c r="I222" s="76" t="str">
        <f t="shared" si="6"/>
        <v>No</v>
      </c>
      <c r="J222" s="49" t="str">
        <f t="shared" si="7"/>
        <v>No</v>
      </c>
      <c r="K222" s="47">
        <v>9.2410950728102001E-2</v>
      </c>
      <c r="L222" s="50">
        <v>35.254027261462198</v>
      </c>
      <c r="M222" s="47">
        <v>8.4385608731403799E-2</v>
      </c>
      <c r="N222" s="50">
        <v>25.915605095541402</v>
      </c>
    </row>
    <row r="223" spans="1:14" x14ac:dyDescent="0.2">
      <c r="A223" s="57" t="s">
        <v>536</v>
      </c>
      <c r="B223" s="44" t="s">
        <v>756</v>
      </c>
      <c r="C223" s="45">
        <v>47</v>
      </c>
      <c r="D223" s="46" t="s">
        <v>334</v>
      </c>
      <c r="E223" s="47">
        <v>0.68453812958362004</v>
      </c>
      <c r="F223" s="48">
        <v>79.615861214374206</v>
      </c>
      <c r="G223" s="47">
        <v>0.66461621553311501</v>
      </c>
      <c r="H223" s="50">
        <v>72.571656050955397</v>
      </c>
      <c r="I223" s="76" t="str">
        <f t="shared" si="6"/>
        <v>No</v>
      </c>
      <c r="J223" s="49" t="str">
        <f t="shared" si="7"/>
        <v>No</v>
      </c>
      <c r="K223" s="47">
        <v>9.9124390628756706E-2</v>
      </c>
      <c r="L223" s="50">
        <v>44.175960346964096</v>
      </c>
      <c r="M223" s="47">
        <v>9.1582986354026494E-2</v>
      </c>
      <c r="N223" s="50">
        <v>52.9458598726115</v>
      </c>
    </row>
    <row r="224" spans="1:14" x14ac:dyDescent="0.2">
      <c r="A224" s="57" t="s">
        <v>757</v>
      </c>
      <c r="B224" s="44" t="s">
        <v>758</v>
      </c>
      <c r="C224" s="45">
        <v>47</v>
      </c>
      <c r="D224" s="46" t="s">
        <v>334</v>
      </c>
      <c r="E224" s="47">
        <v>0.59980116587319698</v>
      </c>
      <c r="F224" s="48">
        <v>55.885997521685198</v>
      </c>
      <c r="G224" s="47">
        <v>0.73622607795403305</v>
      </c>
      <c r="H224" s="50">
        <v>89.211783439490404</v>
      </c>
      <c r="I224" s="76" t="str">
        <f t="shared" si="6"/>
        <v>No</v>
      </c>
      <c r="J224" s="49" t="str">
        <f t="shared" si="7"/>
        <v>No</v>
      </c>
      <c r="K224" s="47">
        <v>7.91714422654205E-2</v>
      </c>
      <c r="L224" s="50">
        <v>4.3370508054522903</v>
      </c>
      <c r="M224" s="47">
        <v>8.2056447858915499E-2</v>
      </c>
      <c r="N224" s="50">
        <v>10.2308917197452</v>
      </c>
    </row>
    <row r="225" spans="1:14" x14ac:dyDescent="0.2">
      <c r="A225" s="57" t="s">
        <v>397</v>
      </c>
      <c r="B225" s="44" t="s">
        <v>759</v>
      </c>
      <c r="C225" s="45">
        <v>47</v>
      </c>
      <c r="D225" s="46" t="s">
        <v>334</v>
      </c>
      <c r="E225" s="47">
        <v>0.64710765329089304</v>
      </c>
      <c r="F225" s="48">
        <v>69.764560099132595</v>
      </c>
      <c r="G225" s="47">
        <v>0.59073143658153804</v>
      </c>
      <c r="H225" s="50">
        <v>46.6958598726115</v>
      </c>
      <c r="I225" s="76" t="str">
        <f t="shared" si="6"/>
        <v>No</v>
      </c>
      <c r="J225" s="49" t="str">
        <f t="shared" si="7"/>
        <v>No</v>
      </c>
      <c r="K225" s="47">
        <v>8.7565066732508801E-2</v>
      </c>
      <c r="L225" s="50">
        <v>25.588599752168498</v>
      </c>
      <c r="M225" s="47">
        <v>8.4851432415833997E-2</v>
      </c>
      <c r="N225" s="50">
        <v>29.617834394904499</v>
      </c>
    </row>
    <row r="226" spans="1:14" x14ac:dyDescent="0.2">
      <c r="A226" s="57" t="s">
        <v>760</v>
      </c>
      <c r="B226" s="44" t="s">
        <v>761</v>
      </c>
      <c r="C226" s="45">
        <v>47</v>
      </c>
      <c r="D226" s="46" t="s">
        <v>334</v>
      </c>
      <c r="E226" s="47">
        <v>0.62873144869541997</v>
      </c>
      <c r="F226" s="48">
        <v>64.312267657992606</v>
      </c>
      <c r="G226" s="47">
        <v>0.66921604200440099</v>
      </c>
      <c r="H226" s="50">
        <v>73.845541401273906</v>
      </c>
      <c r="I226" s="76" t="str">
        <f t="shared" si="6"/>
        <v>No</v>
      </c>
      <c r="J226" s="49" t="str">
        <f t="shared" si="7"/>
        <v>No</v>
      </c>
      <c r="K226" s="47">
        <v>0.16068648968259699</v>
      </c>
      <c r="L226" s="50">
        <v>82.899628252788105</v>
      </c>
      <c r="M226" s="47">
        <v>0.14080658872010299</v>
      </c>
      <c r="N226" s="50">
        <v>83.797770700636903</v>
      </c>
    </row>
    <row r="227" spans="1:14" x14ac:dyDescent="0.2">
      <c r="A227" s="57" t="s">
        <v>600</v>
      </c>
      <c r="B227" s="44" t="s">
        <v>762</v>
      </c>
      <c r="C227" s="45">
        <v>47</v>
      </c>
      <c r="D227" s="46" t="s">
        <v>334</v>
      </c>
      <c r="E227" s="47">
        <v>0.51765045016153599</v>
      </c>
      <c r="F227" s="48">
        <v>26.3320941759603</v>
      </c>
      <c r="G227" s="47">
        <v>0.53260574627830104</v>
      </c>
      <c r="H227" s="50">
        <v>22.969745222929902</v>
      </c>
      <c r="I227" s="76" t="str">
        <f t="shared" si="6"/>
        <v>No</v>
      </c>
      <c r="J227" s="49" t="str">
        <f t="shared" si="7"/>
        <v>No</v>
      </c>
      <c r="K227" s="47">
        <v>8.4815691181079803E-2</v>
      </c>
      <c r="L227" s="50">
        <v>16.1710037174721</v>
      </c>
      <c r="M227" s="47">
        <v>8.4580866350071296E-2</v>
      </c>
      <c r="N227" s="50">
        <v>27.468152866242001</v>
      </c>
    </row>
    <row r="228" spans="1:14" x14ac:dyDescent="0.2">
      <c r="A228" s="57" t="s">
        <v>763</v>
      </c>
      <c r="B228" s="44" t="s">
        <v>764</v>
      </c>
      <c r="C228" s="45">
        <v>47</v>
      </c>
      <c r="D228" s="46" t="s">
        <v>334</v>
      </c>
      <c r="E228" s="47">
        <v>0.68454286161770095</v>
      </c>
      <c r="F228" s="48">
        <v>79.677819083023607</v>
      </c>
      <c r="G228" s="47">
        <v>0.64155481537682402</v>
      </c>
      <c r="H228" s="50">
        <v>64.928343949044603</v>
      </c>
      <c r="I228" s="76" t="str">
        <f t="shared" si="6"/>
        <v>No</v>
      </c>
      <c r="J228" s="49" t="str">
        <f t="shared" si="7"/>
        <v>No</v>
      </c>
      <c r="K228" s="47">
        <v>0.107677242252931</v>
      </c>
      <c r="L228" s="50">
        <v>53.593556381660498</v>
      </c>
      <c r="M228" s="47">
        <v>0.102614381484608</v>
      </c>
      <c r="N228" s="50">
        <v>65.804140127388493</v>
      </c>
    </row>
    <row r="229" spans="1:14" x14ac:dyDescent="0.2">
      <c r="A229" s="57" t="s">
        <v>765</v>
      </c>
      <c r="B229" s="44" t="s">
        <v>766</v>
      </c>
      <c r="C229" s="45">
        <v>47</v>
      </c>
      <c r="D229" s="46" t="s">
        <v>334</v>
      </c>
      <c r="E229" s="47">
        <v>0.68292089819188895</v>
      </c>
      <c r="F229" s="48">
        <v>79.120198265179695</v>
      </c>
      <c r="G229" s="47">
        <v>0.63654845052147602</v>
      </c>
      <c r="H229" s="50">
        <v>63.256369426751597</v>
      </c>
      <c r="I229" s="76" t="str">
        <f t="shared" si="6"/>
        <v>No</v>
      </c>
      <c r="J229" s="49" t="str">
        <f t="shared" si="7"/>
        <v>No</v>
      </c>
      <c r="K229" s="47">
        <v>8.2881738871376606E-2</v>
      </c>
      <c r="L229" s="50">
        <v>5.26641883519207</v>
      </c>
      <c r="M229" s="47">
        <v>8.4726994759749194E-2</v>
      </c>
      <c r="N229" s="50">
        <v>28.702229299363101</v>
      </c>
    </row>
    <row r="230" spans="1:14" x14ac:dyDescent="0.2">
      <c r="A230" s="57" t="s">
        <v>767</v>
      </c>
      <c r="B230" s="44" t="s">
        <v>768</v>
      </c>
      <c r="C230" s="45">
        <v>47</v>
      </c>
      <c r="D230" s="46" t="s">
        <v>334</v>
      </c>
      <c r="E230" s="47">
        <v>0.57216634167806601</v>
      </c>
      <c r="F230" s="48">
        <v>46.468401486988803</v>
      </c>
      <c r="G230" s="47">
        <v>0.50269542925297195</v>
      </c>
      <c r="H230" s="50">
        <v>11.305732484076399</v>
      </c>
      <c r="I230" s="76" t="str">
        <f t="shared" si="6"/>
        <v>No</v>
      </c>
      <c r="J230" s="49" t="str">
        <f t="shared" si="7"/>
        <v>No</v>
      </c>
      <c r="K230" s="47">
        <v>8.5738167873213103E-2</v>
      </c>
      <c r="L230" s="50">
        <v>19.454770755885999</v>
      </c>
      <c r="M230" s="47">
        <v>8.3919185137207697E-2</v>
      </c>
      <c r="N230" s="50">
        <v>21.775477707006399</v>
      </c>
    </row>
    <row r="231" spans="1:14" x14ac:dyDescent="0.2">
      <c r="A231" s="57" t="s">
        <v>769</v>
      </c>
      <c r="B231" s="44" t="s">
        <v>770</v>
      </c>
      <c r="C231" s="45">
        <v>47</v>
      </c>
      <c r="D231" s="46" t="s">
        <v>334</v>
      </c>
      <c r="E231" s="47">
        <v>0.45693786037662498</v>
      </c>
      <c r="F231" s="48">
        <v>6.1338289962825296</v>
      </c>
      <c r="G231" s="47">
        <v>0.56328380328276695</v>
      </c>
      <c r="H231" s="50">
        <v>34.992038216560502</v>
      </c>
      <c r="I231" s="76" t="str">
        <f t="shared" si="6"/>
        <v>No</v>
      </c>
      <c r="J231" s="49" t="str">
        <f t="shared" si="7"/>
        <v>No</v>
      </c>
      <c r="K231" s="47">
        <v>9.4947230719052506E-2</v>
      </c>
      <c r="L231" s="50">
        <v>39.157372986369303</v>
      </c>
      <c r="M231" s="47">
        <v>8.8591742033769696E-2</v>
      </c>
      <c r="N231" s="50">
        <v>45.899681528662398</v>
      </c>
    </row>
    <row r="232" spans="1:14" x14ac:dyDescent="0.2">
      <c r="A232" s="57" t="s">
        <v>771</v>
      </c>
      <c r="B232" s="44" t="s">
        <v>772</v>
      </c>
      <c r="C232" s="45">
        <v>47</v>
      </c>
      <c r="D232" s="46" t="s">
        <v>334</v>
      </c>
      <c r="E232" s="47">
        <v>0.48308363824691702</v>
      </c>
      <c r="F232" s="48">
        <v>13.9405204460967</v>
      </c>
      <c r="G232" s="47">
        <v>0.59546621199273797</v>
      </c>
      <c r="H232" s="50">
        <v>48.487261146496799</v>
      </c>
      <c r="I232" s="76" t="str">
        <f t="shared" si="6"/>
        <v>No</v>
      </c>
      <c r="J232" s="49" t="str">
        <f t="shared" si="7"/>
        <v>No</v>
      </c>
      <c r="K232" s="47">
        <v>8.7490731744090694E-2</v>
      </c>
      <c r="L232" s="50">
        <v>25.278810408921899</v>
      </c>
      <c r="M232" s="47">
        <v>8.6735623556719793E-2</v>
      </c>
      <c r="N232" s="50">
        <v>40.3264331210191</v>
      </c>
    </row>
    <row r="233" spans="1:14" x14ac:dyDescent="0.2">
      <c r="A233" s="57" t="s">
        <v>773</v>
      </c>
      <c r="B233" s="44" t="s">
        <v>774</v>
      </c>
      <c r="C233" s="45">
        <v>47</v>
      </c>
      <c r="D233" s="46" t="s">
        <v>334</v>
      </c>
      <c r="E233" s="47">
        <v>0.50013239656187103</v>
      </c>
      <c r="F233" s="48">
        <v>19.268897149937999</v>
      </c>
      <c r="G233" s="47">
        <v>0.590756053392404</v>
      </c>
      <c r="H233" s="50">
        <v>46.735668789808898</v>
      </c>
      <c r="I233" s="76" t="str">
        <f t="shared" si="6"/>
        <v>No</v>
      </c>
      <c r="J233" s="49" t="str">
        <f t="shared" si="7"/>
        <v>No</v>
      </c>
      <c r="K233" s="47">
        <v>8.6049455206998596E-2</v>
      </c>
      <c r="L233" s="50">
        <v>20.6939281288724</v>
      </c>
      <c r="M233" s="47">
        <v>8.4762388939197505E-2</v>
      </c>
      <c r="N233" s="50">
        <v>29.020700636942699</v>
      </c>
    </row>
    <row r="234" spans="1:14" x14ac:dyDescent="0.2">
      <c r="A234" s="57" t="s">
        <v>775</v>
      </c>
      <c r="B234" s="44" t="s">
        <v>776</v>
      </c>
      <c r="C234" s="45">
        <v>47</v>
      </c>
      <c r="D234" s="46" t="s">
        <v>334</v>
      </c>
      <c r="E234" s="47">
        <v>0.49712059972063699</v>
      </c>
      <c r="F234" s="48">
        <v>18.3395291201983</v>
      </c>
      <c r="G234" s="47">
        <v>0.61298292398352705</v>
      </c>
      <c r="H234" s="50">
        <v>54.697452229299401</v>
      </c>
      <c r="I234" s="76" t="str">
        <f t="shared" si="6"/>
        <v>No</v>
      </c>
      <c r="J234" s="49" t="str">
        <f t="shared" si="7"/>
        <v>No</v>
      </c>
      <c r="K234" s="47">
        <v>8.4204043864795505E-2</v>
      </c>
      <c r="L234" s="50">
        <v>13.5687732342007</v>
      </c>
      <c r="M234" s="47">
        <v>8.6085944967693201E-2</v>
      </c>
      <c r="N234" s="50">
        <v>37.062101910827998</v>
      </c>
    </row>
    <row r="235" spans="1:14" x14ac:dyDescent="0.2">
      <c r="A235" s="57" t="s">
        <v>777</v>
      </c>
      <c r="B235" s="44" t="s">
        <v>778</v>
      </c>
      <c r="C235" s="45">
        <v>47</v>
      </c>
      <c r="D235" s="46" t="s">
        <v>334</v>
      </c>
      <c r="E235" s="47">
        <v>0.60342654729032397</v>
      </c>
      <c r="F235" s="48">
        <v>56.6914498141264</v>
      </c>
      <c r="G235" s="47">
        <v>0.68056954720026797</v>
      </c>
      <c r="H235" s="50">
        <v>76.791401273885398</v>
      </c>
      <c r="I235" s="76" t="str">
        <f t="shared" si="6"/>
        <v>No</v>
      </c>
      <c r="J235" s="49" t="str">
        <f t="shared" si="7"/>
        <v>No</v>
      </c>
      <c r="K235" s="47">
        <v>0.118089197665775</v>
      </c>
      <c r="L235" s="50">
        <v>62.391573729863701</v>
      </c>
      <c r="M235" s="47">
        <v>0.10651589704867701</v>
      </c>
      <c r="N235" s="50">
        <v>69.068471337579595</v>
      </c>
    </row>
    <row r="236" spans="1:14" x14ac:dyDescent="0.2">
      <c r="A236" s="147" t="s">
        <v>779</v>
      </c>
      <c r="B236" s="44" t="s">
        <v>780</v>
      </c>
      <c r="C236" s="45">
        <v>47</v>
      </c>
      <c r="D236" s="46" t="s">
        <v>334</v>
      </c>
      <c r="E236" s="47">
        <v>0.77915283680414904</v>
      </c>
      <c r="F236" s="48">
        <v>95.167286245353196</v>
      </c>
      <c r="G236" s="47">
        <v>0.74882258514048605</v>
      </c>
      <c r="H236" s="50">
        <v>90.883757961783402</v>
      </c>
      <c r="I236" s="76" t="str">
        <f t="shared" si="6"/>
        <v>Yes</v>
      </c>
      <c r="J236" s="49" t="str">
        <f t="shared" si="7"/>
        <v>Yes</v>
      </c>
      <c r="K236" s="47">
        <v>0.102309103608322</v>
      </c>
      <c r="L236" s="50">
        <v>48.141263940520403</v>
      </c>
      <c r="M236" s="47">
        <v>0.10058705120877701</v>
      </c>
      <c r="N236" s="50">
        <v>64.450636942675203</v>
      </c>
    </row>
    <row r="237" spans="1:14" x14ac:dyDescent="0.2">
      <c r="A237" s="57" t="s">
        <v>781</v>
      </c>
      <c r="B237" s="44" t="s">
        <v>782</v>
      </c>
      <c r="C237" s="45">
        <v>47</v>
      </c>
      <c r="D237" s="46" t="s">
        <v>334</v>
      </c>
      <c r="E237" s="47">
        <v>0.61762230751538405</v>
      </c>
      <c r="F237" s="48">
        <v>61.3382899628253</v>
      </c>
      <c r="G237" s="47">
        <v>0.73484900049352597</v>
      </c>
      <c r="H237" s="50">
        <v>88.972929936305704</v>
      </c>
      <c r="I237" s="76" t="str">
        <f t="shared" si="6"/>
        <v>No</v>
      </c>
      <c r="J237" s="49" t="str">
        <f t="shared" si="7"/>
        <v>No</v>
      </c>
      <c r="K237" s="47">
        <v>0.125450294649737</v>
      </c>
      <c r="L237" s="50">
        <v>67.162329615861196</v>
      </c>
      <c r="M237" s="47">
        <v>0.112461277150015</v>
      </c>
      <c r="N237" s="50">
        <v>72.890127388535007</v>
      </c>
    </row>
    <row r="238" spans="1:14" x14ac:dyDescent="0.2">
      <c r="A238" s="147" t="s">
        <v>783</v>
      </c>
      <c r="B238" s="44" t="s">
        <v>784</v>
      </c>
      <c r="C238" s="45">
        <v>47</v>
      </c>
      <c r="D238" s="46" t="s">
        <v>334</v>
      </c>
      <c r="E238" s="47">
        <v>0.74418831037219502</v>
      </c>
      <c r="F238" s="48">
        <v>91.821561338289996</v>
      </c>
      <c r="G238" s="47">
        <v>0.87097982861766099</v>
      </c>
      <c r="H238" s="50">
        <v>99.402866242038201</v>
      </c>
      <c r="I238" s="76" t="str">
        <f t="shared" si="6"/>
        <v>Yes</v>
      </c>
      <c r="J238" s="49" t="str">
        <f t="shared" si="7"/>
        <v>Yes</v>
      </c>
      <c r="K238" s="47">
        <v>8.8242309067784602E-2</v>
      </c>
      <c r="L238" s="50">
        <v>26.951672862453499</v>
      </c>
      <c r="M238" s="47">
        <v>9.0778768078129804E-2</v>
      </c>
      <c r="N238" s="50">
        <v>51.154458598726102</v>
      </c>
    </row>
    <row r="239" spans="1:14" x14ac:dyDescent="0.2">
      <c r="A239" s="57" t="s">
        <v>785</v>
      </c>
      <c r="B239" s="44" t="s">
        <v>786</v>
      </c>
      <c r="C239" s="45">
        <v>47</v>
      </c>
      <c r="D239" s="46" t="s">
        <v>334</v>
      </c>
      <c r="E239" s="47">
        <v>0.53044476796194595</v>
      </c>
      <c r="F239" s="48">
        <v>30.793060718711299</v>
      </c>
      <c r="G239" s="47">
        <v>0.54271133563162999</v>
      </c>
      <c r="H239" s="50">
        <v>27.229299363057301</v>
      </c>
      <c r="I239" s="76" t="str">
        <f t="shared" si="6"/>
        <v>No</v>
      </c>
      <c r="J239" s="49" t="str">
        <f t="shared" si="7"/>
        <v>No</v>
      </c>
      <c r="K239" s="47">
        <v>9.6660699617782203E-2</v>
      </c>
      <c r="L239" s="50">
        <v>40.954151177199499</v>
      </c>
      <c r="M239" s="47">
        <v>8.4121271817221205E-2</v>
      </c>
      <c r="N239" s="50">
        <v>23.8853503184713</v>
      </c>
    </row>
    <row r="240" spans="1:14" x14ac:dyDescent="0.2">
      <c r="A240" s="57" t="s">
        <v>787</v>
      </c>
      <c r="B240" s="44" t="s">
        <v>788</v>
      </c>
      <c r="C240" s="45">
        <v>47</v>
      </c>
      <c r="D240" s="46" t="s">
        <v>334</v>
      </c>
      <c r="E240" s="47">
        <v>0.52175690426611898</v>
      </c>
      <c r="F240" s="48">
        <v>27.819083023544</v>
      </c>
      <c r="G240" s="47">
        <v>0.53570877858555799</v>
      </c>
      <c r="H240" s="50">
        <v>24.243630573248399</v>
      </c>
      <c r="I240" s="76" t="str">
        <f t="shared" si="6"/>
        <v>No</v>
      </c>
      <c r="J240" s="49" t="str">
        <f t="shared" si="7"/>
        <v>No</v>
      </c>
      <c r="K240" s="47">
        <v>9.75628456619652E-2</v>
      </c>
      <c r="L240" s="50">
        <v>42.255266418835198</v>
      </c>
      <c r="M240" s="47">
        <v>8.6215023438423702E-2</v>
      </c>
      <c r="N240" s="50">
        <v>37.8582802547771</v>
      </c>
    </row>
    <row r="241" spans="1:14" x14ac:dyDescent="0.2">
      <c r="A241" s="57" t="s">
        <v>789</v>
      </c>
      <c r="B241" s="44" t="s">
        <v>790</v>
      </c>
      <c r="C241" s="45">
        <v>47</v>
      </c>
      <c r="D241" s="46" t="s">
        <v>334</v>
      </c>
      <c r="E241" s="47">
        <v>0.56625584311066701</v>
      </c>
      <c r="F241" s="48">
        <v>43.9900867410161</v>
      </c>
      <c r="G241" s="47">
        <v>0.57537118684039601</v>
      </c>
      <c r="H241" s="50">
        <v>40.0875796178344</v>
      </c>
      <c r="I241" s="76" t="str">
        <f t="shared" si="6"/>
        <v>No</v>
      </c>
      <c r="J241" s="49" t="str">
        <f t="shared" si="7"/>
        <v>No</v>
      </c>
      <c r="K241" s="47">
        <v>0.109099641829575</v>
      </c>
      <c r="L241" s="50">
        <v>54.832713754646797</v>
      </c>
      <c r="M241" s="47">
        <v>8.7140624704690403E-2</v>
      </c>
      <c r="N241" s="50">
        <v>41.719745222929902</v>
      </c>
    </row>
    <row r="242" spans="1:14" x14ac:dyDescent="0.2">
      <c r="A242" s="57" t="s">
        <v>791</v>
      </c>
      <c r="B242" s="44" t="s">
        <v>792</v>
      </c>
      <c r="C242" s="45">
        <v>47</v>
      </c>
      <c r="D242" s="46" t="s">
        <v>334</v>
      </c>
      <c r="E242" s="47">
        <v>0.511729035388928</v>
      </c>
      <c r="F242" s="48">
        <v>24.039653035935601</v>
      </c>
      <c r="G242" s="47">
        <v>0.58306691023413104</v>
      </c>
      <c r="H242" s="50">
        <v>43.590764331210202</v>
      </c>
      <c r="I242" s="76" t="str">
        <f t="shared" si="6"/>
        <v>No</v>
      </c>
      <c r="J242" s="49" t="str">
        <f t="shared" si="7"/>
        <v>No</v>
      </c>
      <c r="K242" s="47">
        <v>0.13061043727311999</v>
      </c>
      <c r="L242" s="50">
        <v>70.941759603469606</v>
      </c>
      <c r="M242" s="47">
        <v>9.5425485041248606E-2</v>
      </c>
      <c r="N242" s="50">
        <v>58.399681528662398</v>
      </c>
    </row>
    <row r="243" spans="1:14" x14ac:dyDescent="0.2">
      <c r="A243" s="147" t="s">
        <v>793</v>
      </c>
      <c r="B243" s="44" t="s">
        <v>794</v>
      </c>
      <c r="C243" s="45">
        <v>47</v>
      </c>
      <c r="D243" s="46" t="s">
        <v>334</v>
      </c>
      <c r="E243" s="47">
        <v>0.69527766478196995</v>
      </c>
      <c r="F243" s="48">
        <v>82.280049566294906</v>
      </c>
      <c r="G243" s="47">
        <v>0.73654825069696095</v>
      </c>
      <c r="H243" s="50">
        <v>89.331210191082803</v>
      </c>
      <c r="I243" s="76" t="str">
        <f t="shared" si="6"/>
        <v>No</v>
      </c>
      <c r="J243" s="49" t="str">
        <f t="shared" si="7"/>
        <v>Yes</v>
      </c>
      <c r="K243" s="47">
        <v>0.120562934921568</v>
      </c>
      <c r="L243" s="50">
        <v>64.126394052044603</v>
      </c>
      <c r="M243" s="47">
        <v>0.101736249390575</v>
      </c>
      <c r="N243" s="50">
        <v>65.007961783439498</v>
      </c>
    </row>
    <row r="244" spans="1:14" x14ac:dyDescent="0.2">
      <c r="A244" s="57" t="s">
        <v>687</v>
      </c>
      <c r="B244" s="44" t="s">
        <v>795</v>
      </c>
      <c r="C244" s="45">
        <v>47</v>
      </c>
      <c r="D244" s="46" t="s">
        <v>334</v>
      </c>
      <c r="E244" s="47">
        <v>0.54412823806384703</v>
      </c>
      <c r="F244" s="48">
        <v>35.254027261462198</v>
      </c>
      <c r="G244" s="47">
        <v>0.56057151282842199</v>
      </c>
      <c r="H244" s="50">
        <v>33.797770700636903</v>
      </c>
      <c r="I244" s="76" t="str">
        <f t="shared" si="6"/>
        <v>No</v>
      </c>
      <c r="J244" s="49" t="str">
        <f t="shared" si="7"/>
        <v>No</v>
      </c>
      <c r="K244" s="47">
        <v>0.12040019617803401</v>
      </c>
      <c r="L244" s="50">
        <v>63.940520446096599</v>
      </c>
      <c r="M244" s="47">
        <v>8.6262183689325797E-2</v>
      </c>
      <c r="N244" s="50">
        <v>37.9777070063694</v>
      </c>
    </row>
    <row r="245" spans="1:14" x14ac:dyDescent="0.2">
      <c r="A245" s="57" t="s">
        <v>796</v>
      </c>
      <c r="B245" s="44" t="s">
        <v>797</v>
      </c>
      <c r="C245" s="45">
        <v>47</v>
      </c>
      <c r="D245" s="46" t="s">
        <v>334</v>
      </c>
      <c r="E245" s="47">
        <v>0.63532624351030498</v>
      </c>
      <c r="F245" s="48">
        <v>66.171003717472104</v>
      </c>
      <c r="G245" s="47">
        <v>0.77411716942030495</v>
      </c>
      <c r="H245" s="50">
        <v>93.8694267515924</v>
      </c>
      <c r="I245" s="76" t="str">
        <f t="shared" si="6"/>
        <v>No</v>
      </c>
      <c r="J245" s="49" t="str">
        <f t="shared" si="7"/>
        <v>No</v>
      </c>
      <c r="K245" s="47">
        <v>0.10568357399758101</v>
      </c>
      <c r="L245" s="50">
        <v>51.920693928128898</v>
      </c>
      <c r="M245" s="47">
        <v>0.100698666848287</v>
      </c>
      <c r="N245" s="50">
        <v>64.530254777070098</v>
      </c>
    </row>
    <row r="246" spans="1:14" x14ac:dyDescent="0.2">
      <c r="A246" s="57" t="s">
        <v>373</v>
      </c>
      <c r="B246" s="44" t="s">
        <v>798</v>
      </c>
      <c r="C246" s="45">
        <v>47</v>
      </c>
      <c r="D246" s="46" t="s">
        <v>334</v>
      </c>
      <c r="E246" s="47">
        <v>0.47474456924216202</v>
      </c>
      <c r="F246" s="48">
        <v>11.5861214374226</v>
      </c>
      <c r="G246" s="47">
        <v>0.49682872534641798</v>
      </c>
      <c r="H246" s="50">
        <v>9.6337579617834397</v>
      </c>
      <c r="I246" s="76" t="str">
        <f t="shared" si="6"/>
        <v>No</v>
      </c>
      <c r="J246" s="49" t="str">
        <f t="shared" si="7"/>
        <v>No</v>
      </c>
      <c r="K246" s="47">
        <v>0.10407578871232499</v>
      </c>
      <c r="L246" s="50">
        <v>50.371747211895901</v>
      </c>
      <c r="M246" s="47">
        <v>9.1762921379525506E-2</v>
      </c>
      <c r="N246" s="50">
        <v>53.144904458598702</v>
      </c>
    </row>
    <row r="247" spans="1:14" x14ac:dyDescent="0.2">
      <c r="A247" s="57" t="s">
        <v>799</v>
      </c>
      <c r="B247" s="44" t="s">
        <v>800</v>
      </c>
      <c r="C247" s="45">
        <v>47</v>
      </c>
      <c r="D247" s="46" t="s">
        <v>334</v>
      </c>
      <c r="E247" s="47">
        <v>0.46680811907166198</v>
      </c>
      <c r="F247" s="48">
        <v>9.5415117719950402</v>
      </c>
      <c r="G247" s="47">
        <v>0.48346696370297998</v>
      </c>
      <c r="H247" s="50">
        <v>6.25</v>
      </c>
      <c r="I247" s="76" t="str">
        <f t="shared" si="6"/>
        <v>No</v>
      </c>
      <c r="J247" s="49" t="str">
        <f t="shared" si="7"/>
        <v>No</v>
      </c>
      <c r="K247" s="47">
        <v>9.9909164318273597E-2</v>
      </c>
      <c r="L247" s="50">
        <v>45.043370508054501</v>
      </c>
      <c r="M247" s="47">
        <v>8.8188430130375195E-2</v>
      </c>
      <c r="N247" s="50">
        <v>44.785031847133801</v>
      </c>
    </row>
    <row r="248" spans="1:14" x14ac:dyDescent="0.2">
      <c r="A248" s="57" t="s">
        <v>801</v>
      </c>
      <c r="B248" s="44" t="s">
        <v>802</v>
      </c>
      <c r="C248" s="45">
        <v>47</v>
      </c>
      <c r="D248" s="46" t="s">
        <v>334</v>
      </c>
      <c r="E248" s="47">
        <v>0.58087879633477602</v>
      </c>
      <c r="F248" s="48">
        <v>48.946716232961599</v>
      </c>
      <c r="G248" s="47">
        <v>0.59604296345186902</v>
      </c>
      <c r="H248" s="50">
        <v>48.925159235668801</v>
      </c>
      <c r="I248" s="76" t="str">
        <f t="shared" si="6"/>
        <v>No</v>
      </c>
      <c r="J248" s="49" t="str">
        <f t="shared" si="7"/>
        <v>No</v>
      </c>
      <c r="K248" s="47">
        <v>0.139438069526273</v>
      </c>
      <c r="L248" s="50">
        <v>75.154894671623296</v>
      </c>
      <c r="M248" s="47">
        <v>8.6543317115256493E-2</v>
      </c>
      <c r="N248" s="50">
        <v>39.331210191082803</v>
      </c>
    </row>
    <row r="249" spans="1:14" x14ac:dyDescent="0.2">
      <c r="A249" s="57" t="s">
        <v>803</v>
      </c>
      <c r="B249" s="44" t="s">
        <v>804</v>
      </c>
      <c r="C249" s="45">
        <v>47</v>
      </c>
      <c r="D249" s="46" t="s">
        <v>334</v>
      </c>
      <c r="E249" s="47">
        <v>0.58516014775936198</v>
      </c>
      <c r="F249" s="48">
        <v>50.6815365551425</v>
      </c>
      <c r="G249" s="47">
        <v>0.71761318717756795</v>
      </c>
      <c r="H249" s="50">
        <v>85.748407643312106</v>
      </c>
      <c r="I249" s="76" t="str">
        <f t="shared" si="6"/>
        <v>No</v>
      </c>
      <c r="J249" s="49" t="str">
        <f t="shared" si="7"/>
        <v>No</v>
      </c>
      <c r="K249" s="47">
        <v>0.109580042351272</v>
      </c>
      <c r="L249" s="50">
        <v>55.452292441140003</v>
      </c>
      <c r="M249" s="47">
        <v>0.105797898338858</v>
      </c>
      <c r="N249" s="50">
        <v>68.5111464968153</v>
      </c>
    </row>
    <row r="250" spans="1:14" x14ac:dyDescent="0.2">
      <c r="A250" s="57" t="s">
        <v>805</v>
      </c>
      <c r="B250" s="44" t="s">
        <v>806</v>
      </c>
      <c r="C250" s="45">
        <v>47</v>
      </c>
      <c r="D250" s="46" t="s">
        <v>334</v>
      </c>
      <c r="E250" s="47">
        <v>0.57065342595962998</v>
      </c>
      <c r="F250" s="48">
        <v>45.724907063197001</v>
      </c>
      <c r="G250" s="47">
        <v>0.58765135918757405</v>
      </c>
      <c r="H250" s="50">
        <v>45.421974522292999</v>
      </c>
      <c r="I250" s="76" t="str">
        <f t="shared" si="6"/>
        <v>No</v>
      </c>
      <c r="J250" s="49" t="str">
        <f t="shared" si="7"/>
        <v>No</v>
      </c>
      <c r="K250" s="47">
        <v>0.133588034791633</v>
      </c>
      <c r="L250" s="50">
        <v>72.242874845105305</v>
      </c>
      <c r="M250" s="47">
        <v>0.14268515832692399</v>
      </c>
      <c r="N250" s="50">
        <v>84.195859872611507</v>
      </c>
    </row>
    <row r="251" spans="1:14" x14ac:dyDescent="0.2">
      <c r="A251" s="148" t="s">
        <v>807</v>
      </c>
      <c r="B251" s="44" t="s">
        <v>808</v>
      </c>
      <c r="C251" s="45">
        <v>47</v>
      </c>
      <c r="D251" s="46" t="s">
        <v>334</v>
      </c>
      <c r="E251" s="47">
        <v>0.70371096894789698</v>
      </c>
      <c r="F251" s="48">
        <v>84.076827757125102</v>
      </c>
      <c r="G251" s="47">
        <v>0.71840370900345696</v>
      </c>
      <c r="H251" s="50">
        <v>85.907643312101897</v>
      </c>
      <c r="I251" s="76" t="str">
        <f t="shared" si="6"/>
        <v>No</v>
      </c>
      <c r="J251" s="49" t="str">
        <f t="shared" si="7"/>
        <v>Yes</v>
      </c>
      <c r="K251" s="47">
        <v>0.126304464969198</v>
      </c>
      <c r="L251" s="50">
        <v>67.596034696406406</v>
      </c>
      <c r="M251" s="47">
        <v>0.13969129141016701</v>
      </c>
      <c r="N251" s="50">
        <v>83.359872611464993</v>
      </c>
    </row>
    <row r="252" spans="1:14" x14ac:dyDescent="0.2">
      <c r="A252" s="57" t="s">
        <v>809</v>
      </c>
      <c r="B252" s="44" t="s">
        <v>810</v>
      </c>
      <c r="C252" s="45">
        <v>47</v>
      </c>
      <c r="D252" s="46" t="s">
        <v>334</v>
      </c>
      <c r="E252" s="47">
        <v>0.54438682265622795</v>
      </c>
      <c r="F252" s="48">
        <v>35.625774473358099</v>
      </c>
      <c r="G252" s="47">
        <v>0.55761970970424601</v>
      </c>
      <c r="H252" s="50">
        <v>32.802547770700599</v>
      </c>
      <c r="I252" s="76" t="str">
        <f t="shared" si="6"/>
        <v>No</v>
      </c>
      <c r="J252" s="49" t="str">
        <f t="shared" si="7"/>
        <v>No</v>
      </c>
      <c r="K252" s="47">
        <v>0.127875396170473</v>
      </c>
      <c r="L252" s="50">
        <v>69.206939281288697</v>
      </c>
      <c r="M252" s="47">
        <v>0.13876794195766801</v>
      </c>
      <c r="N252" s="50">
        <v>83.041401273885398</v>
      </c>
    </row>
    <row r="253" spans="1:14" x14ac:dyDescent="0.2">
      <c r="A253" s="57" t="s">
        <v>811</v>
      </c>
      <c r="B253" s="44" t="s">
        <v>812</v>
      </c>
      <c r="C253" s="45">
        <v>47</v>
      </c>
      <c r="D253" s="46" t="s">
        <v>334</v>
      </c>
      <c r="E253" s="47">
        <v>0.59728501989396199</v>
      </c>
      <c r="F253" s="48">
        <v>54.584882280049598</v>
      </c>
      <c r="G253" s="47">
        <v>0.61140410983437299</v>
      </c>
      <c r="H253" s="50">
        <v>54.020700636942699</v>
      </c>
      <c r="I253" s="76" t="str">
        <f t="shared" si="6"/>
        <v>No</v>
      </c>
      <c r="J253" s="49" t="str">
        <f t="shared" si="7"/>
        <v>No</v>
      </c>
      <c r="K253" s="47">
        <v>9.2476606091587199E-2</v>
      </c>
      <c r="L253" s="50">
        <v>35.439900867410202</v>
      </c>
      <c r="M253" s="47">
        <v>8.0449586227081496E-2</v>
      </c>
      <c r="N253" s="50">
        <v>7.4044585987261096</v>
      </c>
    </row>
    <row r="254" spans="1:14" x14ac:dyDescent="0.2">
      <c r="A254" s="57" t="s">
        <v>813</v>
      </c>
      <c r="B254" s="44" t="s">
        <v>814</v>
      </c>
      <c r="C254" s="45">
        <v>47</v>
      </c>
      <c r="D254" s="46" t="s">
        <v>334</v>
      </c>
      <c r="E254" s="47">
        <v>0.52533121291021401</v>
      </c>
      <c r="F254" s="48">
        <v>29.4919454770756</v>
      </c>
      <c r="G254" s="47">
        <v>0.54079412903343405</v>
      </c>
      <c r="H254" s="50">
        <v>26.4729299363057</v>
      </c>
      <c r="I254" s="76" t="str">
        <f t="shared" si="6"/>
        <v>No</v>
      </c>
      <c r="J254" s="49" t="str">
        <f t="shared" si="7"/>
        <v>No</v>
      </c>
      <c r="K254" s="47">
        <v>0.16411169477029999</v>
      </c>
      <c r="L254" s="50">
        <v>83.890954151177198</v>
      </c>
      <c r="M254" s="47">
        <v>0.144173523358989</v>
      </c>
      <c r="N254" s="50">
        <v>84.554140127388493</v>
      </c>
    </row>
    <row r="255" spans="1:14" x14ac:dyDescent="0.2">
      <c r="A255" s="57" t="s">
        <v>693</v>
      </c>
      <c r="B255" s="44" t="s">
        <v>815</v>
      </c>
      <c r="C255" s="45">
        <v>47</v>
      </c>
      <c r="D255" s="46" t="s">
        <v>334</v>
      </c>
      <c r="E255" s="47">
        <v>0.55787649457875799</v>
      </c>
      <c r="F255" s="48">
        <v>40.830235439900903</v>
      </c>
      <c r="G255" s="47">
        <v>0.570946021203525</v>
      </c>
      <c r="H255" s="50">
        <v>38.654458598726102</v>
      </c>
      <c r="I255" s="76" t="str">
        <f t="shared" si="6"/>
        <v>No</v>
      </c>
      <c r="J255" s="49" t="str">
        <f t="shared" si="7"/>
        <v>No</v>
      </c>
      <c r="K255" s="47">
        <v>0.13536286335783601</v>
      </c>
      <c r="L255" s="50">
        <v>73.048327137546494</v>
      </c>
      <c r="M255" s="47">
        <v>0.14287748336855399</v>
      </c>
      <c r="N255" s="50">
        <v>84.315286624203793</v>
      </c>
    </row>
    <row r="256" spans="1:14" x14ac:dyDescent="0.2">
      <c r="A256" s="57" t="s">
        <v>816</v>
      </c>
      <c r="B256" s="44" t="s">
        <v>817</v>
      </c>
      <c r="C256" s="45">
        <v>47</v>
      </c>
      <c r="D256" s="46" t="s">
        <v>334</v>
      </c>
      <c r="E256" s="47">
        <v>0.55713188554898396</v>
      </c>
      <c r="F256" s="48">
        <v>40.458488228005002</v>
      </c>
      <c r="G256" s="47">
        <v>0.569364379537321</v>
      </c>
      <c r="H256" s="50">
        <v>38.057324840764302</v>
      </c>
      <c r="I256" s="76" t="str">
        <f t="shared" si="6"/>
        <v>No</v>
      </c>
      <c r="J256" s="49" t="str">
        <f t="shared" si="7"/>
        <v>No</v>
      </c>
      <c r="K256" s="47">
        <v>0.131929190000941</v>
      </c>
      <c r="L256" s="50">
        <v>71.561338289962805</v>
      </c>
      <c r="M256" s="47">
        <v>0.126858658433703</v>
      </c>
      <c r="N256" s="50">
        <v>79.060509554140097</v>
      </c>
    </row>
    <row r="257" spans="1:14" x14ac:dyDescent="0.2">
      <c r="A257" s="147" t="s">
        <v>818</v>
      </c>
      <c r="B257" s="44" t="s">
        <v>819</v>
      </c>
      <c r="C257" s="45">
        <v>47</v>
      </c>
      <c r="D257" s="46" t="s">
        <v>334</v>
      </c>
      <c r="E257" s="47">
        <v>0.72546774339778997</v>
      </c>
      <c r="F257" s="48">
        <v>88.971499380421307</v>
      </c>
      <c r="G257" s="47">
        <v>0.84273368200592302</v>
      </c>
      <c r="H257" s="50">
        <v>98.288216560509596</v>
      </c>
      <c r="I257" s="76" t="str">
        <f t="shared" si="6"/>
        <v>No</v>
      </c>
      <c r="J257" s="49" t="str">
        <f t="shared" si="7"/>
        <v>Yes</v>
      </c>
      <c r="K257" s="47">
        <v>8.4433588163575393E-2</v>
      </c>
      <c r="L257" s="50">
        <v>14.5600991325898</v>
      </c>
      <c r="M257" s="47">
        <v>8.3436132622771803E-2</v>
      </c>
      <c r="N257" s="50">
        <v>14.7691082802548</v>
      </c>
    </row>
    <row r="258" spans="1:14" x14ac:dyDescent="0.2">
      <c r="A258" s="57" t="s">
        <v>820</v>
      </c>
      <c r="B258" s="44" t="s">
        <v>821</v>
      </c>
      <c r="C258" s="45">
        <v>47</v>
      </c>
      <c r="D258" s="46" t="s">
        <v>334</v>
      </c>
      <c r="E258" s="47">
        <v>0.51963038609283696</v>
      </c>
      <c r="F258" s="48">
        <v>27.3234200743494</v>
      </c>
      <c r="G258" s="47">
        <v>0.531599678834203</v>
      </c>
      <c r="H258" s="50">
        <v>22.372611464968202</v>
      </c>
      <c r="I258" s="76" t="str">
        <f t="shared" si="6"/>
        <v>No</v>
      </c>
      <c r="J258" s="49" t="str">
        <f t="shared" si="7"/>
        <v>No</v>
      </c>
      <c r="K258" s="47">
        <v>0.14089111841275401</v>
      </c>
      <c r="L258" s="50">
        <v>76.146220570012403</v>
      </c>
      <c r="M258" s="47">
        <v>9.7743499017775307E-2</v>
      </c>
      <c r="N258" s="50">
        <v>61.385350318471303</v>
      </c>
    </row>
    <row r="259" spans="1:14" x14ac:dyDescent="0.2">
      <c r="A259" s="57" t="s">
        <v>822</v>
      </c>
      <c r="B259" s="44" t="s">
        <v>823</v>
      </c>
      <c r="C259" s="45">
        <v>47</v>
      </c>
      <c r="D259" s="46" t="s">
        <v>334</v>
      </c>
      <c r="E259" s="47">
        <v>0.60232558794734103</v>
      </c>
      <c r="F259" s="48">
        <v>56.505576208178397</v>
      </c>
      <c r="G259" s="47">
        <v>0.61689543334232899</v>
      </c>
      <c r="H259" s="50">
        <v>56.090764331210202</v>
      </c>
      <c r="I259" s="76" t="str">
        <f t="shared" si="6"/>
        <v>No</v>
      </c>
      <c r="J259" s="49" t="str">
        <f t="shared" si="7"/>
        <v>No</v>
      </c>
      <c r="K259" s="47">
        <v>0.166829758288878</v>
      </c>
      <c r="L259" s="50">
        <v>84.324659231722407</v>
      </c>
      <c r="M259" s="47">
        <v>0.192280046581599</v>
      </c>
      <c r="N259" s="50">
        <v>90.445859872611507</v>
      </c>
    </row>
    <row r="260" spans="1:14" x14ac:dyDescent="0.2">
      <c r="A260" s="57" t="s">
        <v>824</v>
      </c>
      <c r="B260" s="44" t="s">
        <v>825</v>
      </c>
      <c r="C260" s="45">
        <v>47</v>
      </c>
      <c r="D260" s="46" t="s">
        <v>334</v>
      </c>
      <c r="E260" s="47">
        <v>0.48656344337446</v>
      </c>
      <c r="F260" s="48">
        <v>14.4361833952912</v>
      </c>
      <c r="G260" s="47">
        <v>0.49984570576121401</v>
      </c>
      <c r="H260" s="50">
        <v>10.5891719745223</v>
      </c>
      <c r="I260" s="76" t="str">
        <f t="shared" si="6"/>
        <v>No</v>
      </c>
      <c r="J260" s="49" t="str">
        <f t="shared" si="7"/>
        <v>No</v>
      </c>
      <c r="K260" s="47">
        <v>0.143727517053652</v>
      </c>
      <c r="L260" s="50">
        <v>77.013630731102893</v>
      </c>
      <c r="M260" s="47">
        <v>0.14064057475021199</v>
      </c>
      <c r="N260" s="50">
        <v>83.757961783439498</v>
      </c>
    </row>
    <row r="261" spans="1:14" x14ac:dyDescent="0.2">
      <c r="A261" s="57" t="s">
        <v>391</v>
      </c>
      <c r="B261" s="44" t="s">
        <v>826</v>
      </c>
      <c r="C261" s="45">
        <v>47</v>
      </c>
      <c r="D261" s="46" t="s">
        <v>334</v>
      </c>
      <c r="E261" s="47">
        <v>0.65981309844876501</v>
      </c>
      <c r="F261" s="48">
        <v>73.296158612143699</v>
      </c>
      <c r="G261" s="47">
        <v>0.61414484173334605</v>
      </c>
      <c r="H261" s="50">
        <v>55.294585987261101</v>
      </c>
      <c r="I261" s="76" t="str">
        <f t="shared" si="6"/>
        <v>No</v>
      </c>
      <c r="J261" s="49" t="str">
        <f t="shared" si="7"/>
        <v>No</v>
      </c>
      <c r="K261" s="47">
        <v>0.23712079655906601</v>
      </c>
      <c r="L261" s="50">
        <v>94.609665427509299</v>
      </c>
      <c r="M261" s="47">
        <v>0.20794942154044499</v>
      </c>
      <c r="N261" s="50">
        <v>92.197452229299401</v>
      </c>
    </row>
    <row r="262" spans="1:14" x14ac:dyDescent="0.2">
      <c r="A262" s="57" t="s">
        <v>827</v>
      </c>
      <c r="B262" s="44" t="s">
        <v>828</v>
      </c>
      <c r="C262" s="45">
        <v>47</v>
      </c>
      <c r="D262" s="46" t="s">
        <v>334</v>
      </c>
      <c r="E262" s="47">
        <v>0.60277138654927298</v>
      </c>
      <c r="F262" s="48">
        <v>56.629491945477099</v>
      </c>
      <c r="G262" s="47">
        <v>0.71089228916200198</v>
      </c>
      <c r="H262" s="50">
        <v>84.235668789808898</v>
      </c>
      <c r="I262" s="76" t="str">
        <f t="shared" si="6"/>
        <v>No</v>
      </c>
      <c r="J262" s="49" t="str">
        <f t="shared" si="7"/>
        <v>No</v>
      </c>
      <c r="K262" s="47">
        <v>0.19380338895989699</v>
      </c>
      <c r="L262" s="50">
        <v>89.219330855018598</v>
      </c>
      <c r="M262" s="47">
        <v>8.7517077198783905E-2</v>
      </c>
      <c r="N262" s="50">
        <v>42.794585987261101</v>
      </c>
    </row>
    <row r="263" spans="1:14" x14ac:dyDescent="0.2">
      <c r="A263" s="57" t="s">
        <v>829</v>
      </c>
      <c r="B263" s="44" t="s">
        <v>830</v>
      </c>
      <c r="C263" s="45">
        <v>47</v>
      </c>
      <c r="D263" s="46" t="s">
        <v>334</v>
      </c>
      <c r="E263" s="47">
        <v>0.55115044510026501</v>
      </c>
      <c r="F263" s="48">
        <v>37.794299876084303</v>
      </c>
      <c r="G263" s="47">
        <v>0.57028290433444995</v>
      </c>
      <c r="H263" s="50">
        <v>38.335987261146499</v>
      </c>
      <c r="I263" s="76" t="str">
        <f t="shared" ref="I263:I326" si="8">IF(AND(F263&gt;=90,H263&gt;=90),"Yes","No")</f>
        <v>No</v>
      </c>
      <c r="J263" s="49" t="str">
        <f t="shared" ref="J263:J326" si="9">IF(AND(F263&gt;=75,H263&gt;=75),"Yes","No")</f>
        <v>No</v>
      </c>
      <c r="K263" s="47">
        <v>0.20953427071757</v>
      </c>
      <c r="L263" s="50">
        <v>91.449814126394003</v>
      </c>
      <c r="M263" s="47">
        <v>0.19886099962203899</v>
      </c>
      <c r="N263" s="50">
        <v>91.122611464968102</v>
      </c>
    </row>
    <row r="264" spans="1:14" x14ac:dyDescent="0.2">
      <c r="A264" s="148" t="s">
        <v>831</v>
      </c>
      <c r="B264" s="44" t="s">
        <v>832</v>
      </c>
      <c r="C264" s="45">
        <v>47</v>
      </c>
      <c r="D264" s="46" t="s">
        <v>334</v>
      </c>
      <c r="E264" s="47">
        <v>0.69258157496976103</v>
      </c>
      <c r="F264" s="48">
        <v>81.908302354398998</v>
      </c>
      <c r="G264" s="47">
        <v>0.71584653433069201</v>
      </c>
      <c r="H264" s="50">
        <v>85.270700636942706</v>
      </c>
      <c r="I264" s="76" t="str">
        <f t="shared" si="8"/>
        <v>No</v>
      </c>
      <c r="J264" s="49" t="str">
        <f t="shared" si="9"/>
        <v>Yes</v>
      </c>
      <c r="K264" s="47">
        <v>0.29585734060273999</v>
      </c>
      <c r="L264" s="50">
        <v>96.778190830235403</v>
      </c>
      <c r="M264" s="47">
        <v>0.21673438639055001</v>
      </c>
      <c r="N264" s="50">
        <v>93.073248407643305</v>
      </c>
    </row>
    <row r="265" spans="1:14" x14ac:dyDescent="0.2">
      <c r="A265" s="57" t="s">
        <v>833</v>
      </c>
      <c r="B265" s="44" t="s">
        <v>834</v>
      </c>
      <c r="C265" s="45">
        <v>47</v>
      </c>
      <c r="D265" s="46" t="s">
        <v>334</v>
      </c>
      <c r="E265" s="47">
        <v>0.64205743132863402</v>
      </c>
      <c r="F265" s="48">
        <v>68.091697645601002</v>
      </c>
      <c r="G265" s="47">
        <v>0.58624831124056298</v>
      </c>
      <c r="H265" s="50">
        <v>44.824840764331199</v>
      </c>
      <c r="I265" s="76" t="str">
        <f t="shared" si="8"/>
        <v>No</v>
      </c>
      <c r="J265" s="49" t="str">
        <f t="shared" si="9"/>
        <v>No</v>
      </c>
      <c r="K265" s="47">
        <v>0.150638623163695</v>
      </c>
      <c r="L265" s="50">
        <v>79.863692688971497</v>
      </c>
      <c r="M265" s="47">
        <v>7.6107141249154298E-2</v>
      </c>
      <c r="N265" s="50">
        <v>4.1003184713375802</v>
      </c>
    </row>
    <row r="266" spans="1:14" x14ac:dyDescent="0.2">
      <c r="A266" s="147" t="s">
        <v>835</v>
      </c>
      <c r="B266" s="44" t="s">
        <v>836</v>
      </c>
      <c r="C266" s="45">
        <v>47</v>
      </c>
      <c r="D266" s="46" t="s">
        <v>334</v>
      </c>
      <c r="E266" s="47">
        <v>0.70030416862606504</v>
      </c>
      <c r="F266" s="48">
        <v>83.3333333333333</v>
      </c>
      <c r="G266" s="47">
        <v>0.81475835870061597</v>
      </c>
      <c r="H266" s="50">
        <v>96.735668789808898</v>
      </c>
      <c r="I266" s="76" t="str">
        <f t="shared" si="8"/>
        <v>No</v>
      </c>
      <c r="J266" s="49" t="str">
        <f t="shared" si="9"/>
        <v>Yes</v>
      </c>
      <c r="K266" s="47">
        <v>0.13355072560141401</v>
      </c>
      <c r="L266" s="50">
        <v>72.118959107806702</v>
      </c>
      <c r="M266" s="47">
        <v>8.6661432469983105E-2</v>
      </c>
      <c r="N266" s="50">
        <v>39.888535031847098</v>
      </c>
    </row>
    <row r="267" spans="1:14" x14ac:dyDescent="0.2">
      <c r="A267" s="57" t="s">
        <v>837</v>
      </c>
      <c r="B267" s="44" t="s">
        <v>838</v>
      </c>
      <c r="C267" s="45">
        <v>72</v>
      </c>
      <c r="D267" s="46" t="s">
        <v>334</v>
      </c>
      <c r="E267" s="47">
        <v>0.56220559276820004</v>
      </c>
      <c r="F267" s="48">
        <v>42.379182156133801</v>
      </c>
      <c r="G267" s="47">
        <v>0.55309870909685599</v>
      </c>
      <c r="H267" s="50">
        <v>26.432906271072099</v>
      </c>
      <c r="I267" s="76" t="str">
        <f t="shared" si="8"/>
        <v>No</v>
      </c>
      <c r="J267" s="49" t="str">
        <f t="shared" si="9"/>
        <v>No</v>
      </c>
      <c r="K267" s="47">
        <v>0.153046446133766</v>
      </c>
      <c r="L267" s="50">
        <v>80.545229244113997</v>
      </c>
      <c r="M267" s="47">
        <v>0.18463918559207601</v>
      </c>
      <c r="N267" s="50">
        <v>72.892784895482094</v>
      </c>
    </row>
    <row r="268" spans="1:14" x14ac:dyDescent="0.2">
      <c r="A268" s="148" t="s">
        <v>839</v>
      </c>
      <c r="B268" s="44" t="s">
        <v>840</v>
      </c>
      <c r="C268" s="45">
        <v>47</v>
      </c>
      <c r="D268" s="46" t="s">
        <v>334</v>
      </c>
      <c r="E268" s="47">
        <v>0.70286037916896804</v>
      </c>
      <c r="F268" s="48">
        <v>83.890954151177198</v>
      </c>
      <c r="G268" s="47">
        <v>0.71128738862615504</v>
      </c>
      <c r="H268" s="50">
        <v>84.355095541401298</v>
      </c>
      <c r="I268" s="76" t="str">
        <f t="shared" si="8"/>
        <v>No</v>
      </c>
      <c r="J268" s="49" t="str">
        <f t="shared" si="9"/>
        <v>Yes</v>
      </c>
      <c r="K268" s="47">
        <v>0.15203869810934501</v>
      </c>
      <c r="L268" s="50">
        <v>80.235439900867405</v>
      </c>
      <c r="M268" s="47">
        <v>0.137022818246925</v>
      </c>
      <c r="N268" s="50">
        <v>82.603503184713404</v>
      </c>
    </row>
    <row r="269" spans="1:14" x14ac:dyDescent="0.2">
      <c r="A269" s="57" t="s">
        <v>841</v>
      </c>
      <c r="B269" s="44" t="s">
        <v>842</v>
      </c>
      <c r="C269" s="45">
        <v>72</v>
      </c>
      <c r="D269" s="46" t="s">
        <v>334</v>
      </c>
      <c r="E269" s="47">
        <v>0.54494804035889399</v>
      </c>
      <c r="F269" s="48">
        <v>35.749690210656802</v>
      </c>
      <c r="G269" s="47">
        <v>0.52365026889205901</v>
      </c>
      <c r="H269" s="50">
        <v>18.1389076196898</v>
      </c>
      <c r="I269" s="76" t="str">
        <f t="shared" si="8"/>
        <v>No</v>
      </c>
      <c r="J269" s="49" t="str">
        <f t="shared" si="9"/>
        <v>No</v>
      </c>
      <c r="K269" s="47">
        <v>0.171969324686956</v>
      </c>
      <c r="L269" s="50">
        <v>85.3159851301115</v>
      </c>
      <c r="M269" s="47">
        <v>0.18520564514527399</v>
      </c>
      <c r="N269" s="50">
        <v>73.162508428860406</v>
      </c>
    </row>
    <row r="270" spans="1:14" x14ac:dyDescent="0.2">
      <c r="A270" s="147" t="s">
        <v>843</v>
      </c>
      <c r="B270" s="44" t="s">
        <v>844</v>
      </c>
      <c r="C270" s="45">
        <v>47</v>
      </c>
      <c r="D270" s="46" t="s">
        <v>334</v>
      </c>
      <c r="E270" s="47">
        <v>0.81011963474343995</v>
      </c>
      <c r="F270" s="48">
        <v>97.459727385377903</v>
      </c>
      <c r="G270" s="47">
        <v>0.820460520539532</v>
      </c>
      <c r="H270" s="50">
        <v>97.133757961783402</v>
      </c>
      <c r="I270" s="76" t="str">
        <f t="shared" si="8"/>
        <v>Yes</v>
      </c>
      <c r="J270" s="49" t="str">
        <f t="shared" si="9"/>
        <v>Yes</v>
      </c>
      <c r="K270" s="47">
        <v>0.119072298054839</v>
      </c>
      <c r="L270" s="50">
        <v>62.887236679058198</v>
      </c>
      <c r="M270" s="47">
        <v>0.108800661212889</v>
      </c>
      <c r="N270" s="50">
        <v>70.421974522292999</v>
      </c>
    </row>
    <row r="271" spans="1:14" x14ac:dyDescent="0.2">
      <c r="A271" s="57" t="s">
        <v>845</v>
      </c>
      <c r="B271" s="44" t="s">
        <v>846</v>
      </c>
      <c r="C271" s="45">
        <v>47</v>
      </c>
      <c r="D271" s="46" t="s">
        <v>334</v>
      </c>
      <c r="E271" s="47">
        <v>0.56573696935216</v>
      </c>
      <c r="F271" s="48">
        <v>43.742255266418802</v>
      </c>
      <c r="G271" s="47">
        <v>0.57957490985237303</v>
      </c>
      <c r="H271" s="50">
        <v>42.078025477707001</v>
      </c>
      <c r="I271" s="76" t="str">
        <f t="shared" si="8"/>
        <v>No</v>
      </c>
      <c r="J271" s="49" t="str">
        <f t="shared" si="9"/>
        <v>No</v>
      </c>
      <c r="K271" s="47">
        <v>0.107460884652717</v>
      </c>
      <c r="L271" s="50">
        <v>53.283767038413899</v>
      </c>
      <c r="M271" s="47">
        <v>8.5245239602181805E-2</v>
      </c>
      <c r="N271" s="50">
        <v>32.603503184713396</v>
      </c>
    </row>
    <row r="272" spans="1:14" x14ac:dyDescent="0.2">
      <c r="A272" s="147" t="s">
        <v>847</v>
      </c>
      <c r="B272" s="44" t="s">
        <v>848</v>
      </c>
      <c r="C272" s="45">
        <v>47</v>
      </c>
      <c r="D272" s="46" t="s">
        <v>334</v>
      </c>
      <c r="E272" s="47">
        <v>0.75346931220354596</v>
      </c>
      <c r="F272" s="48">
        <v>92.627013630731099</v>
      </c>
      <c r="G272" s="47">
        <v>0.71185864394141696</v>
      </c>
      <c r="H272" s="50">
        <v>84.474522292993598</v>
      </c>
      <c r="I272" s="76" t="str">
        <f t="shared" si="8"/>
        <v>No</v>
      </c>
      <c r="J272" s="49" t="str">
        <f t="shared" si="9"/>
        <v>Yes</v>
      </c>
      <c r="K272" s="47">
        <v>8.4857072728723199E-2</v>
      </c>
      <c r="L272" s="50">
        <v>16.4807930607187</v>
      </c>
      <c r="M272" s="47">
        <v>8.3990082735359406E-2</v>
      </c>
      <c r="N272" s="50">
        <v>22.730891719745198</v>
      </c>
    </row>
    <row r="273" spans="1:14" x14ac:dyDescent="0.2">
      <c r="A273" s="148" t="s">
        <v>849</v>
      </c>
      <c r="B273" s="44" t="s">
        <v>850</v>
      </c>
      <c r="C273" s="45">
        <v>47</v>
      </c>
      <c r="D273" s="46" t="s">
        <v>334</v>
      </c>
      <c r="E273" s="47">
        <v>0.79521087969216797</v>
      </c>
      <c r="F273" s="48">
        <v>96.344485749690193</v>
      </c>
      <c r="G273" s="47">
        <v>0.76649159082820595</v>
      </c>
      <c r="H273" s="50">
        <v>92.993630573248396</v>
      </c>
      <c r="I273" s="76" t="str">
        <f t="shared" si="8"/>
        <v>Yes</v>
      </c>
      <c r="J273" s="49" t="str">
        <f t="shared" si="9"/>
        <v>Yes</v>
      </c>
      <c r="K273" s="47">
        <v>0.14385174610464499</v>
      </c>
      <c r="L273" s="50">
        <v>77.075588599752194</v>
      </c>
      <c r="M273" s="47">
        <v>0.11969807846054301</v>
      </c>
      <c r="N273" s="50">
        <v>75.995222929936304</v>
      </c>
    </row>
    <row r="274" spans="1:14" x14ac:dyDescent="0.2">
      <c r="A274" s="147" t="s">
        <v>851</v>
      </c>
      <c r="B274" s="44" t="s">
        <v>852</v>
      </c>
      <c r="C274" s="45">
        <v>47</v>
      </c>
      <c r="D274" s="46" t="s">
        <v>334</v>
      </c>
      <c r="E274" s="47">
        <v>0.81518578164723898</v>
      </c>
      <c r="F274" s="48">
        <v>97.583643122676605</v>
      </c>
      <c r="G274" s="47">
        <v>0.80122586633010995</v>
      </c>
      <c r="H274" s="50">
        <v>96.098726114649693</v>
      </c>
      <c r="I274" s="76" t="str">
        <f t="shared" si="8"/>
        <v>Yes</v>
      </c>
      <c r="J274" s="49" t="str">
        <f t="shared" si="9"/>
        <v>Yes</v>
      </c>
      <c r="K274" s="47">
        <v>0.14264770074921501</v>
      </c>
      <c r="L274" s="50">
        <v>76.703841387856301</v>
      </c>
      <c r="M274" s="47">
        <v>0.110628500790452</v>
      </c>
      <c r="N274" s="50">
        <v>71.735668789808898</v>
      </c>
    </row>
    <row r="275" spans="1:14" x14ac:dyDescent="0.2">
      <c r="A275" s="57" t="s">
        <v>853</v>
      </c>
      <c r="B275" s="44" t="s">
        <v>854</v>
      </c>
      <c r="C275" s="45">
        <v>47</v>
      </c>
      <c r="D275" s="46" t="s">
        <v>334</v>
      </c>
      <c r="E275" s="47">
        <v>0.598917320682952</v>
      </c>
      <c r="F275" s="48">
        <v>55.266418835192098</v>
      </c>
      <c r="G275" s="47">
        <v>0.69703734121876904</v>
      </c>
      <c r="H275" s="50">
        <v>81.449044585987295</v>
      </c>
      <c r="I275" s="76" t="str">
        <f t="shared" si="8"/>
        <v>No</v>
      </c>
      <c r="J275" s="49" t="str">
        <f t="shared" si="9"/>
        <v>No</v>
      </c>
      <c r="K275" s="47">
        <v>0.23497148014208399</v>
      </c>
      <c r="L275" s="50">
        <v>94.299876084262706</v>
      </c>
      <c r="M275" s="47">
        <v>0.18520504420959499</v>
      </c>
      <c r="N275" s="50">
        <v>89.609872611464993</v>
      </c>
    </row>
    <row r="276" spans="1:14" x14ac:dyDescent="0.2">
      <c r="A276" s="57" t="s">
        <v>855</v>
      </c>
      <c r="B276" s="44" t="s">
        <v>856</v>
      </c>
      <c r="C276" s="45">
        <v>47</v>
      </c>
      <c r="D276" s="46" t="s">
        <v>334</v>
      </c>
      <c r="E276" s="47">
        <v>0.65450101124316995</v>
      </c>
      <c r="F276" s="48">
        <v>71.871127633209397</v>
      </c>
      <c r="G276" s="47">
        <v>0.68567079264588704</v>
      </c>
      <c r="H276" s="50">
        <v>78.184713375796207</v>
      </c>
      <c r="I276" s="76" t="str">
        <f t="shared" si="8"/>
        <v>No</v>
      </c>
      <c r="J276" s="49" t="str">
        <f t="shared" si="9"/>
        <v>No</v>
      </c>
      <c r="K276" s="47">
        <v>8.8284376546949206E-2</v>
      </c>
      <c r="L276" s="50">
        <v>27.075588599752201</v>
      </c>
      <c r="M276" s="47">
        <v>7.77603537080023E-2</v>
      </c>
      <c r="N276" s="50">
        <v>4.9761146496815298</v>
      </c>
    </row>
    <row r="277" spans="1:14" x14ac:dyDescent="0.2">
      <c r="A277" s="147" t="s">
        <v>857</v>
      </c>
      <c r="B277" s="44" t="s">
        <v>858</v>
      </c>
      <c r="C277" s="45">
        <v>72</v>
      </c>
      <c r="D277" s="46" t="s">
        <v>334</v>
      </c>
      <c r="E277" s="47">
        <v>0.73966375335140799</v>
      </c>
      <c r="F277" s="48">
        <v>91.201982651796797</v>
      </c>
      <c r="G277" s="47">
        <v>0.72846446739438298</v>
      </c>
      <c r="H277" s="50">
        <v>84.625758597437596</v>
      </c>
      <c r="I277" s="76" t="str">
        <f t="shared" si="8"/>
        <v>No</v>
      </c>
      <c r="J277" s="49" t="str">
        <f t="shared" si="9"/>
        <v>Yes</v>
      </c>
      <c r="K277" s="47">
        <v>7.7969589740246106E-2</v>
      </c>
      <c r="L277" s="50">
        <v>3.9653035935563801</v>
      </c>
      <c r="M277" s="47">
        <v>6.5650308420877601E-2</v>
      </c>
      <c r="N277" s="50">
        <v>1.34861766689144</v>
      </c>
    </row>
    <row r="278" spans="1:14" x14ac:dyDescent="0.2">
      <c r="A278" s="57" t="s">
        <v>859</v>
      </c>
      <c r="B278" s="44" t="s">
        <v>860</v>
      </c>
      <c r="C278" s="45">
        <v>40</v>
      </c>
      <c r="D278" s="46" t="s">
        <v>334</v>
      </c>
      <c r="E278" s="47">
        <v>0.63146134315715796</v>
      </c>
      <c r="F278" s="48">
        <v>64.869888475836404</v>
      </c>
      <c r="G278" s="47">
        <v>0.617446169441488</v>
      </c>
      <c r="H278" s="50">
        <v>25.919589392643299</v>
      </c>
      <c r="I278" s="76" t="str">
        <f t="shared" si="8"/>
        <v>No</v>
      </c>
      <c r="J278" s="49" t="str">
        <f t="shared" si="9"/>
        <v>No</v>
      </c>
      <c r="K278" s="47">
        <v>0.11625043039475</v>
      </c>
      <c r="L278" s="50">
        <v>61.090458488228002</v>
      </c>
      <c r="M278" s="47">
        <v>9.9160500637377302E-2</v>
      </c>
      <c r="N278" s="50">
        <v>42.429426860564597</v>
      </c>
    </row>
    <row r="279" spans="1:14" x14ac:dyDescent="0.2">
      <c r="A279" s="57" t="s">
        <v>861</v>
      </c>
      <c r="B279" s="44" t="s">
        <v>862</v>
      </c>
      <c r="C279" s="45">
        <v>40</v>
      </c>
      <c r="D279" s="46" t="s">
        <v>334</v>
      </c>
      <c r="E279" s="47">
        <v>0.59170057766464801</v>
      </c>
      <c r="F279" s="48">
        <v>52.973977695167299</v>
      </c>
      <c r="G279" s="47">
        <v>0.55798814700959898</v>
      </c>
      <c r="H279" s="50">
        <v>7.6988879384089</v>
      </c>
      <c r="I279" s="76" t="str">
        <f t="shared" si="8"/>
        <v>No</v>
      </c>
      <c r="J279" s="49" t="str">
        <f t="shared" si="9"/>
        <v>No</v>
      </c>
      <c r="K279" s="47">
        <v>0.12659868602492</v>
      </c>
      <c r="L279" s="50">
        <v>67.967781908302399</v>
      </c>
      <c r="M279" s="47">
        <v>0.11429904215862099</v>
      </c>
      <c r="N279" s="50">
        <v>60.479041916167702</v>
      </c>
    </row>
    <row r="280" spans="1:14" x14ac:dyDescent="0.2">
      <c r="A280" s="147" t="s">
        <v>863</v>
      </c>
      <c r="B280" s="44" t="s">
        <v>864</v>
      </c>
      <c r="C280" s="45">
        <v>40</v>
      </c>
      <c r="D280" s="46" t="s">
        <v>334</v>
      </c>
      <c r="E280" s="47">
        <v>0.87633482766288096</v>
      </c>
      <c r="F280" s="48">
        <v>99.442379182156103</v>
      </c>
      <c r="G280" s="47">
        <v>0.83827057091110602</v>
      </c>
      <c r="H280" s="50">
        <v>98.374679213002594</v>
      </c>
      <c r="I280" s="76" t="str">
        <f t="shared" si="8"/>
        <v>Yes</v>
      </c>
      <c r="J280" s="49" t="str">
        <f t="shared" si="9"/>
        <v>Yes</v>
      </c>
      <c r="K280" s="47">
        <v>0.104488467709178</v>
      </c>
      <c r="L280" s="50">
        <v>50.6815365551425</v>
      </c>
      <c r="M280" s="47">
        <v>9.1422798304971298E-2</v>
      </c>
      <c r="N280" s="50">
        <v>28.6569717707442</v>
      </c>
    </row>
    <row r="281" spans="1:14" x14ac:dyDescent="0.2">
      <c r="A281" s="147" t="s">
        <v>865</v>
      </c>
      <c r="B281" s="44" t="s">
        <v>866</v>
      </c>
      <c r="C281" s="45">
        <v>40</v>
      </c>
      <c r="D281" s="46" t="s">
        <v>334</v>
      </c>
      <c r="E281" s="47">
        <v>0.85257919296403595</v>
      </c>
      <c r="F281" s="48">
        <v>98.760842627013602</v>
      </c>
      <c r="G281" s="47">
        <v>0.80196402177620696</v>
      </c>
      <c r="H281" s="50">
        <v>96.321642429426902</v>
      </c>
      <c r="I281" s="76" t="str">
        <f t="shared" si="8"/>
        <v>Yes</v>
      </c>
      <c r="J281" s="49" t="str">
        <f t="shared" si="9"/>
        <v>Yes</v>
      </c>
      <c r="K281" s="47">
        <v>0.109054365026477</v>
      </c>
      <c r="L281" s="50">
        <v>54.708798017348201</v>
      </c>
      <c r="M281" s="47">
        <v>9.8310024035210997E-2</v>
      </c>
      <c r="N281" s="50">
        <v>41.402908468776701</v>
      </c>
    </row>
    <row r="282" spans="1:14" x14ac:dyDescent="0.2">
      <c r="A282" s="148" t="s">
        <v>867</v>
      </c>
      <c r="B282" s="44" t="s">
        <v>868</v>
      </c>
      <c r="C282" s="45">
        <v>40</v>
      </c>
      <c r="D282" s="46" t="s">
        <v>334</v>
      </c>
      <c r="E282" s="47">
        <v>0.86997903684621103</v>
      </c>
      <c r="F282" s="48">
        <v>99.3184634448575</v>
      </c>
      <c r="G282" s="47">
        <v>0.84217086740518499</v>
      </c>
      <c r="H282" s="50">
        <v>98.631308810949506</v>
      </c>
      <c r="I282" s="76" t="str">
        <f t="shared" si="8"/>
        <v>Yes</v>
      </c>
      <c r="J282" s="49" t="str">
        <f t="shared" si="9"/>
        <v>Yes</v>
      </c>
      <c r="K282" s="47">
        <v>0.18485682099115799</v>
      </c>
      <c r="L282" s="50">
        <v>87.608426270136306</v>
      </c>
      <c r="M282" s="47">
        <v>0.169866228071338</v>
      </c>
      <c r="N282" s="50">
        <v>78.357570573139398</v>
      </c>
    </row>
    <row r="283" spans="1:14" x14ac:dyDescent="0.2">
      <c r="A283" s="147" t="s">
        <v>833</v>
      </c>
      <c r="B283" s="44" t="s">
        <v>869</v>
      </c>
      <c r="C283" s="45">
        <v>40</v>
      </c>
      <c r="D283" s="46" t="s">
        <v>334</v>
      </c>
      <c r="E283" s="47">
        <v>0.77488086929649003</v>
      </c>
      <c r="F283" s="48">
        <v>94.733581164807902</v>
      </c>
      <c r="G283" s="47">
        <v>0.74537200637507595</v>
      </c>
      <c r="H283" s="50">
        <v>87.681779298545806</v>
      </c>
      <c r="I283" s="76" t="str">
        <f t="shared" si="8"/>
        <v>No</v>
      </c>
      <c r="J283" s="49" t="str">
        <f t="shared" si="9"/>
        <v>Yes</v>
      </c>
      <c r="K283" s="47">
        <v>0.144899055391602</v>
      </c>
      <c r="L283" s="50">
        <v>77.447335811648102</v>
      </c>
      <c r="M283" s="47">
        <v>0.14332469605291401</v>
      </c>
      <c r="N283" s="50">
        <v>73.652694610778397</v>
      </c>
    </row>
    <row r="284" spans="1:14" x14ac:dyDescent="0.2">
      <c r="A284" s="57" t="s">
        <v>870</v>
      </c>
      <c r="B284" s="44" t="s">
        <v>871</v>
      </c>
      <c r="C284" s="45">
        <v>72</v>
      </c>
      <c r="D284" s="46" t="s">
        <v>334</v>
      </c>
      <c r="E284" s="47">
        <v>0.62455093006423101</v>
      </c>
      <c r="F284" s="48">
        <v>63.197026022304797</v>
      </c>
      <c r="G284" s="47">
        <v>0.61142437597163302</v>
      </c>
      <c r="H284" s="50">
        <v>46.190155091031698</v>
      </c>
      <c r="I284" s="76" t="str">
        <f t="shared" si="8"/>
        <v>No</v>
      </c>
      <c r="J284" s="49" t="str">
        <f t="shared" si="9"/>
        <v>No</v>
      </c>
      <c r="K284" s="47">
        <v>0.13142255815131099</v>
      </c>
      <c r="L284" s="50">
        <v>71.375464684014901</v>
      </c>
      <c r="M284" s="47">
        <v>0.14239193492695601</v>
      </c>
      <c r="N284" s="50">
        <v>32.771409305461901</v>
      </c>
    </row>
    <row r="285" spans="1:14" x14ac:dyDescent="0.2">
      <c r="A285" s="57" t="s">
        <v>872</v>
      </c>
      <c r="B285" s="44" t="s">
        <v>873</v>
      </c>
      <c r="C285" s="45">
        <v>72</v>
      </c>
      <c r="D285" s="46" t="s">
        <v>334</v>
      </c>
      <c r="E285" s="47">
        <v>0.60058218838756094</v>
      </c>
      <c r="F285" s="48">
        <v>56.3197026022305</v>
      </c>
      <c r="G285" s="47">
        <v>0.58331032726844301</v>
      </c>
      <c r="H285" s="50">
        <v>36.952124072825399</v>
      </c>
      <c r="I285" s="76" t="str">
        <f t="shared" si="8"/>
        <v>No</v>
      </c>
      <c r="J285" s="49" t="str">
        <f t="shared" si="9"/>
        <v>No</v>
      </c>
      <c r="K285" s="47">
        <v>0.13773169321138301</v>
      </c>
      <c r="L285" s="50">
        <v>74.287484510532806</v>
      </c>
      <c r="M285" s="47">
        <v>0.144175725460401</v>
      </c>
      <c r="N285" s="50">
        <v>35.940660822656803</v>
      </c>
    </row>
    <row r="286" spans="1:14" x14ac:dyDescent="0.2">
      <c r="A286" s="57" t="s">
        <v>874</v>
      </c>
      <c r="B286" s="44" t="s">
        <v>875</v>
      </c>
      <c r="C286" s="45">
        <v>47</v>
      </c>
      <c r="D286" s="46" t="s">
        <v>334</v>
      </c>
      <c r="E286" s="47">
        <v>0.56078085747418505</v>
      </c>
      <c r="F286" s="48">
        <v>41.759603469640602</v>
      </c>
      <c r="G286" s="47">
        <v>0.56533684368172099</v>
      </c>
      <c r="H286" s="50">
        <v>36.265923566879003</v>
      </c>
      <c r="I286" s="76" t="str">
        <f t="shared" si="8"/>
        <v>No</v>
      </c>
      <c r="J286" s="49" t="str">
        <f t="shared" si="9"/>
        <v>No</v>
      </c>
      <c r="K286" s="47">
        <v>0.12877868484786101</v>
      </c>
      <c r="L286" s="50">
        <v>69.764560099132595</v>
      </c>
      <c r="M286" s="47">
        <v>8.5633920404729794E-2</v>
      </c>
      <c r="N286" s="50">
        <v>34.952229299363097</v>
      </c>
    </row>
    <row r="287" spans="1:14" x14ac:dyDescent="0.2">
      <c r="A287" s="57" t="s">
        <v>876</v>
      </c>
      <c r="B287" s="44" t="s">
        <v>877</v>
      </c>
      <c r="C287" s="45">
        <v>47</v>
      </c>
      <c r="D287" s="46" t="s">
        <v>334</v>
      </c>
      <c r="E287" s="47">
        <v>0.62230354035804603</v>
      </c>
      <c r="F287" s="48">
        <v>62.515489467162297</v>
      </c>
      <c r="G287" s="47">
        <v>0.55882588902970698</v>
      </c>
      <c r="H287" s="50">
        <v>33.160828025477699</v>
      </c>
      <c r="I287" s="76" t="str">
        <f t="shared" si="8"/>
        <v>No</v>
      </c>
      <c r="J287" s="49" t="str">
        <f t="shared" si="9"/>
        <v>No</v>
      </c>
      <c r="K287" s="47">
        <v>9.6302473887343004E-2</v>
      </c>
      <c r="L287" s="50">
        <v>40.6443618339529</v>
      </c>
      <c r="M287" s="47">
        <v>8.6052929755828594E-2</v>
      </c>
      <c r="N287" s="50">
        <v>37.0222929936306</v>
      </c>
    </row>
    <row r="288" spans="1:14" x14ac:dyDescent="0.2">
      <c r="A288" s="57" t="s">
        <v>878</v>
      </c>
      <c r="B288" s="44" t="s">
        <v>879</v>
      </c>
      <c r="C288" s="45">
        <v>47</v>
      </c>
      <c r="D288" s="46" t="s">
        <v>334</v>
      </c>
      <c r="E288" s="47">
        <v>0.52197325586554599</v>
      </c>
      <c r="F288" s="48">
        <v>27.942998760842599</v>
      </c>
      <c r="G288" s="47">
        <v>0.53597623474616296</v>
      </c>
      <c r="H288" s="50">
        <v>24.2834394904459</v>
      </c>
      <c r="I288" s="76" t="str">
        <f t="shared" si="8"/>
        <v>No</v>
      </c>
      <c r="J288" s="49" t="str">
        <f t="shared" si="9"/>
        <v>No</v>
      </c>
      <c r="K288" s="47">
        <v>8.5239357046034303E-2</v>
      </c>
      <c r="L288" s="50">
        <v>17.781908302354399</v>
      </c>
      <c r="M288" s="47">
        <v>8.4322825554105696E-2</v>
      </c>
      <c r="N288" s="50">
        <v>25.318471337579599</v>
      </c>
    </row>
    <row r="289" spans="1:14" x14ac:dyDescent="0.2">
      <c r="A289" s="57" t="s">
        <v>880</v>
      </c>
      <c r="B289" s="44" t="s">
        <v>881</v>
      </c>
      <c r="C289" s="45">
        <v>47</v>
      </c>
      <c r="D289" s="46" t="s">
        <v>334</v>
      </c>
      <c r="E289" s="47">
        <v>0.645165226026025</v>
      </c>
      <c r="F289" s="48">
        <v>69.083023543990095</v>
      </c>
      <c r="G289" s="47">
        <v>0.59073091958660295</v>
      </c>
      <c r="H289" s="50">
        <v>46.656050955414003</v>
      </c>
      <c r="I289" s="76" t="str">
        <f t="shared" si="8"/>
        <v>No</v>
      </c>
      <c r="J289" s="49" t="str">
        <f t="shared" si="9"/>
        <v>No</v>
      </c>
      <c r="K289" s="47">
        <v>8.6926157381372604E-2</v>
      </c>
      <c r="L289" s="50">
        <v>23.605947955390299</v>
      </c>
      <c r="M289" s="47">
        <v>8.5469484526475098E-2</v>
      </c>
      <c r="N289" s="50">
        <v>34.355095541401298</v>
      </c>
    </row>
    <row r="290" spans="1:14" x14ac:dyDescent="0.2">
      <c r="A290" s="57" t="s">
        <v>882</v>
      </c>
      <c r="B290" s="44" t="s">
        <v>883</v>
      </c>
      <c r="C290" s="45">
        <v>47</v>
      </c>
      <c r="D290" s="46" t="s">
        <v>334</v>
      </c>
      <c r="E290" s="47">
        <v>0.49966685012006501</v>
      </c>
      <c r="F290" s="48">
        <v>19.083023543990102</v>
      </c>
      <c r="G290" s="47">
        <v>0.51213894245263503</v>
      </c>
      <c r="H290" s="50">
        <v>14.689490445859899</v>
      </c>
      <c r="I290" s="76" t="str">
        <f t="shared" si="8"/>
        <v>No</v>
      </c>
      <c r="J290" s="49" t="str">
        <f t="shared" si="9"/>
        <v>No</v>
      </c>
      <c r="K290" s="47">
        <v>0.139570261751537</v>
      </c>
      <c r="L290" s="50">
        <v>75.3407682775712</v>
      </c>
      <c r="M290" s="47">
        <v>8.6332242669255294E-2</v>
      </c>
      <c r="N290" s="50">
        <v>38.256369426751597</v>
      </c>
    </row>
    <row r="291" spans="1:14" x14ac:dyDescent="0.2">
      <c r="A291" s="57" t="s">
        <v>884</v>
      </c>
      <c r="B291" s="44" t="s">
        <v>885</v>
      </c>
      <c r="C291" s="45">
        <v>47</v>
      </c>
      <c r="D291" s="46" t="s">
        <v>334</v>
      </c>
      <c r="E291" s="47">
        <v>0.50274517134980601</v>
      </c>
      <c r="F291" s="48">
        <v>20.631970260223</v>
      </c>
      <c r="G291" s="47">
        <v>0.50736500650856697</v>
      </c>
      <c r="H291" s="50">
        <v>12.3805732484076</v>
      </c>
      <c r="I291" s="76" t="str">
        <f t="shared" si="8"/>
        <v>No</v>
      </c>
      <c r="J291" s="49" t="str">
        <f t="shared" si="9"/>
        <v>No</v>
      </c>
      <c r="K291" s="47">
        <v>8.6483171998181702E-2</v>
      </c>
      <c r="L291" s="50">
        <v>22.3048327137546</v>
      </c>
      <c r="M291" s="47">
        <v>8.45477468686337E-2</v>
      </c>
      <c r="N291" s="50">
        <v>27.229299363057301</v>
      </c>
    </row>
    <row r="292" spans="1:14" x14ac:dyDescent="0.2">
      <c r="A292" s="57" t="s">
        <v>886</v>
      </c>
      <c r="B292" s="44" t="s">
        <v>887</v>
      </c>
      <c r="C292" s="45">
        <v>47</v>
      </c>
      <c r="D292" s="46" t="s">
        <v>334</v>
      </c>
      <c r="E292" s="47">
        <v>0.53083506750987497</v>
      </c>
      <c r="F292" s="48">
        <v>30.9789343246592</v>
      </c>
      <c r="G292" s="47">
        <v>0.54316991141345405</v>
      </c>
      <c r="H292" s="50">
        <v>27.468152866242001</v>
      </c>
      <c r="I292" s="76" t="str">
        <f t="shared" si="8"/>
        <v>No</v>
      </c>
      <c r="J292" s="49" t="str">
        <f t="shared" si="9"/>
        <v>No</v>
      </c>
      <c r="K292" s="47">
        <v>8.47658567686502E-2</v>
      </c>
      <c r="L292" s="50">
        <v>15.9231722428748</v>
      </c>
      <c r="M292" s="47">
        <v>8.4108959948293996E-2</v>
      </c>
      <c r="N292" s="50">
        <v>23.845541401273898</v>
      </c>
    </row>
    <row r="293" spans="1:14" x14ac:dyDescent="0.2">
      <c r="A293" s="57" t="s">
        <v>888</v>
      </c>
      <c r="B293" s="44" t="s">
        <v>889</v>
      </c>
      <c r="C293" s="45">
        <v>47</v>
      </c>
      <c r="D293" s="46" t="s">
        <v>334</v>
      </c>
      <c r="E293" s="47">
        <v>0.65880792137288902</v>
      </c>
      <c r="F293" s="48">
        <v>72.986369268897107</v>
      </c>
      <c r="G293" s="47">
        <v>0.60265997466777099</v>
      </c>
      <c r="H293" s="50">
        <v>51.154458598726102</v>
      </c>
      <c r="I293" s="76" t="str">
        <f t="shared" si="8"/>
        <v>No</v>
      </c>
      <c r="J293" s="49" t="str">
        <f t="shared" si="9"/>
        <v>No</v>
      </c>
      <c r="K293" s="47">
        <v>8.4429762861651103E-2</v>
      </c>
      <c r="L293" s="50">
        <v>14.4981412639405</v>
      </c>
      <c r="M293" s="47">
        <v>8.3810928104416704E-2</v>
      </c>
      <c r="N293" s="50">
        <v>20.382165605095501</v>
      </c>
    </row>
    <row r="294" spans="1:14" x14ac:dyDescent="0.2">
      <c r="A294" s="57" t="s">
        <v>890</v>
      </c>
      <c r="B294" s="44" t="s">
        <v>891</v>
      </c>
      <c r="C294" s="45">
        <v>47</v>
      </c>
      <c r="D294" s="46" t="s">
        <v>334</v>
      </c>
      <c r="E294" s="47">
        <v>0.59062350524471297</v>
      </c>
      <c r="F294" s="48">
        <v>52.540272614622097</v>
      </c>
      <c r="G294" s="47">
        <v>0.530749557572745</v>
      </c>
      <c r="H294" s="50">
        <v>21.9347133757962</v>
      </c>
      <c r="I294" s="76" t="str">
        <f t="shared" si="8"/>
        <v>No</v>
      </c>
      <c r="J294" s="49" t="str">
        <f t="shared" si="9"/>
        <v>No</v>
      </c>
      <c r="K294" s="47">
        <v>0.120547681158117</v>
      </c>
      <c r="L294" s="50">
        <v>64.064436183395301</v>
      </c>
      <c r="M294" s="47">
        <v>0.104321347619761</v>
      </c>
      <c r="N294" s="50">
        <v>67.476114649681506</v>
      </c>
    </row>
    <row r="295" spans="1:14" x14ac:dyDescent="0.2">
      <c r="A295" s="57" t="s">
        <v>892</v>
      </c>
      <c r="B295" s="44" t="s">
        <v>893</v>
      </c>
      <c r="C295" s="45">
        <v>47</v>
      </c>
      <c r="D295" s="46" t="s">
        <v>334</v>
      </c>
      <c r="E295" s="47">
        <v>0.65054127678034301</v>
      </c>
      <c r="F295" s="48">
        <v>70.879801734820305</v>
      </c>
      <c r="G295" s="47">
        <v>0.59755169519143603</v>
      </c>
      <c r="H295" s="50">
        <v>49.562101910827998</v>
      </c>
      <c r="I295" s="76" t="str">
        <f t="shared" si="8"/>
        <v>No</v>
      </c>
      <c r="J295" s="49" t="str">
        <f t="shared" si="9"/>
        <v>No</v>
      </c>
      <c r="K295" s="47">
        <v>0.108451451693179</v>
      </c>
      <c r="L295" s="50">
        <v>54.275092936802999</v>
      </c>
      <c r="M295" s="47">
        <v>9.4288811213496193E-2</v>
      </c>
      <c r="N295" s="50">
        <v>56.568471337579602</v>
      </c>
    </row>
    <row r="296" spans="1:14" x14ac:dyDescent="0.2">
      <c r="A296" s="57" t="s">
        <v>894</v>
      </c>
      <c r="B296" s="44" t="s">
        <v>895</v>
      </c>
      <c r="C296" s="45">
        <v>47</v>
      </c>
      <c r="D296" s="46" t="s">
        <v>334</v>
      </c>
      <c r="E296" s="47">
        <v>0.47736734112552698</v>
      </c>
      <c r="F296" s="48">
        <v>12.391573729863699</v>
      </c>
      <c r="G296" s="47">
        <v>0.411293190456683</v>
      </c>
      <c r="H296" s="50">
        <v>1.0748407643312099</v>
      </c>
      <c r="I296" s="76" t="str">
        <f t="shared" si="8"/>
        <v>No</v>
      </c>
      <c r="J296" s="49" t="str">
        <f t="shared" si="9"/>
        <v>No</v>
      </c>
      <c r="K296" s="47">
        <v>0.295678047920509</v>
      </c>
      <c r="L296" s="50">
        <v>96.716232961586101</v>
      </c>
      <c r="M296" s="47">
        <v>0.248987477010333</v>
      </c>
      <c r="N296" s="50">
        <v>95.063694267515899</v>
      </c>
    </row>
    <row r="297" spans="1:14" x14ac:dyDescent="0.2">
      <c r="A297" s="57" t="s">
        <v>896</v>
      </c>
      <c r="B297" s="44" t="s">
        <v>897</v>
      </c>
      <c r="C297" s="45">
        <v>47</v>
      </c>
      <c r="D297" s="46" t="s">
        <v>334</v>
      </c>
      <c r="E297" s="47">
        <v>0.42733949318523501</v>
      </c>
      <c r="F297" s="48">
        <v>3.2218091697645601</v>
      </c>
      <c r="G297" s="47">
        <v>0.52697186740297297</v>
      </c>
      <c r="H297" s="50">
        <v>20.421974522292999</v>
      </c>
      <c r="I297" s="76" t="str">
        <f t="shared" si="8"/>
        <v>No</v>
      </c>
      <c r="J297" s="49" t="str">
        <f t="shared" si="9"/>
        <v>No</v>
      </c>
      <c r="K297" s="47">
        <v>9.14044267209288E-2</v>
      </c>
      <c r="L297" s="50">
        <v>34.014869888475801</v>
      </c>
      <c r="M297" s="47">
        <v>8.9023669986267207E-2</v>
      </c>
      <c r="N297" s="50">
        <v>47.213375796178298</v>
      </c>
    </row>
    <row r="298" spans="1:14" x14ac:dyDescent="0.2">
      <c r="A298" s="57" t="s">
        <v>898</v>
      </c>
      <c r="B298" s="44" t="s">
        <v>899</v>
      </c>
      <c r="C298" s="45">
        <v>47</v>
      </c>
      <c r="D298" s="46" t="s">
        <v>334</v>
      </c>
      <c r="E298" s="47">
        <v>0.50178807166183703</v>
      </c>
      <c r="F298" s="48">
        <v>19.888475836431201</v>
      </c>
      <c r="G298" s="47">
        <v>0.611468083275439</v>
      </c>
      <c r="H298" s="50">
        <v>54.100318471337602</v>
      </c>
      <c r="I298" s="76" t="str">
        <f t="shared" si="8"/>
        <v>No</v>
      </c>
      <c r="J298" s="49" t="str">
        <f t="shared" si="9"/>
        <v>No</v>
      </c>
      <c r="K298" s="47">
        <v>0.13035731560715499</v>
      </c>
      <c r="L298" s="50">
        <v>70.755885997521702</v>
      </c>
      <c r="M298" s="47">
        <v>0.10428069861367099</v>
      </c>
      <c r="N298" s="50">
        <v>67.316878980891701</v>
      </c>
    </row>
    <row r="299" spans="1:14" x14ac:dyDescent="0.2">
      <c r="A299" s="57" t="s">
        <v>425</v>
      </c>
      <c r="B299" s="44" t="s">
        <v>900</v>
      </c>
      <c r="C299" s="45">
        <v>47</v>
      </c>
      <c r="D299" s="46" t="s">
        <v>334</v>
      </c>
      <c r="E299" s="47">
        <v>0.59817341500598897</v>
      </c>
      <c r="F299" s="48">
        <v>55.0185873605948</v>
      </c>
      <c r="G299" s="47">
        <v>0.53736006427155103</v>
      </c>
      <c r="H299" s="50">
        <v>24.800955414012702</v>
      </c>
      <c r="I299" s="76" t="str">
        <f t="shared" si="8"/>
        <v>No</v>
      </c>
      <c r="J299" s="49" t="str">
        <f t="shared" si="9"/>
        <v>No</v>
      </c>
      <c r="K299" s="47">
        <v>0.13791550013673501</v>
      </c>
      <c r="L299" s="50">
        <v>74.411400247831494</v>
      </c>
      <c r="M299" s="47">
        <v>0.111691641465493</v>
      </c>
      <c r="N299" s="50">
        <v>72.372611464968102</v>
      </c>
    </row>
    <row r="300" spans="1:14" x14ac:dyDescent="0.2">
      <c r="A300" s="57" t="s">
        <v>901</v>
      </c>
      <c r="B300" s="44" t="s">
        <v>902</v>
      </c>
      <c r="C300" s="45">
        <v>47</v>
      </c>
      <c r="D300" s="46" t="s">
        <v>334</v>
      </c>
      <c r="E300" s="47">
        <v>0.50722262832929399</v>
      </c>
      <c r="F300" s="48">
        <v>22.552664188351901</v>
      </c>
      <c r="G300" s="47">
        <v>0.52038410612833796</v>
      </c>
      <c r="H300" s="50">
        <v>17.993630573248399</v>
      </c>
      <c r="I300" s="76" t="str">
        <f t="shared" si="8"/>
        <v>No</v>
      </c>
      <c r="J300" s="49" t="str">
        <f t="shared" si="9"/>
        <v>No</v>
      </c>
      <c r="K300" s="47">
        <v>0.11722132480368801</v>
      </c>
      <c r="L300" s="50">
        <v>61.771995043370502</v>
      </c>
      <c r="M300" s="47">
        <v>9.5207622559533606E-2</v>
      </c>
      <c r="N300" s="50">
        <v>58.200636942675203</v>
      </c>
    </row>
    <row r="301" spans="1:14" x14ac:dyDescent="0.2">
      <c r="A301" s="57" t="s">
        <v>903</v>
      </c>
      <c r="B301" s="44" t="s">
        <v>904</v>
      </c>
      <c r="C301" s="45">
        <v>47</v>
      </c>
      <c r="D301" s="46" t="s">
        <v>334</v>
      </c>
      <c r="E301" s="47">
        <v>0.52510352612851996</v>
      </c>
      <c r="F301" s="48">
        <v>29.244114002478302</v>
      </c>
      <c r="G301" s="47">
        <v>0.53702579858887201</v>
      </c>
      <c r="H301" s="50">
        <v>24.601910828025499</v>
      </c>
      <c r="I301" s="76" t="str">
        <f t="shared" si="8"/>
        <v>No</v>
      </c>
      <c r="J301" s="49" t="str">
        <f t="shared" si="9"/>
        <v>No</v>
      </c>
      <c r="K301" s="47">
        <v>0.104086859303461</v>
      </c>
      <c r="L301" s="50">
        <v>50.433705080545202</v>
      </c>
      <c r="M301" s="47">
        <v>9.18034237914028E-2</v>
      </c>
      <c r="N301" s="50">
        <v>53.1847133757962</v>
      </c>
    </row>
    <row r="302" spans="1:14" x14ac:dyDescent="0.2">
      <c r="A302" s="57" t="s">
        <v>905</v>
      </c>
      <c r="B302" s="44" t="s">
        <v>906</v>
      </c>
      <c r="C302" s="45">
        <v>47</v>
      </c>
      <c r="D302" s="46" t="s">
        <v>334</v>
      </c>
      <c r="E302" s="47">
        <v>0.49043359400249198</v>
      </c>
      <c r="F302" s="48">
        <v>15.799256505576199</v>
      </c>
      <c r="G302" s="47">
        <v>0.61826675938992404</v>
      </c>
      <c r="H302" s="50">
        <v>56.648089171974497</v>
      </c>
      <c r="I302" s="76" t="str">
        <f t="shared" si="8"/>
        <v>No</v>
      </c>
      <c r="J302" s="49" t="str">
        <f t="shared" si="9"/>
        <v>No</v>
      </c>
      <c r="K302" s="47">
        <v>0.27522473216594201</v>
      </c>
      <c r="L302" s="50">
        <v>96.406443618339495</v>
      </c>
      <c r="M302" s="47">
        <v>0.20736814251961699</v>
      </c>
      <c r="N302" s="50">
        <v>92.117834394904506</v>
      </c>
    </row>
    <row r="303" spans="1:14" x14ac:dyDescent="0.2">
      <c r="A303" s="57" t="s">
        <v>907</v>
      </c>
      <c r="B303" s="44" t="s">
        <v>908</v>
      </c>
      <c r="C303" s="45">
        <v>47</v>
      </c>
      <c r="D303" s="46" t="s">
        <v>334</v>
      </c>
      <c r="E303" s="47">
        <v>0.49536748885652299</v>
      </c>
      <c r="F303" s="48">
        <v>17.410161090458502</v>
      </c>
      <c r="G303" s="47">
        <v>0.50824257764774405</v>
      </c>
      <c r="H303" s="50">
        <v>12.8184713375796</v>
      </c>
      <c r="I303" s="76" t="str">
        <f t="shared" si="8"/>
        <v>No</v>
      </c>
      <c r="J303" s="49" t="str">
        <f t="shared" si="9"/>
        <v>No</v>
      </c>
      <c r="K303" s="47">
        <v>9.7036962462193496E-2</v>
      </c>
      <c r="L303" s="50">
        <v>41.573729863692698</v>
      </c>
      <c r="M303" s="47">
        <v>8.9712861102917998E-2</v>
      </c>
      <c r="N303" s="50">
        <v>48.964968152866199</v>
      </c>
    </row>
    <row r="304" spans="1:14" x14ac:dyDescent="0.2">
      <c r="A304" s="57" t="s">
        <v>909</v>
      </c>
      <c r="B304" s="44" t="s">
        <v>910</v>
      </c>
      <c r="C304" s="45">
        <v>47</v>
      </c>
      <c r="D304" s="46" t="s">
        <v>334</v>
      </c>
      <c r="E304" s="47">
        <v>0.58098989450976402</v>
      </c>
      <c r="F304" s="48">
        <v>49.070631970260202</v>
      </c>
      <c r="G304" s="47">
        <v>0.60244471084796802</v>
      </c>
      <c r="H304" s="50">
        <v>51.035031847133801</v>
      </c>
      <c r="I304" s="76" t="str">
        <f t="shared" si="8"/>
        <v>No</v>
      </c>
      <c r="J304" s="49" t="str">
        <f t="shared" si="9"/>
        <v>No</v>
      </c>
      <c r="K304" s="47">
        <v>0.18882082593927599</v>
      </c>
      <c r="L304" s="50">
        <v>88.289962825278806</v>
      </c>
      <c r="M304" s="47">
        <v>0.140216207856073</v>
      </c>
      <c r="N304" s="50">
        <v>83.519108280254798</v>
      </c>
    </row>
    <row r="305" spans="1:14" x14ac:dyDescent="0.2">
      <c r="A305" s="57" t="s">
        <v>911</v>
      </c>
      <c r="B305" s="44" t="s">
        <v>912</v>
      </c>
      <c r="C305" s="45">
        <v>47</v>
      </c>
      <c r="D305" s="46" t="s">
        <v>334</v>
      </c>
      <c r="E305" s="47">
        <v>0.45005982637534903</v>
      </c>
      <c r="F305" s="48">
        <v>5.3903345724907101</v>
      </c>
      <c r="G305" s="47">
        <v>0.46727986307927899</v>
      </c>
      <c r="H305" s="50">
        <v>2.9060509554140102</v>
      </c>
      <c r="I305" s="76" t="str">
        <f t="shared" si="8"/>
        <v>No</v>
      </c>
      <c r="J305" s="49" t="str">
        <f t="shared" si="9"/>
        <v>No</v>
      </c>
      <c r="K305" s="47">
        <v>8.4938721940340606E-2</v>
      </c>
      <c r="L305" s="50">
        <v>16.852540272614601</v>
      </c>
      <c r="M305" s="47">
        <v>8.4247541076048302E-2</v>
      </c>
      <c r="N305" s="50">
        <v>24.721337579617799</v>
      </c>
    </row>
    <row r="306" spans="1:14" x14ac:dyDescent="0.2">
      <c r="A306" s="57" t="s">
        <v>913</v>
      </c>
      <c r="B306" s="44" t="s">
        <v>914</v>
      </c>
      <c r="C306" s="45">
        <v>47</v>
      </c>
      <c r="D306" s="46" t="s">
        <v>334</v>
      </c>
      <c r="E306" s="47">
        <v>0.62051296746462004</v>
      </c>
      <c r="F306" s="48">
        <v>61.895910780669098</v>
      </c>
      <c r="G306" s="47">
        <v>0.55265922017692704</v>
      </c>
      <c r="H306" s="50">
        <v>30.812101910828002</v>
      </c>
      <c r="I306" s="76" t="str">
        <f t="shared" si="8"/>
        <v>No</v>
      </c>
      <c r="J306" s="49" t="str">
        <f t="shared" si="9"/>
        <v>No</v>
      </c>
      <c r="K306" s="47">
        <v>0.15930354923696299</v>
      </c>
      <c r="L306" s="50">
        <v>82.465923172242896</v>
      </c>
      <c r="M306" s="47">
        <v>0.116493827283523</v>
      </c>
      <c r="N306" s="50">
        <v>74.8805732484076</v>
      </c>
    </row>
    <row r="307" spans="1:14" x14ac:dyDescent="0.2">
      <c r="A307" s="57" t="s">
        <v>915</v>
      </c>
      <c r="B307" s="44" t="s">
        <v>916</v>
      </c>
      <c r="C307" s="45">
        <v>47</v>
      </c>
      <c r="D307" s="46" t="s">
        <v>334</v>
      </c>
      <c r="E307" s="47">
        <v>0.51748104549282803</v>
      </c>
      <c r="F307" s="48">
        <v>26.270136307310999</v>
      </c>
      <c r="G307" s="47">
        <v>0.53615915220209798</v>
      </c>
      <c r="H307" s="50">
        <v>24.482484076433099</v>
      </c>
      <c r="I307" s="76" t="str">
        <f t="shared" si="8"/>
        <v>No</v>
      </c>
      <c r="J307" s="49" t="str">
        <f t="shared" si="9"/>
        <v>No</v>
      </c>
      <c r="K307" s="47">
        <v>0.13404854653189699</v>
      </c>
      <c r="L307" s="50">
        <v>72.490706319702596</v>
      </c>
      <c r="M307" s="47">
        <v>0.10323192330445601</v>
      </c>
      <c r="N307" s="50">
        <v>66.520700636942706</v>
      </c>
    </row>
    <row r="308" spans="1:14" x14ac:dyDescent="0.2">
      <c r="A308" s="57" t="s">
        <v>917</v>
      </c>
      <c r="B308" s="44" t="s">
        <v>918</v>
      </c>
      <c r="C308" s="45">
        <v>47</v>
      </c>
      <c r="D308" s="46" t="s">
        <v>334</v>
      </c>
      <c r="E308" s="47">
        <v>0.50522294953419999</v>
      </c>
      <c r="F308" s="48">
        <v>21.809169764560099</v>
      </c>
      <c r="G308" s="47">
        <v>0.62429041884051695</v>
      </c>
      <c r="H308" s="50">
        <v>59.116242038216598</v>
      </c>
      <c r="I308" s="76" t="str">
        <f t="shared" si="8"/>
        <v>No</v>
      </c>
      <c r="J308" s="49" t="str">
        <f t="shared" si="9"/>
        <v>No</v>
      </c>
      <c r="K308" s="47">
        <v>0.11720034684237</v>
      </c>
      <c r="L308" s="50">
        <v>61.710037174721201</v>
      </c>
      <c r="M308" s="47">
        <v>0.103571915743509</v>
      </c>
      <c r="N308" s="50">
        <v>66.839171974522301</v>
      </c>
    </row>
    <row r="309" spans="1:14" x14ac:dyDescent="0.2">
      <c r="A309" s="57" t="s">
        <v>919</v>
      </c>
      <c r="B309" s="44" t="s">
        <v>920</v>
      </c>
      <c r="C309" s="45">
        <v>47</v>
      </c>
      <c r="D309" s="46" t="s">
        <v>334</v>
      </c>
      <c r="E309" s="47">
        <v>0.64586377241531101</v>
      </c>
      <c r="F309" s="48">
        <v>69.268897149937999</v>
      </c>
      <c r="G309" s="47">
        <v>0.59327520997300998</v>
      </c>
      <c r="H309" s="50">
        <v>47.4124203821656</v>
      </c>
      <c r="I309" s="76" t="str">
        <f t="shared" si="8"/>
        <v>No</v>
      </c>
      <c r="J309" s="49" t="str">
        <f t="shared" si="9"/>
        <v>No</v>
      </c>
      <c r="K309" s="47">
        <v>0.10487206453714799</v>
      </c>
      <c r="L309" s="50">
        <v>50.867410161090497</v>
      </c>
      <c r="M309" s="47">
        <v>0.106377268475773</v>
      </c>
      <c r="N309" s="50">
        <v>68.949044585987295</v>
      </c>
    </row>
    <row r="310" spans="1:14" x14ac:dyDescent="0.2">
      <c r="A310" s="57" t="s">
        <v>921</v>
      </c>
      <c r="B310" s="44" t="s">
        <v>922</v>
      </c>
      <c r="C310" s="45">
        <v>47</v>
      </c>
      <c r="D310" s="46" t="s">
        <v>334</v>
      </c>
      <c r="E310" s="47">
        <v>0.67593605479115204</v>
      </c>
      <c r="F310" s="48">
        <v>77.3234200743494</v>
      </c>
      <c r="G310" s="47">
        <v>0.62351485240307702</v>
      </c>
      <c r="H310" s="50">
        <v>58.678343949044603</v>
      </c>
      <c r="I310" s="76" t="str">
        <f t="shared" si="8"/>
        <v>No</v>
      </c>
      <c r="J310" s="49" t="str">
        <f t="shared" si="9"/>
        <v>No</v>
      </c>
      <c r="K310" s="47">
        <v>0.114453065089428</v>
      </c>
      <c r="L310" s="50">
        <v>59.169764560099097</v>
      </c>
      <c r="M310" s="47">
        <v>0.11082656415743899</v>
      </c>
      <c r="N310" s="50">
        <v>72.014331210191102</v>
      </c>
    </row>
    <row r="311" spans="1:14" x14ac:dyDescent="0.2">
      <c r="A311" s="57" t="s">
        <v>923</v>
      </c>
      <c r="B311" s="44" t="s">
        <v>924</v>
      </c>
      <c r="C311" s="45">
        <v>47</v>
      </c>
      <c r="D311" s="46" t="s">
        <v>334</v>
      </c>
      <c r="E311" s="47">
        <v>0.48231818639358598</v>
      </c>
      <c r="F311" s="48">
        <v>13.5068153655514</v>
      </c>
      <c r="G311" s="47">
        <v>0.58916632929615997</v>
      </c>
      <c r="H311" s="50">
        <v>46.058917197452203</v>
      </c>
      <c r="I311" s="76" t="str">
        <f t="shared" si="8"/>
        <v>No</v>
      </c>
      <c r="J311" s="49" t="str">
        <f t="shared" si="9"/>
        <v>No</v>
      </c>
      <c r="K311" s="47">
        <v>9.1906099709647707E-2</v>
      </c>
      <c r="L311" s="50">
        <v>34.510532837670397</v>
      </c>
      <c r="M311" s="47">
        <v>8.6928295116926804E-2</v>
      </c>
      <c r="N311" s="50">
        <v>40.963375796178298</v>
      </c>
    </row>
    <row r="312" spans="1:14" x14ac:dyDescent="0.2">
      <c r="A312" s="57" t="s">
        <v>925</v>
      </c>
      <c r="B312" s="44" t="s">
        <v>926</v>
      </c>
      <c r="C312" s="45">
        <v>47</v>
      </c>
      <c r="D312" s="46" t="s">
        <v>334</v>
      </c>
      <c r="E312" s="47">
        <v>0.51817484101449995</v>
      </c>
      <c r="F312" s="48">
        <v>26.703841387856301</v>
      </c>
      <c r="G312" s="47">
        <v>0.52786479849491397</v>
      </c>
      <c r="H312" s="50">
        <v>20.740445859872601</v>
      </c>
      <c r="I312" s="76" t="str">
        <f t="shared" si="8"/>
        <v>No</v>
      </c>
      <c r="J312" s="49" t="str">
        <f t="shared" si="9"/>
        <v>No</v>
      </c>
      <c r="K312" s="47">
        <v>8.7430808736223595E-2</v>
      </c>
      <c r="L312" s="50">
        <v>25.092936802973998</v>
      </c>
      <c r="M312" s="47">
        <v>8.5376959031752395E-2</v>
      </c>
      <c r="N312" s="50">
        <v>33.797770700636903</v>
      </c>
    </row>
    <row r="313" spans="1:14" x14ac:dyDescent="0.2">
      <c r="A313" s="57" t="s">
        <v>927</v>
      </c>
      <c r="B313" s="44" t="s">
        <v>928</v>
      </c>
      <c r="C313" s="45">
        <v>47</v>
      </c>
      <c r="D313" s="46" t="s">
        <v>334</v>
      </c>
      <c r="E313" s="47">
        <v>0.51996628543343204</v>
      </c>
      <c r="F313" s="48">
        <v>27.385377942998801</v>
      </c>
      <c r="G313" s="47">
        <v>0.63957659163680003</v>
      </c>
      <c r="H313" s="50">
        <v>64.132165605095494</v>
      </c>
      <c r="I313" s="76" t="str">
        <f t="shared" si="8"/>
        <v>No</v>
      </c>
      <c r="J313" s="49" t="str">
        <f t="shared" si="9"/>
        <v>No</v>
      </c>
      <c r="K313" s="47">
        <v>8.4136430983525606E-2</v>
      </c>
      <c r="L313" s="50">
        <v>13.135068153655499</v>
      </c>
      <c r="M313" s="47">
        <v>8.3901386863065197E-2</v>
      </c>
      <c r="N313" s="50">
        <v>21.616242038216601</v>
      </c>
    </row>
    <row r="314" spans="1:14" x14ac:dyDescent="0.2">
      <c r="A314" s="57" t="s">
        <v>929</v>
      </c>
      <c r="B314" s="44" t="s">
        <v>930</v>
      </c>
      <c r="C314" s="45">
        <v>47</v>
      </c>
      <c r="D314" s="46" t="s">
        <v>334</v>
      </c>
      <c r="E314" s="47">
        <v>0.48041793342686701</v>
      </c>
      <c r="F314" s="48">
        <v>12.9491945477076</v>
      </c>
      <c r="G314" s="47">
        <v>0.59815300809754102</v>
      </c>
      <c r="H314" s="50">
        <v>49.721337579617803</v>
      </c>
      <c r="I314" s="76" t="str">
        <f t="shared" si="8"/>
        <v>No</v>
      </c>
      <c r="J314" s="49" t="str">
        <f t="shared" si="9"/>
        <v>No</v>
      </c>
      <c r="K314" s="47">
        <v>8.7483448306067302E-2</v>
      </c>
      <c r="L314" s="50">
        <v>25.216852540272601</v>
      </c>
      <c r="M314" s="47">
        <v>8.6344608692370595E-2</v>
      </c>
      <c r="N314" s="50">
        <v>38.296178343949002</v>
      </c>
    </row>
    <row r="315" spans="1:14" x14ac:dyDescent="0.2">
      <c r="A315" s="57" t="s">
        <v>931</v>
      </c>
      <c r="B315" s="44" t="s">
        <v>932</v>
      </c>
      <c r="C315" s="45">
        <v>47</v>
      </c>
      <c r="D315" s="46" t="s">
        <v>334</v>
      </c>
      <c r="E315" s="47">
        <v>0.51814814335783499</v>
      </c>
      <c r="F315" s="48">
        <v>26.6418835192069</v>
      </c>
      <c r="G315" s="47">
        <v>0.63478200799920803</v>
      </c>
      <c r="H315" s="50">
        <v>62.5</v>
      </c>
      <c r="I315" s="76" t="str">
        <f t="shared" si="8"/>
        <v>No</v>
      </c>
      <c r="J315" s="49" t="str">
        <f t="shared" si="9"/>
        <v>No</v>
      </c>
      <c r="K315" s="47">
        <v>9.0968946861618702E-2</v>
      </c>
      <c r="L315" s="50">
        <v>32.961586121437399</v>
      </c>
      <c r="M315" s="47">
        <v>8.8915772285063602E-2</v>
      </c>
      <c r="N315" s="50">
        <v>46.855095541401298</v>
      </c>
    </row>
    <row r="316" spans="1:14" x14ac:dyDescent="0.2">
      <c r="A316" s="57" t="s">
        <v>816</v>
      </c>
      <c r="B316" s="44" t="s">
        <v>933</v>
      </c>
      <c r="C316" s="45">
        <v>47</v>
      </c>
      <c r="D316" s="46" t="s">
        <v>334</v>
      </c>
      <c r="E316" s="47">
        <v>0.463869212116086</v>
      </c>
      <c r="F316" s="48">
        <v>8.36431226765799</v>
      </c>
      <c r="G316" s="47">
        <v>0.56872223404247801</v>
      </c>
      <c r="H316" s="50">
        <v>37.6194267515924</v>
      </c>
      <c r="I316" s="76" t="str">
        <f t="shared" si="8"/>
        <v>No</v>
      </c>
      <c r="J316" s="49" t="str">
        <f t="shared" si="9"/>
        <v>No</v>
      </c>
      <c r="K316" s="47">
        <v>9.3770091563478195E-2</v>
      </c>
      <c r="L316" s="50">
        <v>37.112763320941802</v>
      </c>
      <c r="M316" s="47">
        <v>8.8376578575032297E-2</v>
      </c>
      <c r="N316" s="50">
        <v>45.421974522292999</v>
      </c>
    </row>
    <row r="317" spans="1:14" x14ac:dyDescent="0.2">
      <c r="A317" s="57" t="s">
        <v>934</v>
      </c>
      <c r="B317" s="44" t="s">
        <v>935</v>
      </c>
      <c r="C317" s="45">
        <v>47</v>
      </c>
      <c r="D317" s="46" t="s">
        <v>334</v>
      </c>
      <c r="E317" s="47">
        <v>0.420921831041355</v>
      </c>
      <c r="F317" s="48">
        <v>2.6022304832713798</v>
      </c>
      <c r="G317" s="47">
        <v>0.53855257668185197</v>
      </c>
      <c r="H317" s="50">
        <v>25.318471337579599</v>
      </c>
      <c r="I317" s="76" t="str">
        <f t="shared" si="8"/>
        <v>No</v>
      </c>
      <c r="J317" s="49" t="str">
        <f t="shared" si="9"/>
        <v>No</v>
      </c>
      <c r="K317" s="47">
        <v>0.156911132756133</v>
      </c>
      <c r="L317" s="50">
        <v>81.660470879801693</v>
      </c>
      <c r="M317" s="47">
        <v>0.116669476792935</v>
      </c>
      <c r="N317" s="50">
        <v>75.039808917197405</v>
      </c>
    </row>
    <row r="318" spans="1:14" x14ac:dyDescent="0.2">
      <c r="A318" s="57" t="s">
        <v>936</v>
      </c>
      <c r="B318" s="44" t="s">
        <v>937</v>
      </c>
      <c r="C318" s="45">
        <v>47</v>
      </c>
      <c r="D318" s="46" t="s">
        <v>334</v>
      </c>
      <c r="E318" s="47">
        <v>0.54015914602159398</v>
      </c>
      <c r="F318" s="48">
        <v>33.828996282527903</v>
      </c>
      <c r="G318" s="47">
        <v>0.568482705807557</v>
      </c>
      <c r="H318" s="50">
        <v>37.460191082802503</v>
      </c>
      <c r="I318" s="76" t="str">
        <f t="shared" si="8"/>
        <v>No</v>
      </c>
      <c r="J318" s="49" t="str">
        <f t="shared" si="9"/>
        <v>No</v>
      </c>
      <c r="K318" s="47">
        <v>0.22280216900934199</v>
      </c>
      <c r="L318" s="50">
        <v>93.060718711276294</v>
      </c>
      <c r="M318" s="47">
        <v>0.184562236675129</v>
      </c>
      <c r="N318" s="50">
        <v>89.530254777070098</v>
      </c>
    </row>
    <row r="319" spans="1:14" x14ac:dyDescent="0.2">
      <c r="A319" s="57" t="s">
        <v>938</v>
      </c>
      <c r="B319" s="44" t="s">
        <v>939</v>
      </c>
      <c r="C319" s="45">
        <v>47</v>
      </c>
      <c r="D319" s="46" t="s">
        <v>334</v>
      </c>
      <c r="E319" s="47">
        <v>0.52892257413110499</v>
      </c>
      <c r="F319" s="48">
        <v>30.4832713754647</v>
      </c>
      <c r="G319" s="47">
        <v>0.65334182479633196</v>
      </c>
      <c r="H319" s="50">
        <v>68.909235668789805</v>
      </c>
      <c r="I319" s="76" t="str">
        <f t="shared" si="8"/>
        <v>No</v>
      </c>
      <c r="J319" s="49" t="str">
        <f t="shared" si="9"/>
        <v>No</v>
      </c>
      <c r="K319" s="47">
        <v>9.92135055978733E-2</v>
      </c>
      <c r="L319" s="50">
        <v>44.361833952912001</v>
      </c>
      <c r="M319" s="47">
        <v>9.0927459608591901E-2</v>
      </c>
      <c r="N319" s="50">
        <v>51.711783439490397</v>
      </c>
    </row>
    <row r="320" spans="1:14" x14ac:dyDescent="0.2">
      <c r="A320" s="148" t="s">
        <v>940</v>
      </c>
      <c r="B320" s="44" t="s">
        <v>941</v>
      </c>
      <c r="C320" s="45">
        <v>47</v>
      </c>
      <c r="D320" s="46" t="s">
        <v>334</v>
      </c>
      <c r="E320" s="47">
        <v>0.67658009180025402</v>
      </c>
      <c r="F320" s="48">
        <v>77.509293680297404</v>
      </c>
      <c r="G320" s="47">
        <v>0.69566127557350499</v>
      </c>
      <c r="H320" s="50">
        <v>80.8917197452229</v>
      </c>
      <c r="I320" s="76" t="str">
        <f t="shared" si="8"/>
        <v>No</v>
      </c>
      <c r="J320" s="49" t="str">
        <f t="shared" si="9"/>
        <v>Yes</v>
      </c>
      <c r="K320" s="47">
        <v>0.15700330448052699</v>
      </c>
      <c r="L320" s="50">
        <v>81.784386617100395</v>
      </c>
      <c r="M320" s="47">
        <v>0.131940662627829</v>
      </c>
      <c r="N320" s="50">
        <v>81.449044585987295</v>
      </c>
    </row>
    <row r="321" spans="1:14" x14ac:dyDescent="0.2">
      <c r="A321" s="57" t="s">
        <v>942</v>
      </c>
      <c r="B321" s="44" t="s">
        <v>943</v>
      </c>
      <c r="C321" s="45">
        <v>47</v>
      </c>
      <c r="D321" s="46" t="s">
        <v>334</v>
      </c>
      <c r="E321" s="47">
        <v>0.55570909578343897</v>
      </c>
      <c r="F321" s="48">
        <v>39.962825278810399</v>
      </c>
      <c r="G321" s="47">
        <v>0.67384399888309499</v>
      </c>
      <c r="H321" s="50">
        <v>74.920382165605105</v>
      </c>
      <c r="I321" s="76" t="str">
        <f t="shared" si="8"/>
        <v>No</v>
      </c>
      <c r="J321" s="49" t="str">
        <f t="shared" si="9"/>
        <v>No</v>
      </c>
      <c r="K321" s="47">
        <v>5.0272947505897399E-2</v>
      </c>
      <c r="L321" s="50">
        <v>0.86741016109045899</v>
      </c>
      <c r="M321" s="47">
        <v>6.9813567994252104E-2</v>
      </c>
      <c r="N321" s="50">
        <v>2.0302547770700601</v>
      </c>
    </row>
    <row r="322" spans="1:14" x14ac:dyDescent="0.2">
      <c r="A322" s="57" t="s">
        <v>944</v>
      </c>
      <c r="B322" s="44" t="s">
        <v>945</v>
      </c>
      <c r="C322" s="45">
        <v>47</v>
      </c>
      <c r="D322" s="46" t="s">
        <v>334</v>
      </c>
      <c r="E322" s="47">
        <v>0.58207445973653205</v>
      </c>
      <c r="F322" s="48">
        <v>49.566294919454798</v>
      </c>
      <c r="G322" s="47">
        <v>0.50534453392062395</v>
      </c>
      <c r="H322" s="50">
        <v>11.7834394904459</v>
      </c>
      <c r="I322" s="76" t="str">
        <f t="shared" si="8"/>
        <v>No</v>
      </c>
      <c r="J322" s="49" t="str">
        <f t="shared" si="9"/>
        <v>No</v>
      </c>
      <c r="K322" s="47">
        <v>0.10937551788527</v>
      </c>
      <c r="L322" s="50">
        <v>55.142503097893403</v>
      </c>
      <c r="M322" s="47">
        <v>0.106227179155404</v>
      </c>
      <c r="N322" s="50">
        <v>68.829617834394895</v>
      </c>
    </row>
    <row r="323" spans="1:14" x14ac:dyDescent="0.2">
      <c r="A323" s="57" t="s">
        <v>946</v>
      </c>
      <c r="B323" s="44" t="s">
        <v>947</v>
      </c>
      <c r="C323" s="45">
        <v>47</v>
      </c>
      <c r="D323" s="46" t="s">
        <v>334</v>
      </c>
      <c r="E323" s="47">
        <v>0.57150014238059599</v>
      </c>
      <c r="F323" s="48">
        <v>46.096654275092902</v>
      </c>
      <c r="G323" s="47">
        <v>0.694864117653339</v>
      </c>
      <c r="H323" s="50">
        <v>80.692675159235705</v>
      </c>
      <c r="I323" s="76" t="str">
        <f t="shared" si="8"/>
        <v>No</v>
      </c>
      <c r="J323" s="49" t="str">
        <f t="shared" si="9"/>
        <v>No</v>
      </c>
      <c r="K323" s="47">
        <v>8.2736683976014497E-2</v>
      </c>
      <c r="L323" s="50">
        <v>5.0185873605948004</v>
      </c>
      <c r="M323" s="47">
        <v>8.5228726332974694E-2</v>
      </c>
      <c r="N323" s="50">
        <v>32.404458598726102</v>
      </c>
    </row>
    <row r="324" spans="1:14" x14ac:dyDescent="0.2">
      <c r="A324" s="57" t="s">
        <v>546</v>
      </c>
      <c r="B324" s="44" t="s">
        <v>948</v>
      </c>
      <c r="C324" s="45">
        <v>47</v>
      </c>
      <c r="D324" s="46" t="s">
        <v>334</v>
      </c>
      <c r="E324" s="47">
        <v>0.48119877538136302</v>
      </c>
      <c r="F324" s="48">
        <v>13.0731102850062</v>
      </c>
      <c r="G324" s="47">
        <v>0.51381130873214798</v>
      </c>
      <c r="H324" s="50">
        <v>15.286624203821701</v>
      </c>
      <c r="I324" s="76" t="str">
        <f t="shared" si="8"/>
        <v>No</v>
      </c>
      <c r="J324" s="49" t="str">
        <f t="shared" si="9"/>
        <v>No</v>
      </c>
      <c r="K324" s="47">
        <v>0.15638653168347799</v>
      </c>
      <c r="L324" s="50">
        <v>81.598513011152406</v>
      </c>
      <c r="M324" s="47">
        <v>0.127708108635637</v>
      </c>
      <c r="N324" s="50">
        <v>79.538216560509596</v>
      </c>
    </row>
    <row r="325" spans="1:14" x14ac:dyDescent="0.2">
      <c r="A325" s="57" t="s">
        <v>548</v>
      </c>
      <c r="B325" s="44" t="s">
        <v>949</v>
      </c>
      <c r="C325" s="45">
        <v>47</v>
      </c>
      <c r="D325" s="46" t="s">
        <v>334</v>
      </c>
      <c r="E325" s="47">
        <v>0.609804946902471</v>
      </c>
      <c r="F325" s="48">
        <v>58.9838909541512</v>
      </c>
      <c r="G325" s="47">
        <v>0.61776894830725504</v>
      </c>
      <c r="H325" s="50">
        <v>56.409235668789798</v>
      </c>
      <c r="I325" s="76" t="str">
        <f t="shared" si="8"/>
        <v>No</v>
      </c>
      <c r="J325" s="49" t="str">
        <f t="shared" si="9"/>
        <v>No</v>
      </c>
      <c r="K325" s="47">
        <v>0.102329689977825</v>
      </c>
      <c r="L325" s="50">
        <v>48.203221809169797</v>
      </c>
      <c r="M325" s="47">
        <v>9.7872472749943207E-2</v>
      </c>
      <c r="N325" s="50">
        <v>61.544585987261101</v>
      </c>
    </row>
    <row r="326" spans="1:14" x14ac:dyDescent="0.2">
      <c r="A326" s="57" t="s">
        <v>950</v>
      </c>
      <c r="B326" s="44" t="s">
        <v>951</v>
      </c>
      <c r="C326" s="45">
        <v>47</v>
      </c>
      <c r="D326" s="46" t="s">
        <v>334</v>
      </c>
      <c r="E326" s="47">
        <v>0.61324266049727505</v>
      </c>
      <c r="F326" s="48">
        <v>59.975216852540299</v>
      </c>
      <c r="G326" s="47">
        <v>0.62300695068562195</v>
      </c>
      <c r="H326" s="50">
        <v>58.399681528662398</v>
      </c>
      <c r="I326" s="76" t="str">
        <f t="shared" si="8"/>
        <v>No</v>
      </c>
      <c r="J326" s="49" t="str">
        <f t="shared" si="9"/>
        <v>No</v>
      </c>
      <c r="K326" s="47">
        <v>0.13109279768371601</v>
      </c>
      <c r="L326" s="50">
        <v>71.189591078066897</v>
      </c>
      <c r="M326" s="47">
        <v>0.12426129079390399</v>
      </c>
      <c r="N326" s="50">
        <v>78.025477707006402</v>
      </c>
    </row>
    <row r="327" spans="1:14" x14ac:dyDescent="0.2">
      <c r="A327" s="57" t="s">
        <v>820</v>
      </c>
      <c r="B327" s="44" t="s">
        <v>952</v>
      </c>
      <c r="C327" s="45">
        <v>47</v>
      </c>
      <c r="D327" s="46" t="s">
        <v>334</v>
      </c>
      <c r="E327" s="47">
        <v>0.54149316149692694</v>
      </c>
      <c r="F327" s="48">
        <v>34.3246592317224</v>
      </c>
      <c r="G327" s="47">
        <v>0.56270859374863202</v>
      </c>
      <c r="H327" s="50">
        <v>34.753184713375802</v>
      </c>
      <c r="I327" s="76" t="str">
        <f t="shared" ref="I327:I390" si="10">IF(AND(F327&gt;=90,H327&gt;=90),"Yes","No")</f>
        <v>No</v>
      </c>
      <c r="J327" s="49" t="str">
        <f t="shared" ref="J327:J390" si="11">IF(AND(F327&gt;=75,H327&gt;=75),"Yes","No")</f>
        <v>No</v>
      </c>
      <c r="K327" s="47">
        <v>0.13669383461060999</v>
      </c>
      <c r="L327" s="50">
        <v>73.791821561338296</v>
      </c>
      <c r="M327" s="47">
        <v>0.118124245024692</v>
      </c>
      <c r="N327" s="50">
        <v>75.437898089171995</v>
      </c>
    </row>
    <row r="328" spans="1:14" x14ac:dyDescent="0.2">
      <c r="A328" s="57" t="s">
        <v>953</v>
      </c>
      <c r="B328" s="44" t="s">
        <v>954</v>
      </c>
      <c r="C328" s="45">
        <v>47</v>
      </c>
      <c r="D328" s="46" t="s">
        <v>334</v>
      </c>
      <c r="E328" s="47">
        <v>0.60776828181792797</v>
      </c>
      <c r="F328" s="48">
        <v>58.240396530359298</v>
      </c>
      <c r="G328" s="47">
        <v>0.60438939419294702</v>
      </c>
      <c r="H328" s="50">
        <v>51.871019108280301</v>
      </c>
      <c r="I328" s="76" t="str">
        <f t="shared" si="10"/>
        <v>No</v>
      </c>
      <c r="J328" s="49" t="str">
        <f t="shared" si="11"/>
        <v>No</v>
      </c>
      <c r="K328" s="47">
        <v>0.12228094943397</v>
      </c>
      <c r="L328" s="50">
        <v>64.869888475836404</v>
      </c>
      <c r="M328" s="47">
        <v>0.110211155544941</v>
      </c>
      <c r="N328" s="50">
        <v>71.417197452229303</v>
      </c>
    </row>
    <row r="329" spans="1:14" x14ac:dyDescent="0.2">
      <c r="A329" s="57" t="s">
        <v>955</v>
      </c>
      <c r="B329" s="44" t="s">
        <v>956</v>
      </c>
      <c r="C329" s="45">
        <v>47</v>
      </c>
      <c r="D329" s="46" t="s">
        <v>334</v>
      </c>
      <c r="E329" s="47">
        <v>0.657598645069985</v>
      </c>
      <c r="F329" s="48">
        <v>72.614622057001199</v>
      </c>
      <c r="G329" s="47">
        <v>0.67234279755363502</v>
      </c>
      <c r="H329" s="50">
        <v>74.6417197452229</v>
      </c>
      <c r="I329" s="76" t="str">
        <f t="shared" si="10"/>
        <v>No</v>
      </c>
      <c r="J329" s="49" t="str">
        <f t="shared" si="11"/>
        <v>No</v>
      </c>
      <c r="K329" s="47">
        <v>0.114521416416726</v>
      </c>
      <c r="L329" s="50">
        <v>59.3556381660471</v>
      </c>
      <c r="M329" s="47">
        <v>0.106503980735191</v>
      </c>
      <c r="N329" s="50">
        <v>69.028662420382204</v>
      </c>
    </row>
    <row r="330" spans="1:14" x14ac:dyDescent="0.2">
      <c r="A330" s="57" t="s">
        <v>957</v>
      </c>
      <c r="B330" s="44" t="s">
        <v>958</v>
      </c>
      <c r="C330" s="45">
        <v>47</v>
      </c>
      <c r="D330" s="46" t="s">
        <v>334</v>
      </c>
      <c r="E330" s="47">
        <v>0.53685941063950804</v>
      </c>
      <c r="F330" s="48">
        <v>32.837670384138796</v>
      </c>
      <c r="G330" s="47">
        <v>0.564987737564427</v>
      </c>
      <c r="H330" s="50">
        <v>36.106687898089199</v>
      </c>
      <c r="I330" s="76" t="str">
        <f t="shared" si="10"/>
        <v>No</v>
      </c>
      <c r="J330" s="49" t="str">
        <f t="shared" si="11"/>
        <v>No</v>
      </c>
      <c r="K330" s="47">
        <v>0.19339901030262999</v>
      </c>
      <c r="L330" s="50">
        <v>89.033457249070594</v>
      </c>
      <c r="M330" s="47">
        <v>0.170069215109724</v>
      </c>
      <c r="N330" s="50">
        <v>88.136942675159204</v>
      </c>
    </row>
    <row r="331" spans="1:14" x14ac:dyDescent="0.2">
      <c r="A331" s="57" t="s">
        <v>959</v>
      </c>
      <c r="B331" s="44" t="s">
        <v>960</v>
      </c>
      <c r="C331" s="45">
        <v>47</v>
      </c>
      <c r="D331" s="46" t="s">
        <v>334</v>
      </c>
      <c r="E331" s="47">
        <v>0.64696383365315602</v>
      </c>
      <c r="F331" s="48">
        <v>69.702602230483294</v>
      </c>
      <c r="G331" s="47">
        <v>0.66090375681282099</v>
      </c>
      <c r="H331" s="50">
        <v>71.297770700636903</v>
      </c>
      <c r="I331" s="76" t="str">
        <f t="shared" si="10"/>
        <v>No</v>
      </c>
      <c r="J331" s="49" t="str">
        <f t="shared" si="11"/>
        <v>No</v>
      </c>
      <c r="K331" s="47">
        <v>0.104383617136847</v>
      </c>
      <c r="L331" s="50">
        <v>50.619578686493199</v>
      </c>
      <c r="M331" s="47">
        <v>9.6401311858320293E-2</v>
      </c>
      <c r="N331" s="50">
        <v>59.593949044585997</v>
      </c>
    </row>
    <row r="332" spans="1:14" x14ac:dyDescent="0.2">
      <c r="A332" s="57" t="s">
        <v>961</v>
      </c>
      <c r="B332" s="44" t="s">
        <v>962</v>
      </c>
      <c r="C332" s="45">
        <v>47</v>
      </c>
      <c r="D332" s="46" t="s">
        <v>334</v>
      </c>
      <c r="E332" s="47">
        <v>0.55354007290656404</v>
      </c>
      <c r="F332" s="48">
        <v>39.157372986369303</v>
      </c>
      <c r="G332" s="47">
        <v>0.566869260214799</v>
      </c>
      <c r="H332" s="50">
        <v>36.982484076433103</v>
      </c>
      <c r="I332" s="76" t="str">
        <f t="shared" si="10"/>
        <v>No</v>
      </c>
      <c r="J332" s="49" t="str">
        <f t="shared" si="11"/>
        <v>No</v>
      </c>
      <c r="K332" s="47">
        <v>9.7258996639816103E-2</v>
      </c>
      <c r="L332" s="50">
        <v>41.759603469640602</v>
      </c>
      <c r="M332" s="47">
        <v>9.5702221400799495E-2</v>
      </c>
      <c r="N332" s="50">
        <v>58.678343949044603</v>
      </c>
    </row>
    <row r="333" spans="1:14" x14ac:dyDescent="0.2">
      <c r="A333" s="57" t="s">
        <v>963</v>
      </c>
      <c r="B333" s="44" t="s">
        <v>964</v>
      </c>
      <c r="C333" s="45">
        <v>47</v>
      </c>
      <c r="D333" s="46" t="s">
        <v>334</v>
      </c>
      <c r="E333" s="47">
        <v>0.55943019224073198</v>
      </c>
      <c r="F333" s="48">
        <v>41.263940520446099</v>
      </c>
      <c r="G333" s="47">
        <v>0.68426874016476003</v>
      </c>
      <c r="H333" s="50">
        <v>77.746815286624198</v>
      </c>
      <c r="I333" s="76" t="str">
        <f t="shared" si="10"/>
        <v>No</v>
      </c>
      <c r="J333" s="49" t="str">
        <f t="shared" si="11"/>
        <v>No</v>
      </c>
      <c r="K333" s="47">
        <v>0.17974683742825001</v>
      </c>
      <c r="L333" s="50">
        <v>87.112763320941795</v>
      </c>
      <c r="M333" s="47">
        <v>0.16523399915311399</v>
      </c>
      <c r="N333" s="50">
        <v>87.2611464968153</v>
      </c>
    </row>
    <row r="334" spans="1:14" x14ac:dyDescent="0.2">
      <c r="A334" s="148" t="s">
        <v>965</v>
      </c>
      <c r="B334" s="44" t="s">
        <v>966</v>
      </c>
      <c r="C334" s="45">
        <v>47</v>
      </c>
      <c r="D334" s="46" t="s">
        <v>334</v>
      </c>
      <c r="E334" s="47">
        <v>0.675498455454007</v>
      </c>
      <c r="F334" s="48">
        <v>77.137546468401496</v>
      </c>
      <c r="G334" s="47">
        <v>0.69513648704250297</v>
      </c>
      <c r="H334" s="50">
        <v>80.812101910828005</v>
      </c>
      <c r="I334" s="76" t="str">
        <f t="shared" si="10"/>
        <v>No</v>
      </c>
      <c r="J334" s="49" t="str">
        <f t="shared" si="11"/>
        <v>Yes</v>
      </c>
      <c r="K334" s="47">
        <v>0.19913792245018899</v>
      </c>
      <c r="L334" s="50">
        <v>89.962825278810399</v>
      </c>
      <c r="M334" s="47">
        <v>0.16928136944849601</v>
      </c>
      <c r="N334" s="50">
        <v>88.017515923566904</v>
      </c>
    </row>
    <row r="335" spans="1:14" x14ac:dyDescent="0.2">
      <c r="A335" s="147" t="s">
        <v>967</v>
      </c>
      <c r="B335" s="44" t="s">
        <v>968</v>
      </c>
      <c r="C335" s="45">
        <v>47</v>
      </c>
      <c r="D335" s="46" t="s">
        <v>334</v>
      </c>
      <c r="E335" s="47">
        <v>0.67280497090385605</v>
      </c>
      <c r="F335" s="48">
        <v>76.765799256505602</v>
      </c>
      <c r="G335" s="47">
        <v>0.80614815641455495</v>
      </c>
      <c r="H335" s="50">
        <v>96.337579617834393</v>
      </c>
      <c r="I335" s="76" t="str">
        <f t="shared" si="10"/>
        <v>No</v>
      </c>
      <c r="J335" s="49" t="str">
        <f t="shared" si="11"/>
        <v>Yes</v>
      </c>
      <c r="K335" s="47">
        <v>0.13384046637881999</v>
      </c>
      <c r="L335" s="50">
        <v>72.366790582403993</v>
      </c>
      <c r="M335" s="47">
        <v>0.11154156997084599</v>
      </c>
      <c r="N335" s="50">
        <v>72.253184713375802</v>
      </c>
    </row>
    <row r="336" spans="1:14" x14ac:dyDescent="0.2">
      <c r="A336" s="148" t="s">
        <v>668</v>
      </c>
      <c r="B336" s="44" t="s">
        <v>969</v>
      </c>
      <c r="C336" s="45">
        <v>47</v>
      </c>
      <c r="D336" s="46" t="s">
        <v>334</v>
      </c>
      <c r="E336" s="47">
        <v>0.69234801128332701</v>
      </c>
      <c r="F336" s="48">
        <v>81.846344485749697</v>
      </c>
      <c r="G336" s="47">
        <v>0.68969702258696597</v>
      </c>
      <c r="H336" s="50">
        <v>78.941082802547797</v>
      </c>
      <c r="I336" s="76" t="str">
        <f t="shared" si="10"/>
        <v>No</v>
      </c>
      <c r="J336" s="49" t="str">
        <f t="shared" si="11"/>
        <v>Yes</v>
      </c>
      <c r="K336" s="47">
        <v>0.14422529895942601</v>
      </c>
      <c r="L336" s="50">
        <v>77.199504337050797</v>
      </c>
      <c r="M336" s="47">
        <v>0.12366061023372001</v>
      </c>
      <c r="N336" s="50">
        <v>77.786624203821603</v>
      </c>
    </row>
    <row r="337" spans="1:14" x14ac:dyDescent="0.2">
      <c r="A337" s="147" t="s">
        <v>970</v>
      </c>
      <c r="B337" s="44" t="s">
        <v>971</v>
      </c>
      <c r="C337" s="45">
        <v>47</v>
      </c>
      <c r="D337" s="46" t="s">
        <v>334</v>
      </c>
      <c r="E337" s="47">
        <v>0.71149200056631201</v>
      </c>
      <c r="F337" s="48">
        <v>85.873605947955397</v>
      </c>
      <c r="G337" s="47">
        <v>0.85657881938372904</v>
      </c>
      <c r="H337" s="50">
        <v>98.726114649681506</v>
      </c>
      <c r="I337" s="76" t="str">
        <f t="shared" si="10"/>
        <v>No</v>
      </c>
      <c r="J337" s="49" t="str">
        <f t="shared" si="11"/>
        <v>Yes</v>
      </c>
      <c r="K337" s="47">
        <v>0.13973887289068501</v>
      </c>
      <c r="L337" s="50">
        <v>75.526641883519204</v>
      </c>
      <c r="M337" s="47">
        <v>0.101416996341054</v>
      </c>
      <c r="N337" s="50">
        <v>64.888535031847098</v>
      </c>
    </row>
    <row r="338" spans="1:14" x14ac:dyDescent="0.2">
      <c r="A338" s="57" t="s">
        <v>693</v>
      </c>
      <c r="B338" s="44" t="s">
        <v>972</v>
      </c>
      <c r="C338" s="45">
        <v>47</v>
      </c>
      <c r="D338" s="46" t="s">
        <v>334</v>
      </c>
      <c r="E338" s="47">
        <v>0.64840972507635797</v>
      </c>
      <c r="F338" s="48">
        <v>70.074349442379201</v>
      </c>
      <c r="G338" s="47">
        <v>0.65208425452505803</v>
      </c>
      <c r="H338" s="50">
        <v>68.3917197452229</v>
      </c>
      <c r="I338" s="76" t="str">
        <f t="shared" si="10"/>
        <v>No</v>
      </c>
      <c r="J338" s="49" t="str">
        <f t="shared" si="11"/>
        <v>No</v>
      </c>
      <c r="K338" s="47">
        <v>0.21453059822652601</v>
      </c>
      <c r="L338" s="50">
        <v>92.379182156133794</v>
      </c>
      <c r="M338" s="47">
        <v>0.19993284758392399</v>
      </c>
      <c r="N338" s="50">
        <v>91.321656050955397</v>
      </c>
    </row>
    <row r="339" spans="1:14" x14ac:dyDescent="0.2">
      <c r="A339" s="147" t="s">
        <v>973</v>
      </c>
      <c r="B339" s="44" t="s">
        <v>974</v>
      </c>
      <c r="C339" s="45">
        <v>47</v>
      </c>
      <c r="D339" s="46" t="s">
        <v>334</v>
      </c>
      <c r="E339" s="47">
        <v>0.84391432181230897</v>
      </c>
      <c r="F339" s="48">
        <v>98.574969021065698</v>
      </c>
      <c r="G339" s="47">
        <v>0.85100636421424303</v>
      </c>
      <c r="H339" s="50">
        <v>98.566878980891701</v>
      </c>
      <c r="I339" s="76" t="str">
        <f t="shared" si="10"/>
        <v>Yes</v>
      </c>
      <c r="J339" s="49" t="str">
        <f t="shared" si="11"/>
        <v>Yes</v>
      </c>
      <c r="K339" s="47">
        <v>0.133148566150466</v>
      </c>
      <c r="L339" s="50">
        <v>71.933085501858699</v>
      </c>
      <c r="M339" s="47">
        <v>0.108219909208846</v>
      </c>
      <c r="N339" s="50">
        <v>70.183121019108299</v>
      </c>
    </row>
    <row r="340" spans="1:14" x14ac:dyDescent="0.2">
      <c r="A340" s="57" t="s">
        <v>975</v>
      </c>
      <c r="B340" s="44" t="s">
        <v>976</v>
      </c>
      <c r="C340" s="45">
        <v>47</v>
      </c>
      <c r="D340" s="46" t="s">
        <v>334</v>
      </c>
      <c r="E340" s="47">
        <v>0.52363204498290905</v>
      </c>
      <c r="F340" s="48">
        <v>28.438661710037199</v>
      </c>
      <c r="G340" s="47">
        <v>0.53439186105148595</v>
      </c>
      <c r="H340" s="50">
        <v>23.726114649681499</v>
      </c>
      <c r="I340" s="76" t="str">
        <f t="shared" si="10"/>
        <v>No</v>
      </c>
      <c r="J340" s="49" t="str">
        <f t="shared" si="11"/>
        <v>No</v>
      </c>
      <c r="K340" s="47">
        <v>0.103892178135797</v>
      </c>
      <c r="L340" s="50">
        <v>50.185873605947897</v>
      </c>
      <c r="M340" s="47">
        <v>9.7628437891658301E-2</v>
      </c>
      <c r="N340" s="50">
        <v>61.265923566879003</v>
      </c>
    </row>
    <row r="341" spans="1:14" x14ac:dyDescent="0.2">
      <c r="A341" s="57" t="s">
        <v>977</v>
      </c>
      <c r="B341" s="44" t="s">
        <v>978</v>
      </c>
      <c r="C341" s="45">
        <v>47</v>
      </c>
      <c r="D341" s="46" t="s">
        <v>334</v>
      </c>
      <c r="E341" s="47">
        <v>0.53977365410693601</v>
      </c>
      <c r="F341" s="48">
        <v>33.705080545229201</v>
      </c>
      <c r="G341" s="47">
        <v>0.55254226028680198</v>
      </c>
      <c r="H341" s="50">
        <v>30.7722929936306</v>
      </c>
      <c r="I341" s="76" t="str">
        <f t="shared" si="10"/>
        <v>No</v>
      </c>
      <c r="J341" s="49" t="str">
        <f t="shared" si="11"/>
        <v>No</v>
      </c>
      <c r="K341" s="47">
        <v>0.15224256177394299</v>
      </c>
      <c r="L341" s="50">
        <v>80.297397769516706</v>
      </c>
      <c r="M341" s="47">
        <v>0.137025255380401</v>
      </c>
      <c r="N341" s="50">
        <v>82.643312101910794</v>
      </c>
    </row>
    <row r="342" spans="1:14" x14ac:dyDescent="0.2">
      <c r="A342" s="57" t="s">
        <v>979</v>
      </c>
      <c r="B342" s="44" t="s">
        <v>980</v>
      </c>
      <c r="C342" s="45">
        <v>47</v>
      </c>
      <c r="D342" s="46" t="s">
        <v>334</v>
      </c>
      <c r="E342" s="47">
        <v>0.50204599461654198</v>
      </c>
      <c r="F342" s="48">
        <v>20.074349442379201</v>
      </c>
      <c r="G342" s="47">
        <v>0.61349190323206004</v>
      </c>
      <c r="H342" s="50">
        <v>54.896496815286604</v>
      </c>
      <c r="I342" s="76" t="str">
        <f t="shared" si="10"/>
        <v>No</v>
      </c>
      <c r="J342" s="49" t="str">
        <f t="shared" si="11"/>
        <v>No</v>
      </c>
      <c r="K342" s="47">
        <v>0.150457959713066</v>
      </c>
      <c r="L342" s="50">
        <v>79.739776951672894</v>
      </c>
      <c r="M342" s="47">
        <v>0.14366862603344099</v>
      </c>
      <c r="N342" s="50">
        <v>84.434713375796207</v>
      </c>
    </row>
    <row r="343" spans="1:14" x14ac:dyDescent="0.2">
      <c r="A343" s="57" t="s">
        <v>981</v>
      </c>
      <c r="B343" s="44" t="s">
        <v>982</v>
      </c>
      <c r="C343" s="45">
        <v>47</v>
      </c>
      <c r="D343" s="46" t="s">
        <v>334</v>
      </c>
      <c r="E343" s="47">
        <v>0.48313352739159499</v>
      </c>
      <c r="F343" s="48">
        <v>14.002478314746</v>
      </c>
      <c r="G343" s="47">
        <v>0.60696070509000799</v>
      </c>
      <c r="H343" s="50">
        <v>52.667197452229303</v>
      </c>
      <c r="I343" s="76" t="str">
        <f t="shared" si="10"/>
        <v>No</v>
      </c>
      <c r="J343" s="49" t="str">
        <f t="shared" si="11"/>
        <v>No</v>
      </c>
      <c r="K343" s="47">
        <v>0.247751901358226</v>
      </c>
      <c r="L343" s="50">
        <v>95.229244114002498</v>
      </c>
      <c r="M343" s="47">
        <v>0.235548196344876</v>
      </c>
      <c r="N343" s="50">
        <v>94.386942675159204</v>
      </c>
    </row>
    <row r="344" spans="1:14" x14ac:dyDescent="0.2">
      <c r="A344" s="57" t="s">
        <v>983</v>
      </c>
      <c r="B344" s="44" t="s">
        <v>984</v>
      </c>
      <c r="C344" s="45">
        <v>47</v>
      </c>
      <c r="D344" s="46" t="s">
        <v>334</v>
      </c>
      <c r="E344" s="47">
        <v>0.66494723927254196</v>
      </c>
      <c r="F344" s="48">
        <v>74.907063197026005</v>
      </c>
      <c r="G344" s="47">
        <v>0.60968884630525799</v>
      </c>
      <c r="H344" s="50">
        <v>53.5429936305732</v>
      </c>
      <c r="I344" s="76" t="str">
        <f t="shared" si="10"/>
        <v>No</v>
      </c>
      <c r="J344" s="49" t="str">
        <f t="shared" si="11"/>
        <v>No</v>
      </c>
      <c r="K344" s="47">
        <v>0.25299638331953</v>
      </c>
      <c r="L344" s="50">
        <v>95.600991325898406</v>
      </c>
      <c r="M344" s="47">
        <v>0.25159817437535498</v>
      </c>
      <c r="N344" s="50">
        <v>95.342356687898103</v>
      </c>
    </row>
    <row r="345" spans="1:14" x14ac:dyDescent="0.2">
      <c r="A345" s="57" t="s">
        <v>985</v>
      </c>
      <c r="B345" s="44" t="s">
        <v>986</v>
      </c>
      <c r="C345" s="45">
        <v>47</v>
      </c>
      <c r="D345" s="46" t="s">
        <v>334</v>
      </c>
      <c r="E345" s="47">
        <v>0.485040833690428</v>
      </c>
      <c r="F345" s="48">
        <v>14.312267657992599</v>
      </c>
      <c r="G345" s="47">
        <v>0.49770229820843798</v>
      </c>
      <c r="H345" s="50">
        <v>9.8726114649681502</v>
      </c>
      <c r="I345" s="76" t="str">
        <f t="shared" si="10"/>
        <v>No</v>
      </c>
      <c r="J345" s="49" t="str">
        <f t="shared" si="11"/>
        <v>No</v>
      </c>
      <c r="K345" s="47">
        <v>8.3932608777874895E-2</v>
      </c>
      <c r="L345" s="50">
        <v>11.4002478314746</v>
      </c>
      <c r="M345" s="47">
        <v>8.3602490473404706E-2</v>
      </c>
      <c r="N345" s="50">
        <v>17.7547770700637</v>
      </c>
    </row>
    <row r="346" spans="1:14" x14ac:dyDescent="0.2">
      <c r="A346" s="57" t="s">
        <v>987</v>
      </c>
      <c r="B346" s="44" t="s">
        <v>988</v>
      </c>
      <c r="C346" s="45">
        <v>47</v>
      </c>
      <c r="D346" s="46" t="s">
        <v>334</v>
      </c>
      <c r="E346" s="47">
        <v>0.65932974703677405</v>
      </c>
      <c r="F346" s="48">
        <v>73.234200743494398</v>
      </c>
      <c r="G346" s="47">
        <v>0.59630106860437804</v>
      </c>
      <c r="H346" s="50">
        <v>49.004777070063703</v>
      </c>
      <c r="I346" s="76" t="str">
        <f t="shared" si="10"/>
        <v>No</v>
      </c>
      <c r="J346" s="49" t="str">
        <f t="shared" si="11"/>
        <v>No</v>
      </c>
      <c r="K346" s="47">
        <v>0.204345671934824</v>
      </c>
      <c r="L346" s="50">
        <v>90.768277571251602</v>
      </c>
      <c r="M346" s="47">
        <v>0.18912742415999501</v>
      </c>
      <c r="N346" s="50">
        <v>90.047770700636903</v>
      </c>
    </row>
    <row r="347" spans="1:14" x14ac:dyDescent="0.2">
      <c r="A347" s="57" t="s">
        <v>668</v>
      </c>
      <c r="B347" s="44" t="s">
        <v>989</v>
      </c>
      <c r="C347" s="45">
        <v>47</v>
      </c>
      <c r="D347" s="46" t="s">
        <v>334</v>
      </c>
      <c r="E347" s="47">
        <v>0.51952702457252797</v>
      </c>
      <c r="F347" s="48">
        <v>27.261462205700099</v>
      </c>
      <c r="G347" s="47">
        <v>0.64178933829207296</v>
      </c>
      <c r="H347" s="50">
        <v>65.087579617834393</v>
      </c>
      <c r="I347" s="76" t="str">
        <f t="shared" si="10"/>
        <v>No</v>
      </c>
      <c r="J347" s="49" t="str">
        <f t="shared" si="11"/>
        <v>No</v>
      </c>
      <c r="K347" s="47">
        <v>0.17236733960001999</v>
      </c>
      <c r="L347" s="50">
        <v>85.377942998760801</v>
      </c>
      <c r="M347" s="47">
        <v>0.151484238987734</v>
      </c>
      <c r="N347" s="50">
        <v>85.628980891719706</v>
      </c>
    </row>
    <row r="348" spans="1:14" x14ac:dyDescent="0.2">
      <c r="A348" s="57" t="s">
        <v>990</v>
      </c>
      <c r="B348" s="44" t="s">
        <v>991</v>
      </c>
      <c r="C348" s="45">
        <v>47</v>
      </c>
      <c r="D348" s="46" t="s">
        <v>334</v>
      </c>
      <c r="E348" s="47">
        <v>0.66935686452551602</v>
      </c>
      <c r="F348" s="48">
        <v>75.960346964064399</v>
      </c>
      <c r="G348" s="47">
        <v>0.62114190358472099</v>
      </c>
      <c r="H348" s="50">
        <v>57.722929936305697</v>
      </c>
      <c r="I348" s="76" t="str">
        <f t="shared" si="10"/>
        <v>No</v>
      </c>
      <c r="J348" s="49" t="str">
        <f t="shared" si="11"/>
        <v>No</v>
      </c>
      <c r="K348" s="47">
        <v>0.102470901810728</v>
      </c>
      <c r="L348" s="50">
        <v>48.513011152416396</v>
      </c>
      <c r="M348" s="47">
        <v>9.93193005758891E-2</v>
      </c>
      <c r="N348" s="50">
        <v>63.097133757961799</v>
      </c>
    </row>
    <row r="349" spans="1:14" x14ac:dyDescent="0.2">
      <c r="A349" s="57" t="s">
        <v>992</v>
      </c>
      <c r="B349" s="44" t="s">
        <v>993</v>
      </c>
      <c r="C349" s="45">
        <v>47</v>
      </c>
      <c r="D349" s="46" t="s">
        <v>334</v>
      </c>
      <c r="E349" s="47">
        <v>0.62147402276503005</v>
      </c>
      <c r="F349" s="48">
        <v>62.3296158612144</v>
      </c>
      <c r="G349" s="47">
        <v>0.63213860977452696</v>
      </c>
      <c r="H349" s="50">
        <v>61.863057324840803</v>
      </c>
      <c r="I349" s="76" t="str">
        <f t="shared" si="10"/>
        <v>No</v>
      </c>
      <c r="J349" s="49" t="str">
        <f t="shared" si="11"/>
        <v>No</v>
      </c>
      <c r="K349" s="47">
        <v>0.16189342074170701</v>
      </c>
      <c r="L349" s="50">
        <v>83.209417596034697</v>
      </c>
      <c r="M349" s="47">
        <v>0.15348952998069099</v>
      </c>
      <c r="N349" s="50">
        <v>85.828025477707001</v>
      </c>
    </row>
    <row r="350" spans="1:14" x14ac:dyDescent="0.2">
      <c r="A350" s="57" t="s">
        <v>994</v>
      </c>
      <c r="B350" s="44" t="s">
        <v>995</v>
      </c>
      <c r="C350" s="45">
        <v>47</v>
      </c>
      <c r="D350" s="46" t="s">
        <v>334</v>
      </c>
      <c r="E350" s="47">
        <v>0.59016792668659601</v>
      </c>
      <c r="F350" s="48">
        <v>52.168525402726203</v>
      </c>
      <c r="G350" s="47">
        <v>0.71999307007218005</v>
      </c>
      <c r="H350" s="50">
        <v>86.226114649681506</v>
      </c>
      <c r="I350" s="76" t="str">
        <f t="shared" si="10"/>
        <v>No</v>
      </c>
      <c r="J350" s="49" t="str">
        <f t="shared" si="11"/>
        <v>No</v>
      </c>
      <c r="K350" s="47">
        <v>9.8373143902130797E-2</v>
      </c>
      <c r="L350" s="50">
        <v>43.060718711276301</v>
      </c>
      <c r="M350" s="47">
        <v>9.8993265565247707E-2</v>
      </c>
      <c r="N350" s="50">
        <v>62.6194267515924</v>
      </c>
    </row>
    <row r="351" spans="1:14" x14ac:dyDescent="0.2">
      <c r="A351" s="57" t="s">
        <v>996</v>
      </c>
      <c r="B351" s="44" t="s">
        <v>997</v>
      </c>
      <c r="C351" s="45">
        <v>47</v>
      </c>
      <c r="D351" s="46" t="s">
        <v>334</v>
      </c>
      <c r="E351" s="47">
        <v>0.49551868642979302</v>
      </c>
      <c r="F351" s="48">
        <v>17.6579925650558</v>
      </c>
      <c r="G351" s="47">
        <v>0.51195641495085598</v>
      </c>
      <c r="H351" s="50">
        <v>14.5302547770701</v>
      </c>
      <c r="I351" s="76" t="str">
        <f t="shared" si="10"/>
        <v>No</v>
      </c>
      <c r="J351" s="49" t="str">
        <f t="shared" si="11"/>
        <v>No</v>
      </c>
      <c r="K351" s="47">
        <v>9.6976347243240502E-2</v>
      </c>
      <c r="L351" s="50">
        <v>41.387856257744701</v>
      </c>
      <c r="M351" s="47">
        <v>8.9101074961062995E-2</v>
      </c>
      <c r="N351" s="50">
        <v>47.571656050955397</v>
      </c>
    </row>
    <row r="352" spans="1:14" x14ac:dyDescent="0.2">
      <c r="A352" s="57" t="s">
        <v>998</v>
      </c>
      <c r="B352" s="44" t="s">
        <v>999</v>
      </c>
      <c r="C352" s="45">
        <v>47</v>
      </c>
      <c r="D352" s="46" t="s">
        <v>334</v>
      </c>
      <c r="E352" s="47">
        <v>0.68370296121802498</v>
      </c>
      <c r="F352" s="48">
        <v>79.429987608426302</v>
      </c>
      <c r="G352" s="47">
        <v>0.63498039075811996</v>
      </c>
      <c r="H352" s="50">
        <v>62.659235668789798</v>
      </c>
      <c r="I352" s="76" t="str">
        <f t="shared" si="10"/>
        <v>No</v>
      </c>
      <c r="J352" s="49" t="str">
        <f t="shared" si="11"/>
        <v>No</v>
      </c>
      <c r="K352" s="47">
        <v>8.5401049525306305E-2</v>
      </c>
      <c r="L352" s="50">
        <v>18.277571251548899</v>
      </c>
      <c r="M352" s="47">
        <v>8.5269013253625098E-2</v>
      </c>
      <c r="N352" s="50">
        <v>32.961783439490397</v>
      </c>
    </row>
    <row r="353" spans="1:14" x14ac:dyDescent="0.2">
      <c r="A353" s="57" t="s">
        <v>448</v>
      </c>
      <c r="B353" s="44" t="s">
        <v>1000</v>
      </c>
      <c r="C353" s="45">
        <v>47</v>
      </c>
      <c r="D353" s="46" t="s">
        <v>334</v>
      </c>
      <c r="E353" s="47">
        <v>0.69097531794135403</v>
      </c>
      <c r="F353" s="48">
        <v>81.412639405204501</v>
      </c>
      <c r="G353" s="47">
        <v>0.63483847985113895</v>
      </c>
      <c r="H353" s="50">
        <v>62.539808917197398</v>
      </c>
      <c r="I353" s="76" t="str">
        <f t="shared" si="10"/>
        <v>No</v>
      </c>
      <c r="J353" s="49" t="str">
        <f t="shared" si="11"/>
        <v>No</v>
      </c>
      <c r="K353" s="47">
        <v>0.11727803563174199</v>
      </c>
      <c r="L353" s="50">
        <v>61.833952912019797</v>
      </c>
      <c r="M353" s="47">
        <v>0.107244817022114</v>
      </c>
      <c r="N353" s="50">
        <v>69.4665605095541</v>
      </c>
    </row>
    <row r="354" spans="1:14" x14ac:dyDescent="0.2">
      <c r="A354" s="147" t="s">
        <v>1001</v>
      </c>
      <c r="B354" s="44" t="s">
        <v>1002</v>
      </c>
      <c r="C354" s="45">
        <v>47</v>
      </c>
      <c r="D354" s="46" t="s">
        <v>334</v>
      </c>
      <c r="E354" s="47">
        <v>0.71079940873509795</v>
      </c>
      <c r="F354" s="48">
        <v>85.563816604708805</v>
      </c>
      <c r="G354" s="47">
        <v>0.68212896759196695</v>
      </c>
      <c r="H354" s="50">
        <v>77.308917197452203</v>
      </c>
      <c r="I354" s="76" t="str">
        <f t="shared" si="10"/>
        <v>No</v>
      </c>
      <c r="J354" s="49" t="str">
        <f t="shared" si="11"/>
        <v>Yes</v>
      </c>
      <c r="K354" s="47">
        <v>0.116201382934057</v>
      </c>
      <c r="L354" s="50">
        <v>60.966542750929399</v>
      </c>
      <c r="M354" s="47">
        <v>0.10451338697788699</v>
      </c>
      <c r="N354" s="50">
        <v>67.635350318471296</v>
      </c>
    </row>
    <row r="355" spans="1:14" x14ac:dyDescent="0.2">
      <c r="A355" s="147" t="s">
        <v>1003</v>
      </c>
      <c r="B355" s="44" t="s">
        <v>1004</v>
      </c>
      <c r="C355" s="45">
        <v>47</v>
      </c>
      <c r="D355" s="46" t="s">
        <v>334</v>
      </c>
      <c r="E355" s="47">
        <v>0.79654014978847298</v>
      </c>
      <c r="F355" s="48">
        <v>96.592317224287498</v>
      </c>
      <c r="G355" s="47">
        <v>0.76513753698771203</v>
      </c>
      <c r="H355" s="50">
        <v>92.754777070063696</v>
      </c>
      <c r="I355" s="76" t="str">
        <f t="shared" si="10"/>
        <v>Yes</v>
      </c>
      <c r="J355" s="49" t="str">
        <f t="shared" si="11"/>
        <v>Yes</v>
      </c>
      <c r="K355" s="47">
        <v>9.1930433027585495E-2</v>
      </c>
      <c r="L355" s="50">
        <v>34.572490706319698</v>
      </c>
      <c r="M355" s="47">
        <v>8.6488532340636901E-2</v>
      </c>
      <c r="N355" s="50">
        <v>38.972929936305697</v>
      </c>
    </row>
    <row r="356" spans="1:14" x14ac:dyDescent="0.2">
      <c r="A356" s="147" t="s">
        <v>1005</v>
      </c>
      <c r="B356" s="44" t="s">
        <v>1006</v>
      </c>
      <c r="C356" s="45">
        <v>47</v>
      </c>
      <c r="D356" s="46" t="s">
        <v>334</v>
      </c>
      <c r="E356" s="47">
        <v>0.71684657709829203</v>
      </c>
      <c r="F356" s="48">
        <v>86.741016109045901</v>
      </c>
      <c r="G356" s="47">
        <v>0.77063999556473295</v>
      </c>
      <c r="H356" s="50">
        <v>93.431528662420405</v>
      </c>
      <c r="I356" s="76" t="str">
        <f t="shared" si="10"/>
        <v>No</v>
      </c>
      <c r="J356" s="49" t="str">
        <f t="shared" si="11"/>
        <v>Yes</v>
      </c>
      <c r="K356" s="47">
        <v>7.5578670662766703E-2</v>
      </c>
      <c r="L356" s="50">
        <v>3.2837670384138802</v>
      </c>
      <c r="M356" s="47">
        <v>7.7932826674260103E-2</v>
      </c>
      <c r="N356" s="50">
        <v>5.1751592356687901</v>
      </c>
    </row>
    <row r="357" spans="1:14" x14ac:dyDescent="0.2">
      <c r="A357" s="57" t="s">
        <v>1007</v>
      </c>
      <c r="B357" s="44" t="s">
        <v>1008</v>
      </c>
      <c r="C357" s="45">
        <v>47</v>
      </c>
      <c r="D357" s="46" t="s">
        <v>334</v>
      </c>
      <c r="E357" s="47">
        <v>0.61252131842970003</v>
      </c>
      <c r="F357" s="48">
        <v>59.6654275092937</v>
      </c>
      <c r="G357" s="47">
        <v>0.62468452118834805</v>
      </c>
      <c r="H357" s="50">
        <v>59.235668789808898</v>
      </c>
      <c r="I357" s="76" t="str">
        <f t="shared" si="10"/>
        <v>No</v>
      </c>
      <c r="J357" s="49" t="str">
        <f t="shared" si="11"/>
        <v>No</v>
      </c>
      <c r="K357" s="47">
        <v>0.14568652455779199</v>
      </c>
      <c r="L357" s="50">
        <v>78.066914498141301</v>
      </c>
      <c r="M357" s="47">
        <v>0.13397143164946301</v>
      </c>
      <c r="N357" s="50">
        <v>82.046178343949094</v>
      </c>
    </row>
    <row r="358" spans="1:14" x14ac:dyDescent="0.2">
      <c r="A358" s="57" t="s">
        <v>1009</v>
      </c>
      <c r="B358" s="44" t="s">
        <v>1010</v>
      </c>
      <c r="C358" s="45">
        <v>47</v>
      </c>
      <c r="D358" s="46" t="s">
        <v>334</v>
      </c>
      <c r="E358" s="47">
        <v>0.71378090521794302</v>
      </c>
      <c r="F358" s="48">
        <v>86.431226765799295</v>
      </c>
      <c r="G358" s="47">
        <v>0.64335648488143005</v>
      </c>
      <c r="H358" s="50">
        <v>65.843949044585997</v>
      </c>
      <c r="I358" s="76" t="str">
        <f t="shared" si="10"/>
        <v>No</v>
      </c>
      <c r="J358" s="49" t="str">
        <f t="shared" si="11"/>
        <v>No</v>
      </c>
      <c r="K358" s="47">
        <v>0.146001763415369</v>
      </c>
      <c r="L358" s="50">
        <v>78.190830235439904</v>
      </c>
      <c r="M358" s="47">
        <v>0.135553842936396</v>
      </c>
      <c r="N358" s="50">
        <v>82.245222929936304</v>
      </c>
    </row>
    <row r="359" spans="1:14" x14ac:dyDescent="0.2">
      <c r="A359" s="57" t="s">
        <v>1011</v>
      </c>
      <c r="B359" s="44" t="s">
        <v>1012</v>
      </c>
      <c r="C359" s="45">
        <v>47</v>
      </c>
      <c r="D359" s="46" t="s">
        <v>334</v>
      </c>
      <c r="E359" s="47">
        <v>0.72197878395323201</v>
      </c>
      <c r="F359" s="48">
        <v>88.166047087980203</v>
      </c>
      <c r="G359" s="47">
        <v>0.67345240191042699</v>
      </c>
      <c r="H359" s="50">
        <v>74.840764331210195</v>
      </c>
      <c r="I359" s="76" t="str">
        <f t="shared" si="10"/>
        <v>No</v>
      </c>
      <c r="J359" s="49" t="str">
        <f t="shared" si="11"/>
        <v>No</v>
      </c>
      <c r="K359" s="47">
        <v>0.121085380874352</v>
      </c>
      <c r="L359" s="50">
        <v>64.498141263940497</v>
      </c>
      <c r="M359" s="47">
        <v>0.115641134346158</v>
      </c>
      <c r="N359" s="50">
        <v>74.402866242038201</v>
      </c>
    </row>
    <row r="360" spans="1:14" x14ac:dyDescent="0.2">
      <c r="A360" s="147" t="s">
        <v>1013</v>
      </c>
      <c r="B360" s="44" t="s">
        <v>1014</v>
      </c>
      <c r="C360" s="45">
        <v>47</v>
      </c>
      <c r="D360" s="46" t="s">
        <v>334</v>
      </c>
      <c r="E360" s="47">
        <v>0.702413439071645</v>
      </c>
      <c r="F360" s="48">
        <v>83.767038413878595</v>
      </c>
      <c r="G360" s="47">
        <v>0.83375917790240195</v>
      </c>
      <c r="H360" s="50">
        <v>97.810509554140097</v>
      </c>
      <c r="I360" s="76" t="str">
        <f t="shared" si="10"/>
        <v>No</v>
      </c>
      <c r="J360" s="49" t="str">
        <f t="shared" si="11"/>
        <v>Yes</v>
      </c>
      <c r="K360" s="47">
        <v>0.102951872331411</v>
      </c>
      <c r="L360" s="50">
        <v>48.884758364312297</v>
      </c>
      <c r="M360" s="47">
        <v>9.1325837142633606E-2</v>
      </c>
      <c r="N360" s="50">
        <v>52.547770700636903</v>
      </c>
    </row>
    <row r="361" spans="1:14" x14ac:dyDescent="0.2">
      <c r="A361" s="148" t="s">
        <v>1015</v>
      </c>
      <c r="B361" s="44" t="s">
        <v>1016</v>
      </c>
      <c r="C361" s="45">
        <v>47</v>
      </c>
      <c r="D361" s="46" t="s">
        <v>334</v>
      </c>
      <c r="E361" s="47">
        <v>0.74490400768867504</v>
      </c>
      <c r="F361" s="48">
        <v>91.945477075588599</v>
      </c>
      <c r="G361" s="47">
        <v>0.70338709800093402</v>
      </c>
      <c r="H361" s="50">
        <v>82.722929936305704</v>
      </c>
      <c r="I361" s="76" t="str">
        <f t="shared" si="10"/>
        <v>No</v>
      </c>
      <c r="J361" s="49" t="str">
        <f t="shared" si="11"/>
        <v>Yes</v>
      </c>
      <c r="K361" s="47">
        <v>0.15481070682641301</v>
      </c>
      <c r="L361" s="50">
        <v>81.102850061957895</v>
      </c>
      <c r="M361" s="47">
        <v>0.13539531395809901</v>
      </c>
      <c r="N361" s="50">
        <v>82.165605095541395</v>
      </c>
    </row>
    <row r="362" spans="1:14" x14ac:dyDescent="0.2">
      <c r="A362" s="148" t="s">
        <v>1017</v>
      </c>
      <c r="B362" s="44" t="s">
        <v>1018</v>
      </c>
      <c r="C362" s="45">
        <v>47</v>
      </c>
      <c r="D362" s="46" t="s">
        <v>334</v>
      </c>
      <c r="E362" s="47">
        <v>0.767382579521803</v>
      </c>
      <c r="F362" s="48">
        <v>93.742255266418795</v>
      </c>
      <c r="G362" s="47">
        <v>0.74107008337873104</v>
      </c>
      <c r="H362" s="50">
        <v>89.928343949044603</v>
      </c>
      <c r="I362" s="76" t="str">
        <f t="shared" si="10"/>
        <v>No</v>
      </c>
      <c r="J362" s="49" t="str">
        <f t="shared" si="11"/>
        <v>Yes</v>
      </c>
      <c r="K362" s="47">
        <v>0.18144844188505399</v>
      </c>
      <c r="L362" s="50">
        <v>87.484510532837703</v>
      </c>
      <c r="M362" s="47">
        <v>0.16635158964706401</v>
      </c>
      <c r="N362" s="50">
        <v>87.539808917197405</v>
      </c>
    </row>
    <row r="363" spans="1:14" x14ac:dyDescent="0.2">
      <c r="A363" s="57" t="s">
        <v>1019</v>
      </c>
      <c r="B363" s="44" t="s">
        <v>1020</v>
      </c>
      <c r="C363" s="45">
        <v>47</v>
      </c>
      <c r="D363" s="46" t="s">
        <v>334</v>
      </c>
      <c r="E363" s="47">
        <v>0.64064390640245805</v>
      </c>
      <c r="F363" s="48">
        <v>67.781908302354395</v>
      </c>
      <c r="G363" s="47">
        <v>0.78380800164157305</v>
      </c>
      <c r="H363" s="50">
        <v>94.705414012738899</v>
      </c>
      <c r="I363" s="76" t="str">
        <f t="shared" si="10"/>
        <v>No</v>
      </c>
      <c r="J363" s="49" t="str">
        <f t="shared" si="11"/>
        <v>No</v>
      </c>
      <c r="K363" s="47">
        <v>0.18522757030293199</v>
      </c>
      <c r="L363" s="50">
        <v>87.732342007434994</v>
      </c>
      <c r="M363" s="47">
        <v>0.16160272972674999</v>
      </c>
      <c r="N363" s="50">
        <v>86.823248407643305</v>
      </c>
    </row>
    <row r="364" spans="1:14" x14ac:dyDescent="0.2">
      <c r="A364" s="57" t="s">
        <v>1021</v>
      </c>
      <c r="B364" s="44" t="s">
        <v>1022</v>
      </c>
      <c r="C364" s="45">
        <v>47</v>
      </c>
      <c r="D364" s="46" t="s">
        <v>334</v>
      </c>
      <c r="E364" s="47">
        <v>0.52415932031285395</v>
      </c>
      <c r="F364" s="48">
        <v>28.810408921933099</v>
      </c>
      <c r="G364" s="47">
        <v>0.539824702401691</v>
      </c>
      <c r="H364" s="50">
        <v>26.074840764331199</v>
      </c>
      <c r="I364" s="76" t="str">
        <f t="shared" si="10"/>
        <v>No</v>
      </c>
      <c r="J364" s="49" t="str">
        <f t="shared" si="11"/>
        <v>No</v>
      </c>
      <c r="K364" s="47">
        <v>8.9822156696747896E-2</v>
      </c>
      <c r="L364" s="50">
        <v>30.049566294919501</v>
      </c>
      <c r="M364" s="47">
        <v>8.8346735631602294E-2</v>
      </c>
      <c r="N364" s="50">
        <v>45.342356687898103</v>
      </c>
    </row>
    <row r="365" spans="1:14" x14ac:dyDescent="0.2">
      <c r="A365" s="57" t="s">
        <v>1023</v>
      </c>
      <c r="B365" s="44" t="s">
        <v>1024</v>
      </c>
      <c r="C365" s="45">
        <v>47</v>
      </c>
      <c r="D365" s="46" t="s">
        <v>334</v>
      </c>
      <c r="E365" s="47">
        <v>0.62196945496633504</v>
      </c>
      <c r="F365" s="48">
        <v>62.453531598513003</v>
      </c>
      <c r="G365" s="47">
        <v>0.64528585572494401</v>
      </c>
      <c r="H365" s="50">
        <v>66.401273885350307</v>
      </c>
      <c r="I365" s="76" t="str">
        <f t="shared" si="10"/>
        <v>No</v>
      </c>
      <c r="J365" s="49" t="str">
        <f t="shared" si="11"/>
        <v>No</v>
      </c>
      <c r="K365" s="47">
        <v>0.14618780080065599</v>
      </c>
      <c r="L365" s="50">
        <v>78.314745972738507</v>
      </c>
      <c r="M365" s="47">
        <v>0.11737535295514399</v>
      </c>
      <c r="N365" s="50">
        <v>75.2388535031847</v>
      </c>
    </row>
    <row r="366" spans="1:14" x14ac:dyDescent="0.2">
      <c r="A366" s="147" t="s">
        <v>1025</v>
      </c>
      <c r="B366" s="44" t="s">
        <v>1026</v>
      </c>
      <c r="C366" s="45">
        <v>47</v>
      </c>
      <c r="D366" s="46" t="s">
        <v>334</v>
      </c>
      <c r="E366" s="47">
        <v>0.77067867897673603</v>
      </c>
      <c r="F366" s="48">
        <v>94.299876084262706</v>
      </c>
      <c r="G366" s="47">
        <v>0.78675358796235895</v>
      </c>
      <c r="H366" s="50">
        <v>94.944267515923599</v>
      </c>
      <c r="I366" s="76" t="str">
        <f t="shared" si="10"/>
        <v>Yes</v>
      </c>
      <c r="J366" s="49" t="str">
        <f t="shared" si="11"/>
        <v>Yes</v>
      </c>
      <c r="K366" s="47">
        <v>8.95700867457319E-2</v>
      </c>
      <c r="L366" s="50">
        <v>29.615861214374199</v>
      </c>
      <c r="M366" s="47">
        <v>8.4998503318445801E-2</v>
      </c>
      <c r="N366" s="50">
        <v>30.971337579617799</v>
      </c>
    </row>
    <row r="367" spans="1:14" x14ac:dyDescent="0.2">
      <c r="A367" s="57" t="s">
        <v>1027</v>
      </c>
      <c r="B367" s="44" t="s">
        <v>1028</v>
      </c>
      <c r="C367" s="45">
        <v>47</v>
      </c>
      <c r="D367" s="46" t="s">
        <v>334</v>
      </c>
      <c r="E367" s="47">
        <v>0.41545550812172599</v>
      </c>
      <c r="F367" s="48">
        <v>2.16852540272615</v>
      </c>
      <c r="G367" s="47">
        <v>0.51467723426180401</v>
      </c>
      <c r="H367" s="50">
        <v>15.5652866242038</v>
      </c>
      <c r="I367" s="76" t="str">
        <f t="shared" si="10"/>
        <v>No</v>
      </c>
      <c r="J367" s="49" t="str">
        <f t="shared" si="11"/>
        <v>No</v>
      </c>
      <c r="K367" s="47">
        <v>0.199575067171605</v>
      </c>
      <c r="L367" s="50">
        <v>90.148698884758403</v>
      </c>
      <c r="M367" s="47">
        <v>9.1310008089485903E-2</v>
      </c>
      <c r="N367" s="50">
        <v>52.507961783439498</v>
      </c>
    </row>
    <row r="368" spans="1:14" x14ac:dyDescent="0.2">
      <c r="A368" s="57" t="s">
        <v>1029</v>
      </c>
      <c r="B368" s="44" t="s">
        <v>1030</v>
      </c>
      <c r="C368" s="45">
        <v>47</v>
      </c>
      <c r="D368" s="46" t="s">
        <v>334</v>
      </c>
      <c r="E368" s="47">
        <v>0.509734675068092</v>
      </c>
      <c r="F368" s="48">
        <v>23.4820322180917</v>
      </c>
      <c r="G368" s="47">
        <v>0.52455533672871002</v>
      </c>
      <c r="H368" s="50">
        <v>19.665605095541402</v>
      </c>
      <c r="I368" s="76" t="str">
        <f t="shared" si="10"/>
        <v>No</v>
      </c>
      <c r="J368" s="49" t="str">
        <f t="shared" si="11"/>
        <v>No</v>
      </c>
      <c r="K368" s="47">
        <v>0.120778235626681</v>
      </c>
      <c r="L368" s="50">
        <v>64.374225526641894</v>
      </c>
      <c r="M368" s="47">
        <v>8.5798672394676298E-2</v>
      </c>
      <c r="N368" s="50">
        <v>35.828025477707001</v>
      </c>
    </row>
    <row r="369" spans="1:14" x14ac:dyDescent="0.2">
      <c r="A369" s="57" t="s">
        <v>1031</v>
      </c>
      <c r="B369" s="44" t="s">
        <v>1032</v>
      </c>
      <c r="C369" s="45">
        <v>47</v>
      </c>
      <c r="D369" s="46" t="s">
        <v>334</v>
      </c>
      <c r="E369" s="47">
        <v>0.442336617196398</v>
      </c>
      <c r="F369" s="48">
        <v>4.7087980173482</v>
      </c>
      <c r="G369" s="47">
        <v>0.54395894131495304</v>
      </c>
      <c r="H369" s="50">
        <v>27.866242038216601</v>
      </c>
      <c r="I369" s="76" t="str">
        <f t="shared" si="10"/>
        <v>No</v>
      </c>
      <c r="J369" s="49" t="str">
        <f t="shared" si="11"/>
        <v>No</v>
      </c>
      <c r="K369" s="47">
        <v>0.19626038032483401</v>
      </c>
      <c r="L369" s="50">
        <v>89.591078066914505</v>
      </c>
      <c r="M369" s="47">
        <v>0.12708530785161701</v>
      </c>
      <c r="N369" s="50">
        <v>79.219745222929902</v>
      </c>
    </row>
    <row r="370" spans="1:14" x14ac:dyDescent="0.2">
      <c r="A370" s="147" t="s">
        <v>1033</v>
      </c>
      <c r="B370" s="44" t="s">
        <v>1034</v>
      </c>
      <c r="C370" s="45">
        <v>47</v>
      </c>
      <c r="D370" s="46" t="s">
        <v>334</v>
      </c>
      <c r="E370" s="47">
        <v>0.73570658627058205</v>
      </c>
      <c r="F370" s="48">
        <v>90.582403965303598</v>
      </c>
      <c r="G370" s="47">
        <v>0.74836335300054102</v>
      </c>
      <c r="H370" s="50">
        <v>90.804140127388493</v>
      </c>
      <c r="I370" s="76" t="str">
        <f t="shared" si="10"/>
        <v>Yes</v>
      </c>
      <c r="J370" s="49" t="str">
        <f t="shared" si="11"/>
        <v>Yes</v>
      </c>
      <c r="K370" s="47">
        <v>0.113777978057243</v>
      </c>
      <c r="L370" s="50">
        <v>58.6741016109046</v>
      </c>
      <c r="M370" s="47">
        <v>9.7003011231710498E-2</v>
      </c>
      <c r="N370" s="50">
        <v>60.549363057324797</v>
      </c>
    </row>
    <row r="371" spans="1:14" x14ac:dyDescent="0.2">
      <c r="A371" s="57" t="s">
        <v>1035</v>
      </c>
      <c r="B371" s="44" t="s">
        <v>1036</v>
      </c>
      <c r="C371" s="45">
        <v>47</v>
      </c>
      <c r="D371" s="46" t="s">
        <v>334</v>
      </c>
      <c r="E371" s="47">
        <v>0.65201820723139203</v>
      </c>
      <c r="F371" s="48">
        <v>71.437422552664202</v>
      </c>
      <c r="G371" s="47">
        <v>0.66439376020913399</v>
      </c>
      <c r="H371" s="50">
        <v>72.452229299363097</v>
      </c>
      <c r="I371" s="76" t="str">
        <f t="shared" si="10"/>
        <v>No</v>
      </c>
      <c r="J371" s="49" t="str">
        <f t="shared" si="11"/>
        <v>No</v>
      </c>
      <c r="K371" s="47">
        <v>8.9321161439772298E-2</v>
      </c>
      <c r="L371" s="50">
        <v>29.058240396530401</v>
      </c>
      <c r="M371" s="47">
        <v>8.5462092513292898E-2</v>
      </c>
      <c r="N371" s="50">
        <v>34.275477707006402</v>
      </c>
    </row>
    <row r="372" spans="1:14" x14ac:dyDescent="0.2">
      <c r="A372" s="147" t="s">
        <v>882</v>
      </c>
      <c r="B372" s="44" t="s">
        <v>1037</v>
      </c>
      <c r="C372" s="45">
        <v>47</v>
      </c>
      <c r="D372" s="46" t="s">
        <v>334</v>
      </c>
      <c r="E372" s="47">
        <v>0.88957295259523195</v>
      </c>
      <c r="F372" s="48">
        <v>99.752168525402695</v>
      </c>
      <c r="G372" s="47">
        <v>0.87555585944342795</v>
      </c>
      <c r="H372" s="50">
        <v>99.442675159235705</v>
      </c>
      <c r="I372" s="76" t="str">
        <f t="shared" si="10"/>
        <v>Yes</v>
      </c>
      <c r="J372" s="49" t="str">
        <f t="shared" si="11"/>
        <v>Yes</v>
      </c>
      <c r="K372" s="47">
        <v>0.102023127050963</v>
      </c>
      <c r="L372" s="50">
        <v>47.707558859975201</v>
      </c>
      <c r="M372" s="47">
        <v>8.9051479104707496E-2</v>
      </c>
      <c r="N372" s="50">
        <v>47.332802547770697</v>
      </c>
    </row>
    <row r="373" spans="1:14" x14ac:dyDescent="0.2">
      <c r="A373" s="57" t="s">
        <v>1038</v>
      </c>
      <c r="B373" s="44" t="s">
        <v>1039</v>
      </c>
      <c r="C373" s="45">
        <v>47</v>
      </c>
      <c r="D373" s="46" t="s">
        <v>334</v>
      </c>
      <c r="E373" s="47">
        <v>0.65149081941523801</v>
      </c>
      <c r="F373" s="48">
        <v>71.189591078066897</v>
      </c>
      <c r="G373" s="47">
        <v>0.66148918849343796</v>
      </c>
      <c r="H373" s="50">
        <v>71.576433121019093</v>
      </c>
      <c r="I373" s="76" t="str">
        <f t="shared" si="10"/>
        <v>No</v>
      </c>
      <c r="J373" s="49" t="str">
        <f t="shared" si="11"/>
        <v>No</v>
      </c>
      <c r="K373" s="47">
        <v>9.0458173970332997E-2</v>
      </c>
      <c r="L373" s="50">
        <v>31.412639405204501</v>
      </c>
      <c r="M373" s="47">
        <v>8.8190624244214699E-2</v>
      </c>
      <c r="N373" s="50">
        <v>44.824840764331199</v>
      </c>
    </row>
    <row r="374" spans="1:14" x14ac:dyDescent="0.2">
      <c r="A374" s="148" t="s">
        <v>1040</v>
      </c>
      <c r="B374" s="44" t="s">
        <v>1041</v>
      </c>
      <c r="C374" s="45">
        <v>47</v>
      </c>
      <c r="D374" s="46" t="s">
        <v>334</v>
      </c>
      <c r="E374" s="47">
        <v>0.69137824357750199</v>
      </c>
      <c r="F374" s="48">
        <v>81.598513011152406</v>
      </c>
      <c r="G374" s="47">
        <v>0.70474555769900205</v>
      </c>
      <c r="H374" s="50">
        <v>83.200636942675203</v>
      </c>
      <c r="I374" s="76" t="str">
        <f t="shared" si="10"/>
        <v>No</v>
      </c>
      <c r="J374" s="49" t="str">
        <f t="shared" si="11"/>
        <v>Yes</v>
      </c>
      <c r="K374" s="47">
        <v>0.147898049624685</v>
      </c>
      <c r="L374" s="50">
        <v>78.934324659231706</v>
      </c>
      <c r="M374" s="47">
        <v>0.13647962575217701</v>
      </c>
      <c r="N374" s="50">
        <v>82.484076433121004</v>
      </c>
    </row>
    <row r="375" spans="1:14" x14ac:dyDescent="0.2">
      <c r="A375" s="148" t="s">
        <v>1042</v>
      </c>
      <c r="B375" s="44" t="s">
        <v>1043</v>
      </c>
      <c r="C375" s="45">
        <v>47</v>
      </c>
      <c r="D375" s="46" t="s">
        <v>334</v>
      </c>
      <c r="E375" s="47">
        <v>0.69939038641741302</v>
      </c>
      <c r="F375" s="48">
        <v>83.023543990086793</v>
      </c>
      <c r="G375" s="47">
        <v>0.70632831340157498</v>
      </c>
      <c r="H375" s="50">
        <v>83.399681528662398</v>
      </c>
      <c r="I375" s="76" t="str">
        <f t="shared" si="10"/>
        <v>No</v>
      </c>
      <c r="J375" s="49" t="str">
        <f t="shared" si="11"/>
        <v>Yes</v>
      </c>
      <c r="K375" s="47">
        <v>0.14978524092053799</v>
      </c>
      <c r="L375" s="50">
        <v>79.429987608426302</v>
      </c>
      <c r="M375" s="47">
        <v>0.12756002861805199</v>
      </c>
      <c r="N375" s="50">
        <v>79.498407643312106</v>
      </c>
    </row>
    <row r="376" spans="1:14" x14ac:dyDescent="0.2">
      <c r="A376" s="57" t="s">
        <v>594</v>
      </c>
      <c r="B376" s="44" t="s">
        <v>1044</v>
      </c>
      <c r="C376" s="45">
        <v>47</v>
      </c>
      <c r="D376" s="46" t="s">
        <v>334</v>
      </c>
      <c r="E376" s="47">
        <v>0.57139917768269199</v>
      </c>
      <c r="F376" s="48">
        <v>46.034696406443601</v>
      </c>
      <c r="G376" s="47">
        <v>0.70985542120345602</v>
      </c>
      <c r="H376" s="50">
        <v>84.076433121019093</v>
      </c>
      <c r="I376" s="76" t="str">
        <f t="shared" si="10"/>
        <v>No</v>
      </c>
      <c r="J376" s="49" t="str">
        <f t="shared" si="11"/>
        <v>No</v>
      </c>
      <c r="K376" s="47">
        <v>0.139519340493785</v>
      </c>
      <c r="L376" s="50">
        <v>75.278810408921899</v>
      </c>
      <c r="M376" s="47">
        <v>0.120663592559639</v>
      </c>
      <c r="N376" s="50">
        <v>76.552547770700599</v>
      </c>
    </row>
    <row r="377" spans="1:14" x14ac:dyDescent="0.2">
      <c r="A377" s="148" t="s">
        <v>1045</v>
      </c>
      <c r="B377" s="44" t="s">
        <v>1046</v>
      </c>
      <c r="C377" s="45">
        <v>47</v>
      </c>
      <c r="D377" s="46" t="s">
        <v>334</v>
      </c>
      <c r="E377" s="47">
        <v>0.86562652979782895</v>
      </c>
      <c r="F377" s="48">
        <v>99.194547707558897</v>
      </c>
      <c r="G377" s="47">
        <v>0.84428933628405201</v>
      </c>
      <c r="H377" s="50">
        <v>98.367834394904506</v>
      </c>
      <c r="I377" s="76" t="str">
        <f t="shared" si="10"/>
        <v>Yes</v>
      </c>
      <c r="J377" s="49" t="str">
        <f t="shared" si="11"/>
        <v>Yes</v>
      </c>
      <c r="K377" s="47">
        <v>0.12981667950363801</v>
      </c>
      <c r="L377" s="50">
        <v>70.508054522924397</v>
      </c>
      <c r="M377" s="47">
        <v>0.12537334923134399</v>
      </c>
      <c r="N377" s="50">
        <v>78.582802547770697</v>
      </c>
    </row>
    <row r="378" spans="1:14" x14ac:dyDescent="0.2">
      <c r="A378" s="147" t="s">
        <v>816</v>
      </c>
      <c r="B378" s="44" t="s">
        <v>1047</v>
      </c>
      <c r="C378" s="45">
        <v>47</v>
      </c>
      <c r="D378" s="46" t="s">
        <v>334</v>
      </c>
      <c r="E378" s="47">
        <v>0.72836318222401697</v>
      </c>
      <c r="F378" s="48">
        <v>89.405204460966502</v>
      </c>
      <c r="G378" s="47">
        <v>0.73718511320328295</v>
      </c>
      <c r="H378" s="50">
        <v>89.410828025477699</v>
      </c>
      <c r="I378" s="76" t="str">
        <f t="shared" si="10"/>
        <v>No</v>
      </c>
      <c r="J378" s="49" t="str">
        <f t="shared" si="11"/>
        <v>Yes</v>
      </c>
      <c r="K378" s="47">
        <v>0.122381265480087</v>
      </c>
      <c r="L378" s="50">
        <v>65.117719950433695</v>
      </c>
      <c r="M378" s="47">
        <v>9.4764177841837799E-2</v>
      </c>
      <c r="N378" s="50">
        <v>57.364649681528697</v>
      </c>
    </row>
    <row r="379" spans="1:14" x14ac:dyDescent="0.2">
      <c r="A379" s="148" t="s">
        <v>1048</v>
      </c>
      <c r="B379" s="44" t="s">
        <v>1049</v>
      </c>
      <c r="C379" s="45">
        <v>47</v>
      </c>
      <c r="D379" s="46" t="s">
        <v>334</v>
      </c>
      <c r="E379" s="47">
        <v>0.90045688167951998</v>
      </c>
      <c r="F379" s="48">
        <v>99.814126394052096</v>
      </c>
      <c r="G379" s="47">
        <v>0.88659459541881502</v>
      </c>
      <c r="H379" s="50">
        <v>99.721337579617796</v>
      </c>
      <c r="I379" s="76" t="str">
        <f t="shared" si="10"/>
        <v>Yes</v>
      </c>
      <c r="J379" s="49" t="str">
        <f t="shared" si="11"/>
        <v>Yes</v>
      </c>
      <c r="K379" s="47">
        <v>0.262540385223483</v>
      </c>
      <c r="L379" s="50">
        <v>95.972738537794299</v>
      </c>
      <c r="M379" s="47">
        <v>0.20884332960791699</v>
      </c>
      <c r="N379" s="50">
        <v>92.237261146496806</v>
      </c>
    </row>
    <row r="380" spans="1:14" x14ac:dyDescent="0.2">
      <c r="A380" s="57" t="s">
        <v>1050</v>
      </c>
      <c r="B380" s="44" t="s">
        <v>1051</v>
      </c>
      <c r="C380" s="45">
        <v>47</v>
      </c>
      <c r="D380" s="46" t="s">
        <v>334</v>
      </c>
      <c r="E380" s="47">
        <v>0.66204331993293397</v>
      </c>
      <c r="F380" s="48">
        <v>74.039653035935601</v>
      </c>
      <c r="G380" s="47">
        <v>0.64914587189719197</v>
      </c>
      <c r="H380" s="50">
        <v>67.714968152866206</v>
      </c>
      <c r="I380" s="76" t="str">
        <f t="shared" si="10"/>
        <v>No</v>
      </c>
      <c r="J380" s="49" t="str">
        <f t="shared" si="11"/>
        <v>No</v>
      </c>
      <c r="K380" s="47">
        <v>0.13077173946694601</v>
      </c>
      <c r="L380" s="50">
        <v>71.065675340768294</v>
      </c>
      <c r="M380" s="47">
        <v>0.114221023219667</v>
      </c>
      <c r="N380" s="50">
        <v>73.805732484076401</v>
      </c>
    </row>
    <row r="381" spans="1:14" x14ac:dyDescent="0.2">
      <c r="A381" s="57" t="s">
        <v>1052</v>
      </c>
      <c r="B381" s="44" t="s">
        <v>1053</v>
      </c>
      <c r="C381" s="45">
        <v>47</v>
      </c>
      <c r="D381" s="46" t="s">
        <v>334</v>
      </c>
      <c r="E381" s="47">
        <v>0.61870331808147405</v>
      </c>
      <c r="F381" s="48">
        <v>61.462205700123903</v>
      </c>
      <c r="G381" s="47">
        <v>0.63084476152562696</v>
      </c>
      <c r="H381" s="50">
        <v>61.584394904458598</v>
      </c>
      <c r="I381" s="76" t="str">
        <f t="shared" si="10"/>
        <v>No</v>
      </c>
      <c r="J381" s="49" t="str">
        <f t="shared" si="11"/>
        <v>No</v>
      </c>
      <c r="K381" s="47">
        <v>0.12706838934470799</v>
      </c>
      <c r="L381" s="50">
        <v>68.339529120198307</v>
      </c>
      <c r="M381" s="47">
        <v>0.105546927283453</v>
      </c>
      <c r="N381" s="50">
        <v>68.312101910828005</v>
      </c>
    </row>
    <row r="382" spans="1:14" x14ac:dyDescent="0.2">
      <c r="A382" s="147" t="s">
        <v>1054</v>
      </c>
      <c r="B382" s="44" t="s">
        <v>1055</v>
      </c>
      <c r="C382" s="45">
        <v>47</v>
      </c>
      <c r="D382" s="46" t="s">
        <v>334</v>
      </c>
      <c r="E382" s="47">
        <v>0.71364798511615601</v>
      </c>
      <c r="F382" s="48">
        <v>86.369268897149894</v>
      </c>
      <c r="G382" s="47">
        <v>0.72326479973225999</v>
      </c>
      <c r="H382" s="50">
        <v>86.982484076433096</v>
      </c>
      <c r="I382" s="76" t="str">
        <f t="shared" si="10"/>
        <v>No</v>
      </c>
      <c r="J382" s="49" t="str">
        <f t="shared" si="11"/>
        <v>Yes</v>
      </c>
      <c r="K382" s="47">
        <v>0.108408199097718</v>
      </c>
      <c r="L382" s="50">
        <v>54.151177199504303</v>
      </c>
      <c r="M382" s="47">
        <v>9.45756574445097E-2</v>
      </c>
      <c r="N382" s="50">
        <v>57.046178343949101</v>
      </c>
    </row>
    <row r="383" spans="1:14" x14ac:dyDescent="0.2">
      <c r="A383" s="147" t="s">
        <v>1056</v>
      </c>
      <c r="B383" s="44" t="s">
        <v>1057</v>
      </c>
      <c r="C383" s="45">
        <v>47</v>
      </c>
      <c r="D383" s="46" t="s">
        <v>334</v>
      </c>
      <c r="E383" s="47">
        <v>0.74360330050522205</v>
      </c>
      <c r="F383" s="48">
        <v>91.759603469640695</v>
      </c>
      <c r="G383" s="47">
        <v>0.75093746595876598</v>
      </c>
      <c r="H383" s="50">
        <v>91.082802547770697</v>
      </c>
      <c r="I383" s="76" t="str">
        <f t="shared" si="10"/>
        <v>Yes</v>
      </c>
      <c r="J383" s="49" t="str">
        <f t="shared" si="11"/>
        <v>Yes</v>
      </c>
      <c r="K383" s="47">
        <v>0.12448693905628599</v>
      </c>
      <c r="L383" s="50">
        <v>66.356877323420093</v>
      </c>
      <c r="M383" s="47">
        <v>9.2266858400683799E-2</v>
      </c>
      <c r="N383" s="50">
        <v>53.781847133757999</v>
      </c>
    </row>
    <row r="384" spans="1:14" x14ac:dyDescent="0.2">
      <c r="A384" s="57" t="s">
        <v>1058</v>
      </c>
      <c r="B384" s="44" t="s">
        <v>1059</v>
      </c>
      <c r="C384" s="45">
        <v>47</v>
      </c>
      <c r="D384" s="46" t="s">
        <v>334</v>
      </c>
      <c r="E384" s="47">
        <v>0.61082699554154996</v>
      </c>
      <c r="F384" s="48">
        <v>59.231722428748398</v>
      </c>
      <c r="G384" s="47">
        <v>0.62188996345927505</v>
      </c>
      <c r="H384" s="50">
        <v>58.001592356687901</v>
      </c>
      <c r="I384" s="76" t="str">
        <f t="shared" si="10"/>
        <v>No</v>
      </c>
      <c r="J384" s="49" t="str">
        <f t="shared" si="11"/>
        <v>No</v>
      </c>
      <c r="K384" s="47">
        <v>9.7690303109216503E-2</v>
      </c>
      <c r="L384" s="50">
        <v>42.379182156133801</v>
      </c>
      <c r="M384" s="47">
        <v>8.58066411661354E-2</v>
      </c>
      <c r="N384" s="50">
        <v>35.947452229299401</v>
      </c>
    </row>
    <row r="385" spans="1:14" x14ac:dyDescent="0.2">
      <c r="A385" s="57" t="s">
        <v>1060</v>
      </c>
      <c r="B385" s="44" t="s">
        <v>1061</v>
      </c>
      <c r="C385" s="45">
        <v>47</v>
      </c>
      <c r="D385" s="46" t="s">
        <v>334</v>
      </c>
      <c r="E385" s="47">
        <v>0.59029133154915503</v>
      </c>
      <c r="F385" s="48">
        <v>52.3543990086741</v>
      </c>
      <c r="G385" s="47">
        <v>0.59794304844281398</v>
      </c>
      <c r="H385" s="50">
        <v>49.6417197452229</v>
      </c>
      <c r="I385" s="76" t="str">
        <f t="shared" si="10"/>
        <v>No</v>
      </c>
      <c r="J385" s="49" t="str">
        <f t="shared" si="11"/>
        <v>No</v>
      </c>
      <c r="K385" s="47">
        <v>9.1104744094119797E-2</v>
      </c>
      <c r="L385" s="50">
        <v>33.209417596034697</v>
      </c>
      <c r="M385" s="47">
        <v>8.5965240540038498E-2</v>
      </c>
      <c r="N385" s="50">
        <v>36.624203821656003</v>
      </c>
    </row>
    <row r="386" spans="1:14" x14ac:dyDescent="0.2">
      <c r="A386" s="57" t="s">
        <v>1062</v>
      </c>
      <c r="B386" s="44" t="s">
        <v>1063</v>
      </c>
      <c r="C386" s="45">
        <v>47</v>
      </c>
      <c r="D386" s="46" t="s">
        <v>334</v>
      </c>
      <c r="E386" s="47">
        <v>0.54670451942685105</v>
      </c>
      <c r="F386" s="48">
        <v>36.183395291201997</v>
      </c>
      <c r="G386" s="47">
        <v>0.556019918132175</v>
      </c>
      <c r="H386" s="50">
        <v>32.085987261146499</v>
      </c>
      <c r="I386" s="76" t="str">
        <f t="shared" si="10"/>
        <v>No</v>
      </c>
      <c r="J386" s="49" t="str">
        <f t="shared" si="11"/>
        <v>No</v>
      </c>
      <c r="K386" s="47">
        <v>9.5638293030405996E-2</v>
      </c>
      <c r="L386" s="50">
        <v>39.900867410161098</v>
      </c>
      <c r="M386" s="47">
        <v>9.5276553295924299E-2</v>
      </c>
      <c r="N386" s="50">
        <v>58.240445859872601</v>
      </c>
    </row>
    <row r="387" spans="1:14" x14ac:dyDescent="0.2">
      <c r="A387" s="57" t="s">
        <v>1064</v>
      </c>
      <c r="B387" s="44" t="s">
        <v>1065</v>
      </c>
      <c r="C387" s="45">
        <v>47</v>
      </c>
      <c r="D387" s="46" t="s">
        <v>334</v>
      </c>
      <c r="E387" s="47">
        <v>0.570248113648403</v>
      </c>
      <c r="F387" s="48">
        <v>45.600991325898399</v>
      </c>
      <c r="G387" s="47">
        <v>0.58438625998302096</v>
      </c>
      <c r="H387" s="50">
        <v>43.9888535031847</v>
      </c>
      <c r="I387" s="76" t="str">
        <f t="shared" si="10"/>
        <v>No</v>
      </c>
      <c r="J387" s="49" t="str">
        <f t="shared" si="11"/>
        <v>No</v>
      </c>
      <c r="K387" s="47">
        <v>0.13676388205593101</v>
      </c>
      <c r="L387" s="50">
        <v>73.853779429987597</v>
      </c>
      <c r="M387" s="47">
        <v>0.13159741103087599</v>
      </c>
      <c r="N387" s="50">
        <v>81.210191082802595</v>
      </c>
    </row>
    <row r="388" spans="1:14" x14ac:dyDescent="0.2">
      <c r="A388" s="57" t="s">
        <v>1066</v>
      </c>
      <c r="B388" s="44" t="s">
        <v>1067</v>
      </c>
      <c r="C388" s="45">
        <v>40</v>
      </c>
      <c r="D388" s="46" t="s">
        <v>334</v>
      </c>
      <c r="E388" s="47">
        <v>0.621318406623666</v>
      </c>
      <c r="F388" s="48">
        <v>62.143742255266403</v>
      </c>
      <c r="G388" s="47">
        <v>0.60320439535815495</v>
      </c>
      <c r="H388" s="50">
        <v>19.8460222412318</v>
      </c>
      <c r="I388" s="76" t="str">
        <f t="shared" si="10"/>
        <v>No</v>
      </c>
      <c r="J388" s="49" t="str">
        <f t="shared" si="11"/>
        <v>No</v>
      </c>
      <c r="K388" s="47">
        <v>0.16095950789664801</v>
      </c>
      <c r="L388" s="50">
        <v>83.085501858736095</v>
      </c>
      <c r="M388" s="47">
        <v>0.16083416125276201</v>
      </c>
      <c r="N388" s="50">
        <v>77.331052181351595</v>
      </c>
    </row>
    <row r="389" spans="1:14" x14ac:dyDescent="0.2">
      <c r="A389" s="57" t="s">
        <v>1068</v>
      </c>
      <c r="B389" s="44" t="s">
        <v>1069</v>
      </c>
      <c r="C389" s="45">
        <v>47</v>
      </c>
      <c r="D389" s="46" t="s">
        <v>334</v>
      </c>
      <c r="E389" s="47">
        <v>0.638635575841624</v>
      </c>
      <c r="F389" s="48">
        <v>67.100371747211895</v>
      </c>
      <c r="G389" s="47">
        <v>0.650042059961779</v>
      </c>
      <c r="H389" s="50">
        <v>68.0334394904459</v>
      </c>
      <c r="I389" s="76" t="str">
        <f t="shared" si="10"/>
        <v>No</v>
      </c>
      <c r="J389" s="49" t="str">
        <f t="shared" si="11"/>
        <v>No</v>
      </c>
      <c r="K389" s="47">
        <v>0.139851783571695</v>
      </c>
      <c r="L389" s="50">
        <v>75.650557620817807</v>
      </c>
      <c r="M389" s="47">
        <v>0.12634859329870701</v>
      </c>
      <c r="N389" s="50">
        <v>78.861464968152902</v>
      </c>
    </row>
    <row r="390" spans="1:14" x14ac:dyDescent="0.2">
      <c r="A390" s="57" t="s">
        <v>693</v>
      </c>
      <c r="B390" s="44" t="s">
        <v>1070</v>
      </c>
      <c r="C390" s="45">
        <v>40</v>
      </c>
      <c r="D390" s="46" t="s">
        <v>334</v>
      </c>
      <c r="E390" s="47">
        <v>0.57298911195414703</v>
      </c>
      <c r="F390" s="48">
        <v>46.716232961586101</v>
      </c>
      <c r="G390" s="47">
        <v>0.54551067936699205</v>
      </c>
      <c r="H390" s="50">
        <v>6.07356715141146</v>
      </c>
      <c r="I390" s="76" t="str">
        <f t="shared" si="10"/>
        <v>No</v>
      </c>
      <c r="J390" s="49" t="str">
        <f t="shared" si="11"/>
        <v>No</v>
      </c>
      <c r="K390" s="47">
        <v>0.13930575754892</v>
      </c>
      <c r="L390" s="50">
        <v>74.969021065675307</v>
      </c>
      <c r="M390" s="47">
        <v>0.133899644392481</v>
      </c>
      <c r="N390" s="50">
        <v>70.658682634730496</v>
      </c>
    </row>
    <row r="391" spans="1:14" x14ac:dyDescent="0.2">
      <c r="A391" s="147" t="s">
        <v>1071</v>
      </c>
      <c r="B391" s="44" t="s">
        <v>1072</v>
      </c>
      <c r="C391" s="45">
        <v>47</v>
      </c>
      <c r="D391" s="46" t="s">
        <v>334</v>
      </c>
      <c r="E391" s="47">
        <v>0.73552491141545195</v>
      </c>
      <c r="F391" s="48">
        <v>90.520446096654297</v>
      </c>
      <c r="G391" s="47">
        <v>0.68353644634926303</v>
      </c>
      <c r="H391" s="50">
        <v>77.547770700636903</v>
      </c>
      <c r="I391" s="76" t="str">
        <f t="shared" ref="I391:I454" si="12">IF(AND(F391&gt;=90,H391&gt;=90),"Yes","No")</f>
        <v>No</v>
      </c>
      <c r="J391" s="49" t="str">
        <f t="shared" ref="J391:J454" si="13">IF(AND(F391&gt;=75,H391&gt;=75),"Yes","No")</f>
        <v>Yes</v>
      </c>
      <c r="K391" s="47">
        <v>0.12967862046387199</v>
      </c>
      <c r="L391" s="50">
        <v>70.446096654275095</v>
      </c>
      <c r="M391" s="47">
        <v>9.6421680690186098E-2</v>
      </c>
      <c r="N391" s="50">
        <v>59.633757961783402</v>
      </c>
    </row>
    <row r="392" spans="1:14" x14ac:dyDescent="0.2">
      <c r="A392" s="57" t="s">
        <v>699</v>
      </c>
      <c r="B392" s="44" t="s">
        <v>1073</v>
      </c>
      <c r="C392" s="45">
        <v>47</v>
      </c>
      <c r="D392" s="46" t="s">
        <v>334</v>
      </c>
      <c r="E392" s="47">
        <v>0.55278601052684295</v>
      </c>
      <c r="F392" s="48">
        <v>38.599752168525399</v>
      </c>
      <c r="G392" s="47">
        <v>0.55881158107754503</v>
      </c>
      <c r="H392" s="50">
        <v>33.121019108280301</v>
      </c>
      <c r="I392" s="76" t="str">
        <f t="shared" si="12"/>
        <v>No</v>
      </c>
      <c r="J392" s="49" t="str">
        <f t="shared" si="13"/>
        <v>No</v>
      </c>
      <c r="K392" s="47">
        <v>0.14960947007891301</v>
      </c>
      <c r="L392" s="50">
        <v>79.3060718711276</v>
      </c>
      <c r="M392" s="47">
        <v>0.122899777141003</v>
      </c>
      <c r="N392" s="50">
        <v>77.428343949044603</v>
      </c>
    </row>
    <row r="393" spans="1:14" x14ac:dyDescent="0.2">
      <c r="A393" s="147" t="s">
        <v>1074</v>
      </c>
      <c r="B393" s="44" t="s">
        <v>1075</v>
      </c>
      <c r="C393" s="45">
        <v>40</v>
      </c>
      <c r="D393" s="46" t="s">
        <v>334</v>
      </c>
      <c r="E393" s="47">
        <v>0.76934269269570799</v>
      </c>
      <c r="F393" s="48">
        <v>93.9900867410161</v>
      </c>
      <c r="G393" s="47">
        <v>0.72795831665287203</v>
      </c>
      <c r="H393" s="50">
        <v>83.062446535500399</v>
      </c>
      <c r="I393" s="76" t="str">
        <f t="shared" si="12"/>
        <v>No</v>
      </c>
      <c r="J393" s="49" t="str">
        <f t="shared" si="13"/>
        <v>Yes</v>
      </c>
      <c r="K393" s="47">
        <v>0.154641988255527</v>
      </c>
      <c r="L393" s="50">
        <v>81.040892193308594</v>
      </c>
      <c r="M393" s="47">
        <v>0.13812158876621899</v>
      </c>
      <c r="N393" s="50">
        <v>72.198460222412294</v>
      </c>
    </row>
    <row r="394" spans="1:14" x14ac:dyDescent="0.2">
      <c r="A394" s="147" t="s">
        <v>1076</v>
      </c>
      <c r="B394" s="44" t="s">
        <v>1077</v>
      </c>
      <c r="C394" s="45">
        <v>40</v>
      </c>
      <c r="D394" s="46" t="s">
        <v>334</v>
      </c>
      <c r="E394" s="47">
        <v>0.76328332204709104</v>
      </c>
      <c r="F394" s="48">
        <v>93.432465923172202</v>
      </c>
      <c r="G394" s="47">
        <v>0.73237207295413598</v>
      </c>
      <c r="H394" s="50">
        <v>84.3455945252352</v>
      </c>
      <c r="I394" s="76" t="str">
        <f t="shared" si="12"/>
        <v>No</v>
      </c>
      <c r="J394" s="49" t="str">
        <f t="shared" si="13"/>
        <v>Yes</v>
      </c>
      <c r="K394" s="47">
        <v>0.360248687476101</v>
      </c>
      <c r="L394" s="50">
        <v>97.955390334572499</v>
      </c>
      <c r="M394" s="47">
        <v>0.13208153174883699</v>
      </c>
      <c r="N394" s="50">
        <v>70.059880239520993</v>
      </c>
    </row>
    <row r="395" spans="1:14" x14ac:dyDescent="0.2">
      <c r="A395" s="147" t="s">
        <v>1078</v>
      </c>
      <c r="B395" s="44" t="s">
        <v>1079</v>
      </c>
      <c r="C395" s="45">
        <v>40</v>
      </c>
      <c r="D395" s="46" t="s">
        <v>334</v>
      </c>
      <c r="E395" s="47">
        <v>0.84107800629855101</v>
      </c>
      <c r="F395" s="48">
        <v>98.513011152416396</v>
      </c>
      <c r="G395" s="47">
        <v>0.78678330761926196</v>
      </c>
      <c r="H395" s="50">
        <v>94.610778443113801</v>
      </c>
      <c r="I395" s="76" t="str">
        <f t="shared" si="12"/>
        <v>Yes</v>
      </c>
      <c r="J395" s="49" t="str">
        <f t="shared" si="13"/>
        <v>Yes</v>
      </c>
      <c r="K395" s="47">
        <v>0.15823138281252699</v>
      </c>
      <c r="L395" s="50">
        <v>82.280049566294906</v>
      </c>
      <c r="M395" s="47">
        <v>0.100850849201335</v>
      </c>
      <c r="N395" s="50">
        <v>45.765611633875103</v>
      </c>
    </row>
    <row r="396" spans="1:14" x14ac:dyDescent="0.2">
      <c r="A396" s="57" t="s">
        <v>1080</v>
      </c>
      <c r="B396" s="44" t="s">
        <v>1081</v>
      </c>
      <c r="C396" s="45">
        <v>40</v>
      </c>
      <c r="D396" s="46" t="s">
        <v>334</v>
      </c>
      <c r="E396" s="47">
        <v>0.67248037896170398</v>
      </c>
      <c r="F396" s="48">
        <v>76.6418835192069</v>
      </c>
      <c r="G396" s="47">
        <v>0.64076212599318705</v>
      </c>
      <c r="H396" s="50">
        <v>37.810094097519197</v>
      </c>
      <c r="I396" s="76" t="str">
        <f t="shared" si="12"/>
        <v>No</v>
      </c>
      <c r="J396" s="49" t="str">
        <f t="shared" si="13"/>
        <v>No</v>
      </c>
      <c r="K396" s="47">
        <v>0.19356227629259201</v>
      </c>
      <c r="L396" s="50">
        <v>89.157372986369296</v>
      </c>
      <c r="M396" s="47">
        <v>0.14077130945615399</v>
      </c>
      <c r="N396" s="50">
        <v>73.053892215568894</v>
      </c>
    </row>
    <row r="397" spans="1:14" x14ac:dyDescent="0.2">
      <c r="A397" s="147" t="s">
        <v>1082</v>
      </c>
      <c r="B397" s="44" t="s">
        <v>1083</v>
      </c>
      <c r="C397" s="45">
        <v>40</v>
      </c>
      <c r="D397" s="46" t="s">
        <v>334</v>
      </c>
      <c r="E397" s="47">
        <v>0.87489404738306897</v>
      </c>
      <c r="F397" s="48">
        <v>99.380421313506801</v>
      </c>
      <c r="G397" s="47">
        <v>0.83566312503766704</v>
      </c>
      <c r="H397" s="50">
        <v>98.2891360136869</v>
      </c>
      <c r="I397" s="76" t="str">
        <f t="shared" si="12"/>
        <v>Yes</v>
      </c>
      <c r="J397" s="49" t="str">
        <f t="shared" si="13"/>
        <v>Yes</v>
      </c>
      <c r="K397" s="47">
        <v>0.218923244884554</v>
      </c>
      <c r="L397" s="50">
        <v>92.874845105328404</v>
      </c>
      <c r="M397" s="47">
        <v>0.114750387267475</v>
      </c>
      <c r="N397" s="50">
        <v>60.650128314798998</v>
      </c>
    </row>
    <row r="398" spans="1:14" x14ac:dyDescent="0.2">
      <c r="A398" s="57" t="s">
        <v>925</v>
      </c>
      <c r="B398" s="44" t="s">
        <v>1084</v>
      </c>
      <c r="C398" s="45">
        <v>40</v>
      </c>
      <c r="D398" s="46" t="s">
        <v>334</v>
      </c>
      <c r="E398" s="47">
        <v>0.74022173244540201</v>
      </c>
      <c r="F398" s="48">
        <v>91.387856257744701</v>
      </c>
      <c r="G398" s="47">
        <v>0.70570799781405702</v>
      </c>
      <c r="H398" s="50">
        <v>74.508126603934997</v>
      </c>
      <c r="I398" s="76" t="str">
        <f t="shared" si="12"/>
        <v>No</v>
      </c>
      <c r="J398" s="49" t="str">
        <f t="shared" si="13"/>
        <v>No</v>
      </c>
      <c r="K398" s="47">
        <v>0.43174734533957598</v>
      </c>
      <c r="L398" s="50">
        <v>99.008674101610893</v>
      </c>
      <c r="M398" s="47">
        <v>0.15477891619418299</v>
      </c>
      <c r="N398" s="50">
        <v>75.9623609923011</v>
      </c>
    </row>
    <row r="399" spans="1:14" x14ac:dyDescent="0.2">
      <c r="A399" s="147" t="s">
        <v>1011</v>
      </c>
      <c r="B399" s="44" t="s">
        <v>1085</v>
      </c>
      <c r="C399" s="45">
        <v>40</v>
      </c>
      <c r="D399" s="46" t="s">
        <v>334</v>
      </c>
      <c r="E399" s="47">
        <v>0.70008998405934098</v>
      </c>
      <c r="F399" s="48">
        <v>83.209417596034697</v>
      </c>
      <c r="G399" s="47">
        <v>0.82070267737115599</v>
      </c>
      <c r="H399" s="50">
        <v>97.348160821214705</v>
      </c>
      <c r="I399" s="76" t="str">
        <f t="shared" si="12"/>
        <v>No</v>
      </c>
      <c r="J399" s="49" t="str">
        <f t="shared" si="13"/>
        <v>Yes</v>
      </c>
      <c r="K399" s="47">
        <v>0.12572467642971899</v>
      </c>
      <c r="L399" s="50">
        <v>67.286245353159799</v>
      </c>
      <c r="M399" s="47">
        <v>9.2034144550161304E-2</v>
      </c>
      <c r="N399" s="50">
        <v>30.025662959794701</v>
      </c>
    </row>
    <row r="400" spans="1:14" x14ac:dyDescent="0.2">
      <c r="A400" s="147" t="s">
        <v>668</v>
      </c>
      <c r="B400" s="44" t="s">
        <v>1086</v>
      </c>
      <c r="C400" s="45">
        <v>47</v>
      </c>
      <c r="D400" s="46" t="s">
        <v>334</v>
      </c>
      <c r="E400" s="47">
        <v>0.69061437948978399</v>
      </c>
      <c r="F400" s="48">
        <v>81.288723667905799</v>
      </c>
      <c r="G400" s="47">
        <v>0.70467777029908096</v>
      </c>
      <c r="H400" s="50">
        <v>83.121019108280294</v>
      </c>
      <c r="I400" s="76" t="str">
        <f t="shared" si="12"/>
        <v>No</v>
      </c>
      <c r="J400" s="49" t="str">
        <f t="shared" si="13"/>
        <v>Yes</v>
      </c>
      <c r="K400" s="47">
        <v>9.3317892743450398E-2</v>
      </c>
      <c r="L400" s="50">
        <v>36.555142503097898</v>
      </c>
      <c r="M400" s="47">
        <v>9.12973099895691E-2</v>
      </c>
      <c r="N400" s="50">
        <v>52.428343949044603</v>
      </c>
    </row>
    <row r="401" spans="1:14" x14ac:dyDescent="0.2">
      <c r="A401" s="148" t="s">
        <v>1087</v>
      </c>
      <c r="B401" s="44" t="s">
        <v>1088</v>
      </c>
      <c r="C401" s="45">
        <v>47</v>
      </c>
      <c r="D401" s="46" t="s">
        <v>334</v>
      </c>
      <c r="E401" s="47">
        <v>0.85436158026403597</v>
      </c>
      <c r="F401" s="48">
        <v>98.884758364312304</v>
      </c>
      <c r="G401" s="47">
        <v>0.82983674832434895</v>
      </c>
      <c r="H401" s="50">
        <v>97.611464968152902</v>
      </c>
      <c r="I401" s="76" t="str">
        <f t="shared" si="12"/>
        <v>Yes</v>
      </c>
      <c r="J401" s="49" t="str">
        <f t="shared" si="13"/>
        <v>Yes</v>
      </c>
      <c r="K401" s="47">
        <v>0.14739390397049501</v>
      </c>
      <c r="L401" s="50">
        <v>78.810408921933103</v>
      </c>
      <c r="M401" s="47">
        <v>0.12754845386028199</v>
      </c>
      <c r="N401" s="50">
        <v>79.458598726114602</v>
      </c>
    </row>
    <row r="402" spans="1:14" x14ac:dyDescent="0.2">
      <c r="A402" s="148" t="s">
        <v>511</v>
      </c>
      <c r="B402" s="44" t="s">
        <v>1089</v>
      </c>
      <c r="C402" s="45">
        <v>47</v>
      </c>
      <c r="D402" s="46" t="s">
        <v>334</v>
      </c>
      <c r="E402" s="47">
        <v>0.71082178404087104</v>
      </c>
      <c r="F402" s="48">
        <v>85.625774473358106</v>
      </c>
      <c r="G402" s="47">
        <v>0.69513597417997597</v>
      </c>
      <c r="H402" s="50">
        <v>80.7722929936306</v>
      </c>
      <c r="I402" s="76" t="str">
        <f t="shared" si="12"/>
        <v>No</v>
      </c>
      <c r="J402" s="49" t="str">
        <f t="shared" si="13"/>
        <v>Yes</v>
      </c>
      <c r="K402" s="47">
        <v>0.442533995706207</v>
      </c>
      <c r="L402" s="50">
        <v>99.132589838909595</v>
      </c>
      <c r="M402" s="47">
        <v>0.181462499595263</v>
      </c>
      <c r="N402" s="50">
        <v>89.052547770700599</v>
      </c>
    </row>
    <row r="403" spans="1:14" x14ac:dyDescent="0.2">
      <c r="A403" s="147" t="s">
        <v>1090</v>
      </c>
      <c r="B403" s="44" t="s">
        <v>1091</v>
      </c>
      <c r="C403" s="45">
        <v>47</v>
      </c>
      <c r="D403" s="46" t="s">
        <v>334</v>
      </c>
      <c r="E403" s="47">
        <v>0.71874468791687496</v>
      </c>
      <c r="F403" s="48">
        <v>87.236679058240398</v>
      </c>
      <c r="G403" s="47">
        <v>0.72178698808102804</v>
      </c>
      <c r="H403" s="50">
        <v>86.743630573248396</v>
      </c>
      <c r="I403" s="76" t="str">
        <f t="shared" si="12"/>
        <v>No</v>
      </c>
      <c r="J403" s="49" t="str">
        <f t="shared" si="13"/>
        <v>Yes</v>
      </c>
      <c r="K403" s="47">
        <v>0.110384474988746</v>
      </c>
      <c r="L403" s="50">
        <v>56.3197026022305</v>
      </c>
      <c r="M403" s="47">
        <v>9.0564015911863999E-2</v>
      </c>
      <c r="N403" s="50">
        <v>50.875796178343897</v>
      </c>
    </row>
    <row r="404" spans="1:14" x14ac:dyDescent="0.2">
      <c r="A404" s="148" t="s">
        <v>1092</v>
      </c>
      <c r="B404" s="44" t="s">
        <v>1093</v>
      </c>
      <c r="C404" s="45">
        <v>47</v>
      </c>
      <c r="D404" s="46" t="s">
        <v>334</v>
      </c>
      <c r="E404" s="47">
        <v>0.88570740212744903</v>
      </c>
      <c r="F404" s="48">
        <v>99.566294919454805</v>
      </c>
      <c r="G404" s="47">
        <v>0.86502446846786096</v>
      </c>
      <c r="H404" s="50">
        <v>99.084394904458605</v>
      </c>
      <c r="I404" s="76" t="str">
        <f t="shared" si="12"/>
        <v>Yes</v>
      </c>
      <c r="J404" s="49" t="str">
        <f t="shared" si="13"/>
        <v>Yes</v>
      </c>
      <c r="K404" s="47">
        <v>0.37090559381190502</v>
      </c>
      <c r="L404" s="50">
        <v>98.079306071871102</v>
      </c>
      <c r="M404" s="47">
        <v>0.166121574724057</v>
      </c>
      <c r="N404" s="50">
        <v>87.5</v>
      </c>
    </row>
    <row r="405" spans="1:14" x14ac:dyDescent="0.2">
      <c r="A405" s="57" t="s">
        <v>1094</v>
      </c>
      <c r="B405" s="44" t="s">
        <v>1095</v>
      </c>
      <c r="C405" s="45">
        <v>47</v>
      </c>
      <c r="D405" s="46" t="s">
        <v>334</v>
      </c>
      <c r="E405" s="47">
        <v>0.55638253065403998</v>
      </c>
      <c r="F405" s="48">
        <v>40.272614622056999</v>
      </c>
      <c r="G405" s="47">
        <v>0.48375590155332998</v>
      </c>
      <c r="H405" s="50">
        <v>6.40923566878981</v>
      </c>
      <c r="I405" s="76" t="str">
        <f t="shared" si="12"/>
        <v>No</v>
      </c>
      <c r="J405" s="49" t="str">
        <f t="shared" si="13"/>
        <v>No</v>
      </c>
      <c r="K405" s="47">
        <v>0.123363270584513</v>
      </c>
      <c r="L405" s="50">
        <v>65.613382899628206</v>
      </c>
      <c r="M405" s="47">
        <v>8.6118094539059303E-2</v>
      </c>
      <c r="N405" s="50">
        <v>37.3805732484076</v>
      </c>
    </row>
    <row r="406" spans="1:14" x14ac:dyDescent="0.2">
      <c r="A406" s="57" t="s">
        <v>1096</v>
      </c>
      <c r="B406" s="44" t="s">
        <v>1097</v>
      </c>
      <c r="C406" s="45">
        <v>47</v>
      </c>
      <c r="D406" s="46" t="s">
        <v>334</v>
      </c>
      <c r="E406" s="47">
        <v>0.521004703970952</v>
      </c>
      <c r="F406" s="48">
        <v>27.571251548946702</v>
      </c>
      <c r="G406" s="47">
        <v>0.535218193612372</v>
      </c>
      <c r="H406" s="50">
        <v>24.044585987261101</v>
      </c>
      <c r="I406" s="76" t="str">
        <f t="shared" si="12"/>
        <v>No</v>
      </c>
      <c r="J406" s="49" t="str">
        <f t="shared" si="13"/>
        <v>No</v>
      </c>
      <c r="K406" s="47">
        <v>0.11028691549193</v>
      </c>
      <c r="L406" s="50">
        <v>56.195786864931897</v>
      </c>
      <c r="M406" s="47">
        <v>0.10052157203725</v>
      </c>
      <c r="N406" s="50">
        <v>64.371019108280294</v>
      </c>
    </row>
    <row r="407" spans="1:14" x14ac:dyDescent="0.2">
      <c r="A407" s="57" t="s">
        <v>1098</v>
      </c>
      <c r="B407" s="44" t="s">
        <v>1099</v>
      </c>
      <c r="C407" s="45">
        <v>47</v>
      </c>
      <c r="D407" s="46" t="s">
        <v>334</v>
      </c>
      <c r="E407" s="47">
        <v>0.61900129242372004</v>
      </c>
      <c r="F407" s="48">
        <v>61.648079306071899</v>
      </c>
      <c r="G407" s="47">
        <v>0.55704445775896505</v>
      </c>
      <c r="H407" s="50">
        <v>32.603503184713396</v>
      </c>
      <c r="I407" s="76" t="str">
        <f t="shared" si="12"/>
        <v>No</v>
      </c>
      <c r="J407" s="49" t="str">
        <f t="shared" si="13"/>
        <v>No</v>
      </c>
      <c r="K407" s="47">
        <v>0.14481923015946499</v>
      </c>
      <c r="L407" s="50">
        <v>77.385377942998801</v>
      </c>
      <c r="M407" s="47">
        <v>9.3287395264331094E-2</v>
      </c>
      <c r="N407" s="50">
        <v>55.374203821656103</v>
      </c>
    </row>
    <row r="408" spans="1:14" x14ac:dyDescent="0.2">
      <c r="A408" s="57" t="s">
        <v>1100</v>
      </c>
      <c r="B408" s="44" t="s">
        <v>1101</v>
      </c>
      <c r="C408" s="45">
        <v>40</v>
      </c>
      <c r="D408" s="46" t="s">
        <v>334</v>
      </c>
      <c r="E408" s="47">
        <v>0.58213822248133695</v>
      </c>
      <c r="F408" s="48">
        <v>49.752168525402702</v>
      </c>
      <c r="G408" s="47">
        <v>0.67188140753912196</v>
      </c>
      <c r="H408" s="50">
        <v>56.629597946963202</v>
      </c>
      <c r="I408" s="76" t="str">
        <f t="shared" si="12"/>
        <v>No</v>
      </c>
      <c r="J408" s="49" t="str">
        <f t="shared" si="13"/>
        <v>No</v>
      </c>
      <c r="K408" s="47">
        <v>0.114041215696589</v>
      </c>
      <c r="L408" s="50">
        <v>58.859975216852497</v>
      </c>
      <c r="M408" s="47">
        <v>9.4926236579217907E-2</v>
      </c>
      <c r="N408" s="50">
        <v>36.184773310521798</v>
      </c>
    </row>
    <row r="409" spans="1:14" x14ac:dyDescent="0.2">
      <c r="A409" s="57" t="s">
        <v>1102</v>
      </c>
      <c r="B409" s="44" t="s">
        <v>1103</v>
      </c>
      <c r="C409" s="45">
        <v>47</v>
      </c>
      <c r="D409" s="46" t="s">
        <v>334</v>
      </c>
      <c r="E409" s="47">
        <v>0.68196679664058202</v>
      </c>
      <c r="F409" s="48">
        <v>78.934324659231706</v>
      </c>
      <c r="G409" s="47">
        <v>0.66756941929788904</v>
      </c>
      <c r="H409" s="50">
        <v>73.128980891719706</v>
      </c>
      <c r="I409" s="76" t="str">
        <f t="shared" si="12"/>
        <v>No</v>
      </c>
      <c r="J409" s="49" t="str">
        <f t="shared" si="13"/>
        <v>No</v>
      </c>
      <c r="K409" s="47">
        <v>0.176484035619104</v>
      </c>
      <c r="L409" s="50">
        <v>86.183395291202004</v>
      </c>
      <c r="M409" s="47">
        <v>0.12792531309993799</v>
      </c>
      <c r="N409" s="50">
        <v>79.697452229299401</v>
      </c>
    </row>
    <row r="410" spans="1:14" x14ac:dyDescent="0.2">
      <c r="A410" s="57" t="s">
        <v>1104</v>
      </c>
      <c r="B410" s="44" t="s">
        <v>1105</v>
      </c>
      <c r="C410" s="45">
        <v>40</v>
      </c>
      <c r="D410" s="46" t="s">
        <v>334</v>
      </c>
      <c r="E410" s="47">
        <v>0.71199968869059205</v>
      </c>
      <c r="F410" s="48">
        <v>85.997521685254</v>
      </c>
      <c r="G410" s="47">
        <v>0.67420576786557995</v>
      </c>
      <c r="H410" s="50">
        <v>58.511548331907598</v>
      </c>
      <c r="I410" s="76" t="str">
        <f t="shared" si="12"/>
        <v>No</v>
      </c>
      <c r="J410" s="49" t="str">
        <f t="shared" si="13"/>
        <v>No</v>
      </c>
      <c r="K410" s="47">
        <v>0.135351229569425</v>
      </c>
      <c r="L410" s="50">
        <v>72.986369268897107</v>
      </c>
      <c r="M410" s="47">
        <v>0.112197529250098</v>
      </c>
      <c r="N410" s="50">
        <v>58.426005132592003</v>
      </c>
    </row>
    <row r="411" spans="1:14" x14ac:dyDescent="0.2">
      <c r="A411" s="147" t="s">
        <v>1106</v>
      </c>
      <c r="B411" s="44" t="s">
        <v>1107</v>
      </c>
      <c r="C411" s="45">
        <v>40</v>
      </c>
      <c r="D411" s="46" t="s">
        <v>334</v>
      </c>
      <c r="E411" s="47">
        <v>0.84713526595023303</v>
      </c>
      <c r="F411" s="48">
        <v>98.698884758364301</v>
      </c>
      <c r="G411" s="47">
        <v>0.82432321175157697</v>
      </c>
      <c r="H411" s="50">
        <v>97.519247219845994</v>
      </c>
      <c r="I411" s="76" t="str">
        <f t="shared" si="12"/>
        <v>Yes</v>
      </c>
      <c r="J411" s="49" t="str">
        <f t="shared" si="13"/>
        <v>Yes</v>
      </c>
      <c r="K411" s="47">
        <v>0.100293263820963</v>
      </c>
      <c r="L411" s="50">
        <v>45.6629491945477</v>
      </c>
      <c r="M411" s="47">
        <v>8.8620902284243894E-2</v>
      </c>
      <c r="N411" s="50">
        <v>22.326775021385799</v>
      </c>
    </row>
    <row r="412" spans="1:14" x14ac:dyDescent="0.2">
      <c r="A412" s="147" t="s">
        <v>801</v>
      </c>
      <c r="B412" s="44" t="s">
        <v>1108</v>
      </c>
      <c r="C412" s="45">
        <v>40</v>
      </c>
      <c r="D412" s="46" t="s">
        <v>334</v>
      </c>
      <c r="E412" s="47">
        <v>0.81667851132217995</v>
      </c>
      <c r="F412" s="48">
        <v>97.707558859975194</v>
      </c>
      <c r="G412" s="47">
        <v>0.78067222471725695</v>
      </c>
      <c r="H412" s="50">
        <v>93.584260051325899</v>
      </c>
      <c r="I412" s="76" t="str">
        <f t="shared" si="12"/>
        <v>Yes</v>
      </c>
      <c r="J412" s="49" t="str">
        <f t="shared" si="13"/>
        <v>Yes</v>
      </c>
      <c r="K412" s="47">
        <v>9.8676339564700094E-2</v>
      </c>
      <c r="L412" s="50">
        <v>43.3085501858736</v>
      </c>
      <c r="M412" s="47">
        <v>9.7670138549867599E-2</v>
      </c>
      <c r="N412" s="50">
        <v>40.633019674935802</v>
      </c>
    </row>
    <row r="413" spans="1:14" x14ac:dyDescent="0.2">
      <c r="A413" s="57" t="s">
        <v>1011</v>
      </c>
      <c r="B413" s="44" t="s">
        <v>1109</v>
      </c>
      <c r="C413" s="45">
        <v>47</v>
      </c>
      <c r="D413" s="46" t="s">
        <v>334</v>
      </c>
      <c r="E413" s="47">
        <v>0.54029144000919005</v>
      </c>
      <c r="F413" s="48">
        <v>33.890954151177198</v>
      </c>
      <c r="G413" s="47">
        <v>0.662759719398469</v>
      </c>
      <c r="H413" s="50">
        <v>71.934713375796207</v>
      </c>
      <c r="I413" s="76" t="str">
        <f t="shared" si="12"/>
        <v>No</v>
      </c>
      <c r="J413" s="49" t="str">
        <f t="shared" si="13"/>
        <v>No</v>
      </c>
      <c r="K413" s="47">
        <v>0.111278469954868</v>
      </c>
      <c r="L413" s="50">
        <v>57.063197026022301</v>
      </c>
      <c r="M413" s="47">
        <v>8.6441554619129501E-2</v>
      </c>
      <c r="N413" s="50">
        <v>38.773885350318501</v>
      </c>
    </row>
    <row r="414" spans="1:14" x14ac:dyDescent="0.2">
      <c r="A414" s="57" t="s">
        <v>1110</v>
      </c>
      <c r="B414" s="44" t="s">
        <v>1111</v>
      </c>
      <c r="C414" s="45">
        <v>47</v>
      </c>
      <c r="D414" s="46" t="s">
        <v>334</v>
      </c>
      <c r="E414" s="47">
        <v>0.630534947910393</v>
      </c>
      <c r="F414" s="48">
        <v>64.622057001239199</v>
      </c>
      <c r="G414" s="47">
        <v>0.66265690228000595</v>
      </c>
      <c r="H414" s="50">
        <v>71.855095541401298</v>
      </c>
      <c r="I414" s="76" t="str">
        <f t="shared" si="12"/>
        <v>No</v>
      </c>
      <c r="J414" s="49" t="str">
        <f t="shared" si="13"/>
        <v>No</v>
      </c>
      <c r="K414" s="47">
        <v>3.46496643301017E-2</v>
      </c>
      <c r="L414" s="50">
        <v>0.37174721189591098</v>
      </c>
      <c r="M414" s="47">
        <v>5.6224853373871902E-3</v>
      </c>
      <c r="N414" s="50">
        <v>7.9617834394904496E-2</v>
      </c>
    </row>
    <row r="415" spans="1:14" x14ac:dyDescent="0.2">
      <c r="A415" s="147" t="s">
        <v>1112</v>
      </c>
      <c r="B415" s="44" t="s">
        <v>1113</v>
      </c>
      <c r="C415" s="45">
        <v>40</v>
      </c>
      <c r="D415" s="46" t="s">
        <v>334</v>
      </c>
      <c r="E415" s="47">
        <v>0.73669795201849397</v>
      </c>
      <c r="F415" s="48">
        <v>90.892193308550205</v>
      </c>
      <c r="G415" s="47">
        <v>0.85378462591427795</v>
      </c>
      <c r="H415" s="50">
        <v>99.1445680068435</v>
      </c>
      <c r="I415" s="76" t="str">
        <f t="shared" si="12"/>
        <v>Yes</v>
      </c>
      <c r="J415" s="49" t="str">
        <f t="shared" si="13"/>
        <v>Yes</v>
      </c>
      <c r="K415" s="47">
        <v>0.12650604762791301</v>
      </c>
      <c r="L415" s="50">
        <v>67.843866171003697</v>
      </c>
      <c r="M415" s="47">
        <v>0.11914262245040801</v>
      </c>
      <c r="N415" s="50">
        <v>63.3019674935843</v>
      </c>
    </row>
    <row r="416" spans="1:14" x14ac:dyDescent="0.2">
      <c r="A416" s="57" t="s">
        <v>1114</v>
      </c>
      <c r="B416" s="44" t="s">
        <v>1115</v>
      </c>
      <c r="C416" s="45">
        <v>47</v>
      </c>
      <c r="D416" s="46" t="s">
        <v>334</v>
      </c>
      <c r="E416" s="47">
        <v>0.59146116720261999</v>
      </c>
      <c r="F416" s="48">
        <v>52.850061957868697</v>
      </c>
      <c r="G416" s="47">
        <v>0.60737932786821003</v>
      </c>
      <c r="H416" s="50">
        <v>52.7070063694268</v>
      </c>
      <c r="I416" s="76" t="str">
        <f t="shared" si="12"/>
        <v>No</v>
      </c>
      <c r="J416" s="49" t="str">
        <f t="shared" si="13"/>
        <v>No</v>
      </c>
      <c r="K416" s="47">
        <v>9.2592023129127204E-2</v>
      </c>
      <c r="L416" s="50">
        <v>35.749690210656802</v>
      </c>
      <c r="M416" s="47">
        <v>8.6385765556841299E-2</v>
      </c>
      <c r="N416" s="50">
        <v>38.495222929936297</v>
      </c>
    </row>
    <row r="417" spans="1:14" x14ac:dyDescent="0.2">
      <c r="A417" s="57" t="s">
        <v>615</v>
      </c>
      <c r="B417" s="44" t="s">
        <v>1116</v>
      </c>
      <c r="C417" s="45">
        <v>47</v>
      </c>
      <c r="D417" s="46" t="s">
        <v>334</v>
      </c>
      <c r="E417" s="47">
        <v>0.52547091228475495</v>
      </c>
      <c r="F417" s="48">
        <v>29.553903345724901</v>
      </c>
      <c r="G417" s="47">
        <v>0.62725014247511501</v>
      </c>
      <c r="H417" s="50">
        <v>60.270700636942699</v>
      </c>
      <c r="I417" s="76" t="str">
        <f t="shared" si="12"/>
        <v>No</v>
      </c>
      <c r="J417" s="49" t="str">
        <f t="shared" si="13"/>
        <v>No</v>
      </c>
      <c r="K417" s="47">
        <v>0.19574564756396301</v>
      </c>
      <c r="L417" s="50">
        <v>89.467162329615903</v>
      </c>
      <c r="M417" s="47">
        <v>8.8056249093053193E-2</v>
      </c>
      <c r="N417" s="50">
        <v>44.267515923566897</v>
      </c>
    </row>
    <row r="418" spans="1:14" x14ac:dyDescent="0.2">
      <c r="A418" s="57" t="s">
        <v>1117</v>
      </c>
      <c r="B418" s="44" t="s">
        <v>1118</v>
      </c>
      <c r="C418" s="45">
        <v>47</v>
      </c>
      <c r="D418" s="46" t="s">
        <v>334</v>
      </c>
      <c r="E418" s="47">
        <v>0.55955868254100405</v>
      </c>
      <c r="F418" s="48">
        <v>41.387856257744701</v>
      </c>
      <c r="G418" s="47">
        <v>0.68972596517543905</v>
      </c>
      <c r="H418" s="50">
        <v>78.980891719745202</v>
      </c>
      <c r="I418" s="76" t="str">
        <f t="shared" si="12"/>
        <v>No</v>
      </c>
      <c r="J418" s="49" t="str">
        <f t="shared" si="13"/>
        <v>No</v>
      </c>
      <c r="K418" s="47">
        <v>0.195656029792626</v>
      </c>
      <c r="L418" s="50">
        <v>89.3432465923172</v>
      </c>
      <c r="M418" s="47">
        <v>8.8641483467557097E-2</v>
      </c>
      <c r="N418" s="50">
        <v>46.138535031847098</v>
      </c>
    </row>
    <row r="419" spans="1:14" x14ac:dyDescent="0.2">
      <c r="A419" s="57" t="s">
        <v>1119</v>
      </c>
      <c r="B419" s="44" t="s">
        <v>1120</v>
      </c>
      <c r="C419" s="45">
        <v>47</v>
      </c>
      <c r="D419" s="46" t="s">
        <v>334</v>
      </c>
      <c r="E419" s="47">
        <v>0.48006271337225997</v>
      </c>
      <c r="F419" s="48">
        <v>12.8252788104089</v>
      </c>
      <c r="G419" s="47">
        <v>0.58190927820217397</v>
      </c>
      <c r="H419" s="50">
        <v>43.113057324840803</v>
      </c>
      <c r="I419" s="76" t="str">
        <f t="shared" si="12"/>
        <v>No</v>
      </c>
      <c r="J419" s="49" t="str">
        <f t="shared" si="13"/>
        <v>No</v>
      </c>
      <c r="K419" s="47">
        <v>0.14703093138531401</v>
      </c>
      <c r="L419" s="50">
        <v>78.624535315985099</v>
      </c>
      <c r="M419" s="47">
        <v>0.109623854086284</v>
      </c>
      <c r="N419" s="50">
        <v>71.178343949044603</v>
      </c>
    </row>
    <row r="420" spans="1:14" x14ac:dyDescent="0.2">
      <c r="A420" s="57" t="s">
        <v>855</v>
      </c>
      <c r="B420" s="44" t="s">
        <v>1121</v>
      </c>
      <c r="C420" s="45">
        <v>47</v>
      </c>
      <c r="D420" s="46" t="s">
        <v>334</v>
      </c>
      <c r="E420" s="47">
        <v>0.48258085556517399</v>
      </c>
      <c r="F420" s="48">
        <v>13.7546468401487</v>
      </c>
      <c r="G420" s="47">
        <v>0.59375887350126799</v>
      </c>
      <c r="H420" s="50">
        <v>47.531847133757999</v>
      </c>
      <c r="I420" s="76" t="str">
        <f t="shared" si="12"/>
        <v>No</v>
      </c>
      <c r="J420" s="49" t="str">
        <f t="shared" si="13"/>
        <v>No</v>
      </c>
      <c r="K420" s="47">
        <v>0.21314125302506401</v>
      </c>
      <c r="L420" s="50">
        <v>92.0074349442379</v>
      </c>
      <c r="M420" s="47">
        <v>0.105884625342325</v>
      </c>
      <c r="N420" s="50">
        <v>68.590764331210195</v>
      </c>
    </row>
    <row r="421" spans="1:14" x14ac:dyDescent="0.2">
      <c r="A421" s="57" t="s">
        <v>1122</v>
      </c>
      <c r="B421" s="44" t="s">
        <v>1123</v>
      </c>
      <c r="C421" s="45">
        <v>47</v>
      </c>
      <c r="D421" s="46" t="s">
        <v>334</v>
      </c>
      <c r="E421" s="47">
        <v>0.51732503390879703</v>
      </c>
      <c r="F421" s="48">
        <v>26.1462205700124</v>
      </c>
      <c r="G421" s="47">
        <v>0.52851380002652004</v>
      </c>
      <c r="H421" s="50">
        <v>20.939490445859899</v>
      </c>
      <c r="I421" s="76" t="str">
        <f t="shared" si="12"/>
        <v>No</v>
      </c>
      <c r="J421" s="49" t="str">
        <f t="shared" si="13"/>
        <v>No</v>
      </c>
      <c r="K421" s="47">
        <v>0.19574544647696701</v>
      </c>
      <c r="L421" s="50">
        <v>89.405204460966502</v>
      </c>
      <c r="M421" s="47">
        <v>8.9847591325474402E-2</v>
      </c>
      <c r="N421" s="50">
        <v>49.323248407643298</v>
      </c>
    </row>
    <row r="422" spans="1:14" x14ac:dyDescent="0.2">
      <c r="A422" s="57" t="s">
        <v>693</v>
      </c>
      <c r="B422" s="44" t="s">
        <v>1124</v>
      </c>
      <c r="C422" s="45">
        <v>47</v>
      </c>
      <c r="D422" s="46" t="s">
        <v>334</v>
      </c>
      <c r="E422" s="47">
        <v>0.60770694901404698</v>
      </c>
      <c r="F422" s="48">
        <v>58.178438661709997</v>
      </c>
      <c r="G422" s="47">
        <v>0.63069875385404495</v>
      </c>
      <c r="H422" s="50">
        <v>61.504777070063703</v>
      </c>
      <c r="I422" s="76" t="str">
        <f t="shared" si="12"/>
        <v>No</v>
      </c>
      <c r="J422" s="49" t="str">
        <f t="shared" si="13"/>
        <v>No</v>
      </c>
      <c r="K422" s="47">
        <v>0.15049758246449499</v>
      </c>
      <c r="L422" s="50">
        <v>79.801734820322196</v>
      </c>
      <c r="M422" s="47">
        <v>0.12045299967411401</v>
      </c>
      <c r="N422" s="50">
        <v>76.433121019108299</v>
      </c>
    </row>
    <row r="423" spans="1:14" x14ac:dyDescent="0.2">
      <c r="A423" s="57" t="s">
        <v>1125</v>
      </c>
      <c r="B423" s="44" t="s">
        <v>1126</v>
      </c>
      <c r="C423" s="45">
        <v>47</v>
      </c>
      <c r="D423" s="46" t="s">
        <v>334</v>
      </c>
      <c r="E423" s="47">
        <v>0.57644877285727403</v>
      </c>
      <c r="F423" s="48">
        <v>47.6456009913259</v>
      </c>
      <c r="G423" s="47">
        <v>0.71117387185111802</v>
      </c>
      <c r="H423" s="50">
        <v>84.315286624203793</v>
      </c>
      <c r="I423" s="76" t="str">
        <f t="shared" si="12"/>
        <v>No</v>
      </c>
      <c r="J423" s="49" t="str">
        <f t="shared" si="13"/>
        <v>No</v>
      </c>
      <c r="K423" s="47">
        <v>0.25732422232072999</v>
      </c>
      <c r="L423" s="50">
        <v>95.662949194547707</v>
      </c>
      <c r="M423" s="47">
        <v>0.13197905372279101</v>
      </c>
      <c r="N423" s="50">
        <v>81.4888535031847</v>
      </c>
    </row>
    <row r="424" spans="1:14" x14ac:dyDescent="0.2">
      <c r="A424" s="57" t="s">
        <v>1127</v>
      </c>
      <c r="B424" s="44" t="s">
        <v>1128</v>
      </c>
      <c r="C424" s="45">
        <v>47</v>
      </c>
      <c r="D424" s="46" t="s">
        <v>334</v>
      </c>
      <c r="E424" s="47">
        <v>0.68518671396208897</v>
      </c>
      <c r="F424" s="48">
        <v>79.9876084262701</v>
      </c>
      <c r="G424" s="47">
        <v>0.63840398188858805</v>
      </c>
      <c r="H424" s="50">
        <v>63.734076433120997</v>
      </c>
      <c r="I424" s="76" t="str">
        <f t="shared" si="12"/>
        <v>No</v>
      </c>
      <c r="J424" s="49" t="str">
        <f t="shared" si="13"/>
        <v>No</v>
      </c>
      <c r="K424" s="47">
        <v>0.17991230324006099</v>
      </c>
      <c r="L424" s="50">
        <v>87.236679058240398</v>
      </c>
      <c r="M424" s="47">
        <v>9.28822506964707E-2</v>
      </c>
      <c r="N424" s="50">
        <v>54.856687898089199</v>
      </c>
    </row>
    <row r="425" spans="1:14" x14ac:dyDescent="0.2">
      <c r="A425" s="57" t="s">
        <v>1054</v>
      </c>
      <c r="B425" s="44" t="s">
        <v>1129</v>
      </c>
      <c r="C425" s="45">
        <v>47</v>
      </c>
      <c r="D425" s="46" t="s">
        <v>334</v>
      </c>
      <c r="E425" s="47">
        <v>0.52558104721391996</v>
      </c>
      <c r="F425" s="48">
        <v>29.615861214374199</v>
      </c>
      <c r="G425" s="47">
        <v>0.55559925121258602</v>
      </c>
      <c r="H425" s="50">
        <v>31.886942675159201</v>
      </c>
      <c r="I425" s="76" t="str">
        <f t="shared" si="12"/>
        <v>No</v>
      </c>
      <c r="J425" s="49" t="str">
        <f t="shared" si="13"/>
        <v>No</v>
      </c>
      <c r="K425" s="47">
        <v>0.15827202307768201</v>
      </c>
      <c r="L425" s="50">
        <v>82.342007434944193</v>
      </c>
      <c r="M425" s="47">
        <v>0.10597894555628901</v>
      </c>
      <c r="N425" s="50">
        <v>68.6305732484076</v>
      </c>
    </row>
    <row r="426" spans="1:14" x14ac:dyDescent="0.2">
      <c r="A426" s="57" t="s">
        <v>1130</v>
      </c>
      <c r="B426" s="44" t="s">
        <v>1131</v>
      </c>
      <c r="C426" s="45">
        <v>47</v>
      </c>
      <c r="D426" s="46" t="s">
        <v>334</v>
      </c>
      <c r="E426" s="47">
        <v>0.70720931394641895</v>
      </c>
      <c r="F426" s="48">
        <v>84.572490706319698</v>
      </c>
      <c r="G426" s="47">
        <v>0.66374602408518002</v>
      </c>
      <c r="H426" s="50">
        <v>72.133757961783402</v>
      </c>
      <c r="I426" s="76" t="str">
        <f t="shared" si="12"/>
        <v>No</v>
      </c>
      <c r="J426" s="49" t="str">
        <f t="shared" si="13"/>
        <v>No</v>
      </c>
      <c r="K426" s="47">
        <v>0.23390231720066401</v>
      </c>
      <c r="L426" s="50">
        <v>94.175960346964104</v>
      </c>
      <c r="M426" s="47">
        <v>0.123657273318574</v>
      </c>
      <c r="N426" s="50">
        <v>77.746815286624198</v>
      </c>
    </row>
    <row r="427" spans="1:14" x14ac:dyDescent="0.2">
      <c r="A427" s="57" t="s">
        <v>1132</v>
      </c>
      <c r="B427" s="44" t="s">
        <v>1133</v>
      </c>
      <c r="C427" s="45">
        <v>47</v>
      </c>
      <c r="D427" s="46" t="s">
        <v>334</v>
      </c>
      <c r="E427" s="47">
        <v>0.70719827244810796</v>
      </c>
      <c r="F427" s="48">
        <v>84.510532837670397</v>
      </c>
      <c r="G427" s="47">
        <v>0.66457966599485696</v>
      </c>
      <c r="H427" s="50">
        <v>72.531847133758006</v>
      </c>
      <c r="I427" s="76" t="str">
        <f t="shared" si="12"/>
        <v>No</v>
      </c>
      <c r="J427" s="49" t="str">
        <f t="shared" si="13"/>
        <v>No</v>
      </c>
      <c r="K427" s="47">
        <v>0.14567398032190701</v>
      </c>
      <c r="L427" s="50">
        <v>78.004956629492</v>
      </c>
      <c r="M427" s="47">
        <v>8.8397131513796898E-2</v>
      </c>
      <c r="N427" s="50">
        <v>45.501592356687901</v>
      </c>
    </row>
    <row r="428" spans="1:14" x14ac:dyDescent="0.2">
      <c r="A428" s="57" t="s">
        <v>1134</v>
      </c>
      <c r="B428" s="44" t="s">
        <v>1135</v>
      </c>
      <c r="C428" s="45">
        <v>47</v>
      </c>
      <c r="D428" s="46" t="s">
        <v>334</v>
      </c>
      <c r="E428" s="47">
        <v>0.59667849865683997</v>
      </c>
      <c r="F428" s="48">
        <v>54.3370508054523</v>
      </c>
      <c r="G428" s="47">
        <v>0.60380252577065796</v>
      </c>
      <c r="H428" s="50">
        <v>51.472929936305697</v>
      </c>
      <c r="I428" s="76" t="str">
        <f t="shared" si="12"/>
        <v>No</v>
      </c>
      <c r="J428" s="49" t="str">
        <f t="shared" si="13"/>
        <v>No</v>
      </c>
      <c r="K428" s="47">
        <v>0.141068295555557</v>
      </c>
      <c r="L428" s="50">
        <v>76.270136307311006</v>
      </c>
      <c r="M428" s="47">
        <v>8.5671917639006098E-2</v>
      </c>
      <c r="N428" s="50">
        <v>35.230891719745202</v>
      </c>
    </row>
    <row r="429" spans="1:14" x14ac:dyDescent="0.2">
      <c r="A429" s="147" t="s">
        <v>1136</v>
      </c>
      <c r="B429" s="44" t="s">
        <v>1137</v>
      </c>
      <c r="C429" s="45">
        <v>47</v>
      </c>
      <c r="D429" s="46" t="s">
        <v>334</v>
      </c>
      <c r="E429" s="47">
        <v>0.77395173450402099</v>
      </c>
      <c r="F429" s="48">
        <v>94.609665427509299</v>
      </c>
      <c r="G429" s="47">
        <v>0.76910998822392496</v>
      </c>
      <c r="H429" s="50">
        <v>93.192675159235705</v>
      </c>
      <c r="I429" s="76" t="str">
        <f t="shared" si="12"/>
        <v>Yes</v>
      </c>
      <c r="J429" s="49" t="str">
        <f t="shared" si="13"/>
        <v>Yes</v>
      </c>
      <c r="K429" s="47">
        <v>0.19645674006984501</v>
      </c>
      <c r="L429" s="50">
        <v>89.714993804213094</v>
      </c>
      <c r="M429" s="47">
        <v>0.109337239280624</v>
      </c>
      <c r="N429" s="50">
        <v>70.859872611464993</v>
      </c>
    </row>
    <row r="430" spans="1:14" x14ac:dyDescent="0.2">
      <c r="A430" s="147" t="s">
        <v>1138</v>
      </c>
      <c r="B430" s="44" t="s">
        <v>1139</v>
      </c>
      <c r="C430" s="45">
        <v>47</v>
      </c>
      <c r="D430" s="46" t="s">
        <v>334</v>
      </c>
      <c r="E430" s="47">
        <v>0.693051026893311</v>
      </c>
      <c r="F430" s="48">
        <v>81.9702602230483</v>
      </c>
      <c r="G430" s="47">
        <v>0.839858897104795</v>
      </c>
      <c r="H430" s="50">
        <v>98.168789808917197</v>
      </c>
      <c r="I430" s="76" t="str">
        <f t="shared" si="12"/>
        <v>No</v>
      </c>
      <c r="J430" s="49" t="str">
        <f t="shared" si="13"/>
        <v>Yes</v>
      </c>
      <c r="K430" s="47">
        <v>0.12873534762097899</v>
      </c>
      <c r="L430" s="50">
        <v>69.640644361833907</v>
      </c>
      <c r="M430" s="47">
        <v>0.116304271908845</v>
      </c>
      <c r="N430" s="50">
        <v>74.721337579617796</v>
      </c>
    </row>
    <row r="431" spans="1:14" x14ac:dyDescent="0.2">
      <c r="A431" s="57" t="s">
        <v>1140</v>
      </c>
      <c r="B431" s="44" t="s">
        <v>1141</v>
      </c>
      <c r="C431" s="45">
        <v>47</v>
      </c>
      <c r="D431" s="46" t="s">
        <v>334</v>
      </c>
      <c r="E431" s="47">
        <v>0.56978835184570498</v>
      </c>
      <c r="F431" s="48">
        <v>45.353159851301101</v>
      </c>
      <c r="G431" s="47">
        <v>0.69742817838421001</v>
      </c>
      <c r="H431" s="50">
        <v>81.568471337579595</v>
      </c>
      <c r="I431" s="76" t="str">
        <f t="shared" si="12"/>
        <v>No</v>
      </c>
      <c r="J431" s="49" t="str">
        <f t="shared" si="13"/>
        <v>No</v>
      </c>
      <c r="K431" s="47">
        <v>0.137313496633374</v>
      </c>
      <c r="L431" s="50">
        <v>74.101610904584902</v>
      </c>
      <c r="M431" s="47">
        <v>9.9175576231151696E-2</v>
      </c>
      <c r="N431" s="50">
        <v>62.898089171974497</v>
      </c>
    </row>
    <row r="432" spans="1:14" x14ac:dyDescent="0.2">
      <c r="A432" s="57" t="s">
        <v>1142</v>
      </c>
      <c r="B432" s="44" t="s">
        <v>1143</v>
      </c>
      <c r="C432" s="45">
        <v>47</v>
      </c>
      <c r="D432" s="46" t="s">
        <v>334</v>
      </c>
      <c r="E432" s="47">
        <v>0.46226565873481401</v>
      </c>
      <c r="F432" s="48">
        <v>7.9925650557620802</v>
      </c>
      <c r="G432" s="47">
        <v>0.48812913436925698</v>
      </c>
      <c r="H432" s="50">
        <v>7.5636942675159204</v>
      </c>
      <c r="I432" s="76" t="str">
        <f t="shared" si="12"/>
        <v>No</v>
      </c>
      <c r="J432" s="49" t="str">
        <f t="shared" si="13"/>
        <v>No</v>
      </c>
      <c r="K432" s="47">
        <v>0.213597672462774</v>
      </c>
      <c r="L432" s="50">
        <v>92.255266418835205</v>
      </c>
      <c r="M432" s="47">
        <v>0.119633355520087</v>
      </c>
      <c r="N432" s="50">
        <v>75.915605095541395</v>
      </c>
    </row>
    <row r="433" spans="1:14" x14ac:dyDescent="0.2">
      <c r="A433" s="57" t="s">
        <v>1144</v>
      </c>
      <c r="B433" s="44" t="s">
        <v>1145</v>
      </c>
      <c r="C433" s="45">
        <v>47</v>
      </c>
      <c r="D433" s="46" t="s">
        <v>334</v>
      </c>
      <c r="E433" s="47">
        <v>0.500395294813889</v>
      </c>
      <c r="F433" s="48">
        <v>19.392812887236701</v>
      </c>
      <c r="G433" s="47">
        <v>0.626869921569845</v>
      </c>
      <c r="H433" s="50">
        <v>60.191082802547797</v>
      </c>
      <c r="I433" s="76" t="str">
        <f t="shared" si="12"/>
        <v>No</v>
      </c>
      <c r="J433" s="49" t="str">
        <f t="shared" si="13"/>
        <v>No</v>
      </c>
      <c r="K433" s="47">
        <v>0.17524664648157401</v>
      </c>
      <c r="L433" s="50">
        <v>85.997521685254</v>
      </c>
      <c r="M433" s="47">
        <v>0.121844329586593</v>
      </c>
      <c r="N433" s="50">
        <v>77.189490445859903</v>
      </c>
    </row>
    <row r="434" spans="1:14" x14ac:dyDescent="0.2">
      <c r="A434" s="148" t="s">
        <v>1146</v>
      </c>
      <c r="B434" s="44" t="s">
        <v>1147</v>
      </c>
      <c r="C434" s="45">
        <v>47</v>
      </c>
      <c r="D434" s="46" t="s">
        <v>334</v>
      </c>
      <c r="E434" s="47">
        <v>0.78430103126466999</v>
      </c>
      <c r="F434" s="48">
        <v>95.539033457249104</v>
      </c>
      <c r="G434" s="47">
        <v>0.75541834132155405</v>
      </c>
      <c r="H434" s="50">
        <v>91.719745222929902</v>
      </c>
      <c r="I434" s="76" t="str">
        <f t="shared" si="12"/>
        <v>Yes</v>
      </c>
      <c r="J434" s="49" t="str">
        <f t="shared" si="13"/>
        <v>Yes</v>
      </c>
      <c r="K434" s="47">
        <v>0.15891898001944099</v>
      </c>
      <c r="L434" s="50">
        <v>82.403965303593594</v>
      </c>
      <c r="M434" s="47">
        <v>0.11747245360981701</v>
      </c>
      <c r="N434" s="50">
        <v>75.278662420382204</v>
      </c>
    </row>
    <row r="435" spans="1:14" x14ac:dyDescent="0.2">
      <c r="A435" s="57" t="s">
        <v>1148</v>
      </c>
      <c r="B435" s="44" t="s">
        <v>1149</v>
      </c>
      <c r="C435" s="45">
        <v>47</v>
      </c>
      <c r="D435" s="46" t="s">
        <v>334</v>
      </c>
      <c r="E435" s="47">
        <v>0.63091712512786902</v>
      </c>
      <c r="F435" s="48">
        <v>64.807930607187103</v>
      </c>
      <c r="G435" s="47">
        <v>0.67945220154335095</v>
      </c>
      <c r="H435" s="50">
        <v>76.552547770700599</v>
      </c>
      <c r="I435" s="76" t="str">
        <f t="shared" si="12"/>
        <v>No</v>
      </c>
      <c r="J435" s="49" t="str">
        <f t="shared" si="13"/>
        <v>No</v>
      </c>
      <c r="K435" s="47">
        <v>0.186469228666577</v>
      </c>
      <c r="L435" s="50">
        <v>87.9801734820322</v>
      </c>
      <c r="M435" s="47">
        <v>0.138969065840476</v>
      </c>
      <c r="N435" s="50">
        <v>83.160828025477699</v>
      </c>
    </row>
    <row r="436" spans="1:14" x14ac:dyDescent="0.2">
      <c r="A436" s="57" t="s">
        <v>1150</v>
      </c>
      <c r="B436" s="44" t="s">
        <v>1151</v>
      </c>
      <c r="C436" s="45">
        <v>47</v>
      </c>
      <c r="D436" s="46" t="s">
        <v>334</v>
      </c>
      <c r="E436" s="47">
        <v>0.61682115861878895</v>
      </c>
      <c r="F436" s="48">
        <v>61.152416356877303</v>
      </c>
      <c r="G436" s="47">
        <v>0.56209270752392904</v>
      </c>
      <c r="H436" s="50">
        <v>34.394904458598702</v>
      </c>
      <c r="I436" s="76" t="str">
        <f t="shared" si="12"/>
        <v>No</v>
      </c>
      <c r="J436" s="49" t="str">
        <f t="shared" si="13"/>
        <v>No</v>
      </c>
      <c r="K436" s="47">
        <v>9.6593752021220905E-2</v>
      </c>
      <c r="L436" s="50">
        <v>40.830235439900903</v>
      </c>
      <c r="M436" s="47">
        <v>9.2527510166314705E-2</v>
      </c>
      <c r="N436" s="50">
        <v>54.418789808917197</v>
      </c>
    </row>
    <row r="437" spans="1:14" x14ac:dyDescent="0.2">
      <c r="A437" s="57" t="s">
        <v>1152</v>
      </c>
      <c r="B437" s="44" t="s">
        <v>1153</v>
      </c>
      <c r="C437" s="45">
        <v>47</v>
      </c>
      <c r="D437" s="46" t="s">
        <v>334</v>
      </c>
      <c r="E437" s="47">
        <v>0.61978302283832798</v>
      </c>
      <c r="F437" s="48">
        <v>61.771995043370502</v>
      </c>
      <c r="G437" s="47">
        <v>0.63602644334009795</v>
      </c>
      <c r="H437" s="50">
        <v>62.937898089172002</v>
      </c>
      <c r="I437" s="76" t="str">
        <f t="shared" si="12"/>
        <v>No</v>
      </c>
      <c r="J437" s="49" t="str">
        <f t="shared" si="13"/>
        <v>No</v>
      </c>
      <c r="K437" s="47">
        <v>0.101414434560592</v>
      </c>
      <c r="L437" s="50">
        <v>46.902106567534098</v>
      </c>
      <c r="M437" s="47">
        <v>9.5951902544040193E-2</v>
      </c>
      <c r="N437" s="50">
        <v>59.036624203821702</v>
      </c>
    </row>
    <row r="438" spans="1:14" x14ac:dyDescent="0.2">
      <c r="A438" s="147" t="s">
        <v>1154</v>
      </c>
      <c r="B438" s="44" t="s">
        <v>1155</v>
      </c>
      <c r="C438" s="45">
        <v>47</v>
      </c>
      <c r="D438" s="46" t="s">
        <v>334</v>
      </c>
      <c r="E438" s="47">
        <v>0.68687562354722997</v>
      </c>
      <c r="F438" s="48">
        <v>80.297397769516706</v>
      </c>
      <c r="G438" s="47">
        <v>0.70746443726416997</v>
      </c>
      <c r="H438" s="50">
        <v>83.638535031847098</v>
      </c>
      <c r="I438" s="76" t="str">
        <f t="shared" si="12"/>
        <v>No</v>
      </c>
      <c r="J438" s="49" t="str">
        <f t="shared" si="13"/>
        <v>Yes</v>
      </c>
      <c r="K438" s="47">
        <v>0.100103602450535</v>
      </c>
      <c r="L438" s="50">
        <v>45.291201982651799</v>
      </c>
      <c r="M438" s="47">
        <v>9.6490640338743397E-2</v>
      </c>
      <c r="N438" s="50">
        <v>59.753184713375802</v>
      </c>
    </row>
    <row r="439" spans="1:14" x14ac:dyDescent="0.2">
      <c r="A439" s="57" t="s">
        <v>409</v>
      </c>
      <c r="B439" s="44" t="s">
        <v>1156</v>
      </c>
      <c r="C439" s="45">
        <v>47</v>
      </c>
      <c r="D439" s="46" t="s">
        <v>334</v>
      </c>
      <c r="E439" s="47">
        <v>0.51773722889311202</v>
      </c>
      <c r="F439" s="48">
        <v>26.456009913258999</v>
      </c>
      <c r="G439" s="47">
        <v>0.53191686562787199</v>
      </c>
      <c r="H439" s="50">
        <v>22.571656050955401</v>
      </c>
      <c r="I439" s="76" t="str">
        <f t="shared" si="12"/>
        <v>No</v>
      </c>
      <c r="J439" s="49" t="str">
        <f t="shared" si="13"/>
        <v>No</v>
      </c>
      <c r="K439" s="47">
        <v>9.0688484087060497E-2</v>
      </c>
      <c r="L439" s="50">
        <v>32.465923172242903</v>
      </c>
      <c r="M439" s="47">
        <v>8.3917491977980999E-2</v>
      </c>
      <c r="N439" s="50">
        <v>21.735668789808901</v>
      </c>
    </row>
    <row r="440" spans="1:14" x14ac:dyDescent="0.2">
      <c r="A440" s="57" t="s">
        <v>1157</v>
      </c>
      <c r="B440" s="44" t="s">
        <v>1158</v>
      </c>
      <c r="C440" s="45">
        <v>47</v>
      </c>
      <c r="D440" s="46" t="s">
        <v>334</v>
      </c>
      <c r="E440" s="47">
        <v>0.61606039279209901</v>
      </c>
      <c r="F440" s="48">
        <v>60.780669144981402</v>
      </c>
      <c r="G440" s="47">
        <v>0.55604098124345902</v>
      </c>
      <c r="H440" s="50">
        <v>32.205414012738899</v>
      </c>
      <c r="I440" s="76" t="str">
        <f t="shared" si="12"/>
        <v>No</v>
      </c>
      <c r="J440" s="49" t="str">
        <f t="shared" si="13"/>
        <v>No</v>
      </c>
      <c r="K440" s="47">
        <v>8.7828484598258705E-2</v>
      </c>
      <c r="L440" s="50">
        <v>25.960346964064399</v>
      </c>
      <c r="M440" s="47">
        <v>8.6981107111490194E-2</v>
      </c>
      <c r="N440" s="50">
        <v>41.082802547770697</v>
      </c>
    </row>
    <row r="441" spans="1:14" x14ac:dyDescent="0.2">
      <c r="A441" s="147" t="s">
        <v>1159</v>
      </c>
      <c r="B441" s="44" t="s">
        <v>1160</v>
      </c>
      <c r="C441" s="45">
        <v>47</v>
      </c>
      <c r="D441" s="46" t="s">
        <v>334</v>
      </c>
      <c r="E441" s="47">
        <v>0.81831770216872801</v>
      </c>
      <c r="F441" s="48">
        <v>97.893432465923198</v>
      </c>
      <c r="G441" s="47">
        <v>0.79592562487681595</v>
      </c>
      <c r="H441" s="50">
        <v>95.780254777070098</v>
      </c>
      <c r="I441" s="76" t="str">
        <f t="shared" si="12"/>
        <v>Yes</v>
      </c>
      <c r="J441" s="49" t="str">
        <f t="shared" si="13"/>
        <v>Yes</v>
      </c>
      <c r="K441" s="47">
        <v>0.11189224254890801</v>
      </c>
      <c r="L441" s="50">
        <v>57.372986369268901</v>
      </c>
      <c r="M441" s="47">
        <v>0.103873064984409</v>
      </c>
      <c r="N441" s="50">
        <v>66.998407643312106</v>
      </c>
    </row>
    <row r="442" spans="1:14" x14ac:dyDescent="0.2">
      <c r="A442" s="148" t="s">
        <v>1161</v>
      </c>
      <c r="B442" s="44" t="s">
        <v>1162</v>
      </c>
      <c r="C442" s="45">
        <v>47</v>
      </c>
      <c r="D442" s="46" t="s">
        <v>334</v>
      </c>
      <c r="E442" s="47">
        <v>0.68846515900411898</v>
      </c>
      <c r="F442" s="48">
        <v>80.793060718711303</v>
      </c>
      <c r="G442" s="47">
        <v>0.74122365713590599</v>
      </c>
      <c r="H442" s="50">
        <v>89.968152866241994</v>
      </c>
      <c r="I442" s="76" t="str">
        <f t="shared" si="12"/>
        <v>No</v>
      </c>
      <c r="J442" s="49" t="str">
        <f t="shared" si="13"/>
        <v>Yes</v>
      </c>
      <c r="K442" s="47">
        <v>0.19087637312487399</v>
      </c>
      <c r="L442" s="50">
        <v>88.537794299876097</v>
      </c>
      <c r="M442" s="47">
        <v>0.162429322504134</v>
      </c>
      <c r="N442" s="50">
        <v>86.902866242038201</v>
      </c>
    </row>
    <row r="443" spans="1:14" x14ac:dyDescent="0.2">
      <c r="A443" s="147" t="s">
        <v>1163</v>
      </c>
      <c r="B443" s="44" t="s">
        <v>1164</v>
      </c>
      <c r="C443" s="45">
        <v>47</v>
      </c>
      <c r="D443" s="46" t="s">
        <v>334</v>
      </c>
      <c r="E443" s="47">
        <v>0.66924920231504803</v>
      </c>
      <c r="F443" s="48">
        <v>75.898389095415098</v>
      </c>
      <c r="G443" s="47">
        <v>0.80909462768467799</v>
      </c>
      <c r="H443" s="50">
        <v>96.417197452229303</v>
      </c>
      <c r="I443" s="76" t="str">
        <f t="shared" si="12"/>
        <v>No</v>
      </c>
      <c r="J443" s="49" t="str">
        <f t="shared" si="13"/>
        <v>Yes</v>
      </c>
      <c r="K443" s="47">
        <v>0.11815632049735</v>
      </c>
      <c r="L443" s="50">
        <v>62.453531598513003</v>
      </c>
      <c r="M443" s="47">
        <v>0.115681191603331</v>
      </c>
      <c r="N443" s="50">
        <v>74.442675159235705</v>
      </c>
    </row>
    <row r="444" spans="1:14" x14ac:dyDescent="0.2">
      <c r="A444" s="57" t="s">
        <v>1165</v>
      </c>
      <c r="B444" s="44" t="s">
        <v>1166</v>
      </c>
      <c r="C444" s="45">
        <v>47</v>
      </c>
      <c r="D444" s="46" t="s">
        <v>334</v>
      </c>
      <c r="E444" s="47">
        <v>0.54853489777721298</v>
      </c>
      <c r="F444" s="48">
        <v>36.6790582403965</v>
      </c>
      <c r="G444" s="47">
        <v>0.67849483413115597</v>
      </c>
      <c r="H444" s="50">
        <v>76.353503184713404</v>
      </c>
      <c r="I444" s="76" t="str">
        <f t="shared" si="12"/>
        <v>No</v>
      </c>
      <c r="J444" s="49" t="str">
        <f t="shared" si="13"/>
        <v>No</v>
      </c>
      <c r="K444" s="47">
        <v>0.13369179295974001</v>
      </c>
      <c r="L444" s="50">
        <v>72.304832713754607</v>
      </c>
      <c r="M444" s="47">
        <v>9.50335604560235E-2</v>
      </c>
      <c r="N444" s="50">
        <v>57.842356687898103</v>
      </c>
    </row>
    <row r="445" spans="1:14" x14ac:dyDescent="0.2">
      <c r="A445" s="57" t="s">
        <v>1167</v>
      </c>
      <c r="B445" s="44" t="s">
        <v>1168</v>
      </c>
      <c r="C445" s="45">
        <v>47</v>
      </c>
      <c r="D445" s="46" t="s">
        <v>334</v>
      </c>
      <c r="E445" s="47">
        <v>0.55902793662984196</v>
      </c>
      <c r="F445" s="48">
        <v>41.078066914498102</v>
      </c>
      <c r="G445" s="47">
        <v>0.56895480026261602</v>
      </c>
      <c r="H445" s="50">
        <v>37.818471337579602</v>
      </c>
      <c r="I445" s="76" t="str">
        <f t="shared" si="12"/>
        <v>No</v>
      </c>
      <c r="J445" s="49" t="str">
        <f t="shared" si="13"/>
        <v>No</v>
      </c>
      <c r="K445" s="47">
        <v>0.101391300594651</v>
      </c>
      <c r="L445" s="50">
        <v>46.840148698884803</v>
      </c>
      <c r="M445" s="47">
        <v>8.4362855565833297E-2</v>
      </c>
      <c r="N445" s="50">
        <v>25.676751592356698</v>
      </c>
    </row>
    <row r="446" spans="1:14" x14ac:dyDescent="0.2">
      <c r="A446" s="57" t="s">
        <v>548</v>
      </c>
      <c r="B446" s="44" t="s">
        <v>1169</v>
      </c>
      <c r="C446" s="45">
        <v>47</v>
      </c>
      <c r="D446" s="46" t="s">
        <v>334</v>
      </c>
      <c r="E446" s="47">
        <v>0.68479663400365098</v>
      </c>
      <c r="F446" s="48">
        <v>79.801734820322196</v>
      </c>
      <c r="G446" s="47">
        <v>0.64008106406529697</v>
      </c>
      <c r="H446" s="50">
        <v>64.371019108280294</v>
      </c>
      <c r="I446" s="76" t="str">
        <f t="shared" si="12"/>
        <v>No</v>
      </c>
      <c r="J446" s="49" t="str">
        <f t="shared" si="13"/>
        <v>No</v>
      </c>
      <c r="K446" s="47">
        <v>9.12516200424352E-2</v>
      </c>
      <c r="L446" s="50">
        <v>33.705080545229201</v>
      </c>
      <c r="M446" s="47">
        <v>7.5379523895417203E-2</v>
      </c>
      <c r="N446" s="50">
        <v>3.9012738853503199</v>
      </c>
    </row>
    <row r="447" spans="1:14" x14ac:dyDescent="0.2">
      <c r="A447" s="57" t="s">
        <v>1170</v>
      </c>
      <c r="B447" s="44" t="s">
        <v>1171</v>
      </c>
      <c r="C447" s="45">
        <v>47</v>
      </c>
      <c r="D447" s="46" t="s">
        <v>334</v>
      </c>
      <c r="E447" s="47">
        <v>0.59027040363447303</v>
      </c>
      <c r="F447" s="48">
        <v>52.292441140024799</v>
      </c>
      <c r="G447" s="47">
        <v>0.72593345162876</v>
      </c>
      <c r="H447" s="50">
        <v>87.6194267515924</v>
      </c>
      <c r="I447" s="76" t="str">
        <f t="shared" si="12"/>
        <v>No</v>
      </c>
      <c r="J447" s="49" t="str">
        <f t="shared" si="13"/>
        <v>No</v>
      </c>
      <c r="K447" s="47">
        <v>0.116050595133424</v>
      </c>
      <c r="L447" s="50">
        <v>60.842627013630697</v>
      </c>
      <c r="M447" s="47">
        <v>8.8591099900713205E-2</v>
      </c>
      <c r="N447" s="50">
        <v>45.859872611465001</v>
      </c>
    </row>
    <row r="448" spans="1:14" x14ac:dyDescent="0.2">
      <c r="A448" s="57" t="s">
        <v>1134</v>
      </c>
      <c r="B448" s="44" t="s">
        <v>1172</v>
      </c>
      <c r="C448" s="45">
        <v>47</v>
      </c>
      <c r="D448" s="46" t="s">
        <v>334</v>
      </c>
      <c r="E448" s="47">
        <v>0.50296994420802199</v>
      </c>
      <c r="F448" s="48">
        <v>20.755885997521698</v>
      </c>
      <c r="G448" s="47">
        <v>0.52368217783205395</v>
      </c>
      <c r="H448" s="50">
        <v>19.187898089171998</v>
      </c>
      <c r="I448" s="76" t="str">
        <f t="shared" si="12"/>
        <v>No</v>
      </c>
      <c r="J448" s="49" t="str">
        <f t="shared" si="13"/>
        <v>No</v>
      </c>
      <c r="K448" s="47">
        <v>0.12906818400631301</v>
      </c>
      <c r="L448" s="50">
        <v>69.950433705080599</v>
      </c>
      <c r="M448" s="47">
        <v>9.3545664663395894E-2</v>
      </c>
      <c r="N448" s="50">
        <v>55.732484076433103</v>
      </c>
    </row>
    <row r="449" spans="1:14" x14ac:dyDescent="0.2">
      <c r="A449" s="57" t="s">
        <v>1173</v>
      </c>
      <c r="B449" s="44" t="s">
        <v>1174</v>
      </c>
      <c r="C449" s="45">
        <v>47</v>
      </c>
      <c r="D449" s="46" t="s">
        <v>334</v>
      </c>
      <c r="E449" s="47">
        <v>0.51771426998047299</v>
      </c>
      <c r="F449" s="48">
        <v>26.394052044609701</v>
      </c>
      <c r="G449" s="47">
        <v>0.53290910290108695</v>
      </c>
      <c r="H449" s="50">
        <v>23.089171974522301</v>
      </c>
      <c r="I449" s="76" t="str">
        <f t="shared" si="12"/>
        <v>No</v>
      </c>
      <c r="J449" s="49" t="str">
        <f t="shared" si="13"/>
        <v>No</v>
      </c>
      <c r="K449" s="47">
        <v>0.124546528271094</v>
      </c>
      <c r="L449" s="50">
        <v>66.542750929367998</v>
      </c>
      <c r="M449" s="47">
        <v>8.4907589705118997E-2</v>
      </c>
      <c r="N449" s="50">
        <v>30.1353503184713</v>
      </c>
    </row>
    <row r="450" spans="1:14" x14ac:dyDescent="0.2">
      <c r="A450" s="57" t="s">
        <v>1175</v>
      </c>
      <c r="B450" s="44" t="s">
        <v>1176</v>
      </c>
      <c r="C450" s="45">
        <v>47</v>
      </c>
      <c r="D450" s="46" t="s">
        <v>334</v>
      </c>
      <c r="E450" s="47">
        <v>0.52494981113292005</v>
      </c>
      <c r="F450" s="48">
        <v>29.120198265179699</v>
      </c>
      <c r="G450" s="47">
        <v>0.641647167548825</v>
      </c>
      <c r="H450" s="50">
        <v>64.968152866241994</v>
      </c>
      <c r="I450" s="76" t="str">
        <f t="shared" si="12"/>
        <v>No</v>
      </c>
      <c r="J450" s="49" t="str">
        <f t="shared" si="13"/>
        <v>No</v>
      </c>
      <c r="K450" s="47">
        <v>0.19914373797368701</v>
      </c>
      <c r="L450" s="50">
        <v>90.024783147459701</v>
      </c>
      <c r="M450" s="47">
        <v>9.6358608475337407E-2</v>
      </c>
      <c r="N450" s="50">
        <v>59.514331210191102</v>
      </c>
    </row>
    <row r="451" spans="1:14" x14ac:dyDescent="0.2">
      <c r="A451" s="57" t="s">
        <v>1177</v>
      </c>
      <c r="B451" s="44" t="s">
        <v>1178</v>
      </c>
      <c r="C451" s="45">
        <v>47</v>
      </c>
      <c r="D451" s="46" t="s">
        <v>334</v>
      </c>
      <c r="E451" s="47">
        <v>0.52576568413582003</v>
      </c>
      <c r="F451" s="48">
        <v>29.739776951672901</v>
      </c>
      <c r="G451" s="47">
        <v>0.65469311631549698</v>
      </c>
      <c r="H451" s="50">
        <v>69.187898089171995</v>
      </c>
      <c r="I451" s="76" t="str">
        <f t="shared" si="12"/>
        <v>No</v>
      </c>
      <c r="J451" s="49" t="str">
        <f t="shared" si="13"/>
        <v>No</v>
      </c>
      <c r="K451" s="47">
        <v>0.117583955321517</v>
      </c>
      <c r="L451" s="50">
        <v>62.081784386617102</v>
      </c>
      <c r="M451" s="47">
        <v>9.1614493012496107E-2</v>
      </c>
      <c r="N451" s="50">
        <v>53.025477707006402</v>
      </c>
    </row>
    <row r="452" spans="1:14" x14ac:dyDescent="0.2">
      <c r="A452" s="57" t="s">
        <v>1179</v>
      </c>
      <c r="B452" s="44" t="s">
        <v>1180</v>
      </c>
      <c r="C452" s="45">
        <v>47</v>
      </c>
      <c r="D452" s="46" t="s">
        <v>334</v>
      </c>
      <c r="E452" s="47">
        <v>0.58348253644663906</v>
      </c>
      <c r="F452" s="48">
        <v>50.247831474597298</v>
      </c>
      <c r="G452" s="47">
        <v>0.51501075444612798</v>
      </c>
      <c r="H452" s="50">
        <v>15.724522292993599</v>
      </c>
      <c r="I452" s="76" t="str">
        <f t="shared" si="12"/>
        <v>No</v>
      </c>
      <c r="J452" s="49" t="str">
        <f t="shared" si="13"/>
        <v>No</v>
      </c>
      <c r="K452" s="47">
        <v>8.9241278833960797E-2</v>
      </c>
      <c r="L452" s="50">
        <v>28.934324659231699</v>
      </c>
      <c r="M452" s="47">
        <v>8.37550246458095E-2</v>
      </c>
      <c r="N452" s="50">
        <v>19.984076433121</v>
      </c>
    </row>
    <row r="453" spans="1:14" x14ac:dyDescent="0.2">
      <c r="A453" s="57" t="s">
        <v>1181</v>
      </c>
      <c r="B453" s="44" t="s">
        <v>1182</v>
      </c>
      <c r="C453" s="45">
        <v>47</v>
      </c>
      <c r="D453" s="46" t="s">
        <v>334</v>
      </c>
      <c r="E453" s="47">
        <v>0.419756802747693</v>
      </c>
      <c r="F453" s="48">
        <v>2.4783147459727402</v>
      </c>
      <c r="G453" s="47">
        <v>0.51924331699224102</v>
      </c>
      <c r="H453" s="50">
        <v>17.356687898089199</v>
      </c>
      <c r="I453" s="76" t="str">
        <f t="shared" si="12"/>
        <v>No</v>
      </c>
      <c r="J453" s="49" t="str">
        <f t="shared" si="13"/>
        <v>No</v>
      </c>
      <c r="K453" s="47">
        <v>0.107663740531007</v>
      </c>
      <c r="L453" s="50">
        <v>53.531598513011097</v>
      </c>
      <c r="M453" s="47">
        <v>0.1047008247134</v>
      </c>
      <c r="N453" s="50">
        <v>67.874203821656096</v>
      </c>
    </row>
    <row r="454" spans="1:14" x14ac:dyDescent="0.2">
      <c r="A454" s="57" t="s">
        <v>1183</v>
      </c>
      <c r="B454" s="44" t="s">
        <v>1184</v>
      </c>
      <c r="C454" s="45">
        <v>47</v>
      </c>
      <c r="D454" s="46" t="s">
        <v>334</v>
      </c>
      <c r="E454" s="47">
        <v>0.64669971878270605</v>
      </c>
      <c r="F454" s="48">
        <v>69.516728624535304</v>
      </c>
      <c r="G454" s="47">
        <v>0.591789697931141</v>
      </c>
      <c r="H454" s="50">
        <v>46.9347133757962</v>
      </c>
      <c r="I454" s="76" t="str">
        <f t="shared" si="12"/>
        <v>No</v>
      </c>
      <c r="J454" s="49" t="str">
        <f t="shared" si="13"/>
        <v>No</v>
      </c>
      <c r="K454" s="47">
        <v>8.5242226985986602E-2</v>
      </c>
      <c r="L454" s="50">
        <v>17.8438661710037</v>
      </c>
      <c r="M454" s="47">
        <v>8.36721510752301E-2</v>
      </c>
      <c r="N454" s="50">
        <v>18.75</v>
      </c>
    </row>
    <row r="455" spans="1:14" x14ac:dyDescent="0.2">
      <c r="A455" s="57" t="s">
        <v>1185</v>
      </c>
      <c r="B455" s="44" t="s">
        <v>1186</v>
      </c>
      <c r="C455" s="45">
        <v>47</v>
      </c>
      <c r="D455" s="46" t="s">
        <v>334</v>
      </c>
      <c r="E455" s="47">
        <v>0.52194631131335301</v>
      </c>
      <c r="F455" s="48">
        <v>27.881040892193301</v>
      </c>
      <c r="G455" s="47">
        <v>0.53856059702425496</v>
      </c>
      <c r="H455" s="50">
        <v>25.3582802547771</v>
      </c>
      <c r="I455" s="76" t="str">
        <f t="shared" ref="I455:I518" si="14">IF(AND(F455&gt;=90,H455&gt;=90),"Yes","No")</f>
        <v>No</v>
      </c>
      <c r="J455" s="49" t="str">
        <f t="shared" ref="J455:J518" si="15">IF(AND(F455&gt;=75,H455&gt;=75),"Yes","No")</f>
        <v>No</v>
      </c>
      <c r="K455" s="47">
        <v>0.143467841864481</v>
      </c>
      <c r="L455" s="50">
        <v>76.951672862453506</v>
      </c>
      <c r="M455" s="47">
        <v>8.7014229634960694E-2</v>
      </c>
      <c r="N455" s="50">
        <v>41.1624203821656</v>
      </c>
    </row>
    <row r="456" spans="1:14" x14ac:dyDescent="0.2">
      <c r="A456" s="57" t="s">
        <v>1134</v>
      </c>
      <c r="B456" s="44" t="s">
        <v>1187</v>
      </c>
      <c r="C456" s="45">
        <v>47</v>
      </c>
      <c r="D456" s="46" t="s">
        <v>334</v>
      </c>
      <c r="E456" s="47">
        <v>0.59619741398672399</v>
      </c>
      <c r="F456" s="48">
        <v>54.089219330855002</v>
      </c>
      <c r="G456" s="47">
        <v>0.61500387384560995</v>
      </c>
      <c r="H456" s="50">
        <v>55.493630573248403</v>
      </c>
      <c r="I456" s="76" t="str">
        <f t="shared" si="14"/>
        <v>No</v>
      </c>
      <c r="J456" s="49" t="str">
        <f t="shared" si="15"/>
        <v>No</v>
      </c>
      <c r="K456" s="47">
        <v>0.14233276986135801</v>
      </c>
      <c r="L456" s="50">
        <v>76.517967781908297</v>
      </c>
      <c r="M456" s="47">
        <v>9.7733572674939595E-2</v>
      </c>
      <c r="N456" s="50">
        <v>61.305732484076401</v>
      </c>
    </row>
    <row r="457" spans="1:14" x14ac:dyDescent="0.2">
      <c r="A457" s="57" t="s">
        <v>1188</v>
      </c>
      <c r="B457" s="44" t="s">
        <v>1189</v>
      </c>
      <c r="C457" s="45">
        <v>47</v>
      </c>
      <c r="D457" s="46" t="s">
        <v>334</v>
      </c>
      <c r="E457" s="47">
        <v>0.51205278839351698</v>
      </c>
      <c r="F457" s="48">
        <v>24.287484510532799</v>
      </c>
      <c r="G457" s="47">
        <v>0.62848390663820397</v>
      </c>
      <c r="H457" s="50">
        <v>60.828025477707001</v>
      </c>
      <c r="I457" s="76" t="str">
        <f t="shared" si="14"/>
        <v>No</v>
      </c>
      <c r="J457" s="49" t="str">
        <f t="shared" si="15"/>
        <v>No</v>
      </c>
      <c r="K457" s="47">
        <v>0.14984739251440901</v>
      </c>
      <c r="L457" s="50">
        <v>79.553903345724905</v>
      </c>
      <c r="M457" s="47">
        <v>8.6103140531074304E-2</v>
      </c>
      <c r="N457" s="50">
        <v>37.181528662420398</v>
      </c>
    </row>
    <row r="458" spans="1:14" x14ac:dyDescent="0.2">
      <c r="A458" s="57" t="s">
        <v>1190</v>
      </c>
      <c r="B458" s="44" t="s">
        <v>1191</v>
      </c>
      <c r="C458" s="45">
        <v>47</v>
      </c>
      <c r="D458" s="46" t="s">
        <v>334</v>
      </c>
      <c r="E458" s="47">
        <v>0.48402346444411598</v>
      </c>
      <c r="F458" s="48">
        <v>14.126394052044599</v>
      </c>
      <c r="G458" s="47">
        <v>0.59591304042739301</v>
      </c>
      <c r="H458" s="50">
        <v>48.885350318471303</v>
      </c>
      <c r="I458" s="76" t="str">
        <f t="shared" si="14"/>
        <v>No</v>
      </c>
      <c r="J458" s="49" t="str">
        <f t="shared" si="15"/>
        <v>No</v>
      </c>
      <c r="K458" s="47">
        <v>9.7582961189155201E-2</v>
      </c>
      <c r="L458" s="50">
        <v>42.3172242874845</v>
      </c>
      <c r="M458" s="47">
        <v>8.414861162284E-2</v>
      </c>
      <c r="N458" s="50">
        <v>24.124203821656</v>
      </c>
    </row>
    <row r="459" spans="1:14" x14ac:dyDescent="0.2">
      <c r="A459" s="57" t="s">
        <v>1134</v>
      </c>
      <c r="B459" s="44" t="s">
        <v>1192</v>
      </c>
      <c r="C459" s="45">
        <v>47</v>
      </c>
      <c r="D459" s="46" t="s">
        <v>334</v>
      </c>
      <c r="E459" s="47">
        <v>0.57151560619546105</v>
      </c>
      <c r="F459" s="48">
        <v>46.158612143742303</v>
      </c>
      <c r="G459" s="47">
        <v>0.58534700978702303</v>
      </c>
      <c r="H459" s="50">
        <v>44.546178343949002</v>
      </c>
      <c r="I459" s="76" t="str">
        <f t="shared" si="14"/>
        <v>No</v>
      </c>
      <c r="J459" s="49" t="str">
        <f t="shared" si="15"/>
        <v>No</v>
      </c>
      <c r="K459" s="47">
        <v>9.6717144713784106E-2</v>
      </c>
      <c r="L459" s="50">
        <v>41.0161090458488</v>
      </c>
      <c r="M459" s="47">
        <v>8.4010387283543195E-2</v>
      </c>
      <c r="N459" s="50">
        <v>23.009554140127399</v>
      </c>
    </row>
    <row r="460" spans="1:14" x14ac:dyDescent="0.2">
      <c r="A460" s="57" t="s">
        <v>1193</v>
      </c>
      <c r="B460" s="44" t="s">
        <v>1194</v>
      </c>
      <c r="C460" s="45">
        <v>47</v>
      </c>
      <c r="D460" s="46" t="s">
        <v>334</v>
      </c>
      <c r="E460" s="47">
        <v>0.51295112313558799</v>
      </c>
      <c r="F460" s="48">
        <v>24.721189591078101</v>
      </c>
      <c r="G460" s="47">
        <v>0.52807994447747297</v>
      </c>
      <c r="H460" s="50">
        <v>20.780254777070098</v>
      </c>
      <c r="I460" s="76" t="str">
        <f t="shared" si="14"/>
        <v>No</v>
      </c>
      <c r="J460" s="49" t="str">
        <f t="shared" si="15"/>
        <v>No</v>
      </c>
      <c r="K460" s="47">
        <v>0.10691596561460399</v>
      </c>
      <c r="L460" s="50">
        <v>52.788104089219303</v>
      </c>
      <c r="M460" s="47">
        <v>9.8472451879960204E-2</v>
      </c>
      <c r="N460" s="50">
        <v>61.982484076433103</v>
      </c>
    </row>
    <row r="461" spans="1:14" x14ac:dyDescent="0.2">
      <c r="A461" s="57" t="s">
        <v>1195</v>
      </c>
      <c r="B461" s="44" t="s">
        <v>1196</v>
      </c>
      <c r="C461" s="45">
        <v>47</v>
      </c>
      <c r="D461" s="46" t="s">
        <v>334</v>
      </c>
      <c r="E461" s="47">
        <v>0.52678434309793198</v>
      </c>
      <c r="F461" s="48">
        <v>30.049566294919501</v>
      </c>
      <c r="G461" s="47">
        <v>0.539061617683391</v>
      </c>
      <c r="H461" s="50">
        <v>25.597133757961799</v>
      </c>
      <c r="I461" s="76" t="str">
        <f t="shared" si="14"/>
        <v>No</v>
      </c>
      <c r="J461" s="49" t="str">
        <f t="shared" si="15"/>
        <v>No</v>
      </c>
      <c r="K461" s="47">
        <v>0.119853405581081</v>
      </c>
      <c r="L461" s="50">
        <v>63.568773234200698</v>
      </c>
      <c r="M461" s="47">
        <v>8.8871898503314201E-2</v>
      </c>
      <c r="N461" s="50">
        <v>46.8152866242038</v>
      </c>
    </row>
    <row r="462" spans="1:14" x14ac:dyDescent="0.2">
      <c r="A462" s="57" t="s">
        <v>1197</v>
      </c>
      <c r="B462" s="44" t="s">
        <v>1198</v>
      </c>
      <c r="C462" s="45">
        <v>47</v>
      </c>
      <c r="D462" s="46" t="s">
        <v>334</v>
      </c>
      <c r="E462" s="47">
        <v>0.55180357984828898</v>
      </c>
      <c r="F462" s="48">
        <v>38.166047087980203</v>
      </c>
      <c r="G462" s="47">
        <v>0.67889174916191997</v>
      </c>
      <c r="H462" s="50">
        <v>76.472929936305704</v>
      </c>
      <c r="I462" s="76" t="str">
        <f t="shared" si="14"/>
        <v>No</v>
      </c>
      <c r="J462" s="49" t="str">
        <f t="shared" si="15"/>
        <v>No</v>
      </c>
      <c r="K462" s="47">
        <v>9.2357550730866905E-2</v>
      </c>
      <c r="L462" s="50">
        <v>35.0061957868649</v>
      </c>
      <c r="M462" s="47">
        <v>8.5089663478443406E-2</v>
      </c>
      <c r="N462" s="50">
        <v>31.329617834394899</v>
      </c>
    </row>
    <row r="463" spans="1:14" x14ac:dyDescent="0.2">
      <c r="A463" s="57" t="s">
        <v>1199</v>
      </c>
      <c r="B463" s="44" t="s">
        <v>1200</v>
      </c>
      <c r="C463" s="45">
        <v>47</v>
      </c>
      <c r="D463" s="46" t="s">
        <v>334</v>
      </c>
      <c r="E463" s="47">
        <v>0.55553264050061701</v>
      </c>
      <c r="F463" s="48">
        <v>39.900867410161098</v>
      </c>
      <c r="G463" s="47">
        <v>0.680607905255324</v>
      </c>
      <c r="H463" s="50">
        <v>76.831210191082803</v>
      </c>
      <c r="I463" s="76" t="str">
        <f t="shared" si="14"/>
        <v>No</v>
      </c>
      <c r="J463" s="49" t="str">
        <f t="shared" si="15"/>
        <v>No</v>
      </c>
      <c r="K463" s="47">
        <v>9.4053882686121804E-2</v>
      </c>
      <c r="L463" s="50">
        <v>37.794299876084303</v>
      </c>
      <c r="M463" s="47">
        <v>8.9713838944535496E-2</v>
      </c>
      <c r="N463" s="50">
        <v>49.004777070063703</v>
      </c>
    </row>
    <row r="464" spans="1:14" x14ac:dyDescent="0.2">
      <c r="A464" s="57" t="s">
        <v>1201</v>
      </c>
      <c r="B464" s="44" t="s">
        <v>1202</v>
      </c>
      <c r="C464" s="45">
        <v>47</v>
      </c>
      <c r="D464" s="46" t="s">
        <v>334</v>
      </c>
      <c r="E464" s="47">
        <v>0.58730671598113704</v>
      </c>
      <c r="F464" s="48">
        <v>51.177199504336997</v>
      </c>
      <c r="G464" s="47">
        <v>0.52155795632581203</v>
      </c>
      <c r="H464" s="50">
        <v>18.431528662420401</v>
      </c>
      <c r="I464" s="76" t="str">
        <f t="shared" si="14"/>
        <v>No</v>
      </c>
      <c r="J464" s="49" t="str">
        <f t="shared" si="15"/>
        <v>No</v>
      </c>
      <c r="K464" s="47">
        <v>9.1405285873681505E-2</v>
      </c>
      <c r="L464" s="50">
        <v>34.076827757125201</v>
      </c>
      <c r="M464" s="47">
        <v>8.40742711117686E-2</v>
      </c>
      <c r="N464" s="50">
        <v>23.5270700636943</v>
      </c>
    </row>
    <row r="465" spans="1:14" x14ac:dyDescent="0.2">
      <c r="A465" s="57" t="s">
        <v>1134</v>
      </c>
      <c r="B465" s="44" t="s">
        <v>1203</v>
      </c>
      <c r="C465" s="45">
        <v>47</v>
      </c>
      <c r="D465" s="46" t="s">
        <v>334</v>
      </c>
      <c r="E465" s="47">
        <v>0.54168883683679303</v>
      </c>
      <c r="F465" s="48">
        <v>34.448574969021102</v>
      </c>
      <c r="G465" s="47">
        <v>0.55759943171194004</v>
      </c>
      <c r="H465" s="50">
        <v>32.762738853503201</v>
      </c>
      <c r="I465" s="76" t="str">
        <f t="shared" si="14"/>
        <v>No</v>
      </c>
      <c r="J465" s="49" t="str">
        <f t="shared" si="15"/>
        <v>No</v>
      </c>
      <c r="K465" s="47">
        <v>0.12954579678737399</v>
      </c>
      <c r="L465" s="50">
        <v>70.260223048327106</v>
      </c>
      <c r="M465" s="47">
        <v>9.0865799010457202E-2</v>
      </c>
      <c r="N465" s="50">
        <v>51.433121019108299</v>
      </c>
    </row>
    <row r="466" spans="1:14" x14ac:dyDescent="0.2">
      <c r="A466" s="57" t="s">
        <v>1204</v>
      </c>
      <c r="B466" s="44" t="s">
        <v>1205</v>
      </c>
      <c r="C466" s="45">
        <v>47</v>
      </c>
      <c r="D466" s="46" t="s">
        <v>334</v>
      </c>
      <c r="E466" s="47">
        <v>0.59696686110686004</v>
      </c>
      <c r="F466" s="48">
        <v>54.399008674101601</v>
      </c>
      <c r="G466" s="47">
        <v>0.61489972854667896</v>
      </c>
      <c r="H466" s="50">
        <v>55.453821656050899</v>
      </c>
      <c r="I466" s="76" t="str">
        <f t="shared" si="14"/>
        <v>No</v>
      </c>
      <c r="J466" s="49" t="str">
        <f t="shared" si="15"/>
        <v>No</v>
      </c>
      <c r="K466" s="47">
        <v>8.49565509424208E-2</v>
      </c>
      <c r="L466" s="50">
        <v>16.914498141263898</v>
      </c>
      <c r="M466" s="47">
        <v>8.4931869688714107E-2</v>
      </c>
      <c r="N466" s="50">
        <v>30.334394904458598</v>
      </c>
    </row>
    <row r="467" spans="1:14" x14ac:dyDescent="0.2">
      <c r="A467" s="57" t="s">
        <v>1206</v>
      </c>
      <c r="B467" s="44" t="s">
        <v>1207</v>
      </c>
      <c r="C467" s="45">
        <v>47</v>
      </c>
      <c r="D467" s="46" t="s">
        <v>334</v>
      </c>
      <c r="E467" s="47">
        <v>0.63977107763162799</v>
      </c>
      <c r="F467" s="48">
        <v>67.534076827757104</v>
      </c>
      <c r="G467" s="47">
        <v>0.76467374183047798</v>
      </c>
      <c r="H467" s="50">
        <v>92.635350318471296</v>
      </c>
      <c r="I467" s="76" t="str">
        <f t="shared" si="14"/>
        <v>No</v>
      </c>
      <c r="J467" s="49" t="str">
        <f t="shared" si="15"/>
        <v>No</v>
      </c>
      <c r="K467" s="47">
        <v>9.2398406804982E-2</v>
      </c>
      <c r="L467" s="50">
        <v>35.192069392812897</v>
      </c>
      <c r="M467" s="47">
        <v>8.8072167259316297E-2</v>
      </c>
      <c r="N467" s="50">
        <v>44.426751592356702</v>
      </c>
    </row>
    <row r="468" spans="1:14" x14ac:dyDescent="0.2">
      <c r="A468" s="57" t="s">
        <v>1208</v>
      </c>
      <c r="B468" s="44" t="s">
        <v>1209</v>
      </c>
      <c r="C468" s="45">
        <v>47</v>
      </c>
      <c r="D468" s="46" t="s">
        <v>334</v>
      </c>
      <c r="E468" s="47">
        <v>0.60478830851513998</v>
      </c>
      <c r="F468" s="48">
        <v>57.496902106567497</v>
      </c>
      <c r="G468" s="47">
        <v>0.74192631126212105</v>
      </c>
      <c r="H468" s="50">
        <v>90.127388535031898</v>
      </c>
      <c r="I468" s="76" t="str">
        <f t="shared" si="14"/>
        <v>No</v>
      </c>
      <c r="J468" s="49" t="str">
        <f t="shared" si="15"/>
        <v>No</v>
      </c>
      <c r="K468" s="47">
        <v>9.4543718291109705E-2</v>
      </c>
      <c r="L468" s="50">
        <v>38.351920693928101</v>
      </c>
      <c r="M468" s="47">
        <v>8.8790670318141099E-2</v>
      </c>
      <c r="N468" s="50">
        <v>46.4570063694268</v>
      </c>
    </row>
    <row r="469" spans="1:14" x14ac:dyDescent="0.2">
      <c r="A469" s="57" t="s">
        <v>1210</v>
      </c>
      <c r="B469" s="44" t="s">
        <v>1211</v>
      </c>
      <c r="C469" s="45">
        <v>47</v>
      </c>
      <c r="D469" s="46" t="s">
        <v>334</v>
      </c>
      <c r="E469" s="47">
        <v>0.60343544420261397</v>
      </c>
      <c r="F469" s="48">
        <v>56.753407682775702</v>
      </c>
      <c r="G469" s="47">
        <v>0.54232829445057096</v>
      </c>
      <c r="H469" s="50">
        <v>26.950636942675199</v>
      </c>
      <c r="I469" s="76" t="str">
        <f t="shared" si="14"/>
        <v>No</v>
      </c>
      <c r="J469" s="49" t="str">
        <f t="shared" si="15"/>
        <v>No</v>
      </c>
      <c r="K469" s="47">
        <v>8.6205837421936493E-2</v>
      </c>
      <c r="L469" s="50">
        <v>21.623296158612099</v>
      </c>
      <c r="M469" s="47">
        <v>8.2170478258928897E-2</v>
      </c>
      <c r="N469" s="50">
        <v>10.4299363057325</v>
      </c>
    </row>
    <row r="470" spans="1:14" x14ac:dyDescent="0.2">
      <c r="A470" s="57" t="s">
        <v>1212</v>
      </c>
      <c r="B470" s="44" t="s">
        <v>1213</v>
      </c>
      <c r="C470" s="45">
        <v>47</v>
      </c>
      <c r="D470" s="46" t="s">
        <v>334</v>
      </c>
      <c r="E470" s="47">
        <v>0.54413546017677905</v>
      </c>
      <c r="F470" s="48">
        <v>35.3159851301115</v>
      </c>
      <c r="G470" s="47">
        <v>0.67045301104094401</v>
      </c>
      <c r="H470" s="50">
        <v>74.124203821656096</v>
      </c>
      <c r="I470" s="76" t="str">
        <f t="shared" si="14"/>
        <v>No</v>
      </c>
      <c r="J470" s="49" t="str">
        <f t="shared" si="15"/>
        <v>No</v>
      </c>
      <c r="K470" s="47">
        <v>9.0629056158660307E-2</v>
      </c>
      <c r="L470" s="50">
        <v>32.218091697645598</v>
      </c>
      <c r="M470" s="47">
        <v>9.1184253157883796E-2</v>
      </c>
      <c r="N470" s="50">
        <v>52.109872611465001</v>
      </c>
    </row>
    <row r="471" spans="1:14" x14ac:dyDescent="0.2">
      <c r="A471" s="57" t="s">
        <v>1214</v>
      </c>
      <c r="B471" s="44" t="s">
        <v>1215</v>
      </c>
      <c r="C471" s="45">
        <v>47</v>
      </c>
      <c r="D471" s="46" t="s">
        <v>334</v>
      </c>
      <c r="E471" s="47">
        <v>0.59295881983033205</v>
      </c>
      <c r="F471" s="48">
        <v>53.3457249070632</v>
      </c>
      <c r="G471" s="47">
        <v>0.52877000576155497</v>
      </c>
      <c r="H471" s="50">
        <v>21.0589171974522</v>
      </c>
      <c r="I471" s="76" t="str">
        <f t="shared" si="14"/>
        <v>No</v>
      </c>
      <c r="J471" s="49" t="str">
        <f t="shared" si="15"/>
        <v>No</v>
      </c>
      <c r="K471" s="47">
        <v>7.9459950289747006E-2</v>
      </c>
      <c r="L471" s="50">
        <v>4.4609665427509304</v>
      </c>
      <c r="M471" s="47">
        <v>8.1224529356784106E-2</v>
      </c>
      <c r="N471" s="50">
        <v>9.0366242038216598</v>
      </c>
    </row>
    <row r="472" spans="1:14" x14ac:dyDescent="0.2">
      <c r="A472" s="57" t="s">
        <v>1216</v>
      </c>
      <c r="B472" s="44" t="s">
        <v>1217</v>
      </c>
      <c r="C472" s="45">
        <v>47</v>
      </c>
      <c r="D472" s="46" t="s">
        <v>334</v>
      </c>
      <c r="E472" s="47">
        <v>0.64349979612740305</v>
      </c>
      <c r="F472" s="48">
        <v>68.711276332094201</v>
      </c>
      <c r="G472" s="47">
        <v>0.59839719745406605</v>
      </c>
      <c r="H472" s="50">
        <v>49.800955414012698</v>
      </c>
      <c r="I472" s="76" t="str">
        <f t="shared" si="14"/>
        <v>No</v>
      </c>
      <c r="J472" s="49" t="str">
        <f t="shared" si="15"/>
        <v>No</v>
      </c>
      <c r="K472" s="47">
        <v>0.12918801381800599</v>
      </c>
      <c r="L472" s="50">
        <v>70.136307311028503</v>
      </c>
      <c r="M472" s="47">
        <v>0.11569594516118401</v>
      </c>
      <c r="N472" s="50">
        <v>74.482484076433096</v>
      </c>
    </row>
    <row r="473" spans="1:14" x14ac:dyDescent="0.2">
      <c r="A473" s="57" t="s">
        <v>1218</v>
      </c>
      <c r="B473" s="44" t="s">
        <v>1219</v>
      </c>
      <c r="C473" s="45">
        <v>47</v>
      </c>
      <c r="D473" s="46" t="s">
        <v>334</v>
      </c>
      <c r="E473" s="47">
        <v>0.57648308260179804</v>
      </c>
      <c r="F473" s="48">
        <v>47.707558859975201</v>
      </c>
      <c r="G473" s="47">
        <v>0.60960455646825795</v>
      </c>
      <c r="H473" s="50">
        <v>53.463375796178298</v>
      </c>
      <c r="I473" s="76" t="str">
        <f t="shared" si="14"/>
        <v>No</v>
      </c>
      <c r="J473" s="49" t="str">
        <f t="shared" si="15"/>
        <v>No</v>
      </c>
      <c r="K473" s="47">
        <v>4.1847598316315897E-2</v>
      </c>
      <c r="L473" s="50">
        <v>0.49566294919454801</v>
      </c>
      <c r="M473" s="47">
        <v>7.1690049586318402E-2</v>
      </c>
      <c r="N473" s="50">
        <v>2.4283439490445899</v>
      </c>
    </row>
    <row r="474" spans="1:14" x14ac:dyDescent="0.2">
      <c r="A474" s="57" t="s">
        <v>1134</v>
      </c>
      <c r="B474" s="44" t="s">
        <v>1220</v>
      </c>
      <c r="C474" s="45">
        <v>47</v>
      </c>
      <c r="D474" s="46" t="s">
        <v>334</v>
      </c>
      <c r="E474" s="47">
        <v>0.63420133946233204</v>
      </c>
      <c r="F474" s="48">
        <v>65.737298636926894</v>
      </c>
      <c r="G474" s="47">
        <v>0.63784862081954696</v>
      </c>
      <c r="H474" s="50">
        <v>63.614649681528697</v>
      </c>
      <c r="I474" s="76" t="str">
        <f t="shared" si="14"/>
        <v>No</v>
      </c>
      <c r="J474" s="49" t="str">
        <f t="shared" si="15"/>
        <v>No</v>
      </c>
      <c r="K474" s="47">
        <v>0.10702595959032001</v>
      </c>
      <c r="L474" s="50">
        <v>52.973977695167299</v>
      </c>
      <c r="M474" s="47">
        <v>9.9006705848104601E-2</v>
      </c>
      <c r="N474" s="50">
        <v>62.699044585987302</v>
      </c>
    </row>
    <row r="475" spans="1:14" x14ac:dyDescent="0.2">
      <c r="A475" s="147" t="s">
        <v>1221</v>
      </c>
      <c r="B475" s="44" t="s">
        <v>1222</v>
      </c>
      <c r="C475" s="45">
        <v>47</v>
      </c>
      <c r="D475" s="46" t="s">
        <v>334</v>
      </c>
      <c r="E475" s="47">
        <v>0.73830063977795801</v>
      </c>
      <c r="F475" s="48">
        <v>91.016109045848793</v>
      </c>
      <c r="G475" s="47">
        <v>0.70304000007567502</v>
      </c>
      <c r="H475" s="50">
        <v>82.643312101910794</v>
      </c>
      <c r="I475" s="76" t="str">
        <f t="shared" si="14"/>
        <v>No</v>
      </c>
      <c r="J475" s="49" t="str">
        <f t="shared" si="15"/>
        <v>Yes</v>
      </c>
      <c r="K475" s="47">
        <v>9.05377996233587E-2</v>
      </c>
      <c r="L475" s="50">
        <v>31.6604708798017</v>
      </c>
      <c r="M475" s="47">
        <v>8.7686995866675804E-2</v>
      </c>
      <c r="N475" s="50">
        <v>43.3917197452229</v>
      </c>
    </row>
    <row r="476" spans="1:14" x14ac:dyDescent="0.2">
      <c r="A476" s="57" t="s">
        <v>1038</v>
      </c>
      <c r="B476" s="44" t="s">
        <v>1223</v>
      </c>
      <c r="C476" s="45">
        <v>47</v>
      </c>
      <c r="D476" s="46" t="s">
        <v>334</v>
      </c>
      <c r="E476" s="47">
        <v>0.42008154894409799</v>
      </c>
      <c r="F476" s="48">
        <v>2.5402726146220602</v>
      </c>
      <c r="G476" s="47">
        <v>0.54761877074500298</v>
      </c>
      <c r="H476" s="50">
        <v>29.339171974522301</v>
      </c>
      <c r="I476" s="76" t="str">
        <f t="shared" si="14"/>
        <v>No</v>
      </c>
      <c r="J476" s="49" t="str">
        <f t="shared" si="15"/>
        <v>No</v>
      </c>
      <c r="K476" s="47">
        <v>7.9347901755379299E-2</v>
      </c>
      <c r="L476" s="50">
        <v>4.3990086741016103</v>
      </c>
      <c r="M476" s="47">
        <v>8.3017082127038205E-2</v>
      </c>
      <c r="N476" s="50">
        <v>12.340764331210201</v>
      </c>
    </row>
    <row r="477" spans="1:14" x14ac:dyDescent="0.2">
      <c r="A477" s="57" t="s">
        <v>1224</v>
      </c>
      <c r="B477" s="44" t="s">
        <v>1225</v>
      </c>
      <c r="C477" s="45">
        <v>47</v>
      </c>
      <c r="D477" s="46" t="s">
        <v>334</v>
      </c>
      <c r="E477" s="47">
        <v>0.49860613151521899</v>
      </c>
      <c r="F477" s="48">
        <v>18.773234200743499</v>
      </c>
      <c r="G477" s="47">
        <v>0.51990047445576704</v>
      </c>
      <c r="H477" s="50">
        <v>17.714968152866199</v>
      </c>
      <c r="I477" s="76" t="str">
        <f t="shared" si="14"/>
        <v>No</v>
      </c>
      <c r="J477" s="49" t="str">
        <f t="shared" si="15"/>
        <v>No</v>
      </c>
      <c r="K477" s="47">
        <v>8.7849599827837799E-2</v>
      </c>
      <c r="L477" s="50">
        <v>26.084262701363102</v>
      </c>
      <c r="M477" s="47">
        <v>8.3969441854425397E-2</v>
      </c>
      <c r="N477" s="50">
        <v>22.452229299363101</v>
      </c>
    </row>
    <row r="478" spans="1:14" x14ac:dyDescent="0.2">
      <c r="A478" s="57" t="s">
        <v>1226</v>
      </c>
      <c r="B478" s="44" t="s">
        <v>1227</v>
      </c>
      <c r="C478" s="45">
        <v>47</v>
      </c>
      <c r="D478" s="46" t="s">
        <v>334</v>
      </c>
      <c r="E478" s="47">
        <v>0.52836598849421501</v>
      </c>
      <c r="F478" s="48">
        <v>30.421313506815402</v>
      </c>
      <c r="G478" s="47">
        <v>0.48654167300398699</v>
      </c>
      <c r="H478" s="50">
        <v>7.0859872611465002</v>
      </c>
      <c r="I478" s="76" t="str">
        <f t="shared" si="14"/>
        <v>No</v>
      </c>
      <c r="J478" s="49" t="str">
        <f t="shared" si="15"/>
        <v>No</v>
      </c>
      <c r="K478" s="47">
        <v>0.18112891692263999</v>
      </c>
      <c r="L478" s="50">
        <v>87.422552664188302</v>
      </c>
      <c r="M478" s="47">
        <v>0.140606944582539</v>
      </c>
      <c r="N478" s="50">
        <v>83.718152866241994</v>
      </c>
    </row>
    <row r="479" spans="1:14" x14ac:dyDescent="0.2">
      <c r="A479" s="57" t="s">
        <v>1228</v>
      </c>
      <c r="B479" s="44" t="s">
        <v>1229</v>
      </c>
      <c r="C479" s="45">
        <v>47</v>
      </c>
      <c r="D479" s="46" t="s">
        <v>334</v>
      </c>
      <c r="E479" s="47">
        <v>0.53004533148432198</v>
      </c>
      <c r="F479" s="48">
        <v>30.545229244114001</v>
      </c>
      <c r="G479" s="47">
        <v>0.54353091820685995</v>
      </c>
      <c r="H479" s="50">
        <v>27.667197452229299</v>
      </c>
      <c r="I479" s="76" t="str">
        <f t="shared" si="14"/>
        <v>No</v>
      </c>
      <c r="J479" s="49" t="str">
        <f t="shared" si="15"/>
        <v>No</v>
      </c>
      <c r="K479" s="47">
        <v>9.7816285061595495E-2</v>
      </c>
      <c r="L479" s="50">
        <v>42.627013630731099</v>
      </c>
      <c r="M479" s="47">
        <v>8.7520640174084799E-2</v>
      </c>
      <c r="N479" s="50">
        <v>42.834394904458598</v>
      </c>
    </row>
    <row r="480" spans="1:14" x14ac:dyDescent="0.2">
      <c r="A480" s="57" t="s">
        <v>1230</v>
      </c>
      <c r="B480" s="44" t="s">
        <v>1231</v>
      </c>
      <c r="C480" s="45">
        <v>47</v>
      </c>
      <c r="D480" s="46" t="s">
        <v>334</v>
      </c>
      <c r="E480" s="47">
        <v>0.64293022267523503</v>
      </c>
      <c r="F480" s="48">
        <v>68.401486988847594</v>
      </c>
      <c r="G480" s="47">
        <v>0.58386662350186302</v>
      </c>
      <c r="H480" s="50">
        <v>43.8694267515924</v>
      </c>
      <c r="I480" s="76" t="str">
        <f t="shared" si="14"/>
        <v>No</v>
      </c>
      <c r="J480" s="49" t="str">
        <f t="shared" si="15"/>
        <v>No</v>
      </c>
      <c r="K480" s="47">
        <v>5.1688213623877897E-2</v>
      </c>
      <c r="L480" s="50">
        <v>0.99132589838909502</v>
      </c>
      <c r="M480" s="47">
        <v>6.9313841318447394E-2</v>
      </c>
      <c r="N480" s="50">
        <v>1.8312101910828</v>
      </c>
    </row>
    <row r="481" spans="1:14" x14ac:dyDescent="0.2">
      <c r="A481" s="57" t="s">
        <v>1232</v>
      </c>
      <c r="B481" s="44" t="s">
        <v>1233</v>
      </c>
      <c r="C481" s="45">
        <v>47</v>
      </c>
      <c r="D481" s="46" t="s">
        <v>334</v>
      </c>
      <c r="E481" s="47">
        <v>0.52501514706941999</v>
      </c>
      <c r="F481" s="48">
        <v>29.182156133829</v>
      </c>
      <c r="G481" s="47">
        <v>0.53883010108445495</v>
      </c>
      <c r="H481" s="50">
        <v>25.4777070063694</v>
      </c>
      <c r="I481" s="76" t="str">
        <f t="shared" si="14"/>
        <v>No</v>
      </c>
      <c r="J481" s="49" t="str">
        <f t="shared" si="15"/>
        <v>No</v>
      </c>
      <c r="K481" s="47">
        <v>0.12100348381031099</v>
      </c>
      <c r="L481" s="50">
        <v>64.436183395291195</v>
      </c>
      <c r="M481" s="47">
        <v>8.4926782852878094E-2</v>
      </c>
      <c r="N481" s="50">
        <v>30.175159235668801</v>
      </c>
    </row>
    <row r="482" spans="1:14" x14ac:dyDescent="0.2">
      <c r="A482" s="57" t="s">
        <v>855</v>
      </c>
      <c r="B482" s="44" t="s">
        <v>1234</v>
      </c>
      <c r="C482" s="45">
        <v>47</v>
      </c>
      <c r="D482" s="46" t="s">
        <v>334</v>
      </c>
      <c r="E482" s="47">
        <v>0.53107736346195</v>
      </c>
      <c r="F482" s="48">
        <v>31.040892193308601</v>
      </c>
      <c r="G482" s="47">
        <v>0.54761439555809199</v>
      </c>
      <c r="H482" s="50">
        <v>29.299363057324801</v>
      </c>
      <c r="I482" s="76" t="str">
        <f t="shared" si="14"/>
        <v>No</v>
      </c>
      <c r="J482" s="49" t="str">
        <f t="shared" si="15"/>
        <v>No</v>
      </c>
      <c r="K482" s="47">
        <v>0.10437934286681599</v>
      </c>
      <c r="L482" s="50">
        <v>50.557620817843897</v>
      </c>
      <c r="M482" s="47">
        <v>8.6109675167132693E-2</v>
      </c>
      <c r="N482" s="50">
        <v>37.340764331210202</v>
      </c>
    </row>
    <row r="483" spans="1:14" x14ac:dyDescent="0.2">
      <c r="A483" s="57" t="s">
        <v>1235</v>
      </c>
      <c r="B483" s="44" t="s">
        <v>1236</v>
      </c>
      <c r="C483" s="45">
        <v>47</v>
      </c>
      <c r="D483" s="46" t="s">
        <v>334</v>
      </c>
      <c r="E483" s="47">
        <v>0.440418961790844</v>
      </c>
      <c r="F483" s="48">
        <v>4.3990086741016103</v>
      </c>
      <c r="G483" s="47">
        <v>0.53440473720548198</v>
      </c>
      <c r="H483" s="50">
        <v>23.765923566879</v>
      </c>
      <c r="I483" s="76" t="str">
        <f t="shared" si="14"/>
        <v>No</v>
      </c>
      <c r="J483" s="49" t="str">
        <f t="shared" si="15"/>
        <v>No</v>
      </c>
      <c r="K483" s="47">
        <v>8.6823820418130304E-2</v>
      </c>
      <c r="L483" s="50">
        <v>23.3581164807931</v>
      </c>
      <c r="M483" s="47">
        <v>8.4932892367739002E-2</v>
      </c>
      <c r="N483" s="50">
        <v>30.374203821656</v>
      </c>
    </row>
    <row r="484" spans="1:14" x14ac:dyDescent="0.2">
      <c r="A484" s="57" t="s">
        <v>1237</v>
      </c>
      <c r="B484" s="44" t="s">
        <v>1238</v>
      </c>
      <c r="C484" s="45">
        <v>47</v>
      </c>
      <c r="D484" s="46" t="s">
        <v>334</v>
      </c>
      <c r="E484" s="47">
        <v>0.56231140363557897</v>
      </c>
      <c r="F484" s="48">
        <v>42.441140024783103</v>
      </c>
      <c r="G484" s="47">
        <v>0.69123779386069395</v>
      </c>
      <c r="H484" s="50">
        <v>79.458598726114602</v>
      </c>
      <c r="I484" s="76" t="str">
        <f t="shared" si="14"/>
        <v>No</v>
      </c>
      <c r="J484" s="49" t="str">
        <f t="shared" si="15"/>
        <v>No</v>
      </c>
      <c r="K484" s="47">
        <v>0.116853756428486</v>
      </c>
      <c r="L484" s="50">
        <v>61.3382899628253</v>
      </c>
      <c r="M484" s="47">
        <v>9.6807155766162195E-2</v>
      </c>
      <c r="N484" s="50">
        <v>60.230891719745202</v>
      </c>
    </row>
    <row r="485" spans="1:14" x14ac:dyDescent="0.2">
      <c r="A485" s="57" t="s">
        <v>1239</v>
      </c>
      <c r="B485" s="44" t="s">
        <v>1240</v>
      </c>
      <c r="C485" s="45">
        <v>47</v>
      </c>
      <c r="D485" s="46" t="s">
        <v>334</v>
      </c>
      <c r="E485" s="47">
        <v>0.474000982927265</v>
      </c>
      <c r="F485" s="48">
        <v>11.3382899628253</v>
      </c>
      <c r="G485" s="47">
        <v>0.59406700470793905</v>
      </c>
      <c r="H485" s="50">
        <v>47.691082802547797</v>
      </c>
      <c r="I485" s="76" t="str">
        <f t="shared" si="14"/>
        <v>No</v>
      </c>
      <c r="J485" s="49" t="str">
        <f t="shared" si="15"/>
        <v>No</v>
      </c>
      <c r="K485" s="47">
        <v>0.13336398494424001</v>
      </c>
      <c r="L485" s="50">
        <v>71.995043370508</v>
      </c>
      <c r="M485" s="47">
        <v>0.10464762028532</v>
      </c>
      <c r="N485" s="50">
        <v>67.794585987261101</v>
      </c>
    </row>
    <row r="486" spans="1:14" x14ac:dyDescent="0.2">
      <c r="A486" s="57" t="s">
        <v>1241</v>
      </c>
      <c r="B486" s="44" t="s">
        <v>1242</v>
      </c>
      <c r="C486" s="45">
        <v>47</v>
      </c>
      <c r="D486" s="46" t="s">
        <v>334</v>
      </c>
      <c r="E486" s="47">
        <v>0.56998653225129503</v>
      </c>
      <c r="F486" s="48">
        <v>45.539033457249097</v>
      </c>
      <c r="G486" s="47">
        <v>0.69758315934761705</v>
      </c>
      <c r="H486" s="50">
        <v>81.648089171974505</v>
      </c>
      <c r="I486" s="76" t="str">
        <f t="shared" si="14"/>
        <v>No</v>
      </c>
      <c r="J486" s="49" t="str">
        <f t="shared" si="15"/>
        <v>No</v>
      </c>
      <c r="K486" s="47">
        <v>9.0489642373632495E-2</v>
      </c>
      <c r="L486" s="50">
        <v>31.598513011152399</v>
      </c>
      <c r="M486" s="47">
        <v>8.4803147394603706E-2</v>
      </c>
      <c r="N486" s="50">
        <v>29.259554140127399</v>
      </c>
    </row>
    <row r="487" spans="1:14" x14ac:dyDescent="0.2">
      <c r="A487" s="57" t="s">
        <v>1243</v>
      </c>
      <c r="B487" s="44" t="s">
        <v>1244</v>
      </c>
      <c r="C487" s="45">
        <v>47</v>
      </c>
      <c r="D487" s="46" t="s">
        <v>334</v>
      </c>
      <c r="E487" s="47">
        <v>0.46084281567574398</v>
      </c>
      <c r="F487" s="48">
        <v>7.43494423791822</v>
      </c>
      <c r="G487" s="47">
        <v>0.56561355546716596</v>
      </c>
      <c r="H487" s="50">
        <v>36.385350318471303</v>
      </c>
      <c r="I487" s="76" t="str">
        <f t="shared" si="14"/>
        <v>No</v>
      </c>
      <c r="J487" s="49" t="str">
        <f t="shared" si="15"/>
        <v>No</v>
      </c>
      <c r="K487" s="47">
        <v>7.6750756438901099E-2</v>
      </c>
      <c r="L487" s="50">
        <v>3.4696406443618302</v>
      </c>
      <c r="M487" s="47">
        <v>7.4518408653316104E-2</v>
      </c>
      <c r="N487" s="50">
        <v>3.4633757961783398</v>
      </c>
    </row>
    <row r="488" spans="1:14" x14ac:dyDescent="0.2">
      <c r="A488" s="57" t="s">
        <v>1245</v>
      </c>
      <c r="B488" s="44" t="s">
        <v>1246</v>
      </c>
      <c r="C488" s="45">
        <v>47</v>
      </c>
      <c r="D488" s="46" t="s">
        <v>334</v>
      </c>
      <c r="E488" s="47">
        <v>0.50822481486299398</v>
      </c>
      <c r="F488" s="48">
        <v>22.924411400247799</v>
      </c>
      <c r="G488" s="47">
        <v>0.62652885395006497</v>
      </c>
      <c r="H488" s="50">
        <v>60.111464968152902</v>
      </c>
      <c r="I488" s="76" t="str">
        <f t="shared" si="14"/>
        <v>No</v>
      </c>
      <c r="J488" s="49" t="str">
        <f t="shared" si="15"/>
        <v>No</v>
      </c>
      <c r="K488" s="47">
        <v>0.14735964615366401</v>
      </c>
      <c r="L488" s="50">
        <v>78.748451053283802</v>
      </c>
      <c r="M488" s="47">
        <v>8.8930063491295397E-2</v>
      </c>
      <c r="N488" s="50">
        <v>46.9347133757962</v>
      </c>
    </row>
    <row r="489" spans="1:14" x14ac:dyDescent="0.2">
      <c r="A489" s="57" t="s">
        <v>1247</v>
      </c>
      <c r="B489" s="44" t="s">
        <v>1248</v>
      </c>
      <c r="C489" s="45">
        <v>47</v>
      </c>
      <c r="D489" s="46" t="s">
        <v>334</v>
      </c>
      <c r="E489" s="47">
        <v>0.524101739957193</v>
      </c>
      <c r="F489" s="48">
        <v>28.624535315985099</v>
      </c>
      <c r="G489" s="47">
        <v>0.54013186114754896</v>
      </c>
      <c r="H489" s="50">
        <v>26.234076433121</v>
      </c>
      <c r="I489" s="76" t="str">
        <f t="shared" si="14"/>
        <v>No</v>
      </c>
      <c r="J489" s="49" t="str">
        <f t="shared" si="15"/>
        <v>No</v>
      </c>
      <c r="K489" s="47">
        <v>8.1702458675481496E-2</v>
      </c>
      <c r="L489" s="50">
        <v>4.7087980173482</v>
      </c>
      <c r="M489" s="47">
        <v>8.2205125873010501E-2</v>
      </c>
      <c r="N489" s="50">
        <v>10.5891719745223</v>
      </c>
    </row>
    <row r="490" spans="1:14" x14ac:dyDescent="0.2">
      <c r="A490" s="57" t="s">
        <v>1249</v>
      </c>
      <c r="B490" s="44" t="s">
        <v>1250</v>
      </c>
      <c r="C490" s="45">
        <v>47</v>
      </c>
      <c r="D490" s="46" t="s">
        <v>334</v>
      </c>
      <c r="E490" s="47">
        <v>0.55781988302200103</v>
      </c>
      <c r="F490" s="48">
        <v>40.768277571251602</v>
      </c>
      <c r="G490" s="47">
        <v>0.572876970414675</v>
      </c>
      <c r="H490" s="50">
        <v>39.291401273885299</v>
      </c>
      <c r="I490" s="76" t="str">
        <f t="shared" si="14"/>
        <v>No</v>
      </c>
      <c r="J490" s="49" t="str">
        <f t="shared" si="15"/>
        <v>No</v>
      </c>
      <c r="K490" s="47">
        <v>8.89637456861848E-2</v>
      </c>
      <c r="L490" s="50">
        <v>28.3147459727385</v>
      </c>
      <c r="M490" s="47">
        <v>8.3694113409245499E-2</v>
      </c>
      <c r="N490" s="50">
        <v>18.9888535031847</v>
      </c>
    </row>
    <row r="491" spans="1:14" x14ac:dyDescent="0.2">
      <c r="A491" s="57" t="s">
        <v>1251</v>
      </c>
      <c r="B491" s="44" t="s">
        <v>1252</v>
      </c>
      <c r="C491" s="45">
        <v>47</v>
      </c>
      <c r="D491" s="46" t="s">
        <v>334</v>
      </c>
      <c r="E491" s="47">
        <v>0.52012259413136896</v>
      </c>
      <c r="F491" s="48">
        <v>27.447335811648099</v>
      </c>
      <c r="G491" s="47">
        <v>0.53832010091600802</v>
      </c>
      <c r="H491" s="50">
        <v>25.2388535031847</v>
      </c>
      <c r="I491" s="76" t="str">
        <f t="shared" si="14"/>
        <v>No</v>
      </c>
      <c r="J491" s="49" t="str">
        <f t="shared" si="15"/>
        <v>No</v>
      </c>
      <c r="K491" s="47">
        <v>9.3952779120569305E-2</v>
      </c>
      <c r="L491" s="50">
        <v>37.546468401486997</v>
      </c>
      <c r="M491" s="47">
        <v>8.5960613440246206E-2</v>
      </c>
      <c r="N491" s="50">
        <v>36.584394904458598</v>
      </c>
    </row>
    <row r="492" spans="1:14" x14ac:dyDescent="0.2">
      <c r="A492" s="57" t="s">
        <v>1253</v>
      </c>
      <c r="B492" s="44" t="s">
        <v>1254</v>
      </c>
      <c r="C492" s="45">
        <v>47</v>
      </c>
      <c r="D492" s="46" t="s">
        <v>334</v>
      </c>
      <c r="E492" s="47">
        <v>0.61338780096739098</v>
      </c>
      <c r="F492" s="48">
        <v>60.037174721189601</v>
      </c>
      <c r="G492" s="47">
        <v>0.62740466203108602</v>
      </c>
      <c r="H492" s="50">
        <v>60.390127388534999</v>
      </c>
      <c r="I492" s="76" t="str">
        <f t="shared" si="14"/>
        <v>No</v>
      </c>
      <c r="J492" s="49" t="str">
        <f t="shared" si="15"/>
        <v>No</v>
      </c>
      <c r="K492" s="47">
        <v>8.3895173880927904E-2</v>
      </c>
      <c r="L492" s="50">
        <v>11.1524163568773</v>
      </c>
      <c r="M492" s="47">
        <v>8.3577011537915996E-2</v>
      </c>
      <c r="N492" s="50">
        <v>17.1576433121019</v>
      </c>
    </row>
    <row r="493" spans="1:14" x14ac:dyDescent="0.2">
      <c r="A493" s="57" t="s">
        <v>1214</v>
      </c>
      <c r="B493" s="44" t="s">
        <v>1255</v>
      </c>
      <c r="C493" s="45">
        <v>47</v>
      </c>
      <c r="D493" s="46" t="s">
        <v>334</v>
      </c>
      <c r="E493" s="47">
        <v>0.44830173005596602</v>
      </c>
      <c r="F493" s="48">
        <v>5.0805452292441098</v>
      </c>
      <c r="G493" s="47">
        <v>0.470590897502977</v>
      </c>
      <c r="H493" s="50">
        <v>3.30414012738854</v>
      </c>
      <c r="I493" s="76" t="str">
        <f t="shared" si="14"/>
        <v>No</v>
      </c>
      <c r="J493" s="49" t="str">
        <f t="shared" si="15"/>
        <v>No</v>
      </c>
      <c r="K493" s="47">
        <v>0.16317711417330999</v>
      </c>
      <c r="L493" s="50">
        <v>83.581164807930605</v>
      </c>
      <c r="M493" s="47">
        <v>8.6303266778060203E-2</v>
      </c>
      <c r="N493" s="50">
        <v>38.097133757961799</v>
      </c>
    </row>
    <row r="494" spans="1:14" x14ac:dyDescent="0.2">
      <c r="A494" s="57" t="s">
        <v>750</v>
      </c>
      <c r="B494" s="44" t="s">
        <v>1256</v>
      </c>
      <c r="C494" s="45">
        <v>47</v>
      </c>
      <c r="D494" s="46" t="s">
        <v>334</v>
      </c>
      <c r="E494" s="47">
        <v>0.55139045818281096</v>
      </c>
      <c r="F494" s="48">
        <v>38.104089219330902</v>
      </c>
      <c r="G494" s="47">
        <v>0.564642793570307</v>
      </c>
      <c r="H494" s="50">
        <v>35.907643312101897</v>
      </c>
      <c r="I494" s="76" t="str">
        <f t="shared" si="14"/>
        <v>No</v>
      </c>
      <c r="J494" s="49" t="str">
        <f t="shared" si="15"/>
        <v>No</v>
      </c>
      <c r="K494" s="47">
        <v>0.160365396888379</v>
      </c>
      <c r="L494" s="50">
        <v>82.775712515489502</v>
      </c>
      <c r="M494" s="47">
        <v>8.6629570922131693E-2</v>
      </c>
      <c r="N494" s="50">
        <v>39.729299363057301</v>
      </c>
    </row>
    <row r="495" spans="1:14" x14ac:dyDescent="0.2">
      <c r="A495" s="57" t="s">
        <v>855</v>
      </c>
      <c r="B495" s="44" t="s">
        <v>1257</v>
      </c>
      <c r="C495" s="45">
        <v>47</v>
      </c>
      <c r="D495" s="46" t="s">
        <v>334</v>
      </c>
      <c r="E495" s="47">
        <v>0.463987917792967</v>
      </c>
      <c r="F495" s="48">
        <v>8.5501858736059493</v>
      </c>
      <c r="G495" s="47">
        <v>0.58017181437608301</v>
      </c>
      <c r="H495" s="50">
        <v>42.237261146496799</v>
      </c>
      <c r="I495" s="76" t="str">
        <f t="shared" si="14"/>
        <v>No</v>
      </c>
      <c r="J495" s="49" t="str">
        <f t="shared" si="15"/>
        <v>No</v>
      </c>
      <c r="K495" s="47">
        <v>0.15702699126258601</v>
      </c>
      <c r="L495" s="50">
        <v>81.846344485749697</v>
      </c>
      <c r="M495" s="47">
        <v>8.9023178704283598E-2</v>
      </c>
      <c r="N495" s="50">
        <v>47.1735668789809</v>
      </c>
    </row>
    <row r="496" spans="1:14" x14ac:dyDescent="0.2">
      <c r="A496" s="57" t="s">
        <v>536</v>
      </c>
      <c r="B496" s="44" t="s">
        <v>1258</v>
      </c>
      <c r="C496" s="45">
        <v>47</v>
      </c>
      <c r="D496" s="46" t="s">
        <v>334</v>
      </c>
      <c r="E496" s="47">
        <v>0.6156216946916</v>
      </c>
      <c r="F496" s="48">
        <v>60.594795539033498</v>
      </c>
      <c r="G496" s="47">
        <v>0.63205606070723597</v>
      </c>
      <c r="H496" s="50">
        <v>61.823248407643298</v>
      </c>
      <c r="I496" s="76" t="str">
        <f t="shared" si="14"/>
        <v>No</v>
      </c>
      <c r="J496" s="49" t="str">
        <f t="shared" si="15"/>
        <v>No</v>
      </c>
      <c r="K496" s="47">
        <v>9.66376893108601E-2</v>
      </c>
      <c r="L496" s="50">
        <v>40.892193308550198</v>
      </c>
      <c r="M496" s="47">
        <v>8.4306633884951396E-2</v>
      </c>
      <c r="N496" s="50">
        <v>25.199044585987298</v>
      </c>
    </row>
    <row r="497" spans="1:14" x14ac:dyDescent="0.2">
      <c r="A497" s="57" t="s">
        <v>944</v>
      </c>
      <c r="B497" s="44" t="s">
        <v>1259</v>
      </c>
      <c r="C497" s="45">
        <v>47</v>
      </c>
      <c r="D497" s="46" t="s">
        <v>334</v>
      </c>
      <c r="E497" s="47">
        <v>0.50412583505248998</v>
      </c>
      <c r="F497" s="48">
        <v>21.189591078066901</v>
      </c>
      <c r="G497" s="47">
        <v>0.53485994506307499</v>
      </c>
      <c r="H497" s="50">
        <v>23.8853503184713</v>
      </c>
      <c r="I497" s="76" t="str">
        <f t="shared" si="14"/>
        <v>No</v>
      </c>
      <c r="J497" s="49" t="str">
        <f t="shared" si="15"/>
        <v>No</v>
      </c>
      <c r="K497" s="47">
        <v>0.113295339075424</v>
      </c>
      <c r="L497" s="50">
        <v>58.364312267658001</v>
      </c>
      <c r="M497" s="47">
        <v>9.6645868047768105E-2</v>
      </c>
      <c r="N497" s="50">
        <v>59.9124203821656</v>
      </c>
    </row>
    <row r="498" spans="1:14" x14ac:dyDescent="0.2">
      <c r="A498" s="57" t="s">
        <v>1260</v>
      </c>
      <c r="B498" s="44" t="s">
        <v>1261</v>
      </c>
      <c r="C498" s="45">
        <v>47</v>
      </c>
      <c r="D498" s="46" t="s">
        <v>334</v>
      </c>
      <c r="E498" s="47">
        <v>0.65629349491463596</v>
      </c>
      <c r="F498" s="48">
        <v>72.366790582403993</v>
      </c>
      <c r="G498" s="47">
        <v>0.67084713055883005</v>
      </c>
      <c r="H498" s="50">
        <v>74.203821656050906</v>
      </c>
      <c r="I498" s="76" t="str">
        <f t="shared" si="14"/>
        <v>No</v>
      </c>
      <c r="J498" s="49" t="str">
        <f t="shared" si="15"/>
        <v>No</v>
      </c>
      <c r="K498" s="47">
        <v>8.6418020790517705E-2</v>
      </c>
      <c r="L498" s="50">
        <v>22.180916976456</v>
      </c>
      <c r="M498" s="47">
        <v>8.4977672886608693E-2</v>
      </c>
      <c r="N498" s="50">
        <v>30.732484076433099</v>
      </c>
    </row>
    <row r="499" spans="1:14" x14ac:dyDescent="0.2">
      <c r="A499" s="57" t="s">
        <v>1262</v>
      </c>
      <c r="B499" s="44" t="s">
        <v>1263</v>
      </c>
      <c r="C499" s="45">
        <v>47</v>
      </c>
      <c r="D499" s="46" t="s">
        <v>334</v>
      </c>
      <c r="E499" s="47">
        <v>0.55667412817879203</v>
      </c>
      <c r="F499" s="48">
        <v>40.3345724907063</v>
      </c>
      <c r="G499" s="47">
        <v>0.54799238903397895</v>
      </c>
      <c r="H499" s="50">
        <v>29.498407643312099</v>
      </c>
      <c r="I499" s="76" t="str">
        <f t="shared" si="14"/>
        <v>No</v>
      </c>
      <c r="J499" s="49" t="str">
        <f t="shared" si="15"/>
        <v>No</v>
      </c>
      <c r="K499" s="47">
        <v>8.4011405799312697E-2</v>
      </c>
      <c r="L499" s="50">
        <v>11.957868649318501</v>
      </c>
      <c r="M499" s="47">
        <v>8.3560182497538202E-2</v>
      </c>
      <c r="N499" s="50">
        <v>16.9187898089172</v>
      </c>
    </row>
    <row r="500" spans="1:14" x14ac:dyDescent="0.2">
      <c r="A500" s="57" t="s">
        <v>1264</v>
      </c>
      <c r="B500" s="44" t="s">
        <v>1265</v>
      </c>
      <c r="C500" s="45">
        <v>47</v>
      </c>
      <c r="D500" s="46" t="s">
        <v>334</v>
      </c>
      <c r="E500" s="47">
        <v>0.64906448513986903</v>
      </c>
      <c r="F500" s="48">
        <v>70.260223048327106</v>
      </c>
      <c r="G500" s="47">
        <v>0.66452063263464201</v>
      </c>
      <c r="H500" s="50">
        <v>72.492038216560502</v>
      </c>
      <c r="I500" s="76" t="str">
        <f t="shared" si="14"/>
        <v>No</v>
      </c>
      <c r="J500" s="49" t="str">
        <f t="shared" si="15"/>
        <v>No</v>
      </c>
      <c r="K500" s="47">
        <v>8.2773010845043807E-2</v>
      </c>
      <c r="L500" s="50">
        <v>5.0805452292441098</v>
      </c>
      <c r="M500" s="47">
        <v>8.3099253819256896E-2</v>
      </c>
      <c r="N500" s="50">
        <v>12.6194267515924</v>
      </c>
    </row>
    <row r="501" spans="1:14" x14ac:dyDescent="0.2">
      <c r="A501" s="57" t="s">
        <v>1266</v>
      </c>
      <c r="B501" s="44" t="s">
        <v>1267</v>
      </c>
      <c r="C501" s="45">
        <v>47</v>
      </c>
      <c r="D501" s="46" t="s">
        <v>334</v>
      </c>
      <c r="E501" s="47">
        <v>0.57189721740577204</v>
      </c>
      <c r="F501" s="48">
        <v>46.282527881040899</v>
      </c>
      <c r="G501" s="47">
        <v>0.58175789680052303</v>
      </c>
      <c r="H501" s="50">
        <v>42.874203821656003</v>
      </c>
      <c r="I501" s="76" t="str">
        <f t="shared" si="14"/>
        <v>No</v>
      </c>
      <c r="J501" s="49" t="str">
        <f t="shared" si="15"/>
        <v>No</v>
      </c>
      <c r="K501" s="47">
        <v>8.7103324703820706E-2</v>
      </c>
      <c r="L501" s="50">
        <v>24.039653035935601</v>
      </c>
      <c r="M501" s="47">
        <v>8.3894512954297604E-2</v>
      </c>
      <c r="N501" s="50">
        <v>21.4570063694268</v>
      </c>
    </row>
    <row r="502" spans="1:14" x14ac:dyDescent="0.2">
      <c r="A502" s="57" t="s">
        <v>1268</v>
      </c>
      <c r="B502" s="44" t="s">
        <v>1269</v>
      </c>
      <c r="C502" s="45">
        <v>47</v>
      </c>
      <c r="D502" s="46" t="s">
        <v>334</v>
      </c>
      <c r="E502" s="47">
        <v>0.59979284577904501</v>
      </c>
      <c r="F502" s="48">
        <v>55.824039653035904</v>
      </c>
      <c r="G502" s="47">
        <v>0.53569454885266998</v>
      </c>
      <c r="H502" s="50">
        <v>24.203821656051002</v>
      </c>
      <c r="I502" s="76" t="str">
        <f t="shared" si="14"/>
        <v>No</v>
      </c>
      <c r="J502" s="49" t="str">
        <f t="shared" si="15"/>
        <v>No</v>
      </c>
      <c r="K502" s="47">
        <v>0.10270772731921</v>
      </c>
      <c r="L502" s="50">
        <v>48.698884758364301</v>
      </c>
      <c r="M502" s="47">
        <v>8.49317094752403E-2</v>
      </c>
      <c r="N502" s="50">
        <v>30.294585987261101</v>
      </c>
    </row>
    <row r="503" spans="1:14" x14ac:dyDescent="0.2">
      <c r="A503" s="57" t="s">
        <v>1270</v>
      </c>
      <c r="B503" s="44" t="s">
        <v>1271</v>
      </c>
      <c r="C503" s="45">
        <v>47</v>
      </c>
      <c r="D503" s="46" t="s">
        <v>334</v>
      </c>
      <c r="E503" s="47">
        <v>0.64789185074250899</v>
      </c>
      <c r="F503" s="48">
        <v>69.888475836431198</v>
      </c>
      <c r="G503" s="47">
        <v>0.588000698231948</v>
      </c>
      <c r="H503" s="50">
        <v>45.501592356687901</v>
      </c>
      <c r="I503" s="76" t="str">
        <f t="shared" si="14"/>
        <v>No</v>
      </c>
      <c r="J503" s="49" t="str">
        <f t="shared" si="15"/>
        <v>No</v>
      </c>
      <c r="K503" s="47">
        <v>9.2378311017087794E-2</v>
      </c>
      <c r="L503" s="50">
        <v>35.068153655514301</v>
      </c>
      <c r="M503" s="47">
        <v>8.4736845765282898E-2</v>
      </c>
      <c r="N503" s="50">
        <v>28.861464968152902</v>
      </c>
    </row>
    <row r="504" spans="1:14" x14ac:dyDescent="0.2">
      <c r="A504" s="57" t="s">
        <v>1272</v>
      </c>
      <c r="B504" s="44" t="s">
        <v>1273</v>
      </c>
      <c r="C504" s="45">
        <v>47</v>
      </c>
      <c r="D504" s="46" t="s">
        <v>334</v>
      </c>
      <c r="E504" s="47">
        <v>0.69640146823294702</v>
      </c>
      <c r="F504" s="48">
        <v>82.527881040892197</v>
      </c>
      <c r="G504" s="47">
        <v>0.64937064402317002</v>
      </c>
      <c r="H504" s="50">
        <v>67.834394904458605</v>
      </c>
      <c r="I504" s="76" t="str">
        <f t="shared" si="14"/>
        <v>No</v>
      </c>
      <c r="J504" s="49" t="str">
        <f t="shared" si="15"/>
        <v>No</v>
      </c>
      <c r="K504" s="47">
        <v>8.8727204318592101E-2</v>
      </c>
      <c r="L504" s="50">
        <v>27.819083023544</v>
      </c>
      <c r="M504" s="47">
        <v>8.7146901057611498E-2</v>
      </c>
      <c r="N504" s="50">
        <v>41.799363057324797</v>
      </c>
    </row>
    <row r="505" spans="1:14" x14ac:dyDescent="0.2">
      <c r="A505" s="57" t="s">
        <v>1274</v>
      </c>
      <c r="B505" s="44" t="s">
        <v>1275</v>
      </c>
      <c r="C505" s="45">
        <v>47</v>
      </c>
      <c r="D505" s="46" t="s">
        <v>334</v>
      </c>
      <c r="E505" s="47">
        <v>0.49276563004450102</v>
      </c>
      <c r="F505" s="48">
        <v>16.542750929368001</v>
      </c>
      <c r="G505" s="47">
        <v>0.50966432076835999</v>
      </c>
      <c r="H505" s="50">
        <v>13.574840764331199</v>
      </c>
      <c r="I505" s="76" t="str">
        <f t="shared" si="14"/>
        <v>No</v>
      </c>
      <c r="J505" s="49" t="str">
        <f t="shared" si="15"/>
        <v>No</v>
      </c>
      <c r="K505" s="47">
        <v>8.7309846406609798E-2</v>
      </c>
      <c r="L505" s="50">
        <v>24.6592317224287</v>
      </c>
      <c r="M505" s="47">
        <v>8.3603029579249102E-2</v>
      </c>
      <c r="N505" s="50">
        <v>17.794585987261101</v>
      </c>
    </row>
    <row r="506" spans="1:14" x14ac:dyDescent="0.2">
      <c r="A506" s="57" t="s">
        <v>1276</v>
      </c>
      <c r="B506" s="44" t="s">
        <v>1277</v>
      </c>
      <c r="C506" s="45">
        <v>47</v>
      </c>
      <c r="D506" s="46" t="s">
        <v>334</v>
      </c>
      <c r="E506" s="47">
        <v>0.63210022038451696</v>
      </c>
      <c r="F506" s="48">
        <v>65.117719950433695</v>
      </c>
      <c r="G506" s="47">
        <v>0.57367793922617905</v>
      </c>
      <c r="H506" s="50">
        <v>39.530254777070098</v>
      </c>
      <c r="I506" s="76" t="str">
        <f t="shared" si="14"/>
        <v>No</v>
      </c>
      <c r="J506" s="49" t="str">
        <f t="shared" si="15"/>
        <v>No</v>
      </c>
      <c r="K506" s="47">
        <v>8.4222675541298198E-2</v>
      </c>
      <c r="L506" s="50">
        <v>13.630731102850101</v>
      </c>
      <c r="M506" s="47">
        <v>8.3824361647874601E-2</v>
      </c>
      <c r="N506" s="50">
        <v>20.5812101910828</v>
      </c>
    </row>
    <row r="507" spans="1:14" x14ac:dyDescent="0.2">
      <c r="A507" s="57" t="s">
        <v>1278</v>
      </c>
      <c r="B507" s="44" t="s">
        <v>1279</v>
      </c>
      <c r="C507" s="45">
        <v>47</v>
      </c>
      <c r="D507" s="46" t="s">
        <v>334</v>
      </c>
      <c r="E507" s="47">
        <v>0.54249601434427397</v>
      </c>
      <c r="F507" s="48">
        <v>34.758364312267702</v>
      </c>
      <c r="G507" s="47">
        <v>0.55703437252191601</v>
      </c>
      <c r="H507" s="50">
        <v>32.563694267515899</v>
      </c>
      <c r="I507" s="76" t="str">
        <f t="shared" si="14"/>
        <v>No</v>
      </c>
      <c r="J507" s="49" t="str">
        <f t="shared" si="15"/>
        <v>No</v>
      </c>
      <c r="K507" s="47">
        <v>8.3921466038438794E-2</v>
      </c>
      <c r="L507" s="50">
        <v>11.3382899628253</v>
      </c>
      <c r="M507" s="47">
        <v>8.3717506421767701E-2</v>
      </c>
      <c r="N507" s="50">
        <v>19.4665605095541</v>
      </c>
    </row>
    <row r="508" spans="1:14" x14ac:dyDescent="0.2">
      <c r="A508" s="57" t="s">
        <v>1280</v>
      </c>
      <c r="B508" s="44" t="s">
        <v>1281</v>
      </c>
      <c r="C508" s="45">
        <v>47</v>
      </c>
      <c r="D508" s="46" t="s">
        <v>334</v>
      </c>
      <c r="E508" s="47">
        <v>0.55226626934904799</v>
      </c>
      <c r="F508" s="48">
        <v>38.351920693928101</v>
      </c>
      <c r="G508" s="47">
        <v>0.48245115844641101</v>
      </c>
      <c r="H508" s="50">
        <v>6.0509554140127397</v>
      </c>
      <c r="I508" s="76" t="str">
        <f t="shared" si="14"/>
        <v>No</v>
      </c>
      <c r="J508" s="49" t="str">
        <f t="shared" si="15"/>
        <v>No</v>
      </c>
      <c r="K508" s="47">
        <v>9.3862005565252399E-2</v>
      </c>
      <c r="L508" s="50">
        <v>37.360594795539001</v>
      </c>
      <c r="M508" s="47">
        <v>8.5818349969598806E-2</v>
      </c>
      <c r="N508" s="50">
        <v>36.027070063694303</v>
      </c>
    </row>
    <row r="509" spans="1:14" x14ac:dyDescent="0.2">
      <c r="A509" s="147" t="s">
        <v>1282</v>
      </c>
      <c r="B509" s="44" t="s">
        <v>1283</v>
      </c>
      <c r="C509" s="45">
        <v>47</v>
      </c>
      <c r="D509" s="46" t="s">
        <v>334</v>
      </c>
      <c r="E509" s="47">
        <v>0.767181891574787</v>
      </c>
      <c r="F509" s="48">
        <v>93.680297397769493</v>
      </c>
      <c r="G509" s="47">
        <v>0.81541947330917997</v>
      </c>
      <c r="H509" s="50">
        <v>96.815286624203793</v>
      </c>
      <c r="I509" s="76" t="str">
        <f t="shared" si="14"/>
        <v>Yes</v>
      </c>
      <c r="J509" s="49" t="str">
        <f t="shared" si="15"/>
        <v>Yes</v>
      </c>
      <c r="K509" s="47">
        <v>1.2651311587044699E-2</v>
      </c>
      <c r="L509" s="50">
        <v>0.123915737298637</v>
      </c>
      <c r="M509" s="47">
        <v>5.33048021069112E-2</v>
      </c>
      <c r="N509" s="50">
        <v>0.67675159235668803</v>
      </c>
    </row>
    <row r="510" spans="1:14" x14ac:dyDescent="0.2">
      <c r="A510" s="57" t="s">
        <v>1284</v>
      </c>
      <c r="B510" s="44" t="s">
        <v>1285</v>
      </c>
      <c r="C510" s="45">
        <v>47</v>
      </c>
      <c r="D510" s="46" t="s">
        <v>334</v>
      </c>
      <c r="E510" s="47">
        <v>0.51792045699482203</v>
      </c>
      <c r="F510" s="48">
        <v>26.579925650557598</v>
      </c>
      <c r="G510" s="47">
        <v>0.532336344838506</v>
      </c>
      <c r="H510" s="50">
        <v>22.9299363057325</v>
      </c>
      <c r="I510" s="76" t="str">
        <f t="shared" si="14"/>
        <v>No</v>
      </c>
      <c r="J510" s="49" t="str">
        <f t="shared" si="15"/>
        <v>No</v>
      </c>
      <c r="K510" s="47">
        <v>8.5423523844722002E-2</v>
      </c>
      <c r="L510" s="50">
        <v>18.3395291201983</v>
      </c>
      <c r="M510" s="47">
        <v>8.5127820304533794E-2</v>
      </c>
      <c r="N510" s="50">
        <v>31.7277070063694</v>
      </c>
    </row>
    <row r="511" spans="1:14" x14ac:dyDescent="0.2">
      <c r="A511" s="57" t="s">
        <v>1286</v>
      </c>
      <c r="B511" s="44" t="s">
        <v>1287</v>
      </c>
      <c r="C511" s="45">
        <v>47</v>
      </c>
      <c r="D511" s="46" t="s">
        <v>334</v>
      </c>
      <c r="E511" s="47">
        <v>0.63480206968926201</v>
      </c>
      <c r="F511" s="48">
        <v>65.923172242874898</v>
      </c>
      <c r="G511" s="47">
        <v>0.777886597833925</v>
      </c>
      <c r="H511" s="50">
        <v>94.347133757961799</v>
      </c>
      <c r="I511" s="76" t="str">
        <f t="shared" si="14"/>
        <v>No</v>
      </c>
      <c r="J511" s="49" t="str">
        <f t="shared" si="15"/>
        <v>No</v>
      </c>
      <c r="K511" s="47">
        <v>0.10606553601619401</v>
      </c>
      <c r="L511" s="50">
        <v>52.044609665427501</v>
      </c>
      <c r="M511" s="47">
        <v>9.7879638690038601E-2</v>
      </c>
      <c r="N511" s="50">
        <v>61.584394904458598</v>
      </c>
    </row>
    <row r="512" spans="1:14" x14ac:dyDescent="0.2">
      <c r="A512" s="57" t="s">
        <v>1288</v>
      </c>
      <c r="B512" s="44" t="s">
        <v>1289</v>
      </c>
      <c r="C512" s="45">
        <v>47</v>
      </c>
      <c r="D512" s="46" t="s">
        <v>334</v>
      </c>
      <c r="E512" s="47">
        <v>0.40353927856913702</v>
      </c>
      <c r="F512" s="48">
        <v>1.6728624535315999</v>
      </c>
      <c r="G512" s="47">
        <v>0.50220246622610099</v>
      </c>
      <c r="H512" s="50">
        <v>11.1464968152866</v>
      </c>
      <c r="I512" s="76" t="str">
        <f t="shared" si="14"/>
        <v>No</v>
      </c>
      <c r="J512" s="49" t="str">
        <f t="shared" si="15"/>
        <v>No</v>
      </c>
      <c r="K512" s="47">
        <v>0.17165955921881201</v>
      </c>
      <c r="L512" s="50">
        <v>85.130111524163596</v>
      </c>
      <c r="M512" s="47">
        <v>9.0428928465552602E-2</v>
      </c>
      <c r="N512" s="50">
        <v>50.517515923566897</v>
      </c>
    </row>
    <row r="513" spans="1:14" x14ac:dyDescent="0.2">
      <c r="A513" s="57" t="s">
        <v>1290</v>
      </c>
      <c r="B513" s="44" t="s">
        <v>1291</v>
      </c>
      <c r="C513" s="45">
        <v>47</v>
      </c>
      <c r="D513" s="46" t="s">
        <v>334</v>
      </c>
      <c r="E513" s="47">
        <v>0.49649132289951498</v>
      </c>
      <c r="F513" s="48">
        <v>18.091697645600998</v>
      </c>
      <c r="G513" s="47">
        <v>0.51344213322921295</v>
      </c>
      <c r="H513" s="50">
        <v>15.1273885350318</v>
      </c>
      <c r="I513" s="76" t="str">
        <f t="shared" si="14"/>
        <v>No</v>
      </c>
      <c r="J513" s="49" t="str">
        <f t="shared" si="15"/>
        <v>No</v>
      </c>
      <c r="K513" s="47">
        <v>0.119555976371293</v>
      </c>
      <c r="L513" s="50">
        <v>63.444857496902102</v>
      </c>
      <c r="M513" s="47">
        <v>8.7563286513654803E-2</v>
      </c>
      <c r="N513" s="50">
        <v>43.0334394904459</v>
      </c>
    </row>
    <row r="514" spans="1:14" x14ac:dyDescent="0.2">
      <c r="A514" s="57" t="s">
        <v>1292</v>
      </c>
      <c r="B514" s="44" t="s">
        <v>1293</v>
      </c>
      <c r="C514" s="45">
        <v>47</v>
      </c>
      <c r="D514" s="46" t="s">
        <v>334</v>
      </c>
      <c r="E514" s="47">
        <v>0.64691870244940897</v>
      </c>
      <c r="F514" s="48">
        <v>69.640644361833907</v>
      </c>
      <c r="G514" s="47">
        <v>0.59021840817017202</v>
      </c>
      <c r="H514" s="50">
        <v>46.417197452229303</v>
      </c>
      <c r="I514" s="76" t="str">
        <f t="shared" si="14"/>
        <v>No</v>
      </c>
      <c r="J514" s="49" t="str">
        <f t="shared" si="15"/>
        <v>No</v>
      </c>
      <c r="K514" s="47">
        <v>9.47012761478815E-2</v>
      </c>
      <c r="L514" s="50">
        <v>38.6617100371747</v>
      </c>
      <c r="M514" s="47">
        <v>8.8770896223470799E-2</v>
      </c>
      <c r="N514" s="50">
        <v>46.417197452229303</v>
      </c>
    </row>
    <row r="515" spans="1:14" x14ac:dyDescent="0.2">
      <c r="A515" s="57" t="s">
        <v>1218</v>
      </c>
      <c r="B515" s="44" t="s">
        <v>1294</v>
      </c>
      <c r="C515" s="45">
        <v>47</v>
      </c>
      <c r="D515" s="46" t="s">
        <v>334</v>
      </c>
      <c r="E515" s="47">
        <v>0.51038801627312602</v>
      </c>
      <c r="F515" s="48">
        <v>23.791821561338299</v>
      </c>
      <c r="G515" s="47">
        <v>0.52482575524182096</v>
      </c>
      <c r="H515" s="50">
        <v>19.904458598726102</v>
      </c>
      <c r="I515" s="76" t="str">
        <f t="shared" si="14"/>
        <v>No</v>
      </c>
      <c r="J515" s="49" t="str">
        <f t="shared" si="15"/>
        <v>No</v>
      </c>
      <c r="K515" s="47">
        <v>0.11990435647505</v>
      </c>
      <c r="L515" s="50">
        <v>63.630731102850099</v>
      </c>
      <c r="M515" s="47">
        <v>8.5361246367079896E-2</v>
      </c>
      <c r="N515" s="50">
        <v>33.5987261146497</v>
      </c>
    </row>
    <row r="516" spans="1:14" x14ac:dyDescent="0.2">
      <c r="A516" s="57" t="s">
        <v>1295</v>
      </c>
      <c r="B516" s="44" t="s">
        <v>1296</v>
      </c>
      <c r="C516" s="45">
        <v>47</v>
      </c>
      <c r="D516" s="46" t="s">
        <v>334</v>
      </c>
      <c r="E516" s="47">
        <v>0.50640865142898095</v>
      </c>
      <c r="F516" s="48">
        <v>22.428748451053298</v>
      </c>
      <c r="G516" s="47">
        <v>0.52159003973222196</v>
      </c>
      <c r="H516" s="50">
        <v>18.471337579617799</v>
      </c>
      <c r="I516" s="76" t="str">
        <f t="shared" si="14"/>
        <v>No</v>
      </c>
      <c r="J516" s="49" t="str">
        <f t="shared" si="15"/>
        <v>No</v>
      </c>
      <c r="K516" s="47">
        <v>9.7507669611770403E-2</v>
      </c>
      <c r="L516" s="50">
        <v>42.069392812887202</v>
      </c>
      <c r="M516" s="47">
        <v>8.3027885194904699E-2</v>
      </c>
      <c r="N516" s="50">
        <v>12.460191082802501</v>
      </c>
    </row>
    <row r="517" spans="1:14" x14ac:dyDescent="0.2">
      <c r="A517" s="57" t="s">
        <v>1297</v>
      </c>
      <c r="B517" s="44" t="s">
        <v>1298</v>
      </c>
      <c r="C517" s="45">
        <v>47</v>
      </c>
      <c r="D517" s="46" t="s">
        <v>334</v>
      </c>
      <c r="E517" s="47">
        <v>0.49508552887486501</v>
      </c>
      <c r="F517" s="48">
        <v>17.286245353159899</v>
      </c>
      <c r="G517" s="47">
        <v>0.60778511626087806</v>
      </c>
      <c r="H517" s="50">
        <v>52.9458598726115</v>
      </c>
      <c r="I517" s="76" t="str">
        <f t="shared" si="14"/>
        <v>No</v>
      </c>
      <c r="J517" s="49" t="str">
        <f t="shared" si="15"/>
        <v>No</v>
      </c>
      <c r="K517" s="47">
        <v>9.7043708664763501E-2</v>
      </c>
      <c r="L517" s="50">
        <v>41.635687732341999</v>
      </c>
      <c r="M517" s="47">
        <v>9.2292104868453101E-2</v>
      </c>
      <c r="N517" s="50">
        <v>53.980891719745202</v>
      </c>
    </row>
    <row r="518" spans="1:14" x14ac:dyDescent="0.2">
      <c r="A518" s="57" t="s">
        <v>1299</v>
      </c>
      <c r="B518" s="44" t="s">
        <v>1300</v>
      </c>
      <c r="C518" s="45">
        <v>47</v>
      </c>
      <c r="D518" s="46" t="s">
        <v>334</v>
      </c>
      <c r="E518" s="47">
        <v>0.56874655422297704</v>
      </c>
      <c r="F518" s="48">
        <v>44.795539033457203</v>
      </c>
      <c r="G518" s="47">
        <v>0.58444583651281701</v>
      </c>
      <c r="H518" s="50">
        <v>44.028662420382197</v>
      </c>
      <c r="I518" s="76" t="str">
        <f t="shared" si="14"/>
        <v>No</v>
      </c>
      <c r="J518" s="49" t="str">
        <f t="shared" si="15"/>
        <v>No</v>
      </c>
      <c r="K518" s="47">
        <v>9.5138358468973006E-2</v>
      </c>
      <c r="L518" s="50">
        <v>39.405204460966502</v>
      </c>
      <c r="M518" s="47">
        <v>8.8672686840436804E-2</v>
      </c>
      <c r="N518" s="50">
        <v>46.218152866242001</v>
      </c>
    </row>
    <row r="519" spans="1:14" x14ac:dyDescent="0.2">
      <c r="A519" s="57" t="s">
        <v>1301</v>
      </c>
      <c r="B519" s="44" t="s">
        <v>1302</v>
      </c>
      <c r="C519" s="45">
        <v>47</v>
      </c>
      <c r="D519" s="46" t="s">
        <v>334</v>
      </c>
      <c r="E519" s="47">
        <v>0.57157203323314798</v>
      </c>
      <c r="F519" s="48">
        <v>46.220570012391597</v>
      </c>
      <c r="G519" s="47">
        <v>0.50058204711090204</v>
      </c>
      <c r="H519" s="50">
        <v>10.7085987261146</v>
      </c>
      <c r="I519" s="76" t="str">
        <f t="shared" ref="I519:I582" si="16">IF(AND(F519&gt;=90,H519&gt;=90),"Yes","No")</f>
        <v>No</v>
      </c>
      <c r="J519" s="49" t="str">
        <f t="shared" ref="J519:J582" si="17">IF(AND(F519&gt;=75,H519&gt;=75),"Yes","No")</f>
        <v>No</v>
      </c>
      <c r="K519" s="47">
        <v>8.8027526411546694E-2</v>
      </c>
      <c r="L519" s="50">
        <v>26.6418835192069</v>
      </c>
      <c r="M519" s="47">
        <v>8.38974026607818E-2</v>
      </c>
      <c r="N519" s="50">
        <v>21.536624203821699</v>
      </c>
    </row>
    <row r="520" spans="1:14" x14ac:dyDescent="0.2">
      <c r="A520" s="57" t="s">
        <v>1303</v>
      </c>
      <c r="B520" s="44" t="s">
        <v>1304</v>
      </c>
      <c r="C520" s="45">
        <v>47</v>
      </c>
      <c r="D520" s="46" t="s">
        <v>334</v>
      </c>
      <c r="E520" s="47">
        <v>0.47678503958642399</v>
      </c>
      <c r="F520" s="48">
        <v>12.205700123915699</v>
      </c>
      <c r="G520" s="47">
        <v>0.59062827982361898</v>
      </c>
      <c r="H520" s="50">
        <v>46.616242038216598</v>
      </c>
      <c r="I520" s="76" t="str">
        <f t="shared" si="16"/>
        <v>No</v>
      </c>
      <c r="J520" s="49" t="str">
        <f t="shared" si="17"/>
        <v>No</v>
      </c>
      <c r="K520" s="47">
        <v>9.6117772842109095E-2</v>
      </c>
      <c r="L520" s="50">
        <v>40.396530359355602</v>
      </c>
      <c r="M520" s="47">
        <v>8.9612008558266204E-2</v>
      </c>
      <c r="N520" s="50">
        <v>48.686305732484101</v>
      </c>
    </row>
    <row r="521" spans="1:14" x14ac:dyDescent="0.2">
      <c r="A521" s="57" t="s">
        <v>1305</v>
      </c>
      <c r="B521" s="44" t="s">
        <v>1306</v>
      </c>
      <c r="C521" s="45">
        <v>47</v>
      </c>
      <c r="D521" s="46" t="s">
        <v>334</v>
      </c>
      <c r="E521" s="47">
        <v>0.53351665579884999</v>
      </c>
      <c r="F521" s="48">
        <v>31.9702602230483</v>
      </c>
      <c r="G521" s="47">
        <v>0.65833197401382404</v>
      </c>
      <c r="H521" s="50">
        <v>70.302547770700599</v>
      </c>
      <c r="I521" s="76" t="str">
        <f t="shared" si="16"/>
        <v>No</v>
      </c>
      <c r="J521" s="49" t="str">
        <f t="shared" si="17"/>
        <v>No</v>
      </c>
      <c r="K521" s="47">
        <v>8.5157158438597405E-2</v>
      </c>
      <c r="L521" s="50">
        <v>17.472118959107799</v>
      </c>
      <c r="M521" s="47">
        <v>8.4858986335665701E-2</v>
      </c>
      <c r="N521" s="50">
        <v>29.6576433121019</v>
      </c>
    </row>
    <row r="522" spans="1:14" x14ac:dyDescent="0.2">
      <c r="A522" s="57" t="s">
        <v>1307</v>
      </c>
      <c r="B522" s="44" t="s">
        <v>1308</v>
      </c>
      <c r="C522" s="45">
        <v>47</v>
      </c>
      <c r="D522" s="46" t="s">
        <v>334</v>
      </c>
      <c r="E522" s="47">
        <v>0.65015672389905499</v>
      </c>
      <c r="F522" s="48">
        <v>70.817843866171003</v>
      </c>
      <c r="G522" s="47">
        <v>0.69569585089483199</v>
      </c>
      <c r="H522" s="50">
        <v>80.971337579617796</v>
      </c>
      <c r="I522" s="76" t="str">
        <f t="shared" si="16"/>
        <v>No</v>
      </c>
      <c r="J522" s="49" t="str">
        <f t="shared" si="17"/>
        <v>No</v>
      </c>
      <c r="K522" s="47">
        <v>0.136351809085242</v>
      </c>
      <c r="L522" s="50">
        <v>73.667905824039707</v>
      </c>
      <c r="M522" s="47">
        <v>9.3907755574717103E-2</v>
      </c>
      <c r="N522" s="50">
        <v>56.170382165605098</v>
      </c>
    </row>
    <row r="523" spans="1:14" x14ac:dyDescent="0.2">
      <c r="A523" s="57" t="s">
        <v>1309</v>
      </c>
      <c r="B523" s="44" t="s">
        <v>1310</v>
      </c>
      <c r="C523" s="45">
        <v>47</v>
      </c>
      <c r="D523" s="46" t="s">
        <v>334</v>
      </c>
      <c r="E523" s="47">
        <v>0.484643156192331</v>
      </c>
      <c r="F523" s="48">
        <v>14.2503097893432</v>
      </c>
      <c r="G523" s="47">
        <v>0.49874726870707797</v>
      </c>
      <c r="H523" s="50">
        <v>10.1910828025478</v>
      </c>
      <c r="I523" s="76" t="str">
        <f t="shared" si="16"/>
        <v>No</v>
      </c>
      <c r="J523" s="49" t="str">
        <f t="shared" si="17"/>
        <v>No</v>
      </c>
      <c r="K523" s="47">
        <v>8.8728670751111793E-2</v>
      </c>
      <c r="L523" s="50">
        <v>27.881040892193301</v>
      </c>
      <c r="M523" s="47">
        <v>8.3986739496158494E-2</v>
      </c>
      <c r="N523" s="50">
        <v>22.6512738853503</v>
      </c>
    </row>
    <row r="524" spans="1:14" x14ac:dyDescent="0.2">
      <c r="A524" s="57" t="s">
        <v>1311</v>
      </c>
      <c r="B524" s="44" t="s">
        <v>1312</v>
      </c>
      <c r="C524" s="45">
        <v>47</v>
      </c>
      <c r="D524" s="46" t="s">
        <v>334</v>
      </c>
      <c r="E524" s="47">
        <v>0.49965312989225802</v>
      </c>
      <c r="F524" s="48">
        <v>19.0210656753408</v>
      </c>
      <c r="G524" s="47">
        <v>0.51976035251967301</v>
      </c>
      <c r="H524" s="50">
        <v>17.675159235668801</v>
      </c>
      <c r="I524" s="76" t="str">
        <f t="shared" si="16"/>
        <v>No</v>
      </c>
      <c r="J524" s="49" t="str">
        <f t="shared" si="17"/>
        <v>No</v>
      </c>
      <c r="K524" s="47">
        <v>8.9104289545108406E-2</v>
      </c>
      <c r="L524" s="50">
        <v>28.686493184634401</v>
      </c>
      <c r="M524" s="47">
        <v>8.6025615216602E-2</v>
      </c>
      <c r="N524" s="50">
        <v>36.942675159235698</v>
      </c>
    </row>
    <row r="525" spans="1:14" x14ac:dyDescent="0.2">
      <c r="A525" s="57" t="s">
        <v>1313</v>
      </c>
      <c r="B525" s="44" t="s">
        <v>1314</v>
      </c>
      <c r="C525" s="45">
        <v>47</v>
      </c>
      <c r="D525" s="46" t="s">
        <v>334</v>
      </c>
      <c r="E525" s="47">
        <v>0.46686956590651402</v>
      </c>
      <c r="F525" s="48">
        <v>9.6654275092936803</v>
      </c>
      <c r="G525" s="47">
        <v>0.57297179708051504</v>
      </c>
      <c r="H525" s="50">
        <v>39.331210191082803</v>
      </c>
      <c r="I525" s="76" t="str">
        <f t="shared" si="16"/>
        <v>No</v>
      </c>
      <c r="J525" s="49" t="str">
        <f t="shared" si="17"/>
        <v>No</v>
      </c>
      <c r="K525" s="47">
        <v>0.106550800339632</v>
      </c>
      <c r="L525" s="50">
        <v>52.6641883519207</v>
      </c>
      <c r="M525" s="47">
        <v>9.1856396686301994E-2</v>
      </c>
      <c r="N525" s="50">
        <v>53.4235668789809</v>
      </c>
    </row>
    <row r="526" spans="1:14" x14ac:dyDescent="0.2">
      <c r="A526" s="57" t="s">
        <v>1315</v>
      </c>
      <c r="B526" s="44" t="s">
        <v>1316</v>
      </c>
      <c r="C526" s="45">
        <v>47</v>
      </c>
      <c r="D526" s="46" t="s">
        <v>334</v>
      </c>
      <c r="E526" s="47">
        <v>0.39603995632846001</v>
      </c>
      <c r="F526" s="48">
        <v>1.4250309789343201</v>
      </c>
      <c r="G526" s="47">
        <v>0.49032111933592198</v>
      </c>
      <c r="H526" s="50">
        <v>8.2404458598726098</v>
      </c>
      <c r="I526" s="76" t="str">
        <f t="shared" si="16"/>
        <v>No</v>
      </c>
      <c r="J526" s="49" t="str">
        <f t="shared" si="17"/>
        <v>No</v>
      </c>
      <c r="K526" s="47">
        <v>9.0599002861738095E-2</v>
      </c>
      <c r="L526" s="50">
        <v>32.094175960347002</v>
      </c>
      <c r="M526" s="47">
        <v>8.4489374407817994E-2</v>
      </c>
      <c r="N526" s="50">
        <v>26.791401273885398</v>
      </c>
    </row>
    <row r="527" spans="1:14" x14ac:dyDescent="0.2">
      <c r="A527" s="57" t="s">
        <v>1317</v>
      </c>
      <c r="B527" s="44" t="s">
        <v>1318</v>
      </c>
      <c r="C527" s="45">
        <v>47</v>
      </c>
      <c r="D527" s="46" t="s">
        <v>334</v>
      </c>
      <c r="E527" s="47">
        <v>0.40269849722447998</v>
      </c>
      <c r="F527" s="48">
        <v>1.6109045848822801</v>
      </c>
      <c r="G527" s="47">
        <v>0.49772467118838598</v>
      </c>
      <c r="H527" s="50">
        <v>9.9124203821655996</v>
      </c>
      <c r="I527" s="76" t="str">
        <f t="shared" si="16"/>
        <v>No</v>
      </c>
      <c r="J527" s="49" t="str">
        <f t="shared" si="17"/>
        <v>No</v>
      </c>
      <c r="K527" s="47">
        <v>9.0351519364164898E-2</v>
      </c>
      <c r="L527" s="50">
        <v>30.9789343246592</v>
      </c>
      <c r="M527" s="47">
        <v>8.51967522760739E-2</v>
      </c>
      <c r="N527" s="50">
        <v>32.205414012738899</v>
      </c>
    </row>
    <row r="528" spans="1:14" x14ac:dyDescent="0.2">
      <c r="A528" s="57" t="s">
        <v>1319</v>
      </c>
      <c r="B528" s="44" t="s">
        <v>1320</v>
      </c>
      <c r="C528" s="45">
        <v>47</v>
      </c>
      <c r="D528" s="46" t="s">
        <v>334</v>
      </c>
      <c r="E528" s="47">
        <v>0.38839735136839099</v>
      </c>
      <c r="F528" s="48">
        <v>0.92936802973977695</v>
      </c>
      <c r="G528" s="47">
        <v>0.47955722025045999</v>
      </c>
      <c r="H528" s="50">
        <v>5.3343949044586001</v>
      </c>
      <c r="I528" s="76" t="str">
        <f t="shared" si="16"/>
        <v>No</v>
      </c>
      <c r="J528" s="49" t="str">
        <f t="shared" si="17"/>
        <v>No</v>
      </c>
      <c r="K528" s="47">
        <v>8.8116461238934699E-2</v>
      </c>
      <c r="L528" s="50">
        <v>26.765799256505598</v>
      </c>
      <c r="M528" s="47">
        <v>8.6935142135435906E-2</v>
      </c>
      <c r="N528" s="50">
        <v>41.003184713375802</v>
      </c>
    </row>
    <row r="529" spans="1:14" x14ac:dyDescent="0.2">
      <c r="A529" s="57" t="s">
        <v>1321</v>
      </c>
      <c r="B529" s="44" t="s">
        <v>1322</v>
      </c>
      <c r="C529" s="45">
        <v>47</v>
      </c>
      <c r="D529" s="46" t="s">
        <v>334</v>
      </c>
      <c r="E529" s="47">
        <v>0.44158263439624301</v>
      </c>
      <c r="F529" s="48">
        <v>4.64684014869888</v>
      </c>
      <c r="G529" s="47">
        <v>0.54612361618173899</v>
      </c>
      <c r="H529" s="50">
        <v>28.702229299363101</v>
      </c>
      <c r="I529" s="76" t="str">
        <f t="shared" si="16"/>
        <v>No</v>
      </c>
      <c r="J529" s="49" t="str">
        <f t="shared" si="17"/>
        <v>No</v>
      </c>
      <c r="K529" s="47">
        <v>0.10011550681713299</v>
      </c>
      <c r="L529" s="50">
        <v>45.353159851301101</v>
      </c>
      <c r="M529" s="47">
        <v>9.2524479799531906E-2</v>
      </c>
      <c r="N529" s="50">
        <v>54.378980891719699</v>
      </c>
    </row>
    <row r="530" spans="1:14" x14ac:dyDescent="0.2">
      <c r="A530" s="57" t="s">
        <v>1323</v>
      </c>
      <c r="B530" s="44" t="s">
        <v>1324</v>
      </c>
      <c r="C530" s="45">
        <v>47</v>
      </c>
      <c r="D530" s="46" t="s">
        <v>334</v>
      </c>
      <c r="E530" s="47">
        <v>0.47451367228765001</v>
      </c>
      <c r="F530" s="48">
        <v>11.524163568773201</v>
      </c>
      <c r="G530" s="47">
        <v>0.58520347314764198</v>
      </c>
      <c r="H530" s="50">
        <v>44.506369426751597</v>
      </c>
      <c r="I530" s="76" t="str">
        <f t="shared" si="16"/>
        <v>No</v>
      </c>
      <c r="J530" s="49" t="str">
        <f t="shared" si="17"/>
        <v>No</v>
      </c>
      <c r="K530" s="47">
        <v>0.11702017527721199</v>
      </c>
      <c r="L530" s="50">
        <v>61.648079306071899</v>
      </c>
      <c r="M530" s="47">
        <v>9.9014120440685902E-2</v>
      </c>
      <c r="N530" s="50">
        <v>62.7388535031847</v>
      </c>
    </row>
    <row r="531" spans="1:14" x14ac:dyDescent="0.2">
      <c r="A531" s="57" t="s">
        <v>1325</v>
      </c>
      <c r="B531" s="44" t="s">
        <v>1326</v>
      </c>
      <c r="C531" s="45">
        <v>47</v>
      </c>
      <c r="D531" s="46" t="s">
        <v>334</v>
      </c>
      <c r="E531" s="47">
        <v>0.53136516994350202</v>
      </c>
      <c r="F531" s="48">
        <v>31.1648079306072</v>
      </c>
      <c r="G531" s="47">
        <v>0.65709428974591499</v>
      </c>
      <c r="H531" s="50">
        <v>70.063694267515899</v>
      </c>
      <c r="I531" s="76" t="str">
        <f t="shared" si="16"/>
        <v>No</v>
      </c>
      <c r="J531" s="49" t="str">
        <f t="shared" si="17"/>
        <v>No</v>
      </c>
      <c r="K531" s="47">
        <v>0.122448224403456</v>
      </c>
      <c r="L531" s="50">
        <v>65.241635687732298</v>
      </c>
      <c r="M531" s="47">
        <v>0.11073226544159499</v>
      </c>
      <c r="N531" s="50">
        <v>71.815286624203793</v>
      </c>
    </row>
    <row r="532" spans="1:14" x14ac:dyDescent="0.2">
      <c r="A532" s="57" t="s">
        <v>1327</v>
      </c>
      <c r="B532" s="44" t="s">
        <v>1328</v>
      </c>
      <c r="C532" s="45">
        <v>47</v>
      </c>
      <c r="D532" s="46" t="s">
        <v>334</v>
      </c>
      <c r="E532" s="47">
        <v>0.45863798187592703</v>
      </c>
      <c r="F532" s="48">
        <v>6.5675340768277604</v>
      </c>
      <c r="G532" s="47">
        <v>0.55550090294376497</v>
      </c>
      <c r="H532" s="50">
        <v>31.807324840764299</v>
      </c>
      <c r="I532" s="76" t="str">
        <f t="shared" si="16"/>
        <v>No</v>
      </c>
      <c r="J532" s="49" t="str">
        <f t="shared" si="17"/>
        <v>No</v>
      </c>
      <c r="K532" s="47">
        <v>0.398008685292491</v>
      </c>
      <c r="L532" s="50">
        <v>98.451053283766996</v>
      </c>
      <c r="M532" s="47">
        <v>0.32434444722324002</v>
      </c>
      <c r="N532" s="50">
        <v>96.735668789808898</v>
      </c>
    </row>
    <row r="533" spans="1:14" x14ac:dyDescent="0.2">
      <c r="A533" s="57" t="s">
        <v>409</v>
      </c>
      <c r="B533" s="44" t="s">
        <v>1329</v>
      </c>
      <c r="C533" s="45">
        <v>47</v>
      </c>
      <c r="D533" s="46" t="s">
        <v>334</v>
      </c>
      <c r="E533" s="47">
        <v>0.25654291891465397</v>
      </c>
      <c r="F533" s="48">
        <v>6.1957868649318501E-2</v>
      </c>
      <c r="G533" s="47">
        <v>0.34921946282416999</v>
      </c>
      <c r="H533" s="50">
        <v>0.59713375796178303</v>
      </c>
      <c r="I533" s="76" t="str">
        <f t="shared" si="16"/>
        <v>No</v>
      </c>
      <c r="J533" s="49" t="str">
        <f t="shared" si="17"/>
        <v>No</v>
      </c>
      <c r="K533" s="47">
        <v>0.41606057795513102</v>
      </c>
      <c r="L533" s="50">
        <v>98.822800495663003</v>
      </c>
      <c r="M533" s="47">
        <v>0.336068947588686</v>
      </c>
      <c r="N533" s="50">
        <v>96.974522292993598</v>
      </c>
    </row>
    <row r="534" spans="1:14" x14ac:dyDescent="0.2">
      <c r="A534" s="57" t="s">
        <v>1330</v>
      </c>
      <c r="B534" s="44" t="s">
        <v>1331</v>
      </c>
      <c r="C534" s="45">
        <v>47</v>
      </c>
      <c r="D534" s="46" t="s">
        <v>334</v>
      </c>
      <c r="E534" s="47">
        <v>0.51181746287232499</v>
      </c>
      <c r="F534" s="48">
        <v>24.1635687732342</v>
      </c>
      <c r="G534" s="47">
        <v>0.64479993030666105</v>
      </c>
      <c r="H534" s="50">
        <v>66.242038216560502</v>
      </c>
      <c r="I534" s="76" t="str">
        <f t="shared" si="16"/>
        <v>No</v>
      </c>
      <c r="J534" s="49" t="str">
        <f t="shared" si="17"/>
        <v>No</v>
      </c>
      <c r="K534" s="47">
        <v>0.26966007225947197</v>
      </c>
      <c r="L534" s="50">
        <v>96.158612143742204</v>
      </c>
      <c r="M534" s="47">
        <v>0.25581981718630298</v>
      </c>
      <c r="N534" s="50">
        <v>95.501592356687894</v>
      </c>
    </row>
    <row r="535" spans="1:14" x14ac:dyDescent="0.2">
      <c r="A535" s="57" t="s">
        <v>1332</v>
      </c>
      <c r="B535" s="44" t="s">
        <v>1333</v>
      </c>
      <c r="C535" s="45">
        <v>47</v>
      </c>
      <c r="D535" s="46" t="s">
        <v>334</v>
      </c>
      <c r="E535" s="47">
        <v>0.62871972742947102</v>
      </c>
      <c r="F535" s="48">
        <v>64.250309789343206</v>
      </c>
      <c r="G535" s="47">
        <v>0.66907064796900595</v>
      </c>
      <c r="H535" s="50">
        <v>73.726114649681506</v>
      </c>
      <c r="I535" s="76" t="str">
        <f t="shared" si="16"/>
        <v>No</v>
      </c>
      <c r="J535" s="49" t="str">
        <f t="shared" si="17"/>
        <v>No</v>
      </c>
      <c r="K535" s="47">
        <v>0.46316866210339702</v>
      </c>
      <c r="L535" s="50">
        <v>99.3184634448575</v>
      </c>
      <c r="M535" s="47">
        <v>0.39867956513935499</v>
      </c>
      <c r="N535" s="50">
        <v>97.810509554140097</v>
      </c>
    </row>
    <row r="536" spans="1:14" x14ac:dyDescent="0.2">
      <c r="A536" s="57" t="s">
        <v>1334</v>
      </c>
      <c r="B536" s="44" t="s">
        <v>1335</v>
      </c>
      <c r="C536" s="45">
        <v>47</v>
      </c>
      <c r="D536" s="46" t="s">
        <v>334</v>
      </c>
      <c r="E536" s="47">
        <v>0.45318365150391898</v>
      </c>
      <c r="F536" s="48">
        <v>5.7620817843866199</v>
      </c>
      <c r="G536" s="47">
        <v>0.46750616915856902</v>
      </c>
      <c r="H536" s="50">
        <v>3.0254777070063699</v>
      </c>
      <c r="I536" s="76" t="str">
        <f t="shared" si="16"/>
        <v>No</v>
      </c>
      <c r="J536" s="49" t="str">
        <f t="shared" si="17"/>
        <v>No</v>
      </c>
      <c r="K536" s="47">
        <v>0.105412119669704</v>
      </c>
      <c r="L536" s="50">
        <v>51.301115241635699</v>
      </c>
      <c r="M536" s="47">
        <v>8.4943217585160394E-2</v>
      </c>
      <c r="N536" s="50">
        <v>30.493630573248399</v>
      </c>
    </row>
    <row r="537" spans="1:14" x14ac:dyDescent="0.2">
      <c r="A537" s="57" t="s">
        <v>1336</v>
      </c>
      <c r="B537" s="44" t="s">
        <v>1337</v>
      </c>
      <c r="C537" s="45">
        <v>47</v>
      </c>
      <c r="D537" s="46" t="s">
        <v>334</v>
      </c>
      <c r="E537" s="47">
        <v>0.56204959109685104</v>
      </c>
      <c r="F537" s="48">
        <v>42.3172242874845</v>
      </c>
      <c r="G537" s="47">
        <v>0.48542600294211802</v>
      </c>
      <c r="H537" s="50">
        <v>6.8471337579617799</v>
      </c>
      <c r="I537" s="76" t="str">
        <f t="shared" si="16"/>
        <v>No</v>
      </c>
      <c r="J537" s="49" t="str">
        <f t="shared" si="17"/>
        <v>No</v>
      </c>
      <c r="K537" s="47">
        <v>9.2415796895439703E-2</v>
      </c>
      <c r="L537" s="50">
        <v>35.3159851301115</v>
      </c>
      <c r="M537" s="47">
        <v>8.3742069086282095E-2</v>
      </c>
      <c r="N537" s="50">
        <v>19.7452229299363</v>
      </c>
    </row>
    <row r="538" spans="1:14" x14ac:dyDescent="0.2">
      <c r="A538" s="57" t="s">
        <v>1338</v>
      </c>
      <c r="B538" s="44" t="s">
        <v>1339</v>
      </c>
      <c r="C538" s="45">
        <v>47</v>
      </c>
      <c r="D538" s="46" t="s">
        <v>334</v>
      </c>
      <c r="E538" s="47">
        <v>0.52067249326259901</v>
      </c>
      <c r="F538" s="48">
        <v>27.5092936802974</v>
      </c>
      <c r="G538" s="47">
        <v>0.53511764594503297</v>
      </c>
      <c r="H538" s="50">
        <v>24.0047770700637</v>
      </c>
      <c r="I538" s="76" t="str">
        <f t="shared" si="16"/>
        <v>No</v>
      </c>
      <c r="J538" s="49" t="str">
        <f t="shared" si="17"/>
        <v>No</v>
      </c>
      <c r="K538" s="47">
        <v>0.11592538983253201</v>
      </c>
      <c r="L538" s="50">
        <v>60.780669144981402</v>
      </c>
      <c r="M538" s="47">
        <v>0.109315541398757</v>
      </c>
      <c r="N538" s="50">
        <v>70.820063694267503</v>
      </c>
    </row>
    <row r="539" spans="1:14" x14ac:dyDescent="0.2">
      <c r="A539" s="57" t="s">
        <v>1340</v>
      </c>
      <c r="B539" s="44" t="s">
        <v>1341</v>
      </c>
      <c r="C539" s="45">
        <v>47</v>
      </c>
      <c r="D539" s="46" t="s">
        <v>334</v>
      </c>
      <c r="E539" s="47">
        <v>0.49618918761282399</v>
      </c>
      <c r="F539" s="48">
        <v>17.967781908302399</v>
      </c>
      <c r="G539" s="47">
        <v>0.50750540215443396</v>
      </c>
      <c r="H539" s="50">
        <v>12.5</v>
      </c>
      <c r="I539" s="76" t="str">
        <f t="shared" si="16"/>
        <v>No</v>
      </c>
      <c r="J539" s="49" t="str">
        <f t="shared" si="17"/>
        <v>No</v>
      </c>
      <c r="K539" s="47">
        <v>0.12858843160139199</v>
      </c>
      <c r="L539" s="50">
        <v>69.516728624535304</v>
      </c>
      <c r="M539" s="47">
        <v>0.12415523745964201</v>
      </c>
      <c r="N539" s="50">
        <v>77.906050955414003</v>
      </c>
    </row>
    <row r="540" spans="1:14" x14ac:dyDescent="0.2">
      <c r="A540" s="57" t="s">
        <v>1058</v>
      </c>
      <c r="B540" s="44" t="s">
        <v>1342</v>
      </c>
      <c r="C540" s="45">
        <v>47</v>
      </c>
      <c r="D540" s="46" t="s">
        <v>334</v>
      </c>
      <c r="E540" s="47">
        <v>0.50631215192520096</v>
      </c>
      <c r="F540" s="48">
        <v>22.366790582404001</v>
      </c>
      <c r="G540" s="47">
        <v>0.52258331233855604</v>
      </c>
      <c r="H540" s="50">
        <v>18.789808917197501</v>
      </c>
      <c r="I540" s="76" t="str">
        <f t="shared" si="16"/>
        <v>No</v>
      </c>
      <c r="J540" s="49" t="str">
        <f t="shared" si="17"/>
        <v>No</v>
      </c>
      <c r="K540" s="47">
        <v>0.125436754551078</v>
      </c>
      <c r="L540" s="50">
        <v>67.100371747211895</v>
      </c>
      <c r="M540" s="47">
        <v>0.115075385002208</v>
      </c>
      <c r="N540" s="50">
        <v>74.084394904458605</v>
      </c>
    </row>
    <row r="541" spans="1:14" x14ac:dyDescent="0.2">
      <c r="A541" s="57" t="s">
        <v>693</v>
      </c>
      <c r="B541" s="44" t="s">
        <v>1343</v>
      </c>
      <c r="C541" s="45">
        <v>47</v>
      </c>
      <c r="D541" s="46" t="s">
        <v>334</v>
      </c>
      <c r="E541" s="47">
        <v>0.49567313002746199</v>
      </c>
      <c r="F541" s="48">
        <v>17.781908302354399</v>
      </c>
      <c r="G541" s="47">
        <v>0.50885689349234098</v>
      </c>
      <c r="H541" s="50">
        <v>13.2165605095541</v>
      </c>
      <c r="I541" s="76" t="str">
        <f t="shared" si="16"/>
        <v>No</v>
      </c>
      <c r="J541" s="49" t="str">
        <f t="shared" si="17"/>
        <v>No</v>
      </c>
      <c r="K541" s="47">
        <v>0.118987165291031</v>
      </c>
      <c r="L541" s="50">
        <v>62.825278810408903</v>
      </c>
      <c r="M541" s="47">
        <v>0.111283168576159</v>
      </c>
      <c r="N541" s="50">
        <v>72.173566878980907</v>
      </c>
    </row>
    <row r="542" spans="1:14" x14ac:dyDescent="0.2">
      <c r="A542" s="57" t="s">
        <v>1344</v>
      </c>
      <c r="B542" s="44" t="s">
        <v>1345</v>
      </c>
      <c r="C542" s="45">
        <v>47</v>
      </c>
      <c r="D542" s="46" t="s">
        <v>334</v>
      </c>
      <c r="E542" s="47">
        <v>0.53041452762993002</v>
      </c>
      <c r="F542" s="48">
        <v>30.731102850062001</v>
      </c>
      <c r="G542" s="47">
        <v>0.54090486013003602</v>
      </c>
      <c r="H542" s="50">
        <v>26.552547770700599</v>
      </c>
      <c r="I542" s="76" t="str">
        <f t="shared" si="16"/>
        <v>No</v>
      </c>
      <c r="J542" s="49" t="str">
        <f t="shared" si="17"/>
        <v>No</v>
      </c>
      <c r="K542" s="47">
        <v>0.10133974493033999</v>
      </c>
      <c r="L542" s="50">
        <v>46.716232961586101</v>
      </c>
      <c r="M542" s="47">
        <v>9.9201837771517795E-2</v>
      </c>
      <c r="N542" s="50">
        <v>62.937898089172002</v>
      </c>
    </row>
    <row r="543" spans="1:14" x14ac:dyDescent="0.2">
      <c r="A543" s="57" t="s">
        <v>1346</v>
      </c>
      <c r="B543" s="44" t="s">
        <v>1347</v>
      </c>
      <c r="C543" s="45">
        <v>47</v>
      </c>
      <c r="D543" s="46" t="s">
        <v>334</v>
      </c>
      <c r="E543" s="47">
        <v>0.57397667000671104</v>
      </c>
      <c r="F543" s="48">
        <v>46.964064436183399</v>
      </c>
      <c r="G543" s="47">
        <v>0.58631847985373198</v>
      </c>
      <c r="H543" s="50">
        <v>44.864649681528697</v>
      </c>
      <c r="I543" s="76" t="str">
        <f t="shared" si="16"/>
        <v>No</v>
      </c>
      <c r="J543" s="49" t="str">
        <f t="shared" si="17"/>
        <v>No</v>
      </c>
      <c r="K543" s="47">
        <v>0.15269595866281799</v>
      </c>
      <c r="L543" s="50">
        <v>80.359355638166093</v>
      </c>
      <c r="M543" s="47">
        <v>0.12740211466350901</v>
      </c>
      <c r="N543" s="50">
        <v>79.339171974522301</v>
      </c>
    </row>
    <row r="544" spans="1:14" x14ac:dyDescent="0.2">
      <c r="A544" s="57" t="s">
        <v>925</v>
      </c>
      <c r="B544" s="44" t="s">
        <v>1348</v>
      </c>
      <c r="C544" s="45">
        <v>47</v>
      </c>
      <c r="D544" s="46" t="s">
        <v>334</v>
      </c>
      <c r="E544" s="47">
        <v>0.54147169079260804</v>
      </c>
      <c r="F544" s="48">
        <v>34.200743494423797</v>
      </c>
      <c r="G544" s="47">
        <v>0.66139171315882195</v>
      </c>
      <c r="H544" s="50">
        <v>71.496815286624198</v>
      </c>
      <c r="I544" s="76" t="str">
        <f t="shared" si="16"/>
        <v>No</v>
      </c>
      <c r="J544" s="49" t="str">
        <f t="shared" si="17"/>
        <v>No</v>
      </c>
      <c r="K544" s="47">
        <v>0.11261758209268399</v>
      </c>
      <c r="L544" s="50">
        <v>57.9925650557621</v>
      </c>
      <c r="M544" s="47">
        <v>0.109906506198906</v>
      </c>
      <c r="N544" s="50">
        <v>71.337579617834393</v>
      </c>
    </row>
    <row r="545" spans="1:14" x14ac:dyDescent="0.2">
      <c r="A545" s="57" t="s">
        <v>1349</v>
      </c>
      <c r="B545" s="44" t="s">
        <v>1350</v>
      </c>
      <c r="C545" s="45">
        <v>47</v>
      </c>
      <c r="D545" s="46" t="s">
        <v>334</v>
      </c>
      <c r="E545" s="47">
        <v>0.544026516559865</v>
      </c>
      <c r="F545" s="48">
        <v>35.192069392812897</v>
      </c>
      <c r="G545" s="47">
        <v>0.56533370954335904</v>
      </c>
      <c r="H545" s="50">
        <v>36.226114649681499</v>
      </c>
      <c r="I545" s="76" t="str">
        <f t="shared" si="16"/>
        <v>No</v>
      </c>
      <c r="J545" s="49" t="str">
        <f t="shared" si="17"/>
        <v>No</v>
      </c>
      <c r="K545" s="47">
        <v>0.13779297482391201</v>
      </c>
      <c r="L545" s="50">
        <v>74.349442379182193</v>
      </c>
      <c r="M545" s="47">
        <v>0.13655885324904199</v>
      </c>
      <c r="N545" s="50">
        <v>82.523885350318494</v>
      </c>
    </row>
    <row r="546" spans="1:14" x14ac:dyDescent="0.2">
      <c r="A546" s="57" t="s">
        <v>1351</v>
      </c>
      <c r="B546" s="44" t="s">
        <v>1352</v>
      </c>
      <c r="C546" s="45">
        <v>47</v>
      </c>
      <c r="D546" s="46" t="s">
        <v>334</v>
      </c>
      <c r="E546" s="47">
        <v>0.66376441335492598</v>
      </c>
      <c r="F546" s="48">
        <v>74.597273853779399</v>
      </c>
      <c r="G546" s="47">
        <v>0.61803825505130405</v>
      </c>
      <c r="H546" s="50">
        <v>56.4888535031847</v>
      </c>
      <c r="I546" s="76" t="str">
        <f t="shared" si="16"/>
        <v>No</v>
      </c>
      <c r="J546" s="49" t="str">
        <f t="shared" si="17"/>
        <v>No</v>
      </c>
      <c r="K546" s="47">
        <v>9.6992212139658807E-2</v>
      </c>
      <c r="L546" s="50">
        <v>41.449814126394102</v>
      </c>
      <c r="M546" s="47">
        <v>9.5051163010826695E-2</v>
      </c>
      <c r="N546" s="50">
        <v>57.882165605095501</v>
      </c>
    </row>
    <row r="547" spans="1:14" x14ac:dyDescent="0.2">
      <c r="A547" s="57" t="s">
        <v>1353</v>
      </c>
      <c r="B547" s="44" t="s">
        <v>1354</v>
      </c>
      <c r="C547" s="45">
        <v>47</v>
      </c>
      <c r="D547" s="46" t="s">
        <v>334</v>
      </c>
      <c r="E547" s="47">
        <v>0.59215510347688005</v>
      </c>
      <c r="F547" s="48">
        <v>53.097893432465902</v>
      </c>
      <c r="G547" s="47">
        <v>0.53213974759364902</v>
      </c>
      <c r="H547" s="50">
        <v>22.810509554140101</v>
      </c>
      <c r="I547" s="76" t="str">
        <f t="shared" si="16"/>
        <v>No</v>
      </c>
      <c r="J547" s="49" t="str">
        <f t="shared" si="17"/>
        <v>No</v>
      </c>
      <c r="K547" s="47">
        <v>8.5790885133023201E-2</v>
      </c>
      <c r="L547" s="50">
        <v>19.640644361833999</v>
      </c>
      <c r="M547" s="47">
        <v>8.5793177607910998E-2</v>
      </c>
      <c r="N547" s="50">
        <v>35.788216560509603</v>
      </c>
    </row>
    <row r="548" spans="1:14" x14ac:dyDescent="0.2">
      <c r="A548" s="57" t="s">
        <v>1355</v>
      </c>
      <c r="B548" s="44" t="s">
        <v>1356</v>
      </c>
      <c r="C548" s="45">
        <v>47</v>
      </c>
      <c r="D548" s="46" t="s">
        <v>334</v>
      </c>
      <c r="E548" s="47">
        <v>0.502373984747713</v>
      </c>
      <c r="F548" s="48">
        <v>20.3221809169765</v>
      </c>
      <c r="G548" s="47">
        <v>0.51432085268759697</v>
      </c>
      <c r="H548" s="50">
        <v>15.4856687898089</v>
      </c>
      <c r="I548" s="76" t="str">
        <f t="shared" si="16"/>
        <v>No</v>
      </c>
      <c r="J548" s="49" t="str">
        <f t="shared" si="17"/>
        <v>No</v>
      </c>
      <c r="K548" s="47">
        <v>0.12451565014338099</v>
      </c>
      <c r="L548" s="50">
        <v>66.418835192069395</v>
      </c>
      <c r="M548" s="47">
        <v>8.5412689657138399E-2</v>
      </c>
      <c r="N548" s="50">
        <v>33.9570063694268</v>
      </c>
    </row>
    <row r="549" spans="1:14" x14ac:dyDescent="0.2">
      <c r="A549" s="57" t="s">
        <v>1357</v>
      </c>
      <c r="B549" s="44" t="s">
        <v>1358</v>
      </c>
      <c r="C549" s="45">
        <v>47</v>
      </c>
      <c r="D549" s="46" t="s">
        <v>334</v>
      </c>
      <c r="E549" s="47">
        <v>0.579495209503465</v>
      </c>
      <c r="F549" s="48">
        <v>48.574969021065698</v>
      </c>
      <c r="G549" s="47">
        <v>0.60219243680616297</v>
      </c>
      <c r="H549" s="50">
        <v>50.915605095541402</v>
      </c>
      <c r="I549" s="76" t="str">
        <f t="shared" si="16"/>
        <v>No</v>
      </c>
      <c r="J549" s="49" t="str">
        <f t="shared" si="17"/>
        <v>No</v>
      </c>
      <c r="K549" s="47">
        <v>0.10769364752730499</v>
      </c>
      <c r="L549" s="50">
        <v>53.6555142503098</v>
      </c>
      <c r="M549" s="47">
        <v>0.104336977293575</v>
      </c>
      <c r="N549" s="50">
        <v>67.515923566878996</v>
      </c>
    </row>
    <row r="550" spans="1:14" x14ac:dyDescent="0.2">
      <c r="A550" s="57" t="s">
        <v>1359</v>
      </c>
      <c r="B550" s="44" t="s">
        <v>1360</v>
      </c>
      <c r="C550" s="45">
        <v>47</v>
      </c>
      <c r="D550" s="46" t="s">
        <v>334</v>
      </c>
      <c r="E550" s="47">
        <v>0.46729442578966202</v>
      </c>
      <c r="F550" s="48">
        <v>9.9132589838909606</v>
      </c>
      <c r="G550" s="47">
        <v>0.56342722102465004</v>
      </c>
      <c r="H550" s="50">
        <v>35.350318471337602</v>
      </c>
      <c r="I550" s="76" t="str">
        <f t="shared" si="16"/>
        <v>No</v>
      </c>
      <c r="J550" s="49" t="str">
        <f t="shared" si="17"/>
        <v>No</v>
      </c>
      <c r="K550" s="47">
        <v>0.47338457527597699</v>
      </c>
      <c r="L550" s="50">
        <v>99.380421313506801</v>
      </c>
      <c r="M550" s="47">
        <v>0.43814925441316399</v>
      </c>
      <c r="N550" s="50">
        <v>98.646496815286596</v>
      </c>
    </row>
    <row r="551" spans="1:14" x14ac:dyDescent="0.2">
      <c r="A551" s="57" t="s">
        <v>1361</v>
      </c>
      <c r="B551" s="44" t="s">
        <v>1362</v>
      </c>
      <c r="C551" s="45">
        <v>47</v>
      </c>
      <c r="D551" s="46" t="s">
        <v>334</v>
      </c>
      <c r="E551" s="47">
        <v>0.63914008279135903</v>
      </c>
      <c r="F551" s="48">
        <v>67.224287484510498</v>
      </c>
      <c r="G551" s="47">
        <v>0.75856429158966399</v>
      </c>
      <c r="H551" s="50">
        <v>91.998407643312106</v>
      </c>
      <c r="I551" s="76" t="str">
        <f t="shared" si="16"/>
        <v>No</v>
      </c>
      <c r="J551" s="49" t="str">
        <f t="shared" si="17"/>
        <v>No</v>
      </c>
      <c r="K551" s="47">
        <v>8.5132695971609496E-2</v>
      </c>
      <c r="L551" s="50">
        <v>17.410161090458502</v>
      </c>
      <c r="M551" s="47">
        <v>8.4105640985153302E-2</v>
      </c>
      <c r="N551" s="50">
        <v>23.765923566879</v>
      </c>
    </row>
    <row r="552" spans="1:14" x14ac:dyDescent="0.2">
      <c r="A552" s="57" t="s">
        <v>1363</v>
      </c>
      <c r="B552" s="44" t="s">
        <v>1364</v>
      </c>
      <c r="C552" s="45">
        <v>47</v>
      </c>
      <c r="D552" s="46" t="s">
        <v>334</v>
      </c>
      <c r="E552" s="47">
        <v>0.54678666905185802</v>
      </c>
      <c r="F552" s="48">
        <v>36.245353159851298</v>
      </c>
      <c r="G552" s="47">
        <v>0.561883181945943</v>
      </c>
      <c r="H552" s="50">
        <v>34.275477707006402</v>
      </c>
      <c r="I552" s="76" t="str">
        <f t="shared" si="16"/>
        <v>No</v>
      </c>
      <c r="J552" s="49" t="str">
        <f t="shared" si="17"/>
        <v>No</v>
      </c>
      <c r="K552" s="47">
        <v>9.5918251299084295E-2</v>
      </c>
      <c r="L552" s="50">
        <v>40.210656753407697</v>
      </c>
      <c r="M552" s="47">
        <v>8.6175927095968302E-2</v>
      </c>
      <c r="N552" s="50">
        <v>37.659235668789798</v>
      </c>
    </row>
    <row r="553" spans="1:14" x14ac:dyDescent="0.2">
      <c r="A553" s="57" t="s">
        <v>855</v>
      </c>
      <c r="B553" s="44" t="s">
        <v>1365</v>
      </c>
      <c r="C553" s="45">
        <v>47</v>
      </c>
      <c r="D553" s="46" t="s">
        <v>334</v>
      </c>
      <c r="E553" s="47">
        <v>0.56804687697550504</v>
      </c>
      <c r="F553" s="48">
        <v>44.361833952912001</v>
      </c>
      <c r="G553" s="47">
        <v>0.58814799695041597</v>
      </c>
      <c r="H553" s="50">
        <v>45.700636942675203</v>
      </c>
      <c r="I553" s="76" t="str">
        <f t="shared" si="16"/>
        <v>No</v>
      </c>
      <c r="J553" s="49" t="str">
        <f t="shared" si="17"/>
        <v>No</v>
      </c>
      <c r="K553" s="47">
        <v>0.106026330417767</v>
      </c>
      <c r="L553" s="50">
        <v>51.9826517967782</v>
      </c>
      <c r="M553" s="47">
        <v>9.9224428914427704E-2</v>
      </c>
      <c r="N553" s="50">
        <v>62.9777070063694</v>
      </c>
    </row>
    <row r="554" spans="1:14" x14ac:dyDescent="0.2">
      <c r="A554" s="57" t="s">
        <v>1212</v>
      </c>
      <c r="B554" s="44" t="s">
        <v>1366</v>
      </c>
      <c r="C554" s="45">
        <v>47</v>
      </c>
      <c r="D554" s="46" t="s">
        <v>334</v>
      </c>
      <c r="E554" s="47">
        <v>0.474450694297544</v>
      </c>
      <c r="F554" s="48">
        <v>11.462205700123899</v>
      </c>
      <c r="G554" s="47">
        <v>0.59061742044390897</v>
      </c>
      <c r="H554" s="50">
        <v>46.5764331210191</v>
      </c>
      <c r="I554" s="76" t="str">
        <f t="shared" si="16"/>
        <v>No</v>
      </c>
      <c r="J554" s="49" t="str">
        <f t="shared" si="17"/>
        <v>No</v>
      </c>
      <c r="K554" s="47">
        <v>9.0694096066705907E-2</v>
      </c>
      <c r="L554" s="50">
        <v>32.527881040892197</v>
      </c>
      <c r="M554" s="47">
        <v>8.8306904209965301E-2</v>
      </c>
      <c r="N554" s="50">
        <v>45.183121019108299</v>
      </c>
    </row>
    <row r="555" spans="1:14" x14ac:dyDescent="0.2">
      <c r="A555" s="57" t="s">
        <v>1367</v>
      </c>
      <c r="B555" s="44" t="s">
        <v>1368</v>
      </c>
      <c r="C555" s="45">
        <v>47</v>
      </c>
      <c r="D555" s="46" t="s">
        <v>334</v>
      </c>
      <c r="E555" s="47">
        <v>0.64366536365021998</v>
      </c>
      <c r="F555" s="48">
        <v>68.773234200743502</v>
      </c>
      <c r="G555" s="47">
        <v>0.59159714544842301</v>
      </c>
      <c r="H555" s="50">
        <v>46.8152866242038</v>
      </c>
      <c r="I555" s="76" t="str">
        <f t="shared" si="16"/>
        <v>No</v>
      </c>
      <c r="J555" s="49" t="str">
        <f t="shared" si="17"/>
        <v>No</v>
      </c>
      <c r="K555" s="47">
        <v>8.7965978675177303E-2</v>
      </c>
      <c r="L555" s="50">
        <v>26.5179677819083</v>
      </c>
      <c r="M555" s="47">
        <v>8.5668017672729899E-2</v>
      </c>
      <c r="N555" s="50">
        <v>35.191082802547797</v>
      </c>
    </row>
    <row r="556" spans="1:14" x14ac:dyDescent="0.2">
      <c r="A556" s="147" t="s">
        <v>1369</v>
      </c>
      <c r="B556" s="44" t="s">
        <v>1370</v>
      </c>
      <c r="C556" s="45">
        <v>47</v>
      </c>
      <c r="D556" s="46" t="s">
        <v>334</v>
      </c>
      <c r="E556" s="47">
        <v>0.75358977138092698</v>
      </c>
      <c r="F556" s="48">
        <v>92.688971499380401</v>
      </c>
      <c r="G556" s="47">
        <v>0.72017729417544396</v>
      </c>
      <c r="H556" s="50">
        <v>86.305732484076401</v>
      </c>
      <c r="I556" s="76" t="str">
        <f t="shared" si="16"/>
        <v>No</v>
      </c>
      <c r="J556" s="49" t="str">
        <f t="shared" si="17"/>
        <v>Yes</v>
      </c>
      <c r="K556" s="47">
        <v>8.5251746936066602E-2</v>
      </c>
      <c r="L556" s="50">
        <v>17.905824039653002</v>
      </c>
      <c r="M556" s="47">
        <v>8.4107068086686596E-2</v>
      </c>
      <c r="N556" s="50">
        <v>23.805732484076401</v>
      </c>
    </row>
    <row r="557" spans="1:14" x14ac:dyDescent="0.2">
      <c r="A557" s="57" t="s">
        <v>1371</v>
      </c>
      <c r="B557" s="44" t="s">
        <v>1372</v>
      </c>
      <c r="C557" s="45">
        <v>47</v>
      </c>
      <c r="D557" s="46" t="s">
        <v>334</v>
      </c>
      <c r="E557" s="47">
        <v>0.55800811859986299</v>
      </c>
      <c r="F557" s="48">
        <v>40.892193308550198</v>
      </c>
      <c r="G557" s="47">
        <v>0.56893190045324404</v>
      </c>
      <c r="H557" s="50">
        <v>37.778662420382197</v>
      </c>
      <c r="I557" s="76" t="str">
        <f t="shared" si="16"/>
        <v>No</v>
      </c>
      <c r="J557" s="49" t="str">
        <f t="shared" si="17"/>
        <v>No</v>
      </c>
      <c r="K557" s="47">
        <v>9.8138842740662396E-2</v>
      </c>
      <c r="L557" s="50">
        <v>42.936802973977699</v>
      </c>
      <c r="M557" s="47">
        <v>9.4378920480518894E-2</v>
      </c>
      <c r="N557" s="50">
        <v>56.687898089172002</v>
      </c>
    </row>
    <row r="558" spans="1:14" x14ac:dyDescent="0.2">
      <c r="A558" s="57" t="s">
        <v>1373</v>
      </c>
      <c r="B558" s="44" t="s">
        <v>1374</v>
      </c>
      <c r="C558" s="45">
        <v>47</v>
      </c>
      <c r="D558" s="46" t="s">
        <v>334</v>
      </c>
      <c r="E558" s="47">
        <v>0.52711043447824302</v>
      </c>
      <c r="F558" s="48">
        <v>30.111524163568799</v>
      </c>
      <c r="G558" s="47">
        <v>0.54719369614283797</v>
      </c>
      <c r="H558" s="50">
        <v>29.140127388534999</v>
      </c>
      <c r="I558" s="76" t="str">
        <f t="shared" si="16"/>
        <v>No</v>
      </c>
      <c r="J558" s="49" t="str">
        <f t="shared" si="17"/>
        <v>No</v>
      </c>
      <c r="K558" s="47">
        <v>0.10310322002898401</v>
      </c>
      <c r="L558" s="50">
        <v>49.0086741016109</v>
      </c>
      <c r="M558" s="47">
        <v>9.4701794532218303E-2</v>
      </c>
      <c r="N558" s="50">
        <v>57.245222929936297</v>
      </c>
    </row>
    <row r="559" spans="1:14" x14ac:dyDescent="0.2">
      <c r="A559" s="57" t="s">
        <v>1375</v>
      </c>
      <c r="B559" s="44" t="s">
        <v>1376</v>
      </c>
      <c r="C559" s="45">
        <v>47</v>
      </c>
      <c r="D559" s="46" t="s">
        <v>334</v>
      </c>
      <c r="E559" s="47">
        <v>0.57045280872931503</v>
      </c>
      <c r="F559" s="48">
        <v>45.6629491945477</v>
      </c>
      <c r="G559" s="47">
        <v>0.58726694989235595</v>
      </c>
      <c r="H559" s="50">
        <v>45.302547770700599</v>
      </c>
      <c r="I559" s="76" t="str">
        <f t="shared" si="16"/>
        <v>No</v>
      </c>
      <c r="J559" s="49" t="str">
        <f t="shared" si="17"/>
        <v>No</v>
      </c>
      <c r="K559" s="47">
        <v>9.99424361669662E-2</v>
      </c>
      <c r="L559" s="50">
        <v>45.105328376703802</v>
      </c>
      <c r="M559" s="47">
        <v>9.4514464786832605E-2</v>
      </c>
      <c r="N559" s="50">
        <v>56.847133757961799</v>
      </c>
    </row>
    <row r="560" spans="1:14" x14ac:dyDescent="0.2">
      <c r="A560" s="57" t="s">
        <v>801</v>
      </c>
      <c r="B560" s="44" t="s">
        <v>1377</v>
      </c>
      <c r="C560" s="45">
        <v>47</v>
      </c>
      <c r="D560" s="46" t="s">
        <v>334</v>
      </c>
      <c r="E560" s="47">
        <v>0.62076051656582998</v>
      </c>
      <c r="F560" s="48">
        <v>61.957868649318499</v>
      </c>
      <c r="G560" s="47">
        <v>0.56298582853868095</v>
      </c>
      <c r="H560" s="50">
        <v>34.9124203821656</v>
      </c>
      <c r="I560" s="76" t="str">
        <f t="shared" si="16"/>
        <v>No</v>
      </c>
      <c r="J560" s="49" t="str">
        <f t="shared" si="17"/>
        <v>No</v>
      </c>
      <c r="K560" s="47">
        <v>9.0563251392855801E-2</v>
      </c>
      <c r="L560" s="50">
        <v>31.8463444857497</v>
      </c>
      <c r="M560" s="47">
        <v>8.6382464497264694E-2</v>
      </c>
      <c r="N560" s="50">
        <v>38.455414012738899</v>
      </c>
    </row>
    <row r="561" spans="1:14" x14ac:dyDescent="0.2">
      <c r="A561" s="147" t="s">
        <v>1378</v>
      </c>
      <c r="B561" s="44" t="s">
        <v>1379</v>
      </c>
      <c r="C561" s="45">
        <v>47</v>
      </c>
      <c r="D561" s="46" t="s">
        <v>334</v>
      </c>
      <c r="E561" s="47">
        <v>0.81394477609626503</v>
      </c>
      <c r="F561" s="48">
        <v>97.521685254027304</v>
      </c>
      <c r="G561" s="47">
        <v>0.81128717443504295</v>
      </c>
      <c r="H561" s="50">
        <v>96.576433121019093</v>
      </c>
      <c r="I561" s="76" t="str">
        <f t="shared" si="16"/>
        <v>Yes</v>
      </c>
      <c r="J561" s="49" t="str">
        <f t="shared" si="17"/>
        <v>Yes</v>
      </c>
      <c r="K561" s="47">
        <v>3.3937652286263997E-2</v>
      </c>
      <c r="L561" s="50">
        <v>0.30978934324659202</v>
      </c>
      <c r="M561" s="47">
        <v>6.4170263476651404E-2</v>
      </c>
      <c r="N561" s="50">
        <v>1.11464968152866</v>
      </c>
    </row>
    <row r="562" spans="1:14" x14ac:dyDescent="0.2">
      <c r="A562" s="57" t="s">
        <v>1380</v>
      </c>
      <c r="B562" s="44" t="s">
        <v>1381</v>
      </c>
      <c r="C562" s="45">
        <v>47</v>
      </c>
      <c r="D562" s="46" t="s">
        <v>334</v>
      </c>
      <c r="E562" s="47">
        <v>0.51064620252995097</v>
      </c>
      <c r="F562" s="48">
        <v>23.8537794299876</v>
      </c>
      <c r="G562" s="47">
        <v>0.52755770383735101</v>
      </c>
      <c r="H562" s="50">
        <v>20.621019108280301</v>
      </c>
      <c r="I562" s="76" t="str">
        <f t="shared" si="16"/>
        <v>No</v>
      </c>
      <c r="J562" s="49" t="str">
        <f t="shared" si="17"/>
        <v>No</v>
      </c>
      <c r="K562" s="47">
        <v>8.9818151499726301E-2</v>
      </c>
      <c r="L562" s="50">
        <v>29.9876084262701</v>
      </c>
      <c r="M562" s="47">
        <v>8.66952010954508E-2</v>
      </c>
      <c r="N562" s="50">
        <v>40.047770700636903</v>
      </c>
    </row>
    <row r="563" spans="1:14" x14ac:dyDescent="0.2">
      <c r="A563" s="57" t="s">
        <v>1382</v>
      </c>
      <c r="B563" s="44" t="s">
        <v>1383</v>
      </c>
      <c r="C563" s="45">
        <v>47</v>
      </c>
      <c r="D563" s="46" t="s">
        <v>334</v>
      </c>
      <c r="E563" s="47">
        <v>0.49257311247284002</v>
      </c>
      <c r="F563" s="48">
        <v>16.418835192069398</v>
      </c>
      <c r="G563" s="47">
        <v>0.50752598146433703</v>
      </c>
      <c r="H563" s="50">
        <v>12.539808917197499</v>
      </c>
      <c r="I563" s="76" t="str">
        <f t="shared" si="16"/>
        <v>No</v>
      </c>
      <c r="J563" s="49" t="str">
        <f t="shared" si="17"/>
        <v>No</v>
      </c>
      <c r="K563" s="47">
        <v>8.5112621403442695E-2</v>
      </c>
      <c r="L563" s="50">
        <v>17.286245353159899</v>
      </c>
      <c r="M563" s="47">
        <v>8.4931086566709404E-2</v>
      </c>
      <c r="N563" s="50">
        <v>30.2547770700637</v>
      </c>
    </row>
    <row r="564" spans="1:14" x14ac:dyDescent="0.2">
      <c r="A564" s="57" t="s">
        <v>1384</v>
      </c>
      <c r="B564" s="44" t="s">
        <v>1385</v>
      </c>
      <c r="C564" s="45">
        <v>47</v>
      </c>
      <c r="D564" s="46" t="s">
        <v>334</v>
      </c>
      <c r="E564" s="47">
        <v>0.512278677390402</v>
      </c>
      <c r="F564" s="48">
        <v>24.411400247831502</v>
      </c>
      <c r="G564" s="47">
        <v>0.53039078262114703</v>
      </c>
      <c r="H564" s="50">
        <v>21.6958598726115</v>
      </c>
      <c r="I564" s="76" t="str">
        <f t="shared" si="16"/>
        <v>No</v>
      </c>
      <c r="J564" s="49" t="str">
        <f t="shared" si="17"/>
        <v>No</v>
      </c>
      <c r="K564" s="47">
        <v>9.2271459057164301E-2</v>
      </c>
      <c r="L564" s="50">
        <v>34.758364312267702</v>
      </c>
      <c r="M564" s="47">
        <v>9.0159387933931495E-2</v>
      </c>
      <c r="N564" s="50">
        <v>49.800955414012698</v>
      </c>
    </row>
    <row r="565" spans="1:14" x14ac:dyDescent="0.2">
      <c r="A565" s="147" t="s">
        <v>425</v>
      </c>
      <c r="B565" s="44" t="s">
        <v>1386</v>
      </c>
      <c r="C565" s="45">
        <v>47</v>
      </c>
      <c r="D565" s="46" t="s">
        <v>334</v>
      </c>
      <c r="E565" s="47">
        <v>0.73340971784473297</v>
      </c>
      <c r="F565" s="48">
        <v>90.086741016109002</v>
      </c>
      <c r="G565" s="47">
        <v>0.69633723118795499</v>
      </c>
      <c r="H565" s="50">
        <v>81.25</v>
      </c>
      <c r="I565" s="76" t="str">
        <f t="shared" si="16"/>
        <v>No</v>
      </c>
      <c r="J565" s="49" t="str">
        <f t="shared" si="17"/>
        <v>Yes</v>
      </c>
      <c r="K565" s="47">
        <v>0.10789055133060001</v>
      </c>
      <c r="L565" s="50">
        <v>53.779429987608403</v>
      </c>
      <c r="M565" s="47">
        <v>9.5410153890835903E-2</v>
      </c>
      <c r="N565" s="50">
        <v>58.320063694267503</v>
      </c>
    </row>
    <row r="566" spans="1:14" x14ac:dyDescent="0.2">
      <c r="A566" s="57" t="s">
        <v>1387</v>
      </c>
      <c r="B566" s="44" t="s">
        <v>1388</v>
      </c>
      <c r="C566" s="45">
        <v>47</v>
      </c>
      <c r="D566" s="46" t="s">
        <v>334</v>
      </c>
      <c r="E566" s="47">
        <v>0.63251109480861001</v>
      </c>
      <c r="F566" s="48">
        <v>65.303593556381699</v>
      </c>
      <c r="G566" s="47">
        <v>0.57364355246083498</v>
      </c>
      <c r="H566" s="50">
        <v>39.450636942675203</v>
      </c>
      <c r="I566" s="76" t="str">
        <f t="shared" si="16"/>
        <v>No</v>
      </c>
      <c r="J566" s="49" t="str">
        <f t="shared" si="17"/>
        <v>No</v>
      </c>
      <c r="K566" s="47">
        <v>0.10254102315894401</v>
      </c>
      <c r="L566" s="50">
        <v>48.574969021065698</v>
      </c>
      <c r="M566" s="47">
        <v>8.7714936525923604E-2</v>
      </c>
      <c r="N566" s="50">
        <v>43.431528662420398</v>
      </c>
    </row>
    <row r="567" spans="1:14" x14ac:dyDescent="0.2">
      <c r="A567" s="57" t="s">
        <v>1389</v>
      </c>
      <c r="B567" s="44" t="s">
        <v>1390</v>
      </c>
      <c r="C567" s="45">
        <v>47</v>
      </c>
      <c r="D567" s="46" t="s">
        <v>334</v>
      </c>
      <c r="E567" s="47">
        <v>0.66879454724771903</v>
      </c>
      <c r="F567" s="48">
        <v>75.712515489467194</v>
      </c>
      <c r="G567" s="47">
        <v>0.63233882455188495</v>
      </c>
      <c r="H567" s="50">
        <v>61.982484076433103</v>
      </c>
      <c r="I567" s="76" t="str">
        <f t="shared" si="16"/>
        <v>No</v>
      </c>
      <c r="J567" s="49" t="str">
        <f t="shared" si="17"/>
        <v>No</v>
      </c>
      <c r="K567" s="47">
        <v>0.16008420719861299</v>
      </c>
      <c r="L567" s="50">
        <v>82.713754646840201</v>
      </c>
      <c r="M567" s="47">
        <v>0.13888189226894901</v>
      </c>
      <c r="N567" s="50">
        <v>83.081210191082803</v>
      </c>
    </row>
    <row r="568" spans="1:14" x14ac:dyDescent="0.2">
      <c r="A568" s="57" t="s">
        <v>1391</v>
      </c>
      <c r="B568" s="44" t="s">
        <v>1392</v>
      </c>
      <c r="C568" s="45">
        <v>47</v>
      </c>
      <c r="D568" s="46" t="s">
        <v>334</v>
      </c>
      <c r="E568" s="47">
        <v>0.46240488927210299</v>
      </c>
      <c r="F568" s="48">
        <v>8.0545229244113994</v>
      </c>
      <c r="G568" s="47">
        <v>0.47808743358494199</v>
      </c>
      <c r="H568" s="50">
        <v>4.8964968152866204</v>
      </c>
      <c r="I568" s="76" t="str">
        <f t="shared" si="16"/>
        <v>No</v>
      </c>
      <c r="J568" s="49" t="str">
        <f t="shared" si="17"/>
        <v>No</v>
      </c>
      <c r="K568" s="47">
        <v>9.0659518120629404E-2</v>
      </c>
      <c r="L568" s="50">
        <v>32.280049566294899</v>
      </c>
      <c r="M568" s="47">
        <v>8.67218272267615E-2</v>
      </c>
      <c r="N568" s="50">
        <v>40.246815286624198</v>
      </c>
    </row>
    <row r="569" spans="1:14" x14ac:dyDescent="0.2">
      <c r="A569" s="57" t="s">
        <v>1393</v>
      </c>
      <c r="B569" s="44" t="s">
        <v>1394</v>
      </c>
      <c r="C569" s="45">
        <v>47</v>
      </c>
      <c r="D569" s="46" t="s">
        <v>334</v>
      </c>
      <c r="E569" s="47">
        <v>0.603450322716654</v>
      </c>
      <c r="F569" s="48">
        <v>56.815365551425003</v>
      </c>
      <c r="G569" s="47">
        <v>0.53910874618443805</v>
      </c>
      <c r="H569" s="50">
        <v>25.676751592356698</v>
      </c>
      <c r="I569" s="76" t="str">
        <f t="shared" si="16"/>
        <v>No</v>
      </c>
      <c r="J569" s="49" t="str">
        <f t="shared" si="17"/>
        <v>No</v>
      </c>
      <c r="K569" s="47">
        <v>8.60759041432268E-2</v>
      </c>
      <c r="L569" s="50">
        <v>21.003717472119</v>
      </c>
      <c r="M569" s="47">
        <v>8.4643277227251096E-2</v>
      </c>
      <c r="N569" s="50">
        <v>28.025477707006399</v>
      </c>
    </row>
    <row r="570" spans="1:14" x14ac:dyDescent="0.2">
      <c r="A570" s="57" t="s">
        <v>1395</v>
      </c>
      <c r="B570" s="44" t="s">
        <v>1396</v>
      </c>
      <c r="C570" s="45">
        <v>47</v>
      </c>
      <c r="D570" s="46" t="s">
        <v>334</v>
      </c>
      <c r="E570" s="47">
        <v>0.49996183176118297</v>
      </c>
      <c r="F570" s="48">
        <v>19.206939281288701</v>
      </c>
      <c r="G570" s="47">
        <v>0.51802326870632998</v>
      </c>
      <c r="H570" s="50">
        <v>16.560509554140101</v>
      </c>
      <c r="I570" s="76" t="str">
        <f t="shared" si="16"/>
        <v>No</v>
      </c>
      <c r="J570" s="49" t="str">
        <f t="shared" si="17"/>
        <v>No</v>
      </c>
      <c r="K570" s="47">
        <v>9.0201060003086794E-2</v>
      </c>
      <c r="L570" s="50">
        <v>30.6691449814126</v>
      </c>
      <c r="M570" s="47">
        <v>8.5649543042152498E-2</v>
      </c>
      <c r="N570" s="50">
        <v>35.071656050955397</v>
      </c>
    </row>
    <row r="571" spans="1:14" x14ac:dyDescent="0.2">
      <c r="A571" s="57" t="s">
        <v>1397</v>
      </c>
      <c r="B571" s="44" t="s">
        <v>1398</v>
      </c>
      <c r="C571" s="45">
        <v>47</v>
      </c>
      <c r="D571" s="46" t="s">
        <v>334</v>
      </c>
      <c r="E571" s="47">
        <v>0.616573611715444</v>
      </c>
      <c r="F571" s="48">
        <v>60.966542750929399</v>
      </c>
      <c r="G571" s="47">
        <v>0.55780759518842304</v>
      </c>
      <c r="H571" s="50">
        <v>32.842356687898103</v>
      </c>
      <c r="I571" s="76" t="str">
        <f t="shared" si="16"/>
        <v>No</v>
      </c>
      <c r="J571" s="49" t="str">
        <f t="shared" si="17"/>
        <v>No</v>
      </c>
      <c r="K571" s="47">
        <v>0.115109363267069</v>
      </c>
      <c r="L571" s="50">
        <v>59.727385377943001</v>
      </c>
      <c r="M571" s="47">
        <v>0.107167897312698</v>
      </c>
      <c r="N571" s="50">
        <v>69.426751592356695</v>
      </c>
    </row>
    <row r="572" spans="1:14" x14ac:dyDescent="0.2">
      <c r="A572" s="57" t="s">
        <v>950</v>
      </c>
      <c r="B572" s="44" t="s">
        <v>1399</v>
      </c>
      <c r="C572" s="45">
        <v>47</v>
      </c>
      <c r="D572" s="46" t="s">
        <v>334</v>
      </c>
      <c r="E572" s="47">
        <v>0.45997259525170298</v>
      </c>
      <c r="F572" s="48">
        <v>7.1871127633209397</v>
      </c>
      <c r="G572" s="47">
        <v>0.51304952206908405</v>
      </c>
      <c r="H572" s="50">
        <v>15.047770700636899</v>
      </c>
      <c r="I572" s="76" t="str">
        <f t="shared" si="16"/>
        <v>No</v>
      </c>
      <c r="J572" s="49" t="str">
        <f t="shared" si="17"/>
        <v>No</v>
      </c>
      <c r="K572" s="47">
        <v>0.53641913063819902</v>
      </c>
      <c r="L572" s="50">
        <v>99.752168525402695</v>
      </c>
      <c r="M572" s="47">
        <v>0.39511452713946199</v>
      </c>
      <c r="N572" s="50">
        <v>97.770700636942706</v>
      </c>
    </row>
    <row r="573" spans="1:14" x14ac:dyDescent="0.2">
      <c r="A573" s="57" t="s">
        <v>1400</v>
      </c>
      <c r="B573" s="44" t="s">
        <v>1401</v>
      </c>
      <c r="C573" s="45">
        <v>47</v>
      </c>
      <c r="D573" s="46" t="s">
        <v>334</v>
      </c>
      <c r="E573" s="47">
        <v>0.45867209549326798</v>
      </c>
      <c r="F573" s="48">
        <v>6.6294919454770804</v>
      </c>
      <c r="G573" s="47">
        <v>0.57590087936348799</v>
      </c>
      <c r="H573" s="50">
        <v>40.406050955414003</v>
      </c>
      <c r="I573" s="76" t="str">
        <f t="shared" si="16"/>
        <v>No</v>
      </c>
      <c r="J573" s="49" t="str">
        <f t="shared" si="17"/>
        <v>No</v>
      </c>
      <c r="K573" s="47">
        <v>0.11013125733246</v>
      </c>
      <c r="L573" s="50">
        <v>56.0099132589839</v>
      </c>
      <c r="M573" s="47">
        <v>9.5877299468223501E-2</v>
      </c>
      <c r="N573" s="50">
        <v>58.917197452229303</v>
      </c>
    </row>
    <row r="574" spans="1:14" x14ac:dyDescent="0.2">
      <c r="A574" s="57" t="s">
        <v>1402</v>
      </c>
      <c r="B574" s="44" t="s">
        <v>1403</v>
      </c>
      <c r="C574" s="45">
        <v>47</v>
      </c>
      <c r="D574" s="46" t="s">
        <v>334</v>
      </c>
      <c r="E574" s="47">
        <v>0.619268488499369</v>
      </c>
      <c r="F574" s="48">
        <v>61.710037174721201</v>
      </c>
      <c r="G574" s="47">
        <v>0.63708415180306799</v>
      </c>
      <c r="H574" s="50">
        <v>63.415605095541402</v>
      </c>
      <c r="I574" s="76" t="str">
        <f t="shared" si="16"/>
        <v>No</v>
      </c>
      <c r="J574" s="49" t="str">
        <f t="shared" si="17"/>
        <v>No</v>
      </c>
      <c r="K574" s="47">
        <v>0.109442347678063</v>
      </c>
      <c r="L574" s="50">
        <v>55.3283767038414</v>
      </c>
      <c r="M574" s="47">
        <v>0.103117060095157</v>
      </c>
      <c r="N574" s="50">
        <v>66.321656050955397</v>
      </c>
    </row>
    <row r="575" spans="1:14" x14ac:dyDescent="0.2">
      <c r="A575" s="147" t="s">
        <v>1404</v>
      </c>
      <c r="B575" s="44" t="s">
        <v>1405</v>
      </c>
      <c r="C575" s="45">
        <v>47</v>
      </c>
      <c r="D575" s="46" t="s">
        <v>334</v>
      </c>
      <c r="E575" s="47">
        <v>0.71923508346943099</v>
      </c>
      <c r="F575" s="48">
        <v>87.546468401487004</v>
      </c>
      <c r="G575" s="47">
        <v>0.85306433051069497</v>
      </c>
      <c r="H575" s="50">
        <v>98.606687898089206</v>
      </c>
      <c r="I575" s="76" t="str">
        <f t="shared" si="16"/>
        <v>No</v>
      </c>
      <c r="J575" s="49" t="str">
        <f t="shared" si="17"/>
        <v>Yes</v>
      </c>
      <c r="K575" s="47">
        <v>0.11387879444167601</v>
      </c>
      <c r="L575" s="50">
        <v>58.798017348203203</v>
      </c>
      <c r="M575" s="47">
        <v>0.102517440777861</v>
      </c>
      <c r="N575" s="50">
        <v>65.724522292993598</v>
      </c>
    </row>
    <row r="576" spans="1:14" x14ac:dyDescent="0.2">
      <c r="A576" s="147" t="s">
        <v>1406</v>
      </c>
      <c r="B576" s="44" t="s">
        <v>1407</v>
      </c>
      <c r="C576" s="45">
        <v>47</v>
      </c>
      <c r="D576" s="46" t="s">
        <v>334</v>
      </c>
      <c r="E576" s="47">
        <v>0.72647635976132297</v>
      </c>
      <c r="F576" s="48">
        <v>89.095415117719895</v>
      </c>
      <c r="G576" s="47">
        <v>0.86231114214973104</v>
      </c>
      <c r="H576" s="50">
        <v>99.004777070063696</v>
      </c>
      <c r="I576" s="76" t="str">
        <f t="shared" si="16"/>
        <v>No</v>
      </c>
      <c r="J576" s="49" t="str">
        <f t="shared" si="17"/>
        <v>Yes</v>
      </c>
      <c r="K576" s="47">
        <v>0.123059914039543</v>
      </c>
      <c r="L576" s="50">
        <v>65.551425030978905</v>
      </c>
      <c r="M576" s="47">
        <v>0.104428551079932</v>
      </c>
      <c r="N576" s="50">
        <v>67.555732484076401</v>
      </c>
    </row>
    <row r="577" spans="1:14" x14ac:dyDescent="0.2">
      <c r="A577" s="57" t="s">
        <v>1201</v>
      </c>
      <c r="B577" s="44" t="s">
        <v>1408</v>
      </c>
      <c r="C577" s="45">
        <v>47</v>
      </c>
      <c r="D577" s="46" t="s">
        <v>334</v>
      </c>
      <c r="E577" s="47">
        <v>0.49752863416895499</v>
      </c>
      <c r="F577" s="48">
        <v>18.463444857496899</v>
      </c>
      <c r="G577" s="47">
        <v>0.52211291828637096</v>
      </c>
      <c r="H577" s="50">
        <v>18.710191082802499</v>
      </c>
      <c r="I577" s="76" t="str">
        <f t="shared" si="16"/>
        <v>No</v>
      </c>
      <c r="J577" s="49" t="str">
        <f t="shared" si="17"/>
        <v>No</v>
      </c>
      <c r="K577" s="47">
        <v>0.10842894060451699</v>
      </c>
      <c r="L577" s="50">
        <v>54.213135068153598</v>
      </c>
      <c r="M577" s="47">
        <v>9.8452886965417E-2</v>
      </c>
      <c r="N577" s="50">
        <v>61.942675159235698</v>
      </c>
    </row>
    <row r="578" spans="1:14" x14ac:dyDescent="0.2">
      <c r="A578" s="57" t="s">
        <v>1409</v>
      </c>
      <c r="B578" s="44" t="s">
        <v>1410</v>
      </c>
      <c r="C578" s="45">
        <v>47</v>
      </c>
      <c r="D578" s="46" t="s">
        <v>334</v>
      </c>
      <c r="E578" s="47">
        <v>0.44935022997720098</v>
      </c>
      <c r="F578" s="48">
        <v>5.3283767038413901</v>
      </c>
      <c r="G578" s="47">
        <v>0.48494773897641502</v>
      </c>
      <c r="H578" s="50">
        <v>6.6082802547770703</v>
      </c>
      <c r="I578" s="76" t="str">
        <f t="shared" si="16"/>
        <v>No</v>
      </c>
      <c r="J578" s="49" t="str">
        <f t="shared" si="17"/>
        <v>No</v>
      </c>
      <c r="K578" s="47">
        <v>0.235412363753984</v>
      </c>
      <c r="L578" s="50">
        <v>94.361833952911994</v>
      </c>
      <c r="M578" s="47">
        <v>0.18397743885764001</v>
      </c>
      <c r="N578" s="50">
        <v>89.410828025477699</v>
      </c>
    </row>
    <row r="579" spans="1:14" x14ac:dyDescent="0.2">
      <c r="A579" s="57" t="s">
        <v>1411</v>
      </c>
      <c r="B579" s="44" t="s">
        <v>1412</v>
      </c>
      <c r="C579" s="45">
        <v>47</v>
      </c>
      <c r="D579" s="46" t="s">
        <v>334</v>
      </c>
      <c r="E579" s="47">
        <v>0.46077394274824202</v>
      </c>
      <c r="F579" s="48">
        <v>7.3729863692688999</v>
      </c>
      <c r="G579" s="47">
        <v>0.568704489008239</v>
      </c>
      <c r="H579" s="50">
        <v>37.579617834394902</v>
      </c>
      <c r="I579" s="76" t="str">
        <f t="shared" si="16"/>
        <v>No</v>
      </c>
      <c r="J579" s="49" t="str">
        <f t="shared" si="17"/>
        <v>No</v>
      </c>
      <c r="K579" s="47">
        <v>0.41126210077592601</v>
      </c>
      <c r="L579" s="50">
        <v>98.698884758364301</v>
      </c>
      <c r="M579" s="47">
        <v>0.39340743351301199</v>
      </c>
      <c r="N579" s="50">
        <v>97.691082802547797</v>
      </c>
    </row>
    <row r="580" spans="1:14" x14ac:dyDescent="0.2">
      <c r="A580" s="57" t="s">
        <v>1201</v>
      </c>
      <c r="B580" s="44" t="s">
        <v>1413</v>
      </c>
      <c r="C580" s="45">
        <v>47</v>
      </c>
      <c r="D580" s="46" t="s">
        <v>334</v>
      </c>
      <c r="E580" s="47">
        <v>0.34590672468954298</v>
      </c>
      <c r="F580" s="48">
        <v>0.37174721189591098</v>
      </c>
      <c r="G580" s="47">
        <v>0.46109248722955898</v>
      </c>
      <c r="H580" s="50">
        <v>2.1496815286624198</v>
      </c>
      <c r="I580" s="76" t="str">
        <f t="shared" si="16"/>
        <v>No</v>
      </c>
      <c r="J580" s="49" t="str">
        <f t="shared" si="17"/>
        <v>No</v>
      </c>
      <c r="K580" s="47">
        <v>0.41209156104397099</v>
      </c>
      <c r="L580" s="50">
        <v>98.760842627013602</v>
      </c>
      <c r="M580" s="47">
        <v>0.29264268890082301</v>
      </c>
      <c r="N580" s="50">
        <v>96.218152866241994</v>
      </c>
    </row>
    <row r="581" spans="1:14" x14ac:dyDescent="0.2">
      <c r="A581" s="57" t="s">
        <v>1414</v>
      </c>
      <c r="B581" s="44" t="s">
        <v>1415</v>
      </c>
      <c r="C581" s="45">
        <v>47</v>
      </c>
      <c r="D581" s="46" t="s">
        <v>334</v>
      </c>
      <c r="E581" s="47">
        <v>0.39969067588879298</v>
      </c>
      <c r="F581" s="48">
        <v>1.54894671623296</v>
      </c>
      <c r="G581" s="47">
        <v>0.51472271147876003</v>
      </c>
      <c r="H581" s="50">
        <v>15.605095541401299</v>
      </c>
      <c r="I581" s="76" t="str">
        <f t="shared" si="16"/>
        <v>No</v>
      </c>
      <c r="J581" s="49" t="str">
        <f t="shared" si="17"/>
        <v>No</v>
      </c>
      <c r="K581" s="47">
        <v>0.25061769362625003</v>
      </c>
      <c r="L581" s="50">
        <v>95.415117719950402</v>
      </c>
      <c r="M581" s="47">
        <v>0.157584662337446</v>
      </c>
      <c r="N581" s="50">
        <v>86.345541401273906</v>
      </c>
    </row>
    <row r="582" spans="1:14" x14ac:dyDescent="0.2">
      <c r="A582" s="57" t="s">
        <v>1353</v>
      </c>
      <c r="B582" s="44" t="s">
        <v>1416</v>
      </c>
      <c r="C582" s="45">
        <v>47</v>
      </c>
      <c r="D582" s="46" t="s">
        <v>334</v>
      </c>
      <c r="E582" s="47">
        <v>0.394613679835223</v>
      </c>
      <c r="F582" s="48">
        <v>1.3011152416356899</v>
      </c>
      <c r="G582" s="47">
        <v>0.530873115207663</v>
      </c>
      <c r="H582" s="50">
        <v>22.093949044586001</v>
      </c>
      <c r="I582" s="76" t="str">
        <f t="shared" si="16"/>
        <v>No</v>
      </c>
      <c r="J582" s="49" t="str">
        <f t="shared" si="17"/>
        <v>No</v>
      </c>
      <c r="K582" s="47">
        <v>0.49439854846843101</v>
      </c>
      <c r="L582" s="50">
        <v>99.690210656753393</v>
      </c>
      <c r="M582" s="47">
        <v>0.38968973917545302</v>
      </c>
      <c r="N582" s="50">
        <v>97.611464968152902</v>
      </c>
    </row>
    <row r="583" spans="1:14" x14ac:dyDescent="0.2">
      <c r="A583" s="57" t="s">
        <v>1094</v>
      </c>
      <c r="B583" s="44" t="s">
        <v>1417</v>
      </c>
      <c r="C583" s="45">
        <v>47</v>
      </c>
      <c r="D583" s="46" t="s">
        <v>334</v>
      </c>
      <c r="E583" s="47">
        <v>0.64126190097531199</v>
      </c>
      <c r="F583" s="48">
        <v>67.905824039652998</v>
      </c>
      <c r="G583" s="47">
        <v>0.58183482210637905</v>
      </c>
      <c r="H583" s="50">
        <v>42.993630573248403</v>
      </c>
      <c r="I583" s="76" t="str">
        <f t="shared" ref="I583:I646" si="18">IF(AND(F583&gt;=90,H583&gt;=90),"Yes","No")</f>
        <v>No</v>
      </c>
      <c r="J583" s="49" t="str">
        <f t="shared" ref="J583:J646" si="19">IF(AND(F583&gt;=75,H583&gt;=75),"Yes","No")</f>
        <v>No</v>
      </c>
      <c r="K583" s="47">
        <v>0.11217158941776099</v>
      </c>
      <c r="L583" s="50">
        <v>57.6827757125155</v>
      </c>
      <c r="M583" s="47">
        <v>9.3251724987698098E-2</v>
      </c>
      <c r="N583" s="50">
        <v>55.294585987261101</v>
      </c>
    </row>
    <row r="584" spans="1:14" x14ac:dyDescent="0.2">
      <c r="A584" s="57" t="s">
        <v>1418</v>
      </c>
      <c r="B584" s="44" t="s">
        <v>1419</v>
      </c>
      <c r="C584" s="45">
        <v>47</v>
      </c>
      <c r="D584" s="46" t="s">
        <v>334</v>
      </c>
      <c r="E584" s="47">
        <v>0.61567609640741905</v>
      </c>
      <c r="F584" s="48">
        <v>60.6567534076828</v>
      </c>
      <c r="G584" s="47">
        <v>0.63305824109276598</v>
      </c>
      <c r="H584" s="50">
        <v>62.101910828025503</v>
      </c>
      <c r="I584" s="76" t="str">
        <f t="shared" si="18"/>
        <v>No</v>
      </c>
      <c r="J584" s="49" t="str">
        <f t="shared" si="19"/>
        <v>No</v>
      </c>
      <c r="K584" s="47">
        <v>0.12748626683876499</v>
      </c>
      <c r="L584" s="50">
        <v>68.835192069392804</v>
      </c>
      <c r="M584" s="47">
        <v>9.8662325206078594E-2</v>
      </c>
      <c r="N584" s="50">
        <v>62.221337579617803</v>
      </c>
    </row>
    <row r="585" spans="1:14" x14ac:dyDescent="0.2">
      <c r="A585" s="147" t="s">
        <v>1420</v>
      </c>
      <c r="B585" s="44" t="s">
        <v>1421</v>
      </c>
      <c r="C585" s="45">
        <v>47</v>
      </c>
      <c r="D585" s="46" t="s">
        <v>334</v>
      </c>
      <c r="E585" s="47">
        <v>0.72608620189840001</v>
      </c>
      <c r="F585" s="48">
        <v>89.033457249070594</v>
      </c>
      <c r="G585" s="47">
        <v>0.68478500548525501</v>
      </c>
      <c r="H585" s="50">
        <v>77.985668789808898</v>
      </c>
      <c r="I585" s="76" t="str">
        <f t="shared" si="18"/>
        <v>No</v>
      </c>
      <c r="J585" s="49" t="str">
        <f t="shared" si="19"/>
        <v>Yes</v>
      </c>
      <c r="K585" s="47">
        <v>0.122022672259398</v>
      </c>
      <c r="L585" s="50">
        <v>64.745972738537802</v>
      </c>
      <c r="M585" s="47">
        <v>9.5052271788488199E-2</v>
      </c>
      <c r="N585" s="50">
        <v>57.921974522292999</v>
      </c>
    </row>
    <row r="586" spans="1:14" x14ac:dyDescent="0.2">
      <c r="A586" s="57" t="s">
        <v>1422</v>
      </c>
      <c r="B586" s="44" t="s">
        <v>1423</v>
      </c>
      <c r="C586" s="45">
        <v>47</v>
      </c>
      <c r="D586" s="46" t="s">
        <v>334</v>
      </c>
      <c r="E586" s="47">
        <v>0.55025837717422998</v>
      </c>
      <c r="F586" s="48">
        <v>37.6703841387856</v>
      </c>
      <c r="G586" s="47">
        <v>0.56375044731559798</v>
      </c>
      <c r="H586" s="50">
        <v>35.509554140127399</v>
      </c>
      <c r="I586" s="76" t="str">
        <f t="shared" si="18"/>
        <v>No</v>
      </c>
      <c r="J586" s="49" t="str">
        <f t="shared" si="19"/>
        <v>No</v>
      </c>
      <c r="K586" s="47">
        <v>9.6138215184076503E-2</v>
      </c>
      <c r="L586" s="50">
        <v>40.458488228005002</v>
      </c>
      <c r="M586" s="47">
        <v>8.5427341229852599E-2</v>
      </c>
      <c r="N586" s="50">
        <v>34.116242038216598</v>
      </c>
    </row>
    <row r="587" spans="1:14" x14ac:dyDescent="0.2">
      <c r="A587" s="147" t="s">
        <v>693</v>
      </c>
      <c r="B587" s="44" t="s">
        <v>1424</v>
      </c>
      <c r="C587" s="45">
        <v>47</v>
      </c>
      <c r="D587" s="46" t="s">
        <v>334</v>
      </c>
      <c r="E587" s="47">
        <v>0.72212301791877898</v>
      </c>
      <c r="F587" s="48">
        <v>88.228004956629505</v>
      </c>
      <c r="G587" s="47">
        <v>0.67487858865628203</v>
      </c>
      <c r="H587" s="50">
        <v>75.3582802547771</v>
      </c>
      <c r="I587" s="76" t="str">
        <f t="shared" si="18"/>
        <v>No</v>
      </c>
      <c r="J587" s="49" t="str">
        <f t="shared" si="19"/>
        <v>Yes</v>
      </c>
      <c r="K587" s="47">
        <v>9.19874091727928E-2</v>
      </c>
      <c r="L587" s="50">
        <v>34.634448574968999</v>
      </c>
      <c r="M587" s="47">
        <v>8.5267412485087596E-2</v>
      </c>
      <c r="N587" s="50">
        <v>32.882165605095501</v>
      </c>
    </row>
    <row r="588" spans="1:14" x14ac:dyDescent="0.2">
      <c r="A588" s="148" t="s">
        <v>1425</v>
      </c>
      <c r="B588" s="44" t="s">
        <v>1426</v>
      </c>
      <c r="C588" s="45">
        <v>47</v>
      </c>
      <c r="D588" s="46" t="s">
        <v>334</v>
      </c>
      <c r="E588" s="47">
        <v>0.70663319433136895</v>
      </c>
      <c r="F588" s="48">
        <v>84.448574969021095</v>
      </c>
      <c r="G588" s="47">
        <v>0.75909235924162999</v>
      </c>
      <c r="H588" s="50">
        <v>92.038216560509596</v>
      </c>
      <c r="I588" s="76" t="str">
        <f t="shared" si="18"/>
        <v>No</v>
      </c>
      <c r="J588" s="49" t="str">
        <f t="shared" si="19"/>
        <v>Yes</v>
      </c>
      <c r="K588" s="47">
        <v>0.20181534801525899</v>
      </c>
      <c r="L588" s="50">
        <v>90.6443618339529</v>
      </c>
      <c r="M588" s="47">
        <v>0.18372442055207699</v>
      </c>
      <c r="N588" s="50">
        <v>89.331210191082803</v>
      </c>
    </row>
    <row r="589" spans="1:14" x14ac:dyDescent="0.2">
      <c r="A589" s="147" t="s">
        <v>1038</v>
      </c>
      <c r="B589" s="44" t="s">
        <v>1427</v>
      </c>
      <c r="C589" s="45">
        <v>47</v>
      </c>
      <c r="D589" s="46" t="s">
        <v>334</v>
      </c>
      <c r="E589" s="47">
        <v>0.73625524850470003</v>
      </c>
      <c r="F589" s="48">
        <v>90.768277571251602</v>
      </c>
      <c r="G589" s="47">
        <v>0.69746051226904404</v>
      </c>
      <c r="H589" s="50">
        <v>81.6082802547771</v>
      </c>
      <c r="I589" s="76" t="str">
        <f t="shared" si="18"/>
        <v>No</v>
      </c>
      <c r="J589" s="49" t="str">
        <f t="shared" si="19"/>
        <v>Yes</v>
      </c>
      <c r="K589" s="47">
        <v>0.10084688362390599</v>
      </c>
      <c r="L589" s="50">
        <v>46.282527881040899</v>
      </c>
      <c r="M589" s="47">
        <v>8.4806201594295097E-2</v>
      </c>
      <c r="N589" s="50">
        <v>29.339171974522301</v>
      </c>
    </row>
    <row r="590" spans="1:14" x14ac:dyDescent="0.2">
      <c r="A590" s="57" t="s">
        <v>1428</v>
      </c>
      <c r="B590" s="44" t="s">
        <v>1429</v>
      </c>
      <c r="C590" s="45">
        <v>47</v>
      </c>
      <c r="D590" s="46" t="s">
        <v>334</v>
      </c>
      <c r="E590" s="47">
        <v>0.64273616736741801</v>
      </c>
      <c r="F590" s="48">
        <v>68.339529120198307</v>
      </c>
      <c r="G590" s="47">
        <v>0.764345979672857</v>
      </c>
      <c r="H590" s="50">
        <v>92.515923566878996</v>
      </c>
      <c r="I590" s="76" t="str">
        <f t="shared" si="18"/>
        <v>No</v>
      </c>
      <c r="J590" s="49" t="str">
        <f t="shared" si="19"/>
        <v>No</v>
      </c>
      <c r="K590" s="47">
        <v>0.215816741370112</v>
      </c>
      <c r="L590" s="50">
        <v>92.441140024783195</v>
      </c>
      <c r="M590" s="47">
        <v>0.12956526983417899</v>
      </c>
      <c r="N590" s="50">
        <v>80.294585987261101</v>
      </c>
    </row>
    <row r="591" spans="1:14" x14ac:dyDescent="0.2">
      <c r="A591" s="57" t="s">
        <v>1430</v>
      </c>
      <c r="B591" s="44" t="s">
        <v>1431</v>
      </c>
      <c r="C591" s="45">
        <v>47</v>
      </c>
      <c r="D591" s="46" t="s">
        <v>334</v>
      </c>
      <c r="E591" s="47">
        <v>0.64900809398194803</v>
      </c>
      <c r="F591" s="48">
        <v>70.198265179677804</v>
      </c>
      <c r="G591" s="47">
        <v>0.65837976595590897</v>
      </c>
      <c r="H591" s="50">
        <v>70.342356687898103</v>
      </c>
      <c r="I591" s="76" t="str">
        <f t="shared" si="18"/>
        <v>No</v>
      </c>
      <c r="J591" s="49" t="str">
        <f t="shared" si="19"/>
        <v>No</v>
      </c>
      <c r="K591" s="47">
        <v>0.103729517559358</v>
      </c>
      <c r="L591" s="50">
        <v>50</v>
      </c>
      <c r="M591" s="47">
        <v>9.0847527690692598E-2</v>
      </c>
      <c r="N591" s="50">
        <v>51.393312101910801</v>
      </c>
    </row>
    <row r="592" spans="1:14" x14ac:dyDescent="0.2">
      <c r="A592" s="57" t="s">
        <v>1432</v>
      </c>
      <c r="B592" s="44" t="s">
        <v>1433</v>
      </c>
      <c r="C592" s="45">
        <v>47</v>
      </c>
      <c r="D592" s="46" t="s">
        <v>334</v>
      </c>
      <c r="E592" s="47">
        <v>0.66452204381305802</v>
      </c>
      <c r="F592" s="48">
        <v>74.845105328376704</v>
      </c>
      <c r="G592" s="47">
        <v>0.79617856371140805</v>
      </c>
      <c r="H592" s="50">
        <v>95.820063694267503</v>
      </c>
      <c r="I592" s="76" t="str">
        <f t="shared" si="18"/>
        <v>No</v>
      </c>
      <c r="J592" s="49" t="str">
        <f t="shared" si="19"/>
        <v>No</v>
      </c>
      <c r="K592" s="47">
        <v>0.127815318773527</v>
      </c>
      <c r="L592" s="50">
        <v>69.144981412639396</v>
      </c>
      <c r="M592" s="47">
        <v>8.8056484795653894E-2</v>
      </c>
      <c r="N592" s="50">
        <v>44.307324840764302</v>
      </c>
    </row>
    <row r="593" spans="1:14" x14ac:dyDescent="0.2">
      <c r="A593" s="57" t="s">
        <v>1434</v>
      </c>
      <c r="B593" s="44" t="s">
        <v>1435</v>
      </c>
      <c r="C593" s="45">
        <v>47</v>
      </c>
      <c r="D593" s="46" t="s">
        <v>334</v>
      </c>
      <c r="E593" s="47">
        <v>0.64332492241240302</v>
      </c>
      <c r="F593" s="48">
        <v>68.649318463444899</v>
      </c>
      <c r="G593" s="47">
        <v>0.58188722722889996</v>
      </c>
      <c r="H593" s="50">
        <v>43.073248407643298</v>
      </c>
      <c r="I593" s="76" t="str">
        <f t="shared" si="18"/>
        <v>No</v>
      </c>
      <c r="J593" s="49" t="str">
        <f t="shared" si="19"/>
        <v>No</v>
      </c>
      <c r="K593" s="47">
        <v>9.8794245097684599E-2</v>
      </c>
      <c r="L593" s="50">
        <v>43.432465923172202</v>
      </c>
      <c r="M593" s="47">
        <v>8.9980446639293499E-2</v>
      </c>
      <c r="N593" s="50">
        <v>49.562101910827998</v>
      </c>
    </row>
    <row r="594" spans="1:14" x14ac:dyDescent="0.2">
      <c r="A594" s="147" t="s">
        <v>1436</v>
      </c>
      <c r="B594" s="44" t="s">
        <v>1437</v>
      </c>
      <c r="C594" s="45">
        <v>47</v>
      </c>
      <c r="D594" s="46" t="s">
        <v>334</v>
      </c>
      <c r="E594" s="47">
        <v>0.77242636345434101</v>
      </c>
      <c r="F594" s="48">
        <v>94.547707558859997</v>
      </c>
      <c r="G594" s="47">
        <v>0.86197704355728</v>
      </c>
      <c r="H594" s="50">
        <v>98.885350318471296</v>
      </c>
      <c r="I594" s="76" t="str">
        <f t="shared" si="18"/>
        <v>Yes</v>
      </c>
      <c r="J594" s="49" t="str">
        <f t="shared" si="19"/>
        <v>Yes</v>
      </c>
      <c r="K594" s="47">
        <v>9.5889251665083594E-2</v>
      </c>
      <c r="L594" s="50">
        <v>40.148698884758403</v>
      </c>
      <c r="M594" s="47">
        <v>8.8327484763837102E-2</v>
      </c>
      <c r="N594" s="50">
        <v>45.262738853503201</v>
      </c>
    </row>
    <row r="595" spans="1:14" x14ac:dyDescent="0.2">
      <c r="A595" s="57" t="s">
        <v>1438</v>
      </c>
      <c r="B595" s="44" t="s">
        <v>1439</v>
      </c>
      <c r="C595" s="45">
        <v>47</v>
      </c>
      <c r="D595" s="46" t="s">
        <v>334</v>
      </c>
      <c r="E595" s="47">
        <v>0.46626228567047001</v>
      </c>
      <c r="F595" s="48">
        <v>9.4175960346964107</v>
      </c>
      <c r="G595" s="47">
        <v>0.48502424133159699</v>
      </c>
      <c r="H595" s="50">
        <v>6.6878980891719699</v>
      </c>
      <c r="I595" s="76" t="str">
        <f t="shared" si="18"/>
        <v>No</v>
      </c>
      <c r="J595" s="49" t="str">
        <f t="shared" si="19"/>
        <v>No</v>
      </c>
      <c r="K595" s="47">
        <v>0.11937063629926099</v>
      </c>
      <c r="L595" s="50">
        <v>63.258983890954099</v>
      </c>
      <c r="M595" s="47">
        <v>8.9425901084864798E-2</v>
      </c>
      <c r="N595" s="50">
        <v>48.288216560509603</v>
      </c>
    </row>
    <row r="596" spans="1:14" x14ac:dyDescent="0.2">
      <c r="A596" s="57" t="s">
        <v>1440</v>
      </c>
      <c r="B596" s="44" t="s">
        <v>1441</v>
      </c>
      <c r="C596" s="45">
        <v>47</v>
      </c>
      <c r="D596" s="46" t="s">
        <v>334</v>
      </c>
      <c r="E596" s="47">
        <v>0.43681178440734397</v>
      </c>
      <c r="F596" s="48">
        <v>4.0272614622056997</v>
      </c>
      <c r="G596" s="47">
        <v>0.54145816650619705</v>
      </c>
      <c r="H596" s="50">
        <v>26.751592356687901</v>
      </c>
      <c r="I596" s="76" t="str">
        <f t="shared" si="18"/>
        <v>No</v>
      </c>
      <c r="J596" s="49" t="str">
        <f t="shared" si="19"/>
        <v>No</v>
      </c>
      <c r="K596" s="47">
        <v>9.88420734861363E-2</v>
      </c>
      <c r="L596" s="50">
        <v>43.742255266418802</v>
      </c>
      <c r="M596" s="47">
        <v>9.0976673287089194E-2</v>
      </c>
      <c r="N596" s="50">
        <v>51.831210191082803</v>
      </c>
    </row>
    <row r="597" spans="1:14" x14ac:dyDescent="0.2">
      <c r="A597" s="57" t="s">
        <v>1442</v>
      </c>
      <c r="B597" s="44" t="s">
        <v>1443</v>
      </c>
      <c r="C597" s="45">
        <v>47</v>
      </c>
      <c r="D597" s="46" t="s">
        <v>334</v>
      </c>
      <c r="E597" s="47">
        <v>0.480191142974776</v>
      </c>
      <c r="F597" s="48">
        <v>12.8872366790582</v>
      </c>
      <c r="G597" s="47">
        <v>0.60050865309830104</v>
      </c>
      <c r="H597" s="50">
        <v>50.4777070063694</v>
      </c>
      <c r="I597" s="76" t="str">
        <f t="shared" si="18"/>
        <v>No</v>
      </c>
      <c r="J597" s="49" t="str">
        <f t="shared" si="19"/>
        <v>No</v>
      </c>
      <c r="K597" s="47">
        <v>0.21643058657939099</v>
      </c>
      <c r="L597" s="50">
        <v>92.565055762081798</v>
      </c>
      <c r="M597" s="47">
        <v>0.204125778154085</v>
      </c>
      <c r="N597" s="50">
        <v>91.719745222929902</v>
      </c>
    </row>
    <row r="598" spans="1:14" x14ac:dyDescent="0.2">
      <c r="A598" s="57" t="s">
        <v>1444</v>
      </c>
      <c r="B598" s="44" t="s">
        <v>1445</v>
      </c>
      <c r="C598" s="45">
        <v>47</v>
      </c>
      <c r="D598" s="46" t="s">
        <v>334</v>
      </c>
      <c r="E598" s="47">
        <v>0.479984907855523</v>
      </c>
      <c r="F598" s="48">
        <v>12.7633209417596</v>
      </c>
      <c r="G598" s="47">
        <v>0.49406943802999698</v>
      </c>
      <c r="H598" s="50">
        <v>8.9570063694267503</v>
      </c>
      <c r="I598" s="76" t="str">
        <f t="shared" si="18"/>
        <v>No</v>
      </c>
      <c r="J598" s="49" t="str">
        <f t="shared" si="19"/>
        <v>No</v>
      </c>
      <c r="K598" s="47">
        <v>8.6196837844521507E-2</v>
      </c>
      <c r="L598" s="50">
        <v>21.561338289962801</v>
      </c>
      <c r="M598" s="47">
        <v>8.4588267271463E-2</v>
      </c>
      <c r="N598" s="50">
        <v>27.507961783439502</v>
      </c>
    </row>
    <row r="599" spans="1:14" x14ac:dyDescent="0.2">
      <c r="A599" s="57" t="s">
        <v>1446</v>
      </c>
      <c r="B599" s="44" t="s">
        <v>1447</v>
      </c>
      <c r="C599" s="45">
        <v>47</v>
      </c>
      <c r="D599" s="46" t="s">
        <v>334</v>
      </c>
      <c r="E599" s="47">
        <v>0.61459883449320696</v>
      </c>
      <c r="F599" s="48">
        <v>60.3469640644362</v>
      </c>
      <c r="G599" s="47">
        <v>0.55083030549617096</v>
      </c>
      <c r="H599" s="50">
        <v>30.334394904458598</v>
      </c>
      <c r="I599" s="76" t="str">
        <f t="shared" si="18"/>
        <v>No</v>
      </c>
      <c r="J599" s="49" t="str">
        <f t="shared" si="19"/>
        <v>No</v>
      </c>
      <c r="K599" s="47">
        <v>0.113451468230108</v>
      </c>
      <c r="L599" s="50">
        <v>58.426270136307302</v>
      </c>
      <c r="M599" s="47">
        <v>8.74258100426481E-2</v>
      </c>
      <c r="N599" s="50">
        <v>42.595541401273898</v>
      </c>
    </row>
    <row r="600" spans="1:14" x14ac:dyDescent="0.2">
      <c r="A600" s="147" t="s">
        <v>668</v>
      </c>
      <c r="B600" s="44" t="s">
        <v>1448</v>
      </c>
      <c r="C600" s="45">
        <v>47</v>
      </c>
      <c r="D600" s="46" t="s">
        <v>334</v>
      </c>
      <c r="E600" s="47">
        <v>0.67841435333586697</v>
      </c>
      <c r="F600" s="48">
        <v>78.128872366790603</v>
      </c>
      <c r="G600" s="47">
        <v>0.67494702884232205</v>
      </c>
      <c r="H600" s="50">
        <v>75.398089171974505</v>
      </c>
      <c r="I600" s="76" t="str">
        <f t="shared" si="18"/>
        <v>No</v>
      </c>
      <c r="J600" s="49" t="str">
        <f t="shared" si="19"/>
        <v>Yes</v>
      </c>
      <c r="K600" s="47">
        <v>0.101018371021195</v>
      </c>
      <c r="L600" s="50">
        <v>46.406443618339502</v>
      </c>
      <c r="M600" s="47">
        <v>8.5146078445768797E-2</v>
      </c>
      <c r="N600" s="50">
        <v>31.926751592356698</v>
      </c>
    </row>
    <row r="601" spans="1:14" x14ac:dyDescent="0.2">
      <c r="A601" s="57" t="s">
        <v>1449</v>
      </c>
      <c r="B601" s="44" t="s">
        <v>1450</v>
      </c>
      <c r="C601" s="45">
        <v>47</v>
      </c>
      <c r="D601" s="46" t="s">
        <v>334</v>
      </c>
      <c r="E601" s="47">
        <v>0.49141511315009101</v>
      </c>
      <c r="F601" s="48">
        <v>16.047087980173501</v>
      </c>
      <c r="G601" s="47">
        <v>0.50725017255436</v>
      </c>
      <c r="H601" s="50">
        <v>12.340764331210201</v>
      </c>
      <c r="I601" s="76" t="str">
        <f t="shared" si="18"/>
        <v>No</v>
      </c>
      <c r="J601" s="49" t="str">
        <f t="shared" si="19"/>
        <v>No</v>
      </c>
      <c r="K601" s="47">
        <v>8.6516717924477696E-2</v>
      </c>
      <c r="L601" s="50">
        <v>22.552664188351901</v>
      </c>
      <c r="M601" s="47">
        <v>8.4053143886141102E-2</v>
      </c>
      <c r="N601" s="50">
        <v>23.4076433121019</v>
      </c>
    </row>
    <row r="602" spans="1:14" x14ac:dyDescent="0.2">
      <c r="A602" s="57" t="s">
        <v>1451</v>
      </c>
      <c r="B602" s="44" t="s">
        <v>1452</v>
      </c>
      <c r="C602" s="45">
        <v>47</v>
      </c>
      <c r="D602" s="46" t="s">
        <v>334</v>
      </c>
      <c r="E602" s="47">
        <v>0.59081412733518102</v>
      </c>
      <c r="F602" s="48">
        <v>52.6641883519207</v>
      </c>
      <c r="G602" s="47">
        <v>0.56632473397443095</v>
      </c>
      <c r="H602" s="50">
        <v>36.743630573248403</v>
      </c>
      <c r="I602" s="76" t="str">
        <f t="shared" si="18"/>
        <v>No</v>
      </c>
      <c r="J602" s="49" t="str">
        <f t="shared" si="19"/>
        <v>No</v>
      </c>
      <c r="K602" s="47">
        <v>0.22714124713450601</v>
      </c>
      <c r="L602" s="50">
        <v>93.494423791821603</v>
      </c>
      <c r="M602" s="47">
        <v>0.20713214285787099</v>
      </c>
      <c r="N602" s="50">
        <v>92.038216560509596</v>
      </c>
    </row>
    <row r="603" spans="1:14" x14ac:dyDescent="0.2">
      <c r="A603" s="57" t="s">
        <v>1453</v>
      </c>
      <c r="B603" s="44" t="s">
        <v>1454</v>
      </c>
      <c r="C603" s="45">
        <v>47</v>
      </c>
      <c r="D603" s="46" t="s">
        <v>334</v>
      </c>
      <c r="E603" s="47">
        <v>0.50019953861831701</v>
      </c>
      <c r="F603" s="48">
        <v>19.3308550185874</v>
      </c>
      <c r="G603" s="47">
        <v>0.51273256250920196</v>
      </c>
      <c r="H603" s="50">
        <v>14.928343949044599</v>
      </c>
      <c r="I603" s="76" t="str">
        <f t="shared" si="18"/>
        <v>No</v>
      </c>
      <c r="J603" s="49" t="str">
        <f t="shared" si="19"/>
        <v>No</v>
      </c>
      <c r="K603" s="47">
        <v>9.9052350967226199E-2</v>
      </c>
      <c r="L603" s="50">
        <v>43.9900867410161</v>
      </c>
      <c r="M603" s="47">
        <v>9.74073224717866E-2</v>
      </c>
      <c r="N603" s="50">
        <v>60.947452229299401</v>
      </c>
    </row>
    <row r="604" spans="1:14" x14ac:dyDescent="0.2">
      <c r="A604" s="57" t="s">
        <v>1455</v>
      </c>
      <c r="B604" s="44" t="s">
        <v>1456</v>
      </c>
      <c r="C604" s="45">
        <v>47</v>
      </c>
      <c r="D604" s="46" t="s">
        <v>334</v>
      </c>
      <c r="E604" s="47">
        <v>0.54243275850788697</v>
      </c>
      <c r="F604" s="48">
        <v>34.696406443618301</v>
      </c>
      <c r="G604" s="47">
        <v>0.56425814191937496</v>
      </c>
      <c r="H604" s="50">
        <v>35.708598726114701</v>
      </c>
      <c r="I604" s="76" t="str">
        <f t="shared" si="18"/>
        <v>No</v>
      </c>
      <c r="J604" s="49" t="str">
        <f t="shared" si="19"/>
        <v>No</v>
      </c>
      <c r="K604" s="47">
        <v>0.192056461790897</v>
      </c>
      <c r="L604" s="50">
        <v>88.847583643122704</v>
      </c>
      <c r="M604" s="47">
        <v>0.18997592595052201</v>
      </c>
      <c r="N604" s="50">
        <v>90.167197452229303</v>
      </c>
    </row>
    <row r="605" spans="1:14" x14ac:dyDescent="0.2">
      <c r="A605" s="57" t="s">
        <v>1457</v>
      </c>
      <c r="B605" s="44" t="s">
        <v>1458</v>
      </c>
      <c r="C605" s="45">
        <v>72</v>
      </c>
      <c r="D605" s="46" t="s">
        <v>334</v>
      </c>
      <c r="E605" s="47">
        <v>0.64734075720158002</v>
      </c>
      <c r="F605" s="48">
        <v>69.826517967781896</v>
      </c>
      <c r="G605" s="47">
        <v>0.64245949101455602</v>
      </c>
      <c r="H605" s="50">
        <v>57.788267026298001</v>
      </c>
      <c r="I605" s="76" t="str">
        <f t="shared" si="18"/>
        <v>No</v>
      </c>
      <c r="J605" s="49" t="str">
        <f t="shared" si="19"/>
        <v>No</v>
      </c>
      <c r="K605" s="47">
        <v>0.16430024657284201</v>
      </c>
      <c r="L605" s="50">
        <v>84.014869888475801</v>
      </c>
      <c r="M605" s="47">
        <v>0.15547502941225</v>
      </c>
      <c r="N605" s="50">
        <v>51.719487525286603</v>
      </c>
    </row>
    <row r="606" spans="1:14" x14ac:dyDescent="0.2">
      <c r="A606" s="57" t="s">
        <v>882</v>
      </c>
      <c r="B606" s="44" t="s">
        <v>1459</v>
      </c>
      <c r="C606" s="45">
        <v>47</v>
      </c>
      <c r="D606" s="46" t="s">
        <v>334</v>
      </c>
      <c r="E606" s="47">
        <v>0.56640147220854997</v>
      </c>
      <c r="F606" s="48">
        <v>44.052044609665401</v>
      </c>
      <c r="G606" s="47">
        <v>0.58810247540829297</v>
      </c>
      <c r="H606" s="50">
        <v>45.581210191082803</v>
      </c>
      <c r="I606" s="76" t="str">
        <f t="shared" si="18"/>
        <v>No</v>
      </c>
      <c r="J606" s="49" t="str">
        <f t="shared" si="19"/>
        <v>No</v>
      </c>
      <c r="K606" s="47">
        <v>0.12567129304524499</v>
      </c>
      <c r="L606" s="50">
        <v>67.224287484510498</v>
      </c>
      <c r="M606" s="47">
        <v>0.11470775148956699</v>
      </c>
      <c r="N606" s="50">
        <v>73.964968152866206</v>
      </c>
    </row>
    <row r="607" spans="1:14" x14ac:dyDescent="0.2">
      <c r="A607" s="57" t="s">
        <v>1460</v>
      </c>
      <c r="B607" s="44" t="s">
        <v>1461</v>
      </c>
      <c r="C607" s="45">
        <v>47</v>
      </c>
      <c r="D607" s="46" t="s">
        <v>334</v>
      </c>
      <c r="E607" s="47">
        <v>0.64487600912166998</v>
      </c>
      <c r="F607" s="48">
        <v>69.021065675340793</v>
      </c>
      <c r="G607" s="47">
        <v>0.65740449783162402</v>
      </c>
      <c r="H607" s="50">
        <v>70.103503184713404</v>
      </c>
      <c r="I607" s="76" t="str">
        <f t="shared" si="18"/>
        <v>No</v>
      </c>
      <c r="J607" s="49" t="str">
        <f t="shared" si="19"/>
        <v>No</v>
      </c>
      <c r="K607" s="47">
        <v>6.2248842023635502E-2</v>
      </c>
      <c r="L607" s="50">
        <v>2.0446096654275099</v>
      </c>
      <c r="M607" s="47">
        <v>7.4098662504062204E-2</v>
      </c>
      <c r="N607" s="50">
        <v>3.1847133757961799</v>
      </c>
    </row>
    <row r="608" spans="1:14" x14ac:dyDescent="0.2">
      <c r="A608" s="147" t="s">
        <v>1462</v>
      </c>
      <c r="B608" s="44" t="s">
        <v>1463</v>
      </c>
      <c r="C608" s="45">
        <v>47</v>
      </c>
      <c r="D608" s="46" t="s">
        <v>334</v>
      </c>
      <c r="E608" s="47">
        <v>0.88891144193307903</v>
      </c>
      <c r="F608" s="48">
        <v>99.690210656753393</v>
      </c>
      <c r="G608" s="47">
        <v>0.887124617087098</v>
      </c>
      <c r="H608" s="50">
        <v>99.7611464968153</v>
      </c>
      <c r="I608" s="76" t="str">
        <f t="shared" si="18"/>
        <v>Yes</v>
      </c>
      <c r="J608" s="49" t="str">
        <f t="shared" si="19"/>
        <v>Yes</v>
      </c>
      <c r="K608" s="47">
        <v>6.9911149441880205E-2</v>
      </c>
      <c r="L608" s="50">
        <v>2.5402726146220602</v>
      </c>
      <c r="M608" s="47">
        <v>7.6882448355697394E-2</v>
      </c>
      <c r="N608" s="50">
        <v>4.5382165605095501</v>
      </c>
    </row>
    <row r="609" spans="1:14" x14ac:dyDescent="0.2">
      <c r="A609" s="57" t="s">
        <v>1464</v>
      </c>
      <c r="B609" s="44" t="s">
        <v>1465</v>
      </c>
      <c r="C609" s="45">
        <v>47</v>
      </c>
      <c r="D609" s="46" t="s">
        <v>334</v>
      </c>
      <c r="E609" s="47">
        <v>0.62484100209292603</v>
      </c>
      <c r="F609" s="48">
        <v>63.258983890954099</v>
      </c>
      <c r="G609" s="47">
        <v>0.76496357761575395</v>
      </c>
      <c r="H609" s="50">
        <v>92.714968152866206</v>
      </c>
      <c r="I609" s="76" t="str">
        <f t="shared" si="18"/>
        <v>No</v>
      </c>
      <c r="J609" s="49" t="str">
        <f t="shared" si="19"/>
        <v>No</v>
      </c>
      <c r="K609" s="47">
        <v>9.4739888858836996E-2</v>
      </c>
      <c r="L609" s="50">
        <v>38.723667905824001</v>
      </c>
      <c r="M609" s="47">
        <v>8.1527462788009097E-2</v>
      </c>
      <c r="N609" s="50">
        <v>9.4745222929936297</v>
      </c>
    </row>
    <row r="610" spans="1:14" x14ac:dyDescent="0.2">
      <c r="A610" s="57" t="s">
        <v>1466</v>
      </c>
      <c r="B610" s="44" t="s">
        <v>1467</v>
      </c>
      <c r="C610" s="45">
        <v>72</v>
      </c>
      <c r="D610" s="46" t="s">
        <v>334</v>
      </c>
      <c r="E610" s="47">
        <v>0.67721715236329405</v>
      </c>
      <c r="F610" s="48">
        <v>77.819083023543996</v>
      </c>
      <c r="G610" s="47">
        <v>0.66144118736108104</v>
      </c>
      <c r="H610" s="50">
        <v>64.5313553607552</v>
      </c>
      <c r="I610" s="76" t="str">
        <f t="shared" si="18"/>
        <v>No</v>
      </c>
      <c r="J610" s="49" t="str">
        <f t="shared" si="19"/>
        <v>No</v>
      </c>
      <c r="K610" s="47">
        <v>0.12604504173395301</v>
      </c>
      <c r="L610" s="50">
        <v>67.534076827757104</v>
      </c>
      <c r="M610" s="47">
        <v>0.13198353561699899</v>
      </c>
      <c r="N610" s="50">
        <v>15.711395819285199</v>
      </c>
    </row>
    <row r="611" spans="1:14" x14ac:dyDescent="0.2">
      <c r="A611" s="57" t="s">
        <v>1468</v>
      </c>
      <c r="B611" s="44" t="s">
        <v>1469</v>
      </c>
      <c r="C611" s="45">
        <v>72</v>
      </c>
      <c r="D611" s="46" t="s">
        <v>334</v>
      </c>
      <c r="E611" s="47">
        <v>0.689472770643483</v>
      </c>
      <c r="F611" s="48">
        <v>81.102850061957895</v>
      </c>
      <c r="G611" s="47">
        <v>0.66399463629413502</v>
      </c>
      <c r="H611" s="50">
        <v>65.273095077545506</v>
      </c>
      <c r="I611" s="76" t="str">
        <f t="shared" si="18"/>
        <v>No</v>
      </c>
      <c r="J611" s="49" t="str">
        <f t="shared" si="19"/>
        <v>No</v>
      </c>
      <c r="K611" s="47">
        <v>0.102811232502139</v>
      </c>
      <c r="L611" s="50">
        <v>48.760842627013602</v>
      </c>
      <c r="M611" s="47">
        <v>0.13137764630957399</v>
      </c>
      <c r="N611" s="50">
        <v>14.565070802427501</v>
      </c>
    </row>
    <row r="612" spans="1:14" x14ac:dyDescent="0.2">
      <c r="A612" s="147" t="s">
        <v>1470</v>
      </c>
      <c r="B612" s="44" t="s">
        <v>1471</v>
      </c>
      <c r="C612" s="45">
        <v>72</v>
      </c>
      <c r="D612" s="46" t="s">
        <v>334</v>
      </c>
      <c r="E612" s="47">
        <v>0.76843358071314105</v>
      </c>
      <c r="F612" s="48">
        <v>93.804213135068196</v>
      </c>
      <c r="G612" s="47">
        <v>0.74751761001105399</v>
      </c>
      <c r="H612" s="50">
        <v>89.750505731625097</v>
      </c>
      <c r="I612" s="76" t="str">
        <f t="shared" si="18"/>
        <v>No</v>
      </c>
      <c r="J612" s="49" t="str">
        <f t="shared" si="19"/>
        <v>Yes</v>
      </c>
      <c r="K612" s="47">
        <v>0.173514118980336</v>
      </c>
      <c r="L612" s="50">
        <v>85.625774473358106</v>
      </c>
      <c r="M612" s="47">
        <v>0.14525713188561001</v>
      </c>
      <c r="N612" s="50">
        <v>38.031018206338501</v>
      </c>
    </row>
    <row r="613" spans="1:14" x14ac:dyDescent="0.2">
      <c r="A613" s="57" t="s">
        <v>1472</v>
      </c>
      <c r="B613" s="44" t="s">
        <v>1473</v>
      </c>
      <c r="C613" s="45">
        <v>47</v>
      </c>
      <c r="D613" s="46" t="s">
        <v>334</v>
      </c>
      <c r="E613" s="47">
        <v>0.44023961101315401</v>
      </c>
      <c r="F613" s="48">
        <v>4.3370508054522903</v>
      </c>
      <c r="G613" s="47">
        <v>0.54766548322067199</v>
      </c>
      <c r="H613" s="50">
        <v>29.378980891719699</v>
      </c>
      <c r="I613" s="76" t="str">
        <f t="shared" si="18"/>
        <v>No</v>
      </c>
      <c r="J613" s="49" t="str">
        <f t="shared" si="19"/>
        <v>No</v>
      </c>
      <c r="K613" s="47">
        <v>4.402253270466E-2</v>
      </c>
      <c r="L613" s="50">
        <v>0.61957868649318504</v>
      </c>
      <c r="M613" s="47">
        <v>6.58292669218426E-2</v>
      </c>
      <c r="N613" s="50">
        <v>1.31369426751592</v>
      </c>
    </row>
    <row r="614" spans="1:14" x14ac:dyDescent="0.2">
      <c r="A614" s="57" t="s">
        <v>1474</v>
      </c>
      <c r="B614" s="44" t="s">
        <v>1475</v>
      </c>
      <c r="C614" s="45">
        <v>47</v>
      </c>
      <c r="D614" s="46" t="s">
        <v>334</v>
      </c>
      <c r="E614" s="47">
        <v>0.49918956405480802</v>
      </c>
      <c r="F614" s="48">
        <v>18.897149938042102</v>
      </c>
      <c r="G614" s="47">
        <v>0.51650923426346196</v>
      </c>
      <c r="H614" s="50">
        <v>16.003184713375799</v>
      </c>
      <c r="I614" s="76" t="str">
        <f t="shared" si="18"/>
        <v>No</v>
      </c>
      <c r="J614" s="49" t="str">
        <f t="shared" si="19"/>
        <v>No</v>
      </c>
      <c r="K614" s="47">
        <v>9.1316693379599204E-2</v>
      </c>
      <c r="L614" s="50">
        <v>33.890954151177198</v>
      </c>
      <c r="M614" s="47">
        <v>8.74615122828169E-2</v>
      </c>
      <c r="N614" s="50">
        <v>42.675159235668801</v>
      </c>
    </row>
    <row r="615" spans="1:14" x14ac:dyDescent="0.2">
      <c r="A615" s="57" t="s">
        <v>1476</v>
      </c>
      <c r="B615" s="44" t="s">
        <v>1477</v>
      </c>
      <c r="C615" s="45">
        <v>47</v>
      </c>
      <c r="D615" s="46" t="s">
        <v>334</v>
      </c>
      <c r="E615" s="47">
        <v>0.60907362244811203</v>
      </c>
      <c r="F615" s="48">
        <v>58.798017348203203</v>
      </c>
      <c r="G615" s="47">
        <v>0.62310327021886203</v>
      </c>
      <c r="H615" s="50">
        <v>58.519108280254798</v>
      </c>
      <c r="I615" s="76" t="str">
        <f t="shared" si="18"/>
        <v>No</v>
      </c>
      <c r="J615" s="49" t="str">
        <f t="shared" si="19"/>
        <v>No</v>
      </c>
      <c r="K615" s="47">
        <v>4.92002018941664E-2</v>
      </c>
      <c r="L615" s="50">
        <v>0.80545229244114003</v>
      </c>
      <c r="M615" s="47">
        <v>6.6878253280225605E-2</v>
      </c>
      <c r="N615" s="50">
        <v>1.51273885350318</v>
      </c>
    </row>
    <row r="616" spans="1:14" x14ac:dyDescent="0.2">
      <c r="A616" s="57" t="s">
        <v>1478</v>
      </c>
      <c r="B616" s="44" t="s">
        <v>1479</v>
      </c>
      <c r="C616" s="45">
        <v>47</v>
      </c>
      <c r="D616" s="46" t="s">
        <v>334</v>
      </c>
      <c r="E616" s="47">
        <v>0.55282996657275596</v>
      </c>
      <c r="F616" s="48">
        <v>38.6617100371747</v>
      </c>
      <c r="G616" s="47">
        <v>0.60421991062214497</v>
      </c>
      <c r="H616" s="50">
        <v>51.711783439490397</v>
      </c>
      <c r="I616" s="76" t="str">
        <f t="shared" si="18"/>
        <v>No</v>
      </c>
      <c r="J616" s="49" t="str">
        <f t="shared" si="19"/>
        <v>No</v>
      </c>
      <c r="K616" s="47">
        <v>0.18959304607708499</v>
      </c>
      <c r="L616" s="50">
        <v>88.475836431226796</v>
      </c>
      <c r="M616" s="47">
        <v>8.8560102572870503E-2</v>
      </c>
      <c r="N616" s="50">
        <v>45.820063694267503</v>
      </c>
    </row>
    <row r="617" spans="1:14" x14ac:dyDescent="0.2">
      <c r="A617" s="57" t="s">
        <v>1480</v>
      </c>
      <c r="B617" s="44" t="s">
        <v>1481</v>
      </c>
      <c r="C617" s="45">
        <v>47</v>
      </c>
      <c r="D617" s="46" t="s">
        <v>334</v>
      </c>
      <c r="E617" s="47">
        <v>0.55955280791003603</v>
      </c>
      <c r="F617" s="48">
        <v>41.3258983890954</v>
      </c>
      <c r="G617" s="47">
        <v>0.57135752953476304</v>
      </c>
      <c r="H617" s="50">
        <v>38.773885350318501</v>
      </c>
      <c r="I617" s="76" t="str">
        <f t="shared" si="18"/>
        <v>No</v>
      </c>
      <c r="J617" s="49" t="str">
        <f t="shared" si="19"/>
        <v>No</v>
      </c>
      <c r="K617" s="47">
        <v>0.10208104594174799</v>
      </c>
      <c r="L617" s="50">
        <v>47.831474597273903</v>
      </c>
      <c r="M617" s="47">
        <v>9.4539118247768603E-2</v>
      </c>
      <c r="N617" s="50">
        <v>56.926751592356702</v>
      </c>
    </row>
    <row r="618" spans="1:14" x14ac:dyDescent="0.2">
      <c r="A618" s="57" t="s">
        <v>1482</v>
      </c>
      <c r="B618" s="44" t="s">
        <v>1483</v>
      </c>
      <c r="C618" s="45">
        <v>47</v>
      </c>
      <c r="D618" s="46" t="s">
        <v>334</v>
      </c>
      <c r="E618" s="47">
        <v>0.37301236808871902</v>
      </c>
      <c r="F618" s="48">
        <v>0.55762081784386597</v>
      </c>
      <c r="G618" s="47">
        <v>0.46208584438386002</v>
      </c>
      <c r="H618" s="50">
        <v>2.3487261146496801</v>
      </c>
      <c r="I618" s="76" t="str">
        <f t="shared" si="18"/>
        <v>No</v>
      </c>
      <c r="J618" s="49" t="str">
        <f t="shared" si="19"/>
        <v>No</v>
      </c>
      <c r="K618" s="47">
        <v>8.8158889864881296E-2</v>
      </c>
      <c r="L618" s="50">
        <v>26.889714993804201</v>
      </c>
      <c r="M618" s="47">
        <v>8.3577975147908407E-2</v>
      </c>
      <c r="N618" s="50">
        <v>17.197452229299401</v>
      </c>
    </row>
    <row r="619" spans="1:14" x14ac:dyDescent="0.2">
      <c r="A619" s="57" t="s">
        <v>1484</v>
      </c>
      <c r="B619" s="44" t="s">
        <v>1485</v>
      </c>
      <c r="C619" s="45">
        <v>47</v>
      </c>
      <c r="D619" s="46" t="s">
        <v>334</v>
      </c>
      <c r="E619" s="47">
        <v>0.55756796958024202</v>
      </c>
      <c r="F619" s="48">
        <v>40.582403965303598</v>
      </c>
      <c r="G619" s="47">
        <v>0.57012750302133597</v>
      </c>
      <c r="H619" s="50">
        <v>38.256369426751597</v>
      </c>
      <c r="I619" s="76" t="str">
        <f t="shared" si="18"/>
        <v>No</v>
      </c>
      <c r="J619" s="49" t="str">
        <f t="shared" si="19"/>
        <v>No</v>
      </c>
      <c r="K619" s="47">
        <v>9.4815387957858599E-2</v>
      </c>
      <c r="L619" s="50">
        <v>38.909541511771998</v>
      </c>
      <c r="M619" s="47">
        <v>8.97680073508096E-2</v>
      </c>
      <c r="N619" s="50">
        <v>49.084394904458598</v>
      </c>
    </row>
    <row r="620" spans="1:14" x14ac:dyDescent="0.2">
      <c r="A620" s="57" t="s">
        <v>1486</v>
      </c>
      <c r="B620" s="44" t="s">
        <v>1487</v>
      </c>
      <c r="C620" s="45">
        <v>47</v>
      </c>
      <c r="D620" s="46" t="s">
        <v>334</v>
      </c>
      <c r="E620" s="47">
        <v>0.45748644506318098</v>
      </c>
      <c r="F620" s="48">
        <v>6.2577447335811698</v>
      </c>
      <c r="G620" s="47">
        <v>0.56027643583466102</v>
      </c>
      <c r="H620" s="50">
        <v>33.678343949044603</v>
      </c>
      <c r="I620" s="76" t="str">
        <f t="shared" si="18"/>
        <v>No</v>
      </c>
      <c r="J620" s="49" t="str">
        <f t="shared" si="19"/>
        <v>No</v>
      </c>
      <c r="K620" s="47">
        <v>9.9277340131862193E-2</v>
      </c>
      <c r="L620" s="50">
        <v>44.547707558859997</v>
      </c>
      <c r="M620" s="47">
        <v>8.6170547688806304E-2</v>
      </c>
      <c r="N620" s="50">
        <v>37.579617834394902</v>
      </c>
    </row>
    <row r="621" spans="1:14" x14ac:dyDescent="0.2">
      <c r="A621" s="57" t="s">
        <v>1488</v>
      </c>
      <c r="B621" s="44" t="s">
        <v>1489</v>
      </c>
      <c r="C621" s="45">
        <v>47</v>
      </c>
      <c r="D621" s="46" t="s">
        <v>334</v>
      </c>
      <c r="E621" s="47">
        <v>0.50746463216049498</v>
      </c>
      <c r="F621" s="48">
        <v>22.738537794299901</v>
      </c>
      <c r="G621" s="47">
        <v>0.62544525686852204</v>
      </c>
      <c r="H621" s="50">
        <v>59.514331210191102</v>
      </c>
      <c r="I621" s="76" t="str">
        <f t="shared" si="18"/>
        <v>No</v>
      </c>
      <c r="J621" s="49" t="str">
        <f t="shared" si="19"/>
        <v>No</v>
      </c>
      <c r="K621" s="47">
        <v>0.102182510197583</v>
      </c>
      <c r="L621" s="50">
        <v>47.955390334572499</v>
      </c>
      <c r="M621" s="47">
        <v>8.6099907997484307E-2</v>
      </c>
      <c r="N621" s="50">
        <v>37.101910828025503</v>
      </c>
    </row>
    <row r="622" spans="1:14" x14ac:dyDescent="0.2">
      <c r="A622" s="57" t="s">
        <v>1490</v>
      </c>
      <c r="B622" s="44" t="s">
        <v>1491</v>
      </c>
      <c r="C622" s="45">
        <v>47</v>
      </c>
      <c r="D622" s="46" t="s">
        <v>334</v>
      </c>
      <c r="E622" s="47">
        <v>0.53007440754433099</v>
      </c>
      <c r="F622" s="48">
        <v>30.607187112763299</v>
      </c>
      <c r="G622" s="47">
        <v>0.54540532316137003</v>
      </c>
      <c r="H622" s="50">
        <v>28.463375796178301</v>
      </c>
      <c r="I622" s="76" t="str">
        <f t="shared" si="18"/>
        <v>No</v>
      </c>
      <c r="J622" s="49" t="str">
        <f t="shared" si="19"/>
        <v>No</v>
      </c>
      <c r="K622" s="47">
        <v>0.200906645818693</v>
      </c>
      <c r="L622" s="50">
        <v>90.396530359355594</v>
      </c>
      <c r="M622" s="47">
        <v>9.3384113590426795E-2</v>
      </c>
      <c r="N622" s="50">
        <v>55.453821656050899</v>
      </c>
    </row>
    <row r="623" spans="1:14" x14ac:dyDescent="0.2">
      <c r="A623" s="57" t="s">
        <v>1492</v>
      </c>
      <c r="B623" s="44" t="s">
        <v>1493</v>
      </c>
      <c r="C623" s="45">
        <v>47</v>
      </c>
      <c r="D623" s="46" t="s">
        <v>334</v>
      </c>
      <c r="E623" s="47">
        <v>0.58266269906344503</v>
      </c>
      <c r="F623" s="48">
        <v>49.938042131350699</v>
      </c>
      <c r="G623" s="47">
        <v>0.69131487135256797</v>
      </c>
      <c r="H623" s="50">
        <v>79.498407643312106</v>
      </c>
      <c r="I623" s="76" t="str">
        <f t="shared" si="18"/>
        <v>No</v>
      </c>
      <c r="J623" s="49" t="str">
        <f t="shared" si="19"/>
        <v>No</v>
      </c>
      <c r="K623" s="47">
        <v>0.137105645455389</v>
      </c>
      <c r="L623" s="50">
        <v>73.977695167286299</v>
      </c>
      <c r="M623" s="47">
        <v>8.0238509962417506E-2</v>
      </c>
      <c r="N623" s="50">
        <v>7.0859872611465002</v>
      </c>
    </row>
    <row r="624" spans="1:14" x14ac:dyDescent="0.2">
      <c r="A624" s="57" t="s">
        <v>1494</v>
      </c>
      <c r="B624" s="44" t="s">
        <v>1495</v>
      </c>
      <c r="C624" s="45">
        <v>47</v>
      </c>
      <c r="D624" s="46" t="s">
        <v>334</v>
      </c>
      <c r="E624" s="47">
        <v>0.51296152804805495</v>
      </c>
      <c r="F624" s="48">
        <v>24.783147459727399</v>
      </c>
      <c r="G624" s="47">
        <v>0.52784744513513804</v>
      </c>
      <c r="H624" s="50">
        <v>20.700636942675199</v>
      </c>
      <c r="I624" s="76" t="str">
        <f t="shared" si="18"/>
        <v>No</v>
      </c>
      <c r="J624" s="49" t="str">
        <f t="shared" si="19"/>
        <v>No</v>
      </c>
      <c r="K624" s="47">
        <v>0.116863676344423</v>
      </c>
      <c r="L624" s="50">
        <v>61.400247831474601</v>
      </c>
      <c r="M624" s="47">
        <v>8.7365604485290599E-2</v>
      </c>
      <c r="N624" s="50">
        <v>42.356687898089199</v>
      </c>
    </row>
    <row r="625" spans="1:14" x14ac:dyDescent="0.2">
      <c r="A625" s="57" t="s">
        <v>1496</v>
      </c>
      <c r="B625" s="44" t="s">
        <v>1497</v>
      </c>
      <c r="C625" s="45">
        <v>47</v>
      </c>
      <c r="D625" s="46" t="s">
        <v>334</v>
      </c>
      <c r="E625" s="47">
        <v>0.52654903476368298</v>
      </c>
      <c r="F625" s="48">
        <v>29.925650557620799</v>
      </c>
      <c r="G625" s="47">
        <v>0.53870699762323504</v>
      </c>
      <c r="H625" s="50">
        <v>25.398089171974501</v>
      </c>
      <c r="I625" s="76" t="str">
        <f t="shared" si="18"/>
        <v>No</v>
      </c>
      <c r="J625" s="49" t="str">
        <f t="shared" si="19"/>
        <v>No</v>
      </c>
      <c r="K625" s="47">
        <v>0.112164183495177</v>
      </c>
      <c r="L625" s="50">
        <v>57.620817843866199</v>
      </c>
      <c r="M625" s="47">
        <v>8.6010442860027903E-2</v>
      </c>
      <c r="N625" s="50">
        <v>36.863057324840803</v>
      </c>
    </row>
    <row r="626" spans="1:14" x14ac:dyDescent="0.2">
      <c r="A626" s="57" t="s">
        <v>1498</v>
      </c>
      <c r="B626" s="44" t="s">
        <v>1499</v>
      </c>
      <c r="C626" s="45">
        <v>47</v>
      </c>
      <c r="D626" s="46" t="s">
        <v>334</v>
      </c>
      <c r="E626" s="47">
        <v>0.54933990853151005</v>
      </c>
      <c r="F626" s="48">
        <v>37.112763320941802</v>
      </c>
      <c r="G626" s="47">
        <v>0.67623358639993902</v>
      </c>
      <c r="H626" s="50">
        <v>75.7165605095541</v>
      </c>
      <c r="I626" s="76" t="str">
        <f t="shared" si="18"/>
        <v>No</v>
      </c>
      <c r="J626" s="49" t="str">
        <f t="shared" si="19"/>
        <v>No</v>
      </c>
      <c r="K626" s="47">
        <v>0.10906803909377601</v>
      </c>
      <c r="L626" s="50">
        <v>54.770755885997502</v>
      </c>
      <c r="M626" s="47">
        <v>8.6019797741358095E-2</v>
      </c>
      <c r="N626" s="50">
        <v>36.902866242038201</v>
      </c>
    </row>
    <row r="627" spans="1:14" x14ac:dyDescent="0.2">
      <c r="A627" s="57" t="s">
        <v>1500</v>
      </c>
      <c r="B627" s="44" t="s">
        <v>1501</v>
      </c>
      <c r="C627" s="45">
        <v>47</v>
      </c>
      <c r="D627" s="46" t="s">
        <v>334</v>
      </c>
      <c r="E627" s="47">
        <v>0.48261311754613301</v>
      </c>
      <c r="F627" s="48">
        <v>13.816604708798</v>
      </c>
      <c r="G627" s="47">
        <v>0.50195419813261599</v>
      </c>
      <c r="H627" s="50">
        <v>11.066878980891699</v>
      </c>
      <c r="I627" s="76" t="str">
        <f t="shared" si="18"/>
        <v>No</v>
      </c>
      <c r="J627" s="49" t="str">
        <f t="shared" si="19"/>
        <v>No</v>
      </c>
      <c r="K627" s="47">
        <v>8.9525891601395E-2</v>
      </c>
      <c r="L627" s="50">
        <v>29.368029739777</v>
      </c>
      <c r="M627" s="47">
        <v>8.0945250992455101E-2</v>
      </c>
      <c r="N627" s="50">
        <v>8.2802547770700592</v>
      </c>
    </row>
    <row r="628" spans="1:14" x14ac:dyDescent="0.2">
      <c r="A628" s="57" t="s">
        <v>1502</v>
      </c>
      <c r="B628" s="44" t="s">
        <v>1503</v>
      </c>
      <c r="C628" s="45">
        <v>47</v>
      </c>
      <c r="D628" s="46" t="s">
        <v>334</v>
      </c>
      <c r="E628" s="47">
        <v>0.50155109638851703</v>
      </c>
      <c r="F628" s="48">
        <v>19.8265179677819</v>
      </c>
      <c r="G628" s="47">
        <v>0.51927950376881005</v>
      </c>
      <c r="H628" s="50">
        <v>17.3964968152866</v>
      </c>
      <c r="I628" s="76" t="str">
        <f t="shared" si="18"/>
        <v>No</v>
      </c>
      <c r="J628" s="49" t="str">
        <f t="shared" si="19"/>
        <v>No</v>
      </c>
      <c r="K628" s="47">
        <v>8.3333333333333301E-2</v>
      </c>
      <c r="L628" s="50">
        <v>6.0099132589838904</v>
      </c>
      <c r="M628" s="47">
        <v>8.3333333333333301E-2</v>
      </c>
      <c r="N628" s="50">
        <v>13.4156050955414</v>
      </c>
    </row>
    <row r="629" spans="1:14" x14ac:dyDescent="0.2">
      <c r="A629" s="57" t="s">
        <v>1504</v>
      </c>
      <c r="B629" s="44" t="s">
        <v>1505</v>
      </c>
      <c r="C629" s="45">
        <v>47</v>
      </c>
      <c r="D629" s="46" t="s">
        <v>334</v>
      </c>
      <c r="E629" s="47">
        <v>0.68560083217827295</v>
      </c>
      <c r="F629" s="48">
        <v>80.049566294919401</v>
      </c>
      <c r="G629" s="47">
        <v>0.64074927903872303</v>
      </c>
      <c r="H629" s="50">
        <v>64.609872611464993</v>
      </c>
      <c r="I629" s="76" t="str">
        <f t="shared" si="18"/>
        <v>No</v>
      </c>
      <c r="J629" s="49" t="str">
        <f t="shared" si="19"/>
        <v>No</v>
      </c>
      <c r="K629" s="47">
        <v>8.4123502953247498E-2</v>
      </c>
      <c r="L629" s="50">
        <v>13.0111524163569</v>
      </c>
      <c r="M629" s="47">
        <v>8.2917598251231503E-2</v>
      </c>
      <c r="N629" s="50">
        <v>12.062101910828</v>
      </c>
    </row>
    <row r="630" spans="1:14" x14ac:dyDescent="0.2">
      <c r="A630" s="57" t="s">
        <v>1506</v>
      </c>
      <c r="B630" s="44" t="s">
        <v>1507</v>
      </c>
      <c r="C630" s="45">
        <v>47</v>
      </c>
      <c r="D630" s="46" t="s">
        <v>334</v>
      </c>
      <c r="E630" s="47">
        <v>0.69659994777466505</v>
      </c>
      <c r="F630" s="48">
        <v>82.6517967781908</v>
      </c>
      <c r="G630" s="47">
        <v>0.64642853958822899</v>
      </c>
      <c r="H630" s="50">
        <v>66.799363057324797</v>
      </c>
      <c r="I630" s="76" t="str">
        <f t="shared" si="18"/>
        <v>No</v>
      </c>
      <c r="J630" s="49" t="str">
        <f t="shared" si="19"/>
        <v>No</v>
      </c>
      <c r="K630" s="47">
        <v>8.8523354459400502E-2</v>
      </c>
      <c r="L630" s="50">
        <v>27.5092936802974</v>
      </c>
      <c r="M630" s="47">
        <v>8.3843041838276705E-2</v>
      </c>
      <c r="N630" s="50">
        <v>20.899681528662398</v>
      </c>
    </row>
    <row r="631" spans="1:14" x14ac:dyDescent="0.2">
      <c r="A631" s="57" t="s">
        <v>1349</v>
      </c>
      <c r="B631" s="44" t="s">
        <v>1508</v>
      </c>
      <c r="C631" s="45">
        <v>47</v>
      </c>
      <c r="D631" s="46" t="s">
        <v>334</v>
      </c>
      <c r="E631" s="47">
        <v>0.52571109497395696</v>
      </c>
      <c r="F631" s="48">
        <v>29.6778190830235</v>
      </c>
      <c r="G631" s="47">
        <v>0.54321627992488397</v>
      </c>
      <c r="H631" s="50">
        <v>27.507961783439502</v>
      </c>
      <c r="I631" s="76" t="str">
        <f t="shared" si="18"/>
        <v>No</v>
      </c>
      <c r="J631" s="49" t="str">
        <f t="shared" si="19"/>
        <v>No</v>
      </c>
      <c r="K631" s="47">
        <v>0.101910095373538</v>
      </c>
      <c r="L631" s="50">
        <v>47.521685254027297</v>
      </c>
      <c r="M631" s="47">
        <v>9.8591335120878296E-2</v>
      </c>
      <c r="N631" s="50">
        <v>62.1417197452229</v>
      </c>
    </row>
    <row r="632" spans="1:14" x14ac:dyDescent="0.2">
      <c r="A632" s="57" t="s">
        <v>1509</v>
      </c>
      <c r="B632" s="44" t="s">
        <v>1510</v>
      </c>
      <c r="C632" s="45">
        <v>47</v>
      </c>
      <c r="D632" s="46" t="s">
        <v>334</v>
      </c>
      <c r="E632" s="47">
        <v>0.68441861174082796</v>
      </c>
      <c r="F632" s="48">
        <v>79.491945477075603</v>
      </c>
      <c r="G632" s="47">
        <v>0.63713624966541504</v>
      </c>
      <c r="H632" s="50">
        <v>63.455414012738899</v>
      </c>
      <c r="I632" s="76" t="str">
        <f t="shared" si="18"/>
        <v>No</v>
      </c>
      <c r="J632" s="49" t="str">
        <f t="shared" si="19"/>
        <v>No</v>
      </c>
      <c r="K632" s="47">
        <v>9.1434530693786695E-2</v>
      </c>
      <c r="L632" s="50">
        <v>34.138785625774503</v>
      </c>
      <c r="M632" s="47">
        <v>8.7878409858870896E-2</v>
      </c>
      <c r="N632" s="50">
        <v>43.789808917197497</v>
      </c>
    </row>
    <row r="633" spans="1:14" x14ac:dyDescent="0.2">
      <c r="A633" s="57" t="s">
        <v>1511</v>
      </c>
      <c r="B633" s="44" t="s">
        <v>1512</v>
      </c>
      <c r="C633" s="45">
        <v>47</v>
      </c>
      <c r="D633" s="46" t="s">
        <v>334</v>
      </c>
      <c r="E633" s="47">
        <v>0.49185389273096197</v>
      </c>
      <c r="F633" s="48">
        <v>16.1710037174721</v>
      </c>
      <c r="G633" s="47">
        <v>0.50644335053706901</v>
      </c>
      <c r="H633" s="50">
        <v>12.1417197452229</v>
      </c>
      <c r="I633" s="76" t="str">
        <f t="shared" si="18"/>
        <v>No</v>
      </c>
      <c r="J633" s="49" t="str">
        <f t="shared" si="19"/>
        <v>No</v>
      </c>
      <c r="K633" s="47">
        <v>8.4091228568592497E-2</v>
      </c>
      <c r="L633" s="50">
        <v>12.8252788104089</v>
      </c>
      <c r="M633" s="47">
        <v>8.3826559015750701E-2</v>
      </c>
      <c r="N633" s="50">
        <v>20.660828025477699</v>
      </c>
    </row>
    <row r="634" spans="1:14" x14ac:dyDescent="0.2">
      <c r="A634" s="57" t="s">
        <v>1513</v>
      </c>
      <c r="B634" s="44" t="s">
        <v>1514</v>
      </c>
      <c r="C634" s="45">
        <v>47</v>
      </c>
      <c r="D634" s="46" t="s">
        <v>334</v>
      </c>
      <c r="E634" s="47">
        <v>0.56089287609239702</v>
      </c>
      <c r="F634" s="48">
        <v>41.821561338290003</v>
      </c>
      <c r="G634" s="47">
        <v>0.68002988917177698</v>
      </c>
      <c r="H634" s="50">
        <v>76.671974522292999</v>
      </c>
      <c r="I634" s="76" t="str">
        <f t="shared" si="18"/>
        <v>No</v>
      </c>
      <c r="J634" s="49" t="str">
        <f t="shared" si="19"/>
        <v>No</v>
      </c>
      <c r="K634" s="47">
        <v>8.3576751823477194E-2</v>
      </c>
      <c r="L634" s="50">
        <v>8.0545229244113994</v>
      </c>
      <c r="M634" s="47">
        <v>8.3453293307024404E-2</v>
      </c>
      <c r="N634" s="50">
        <v>15.0875796178344</v>
      </c>
    </row>
    <row r="635" spans="1:14" x14ac:dyDescent="0.2">
      <c r="A635" s="57" t="s">
        <v>1218</v>
      </c>
      <c r="B635" s="44" t="s">
        <v>1515</v>
      </c>
      <c r="C635" s="45">
        <v>47</v>
      </c>
      <c r="D635" s="46" t="s">
        <v>334</v>
      </c>
      <c r="E635" s="47">
        <v>0.42804525464485499</v>
      </c>
      <c r="F635" s="48">
        <v>3.4076827757125199</v>
      </c>
      <c r="G635" s="47">
        <v>0.525794035054029</v>
      </c>
      <c r="H635" s="50">
        <v>20.023885350318501</v>
      </c>
      <c r="I635" s="76" t="str">
        <f t="shared" si="18"/>
        <v>No</v>
      </c>
      <c r="J635" s="49" t="str">
        <f t="shared" si="19"/>
        <v>No</v>
      </c>
      <c r="K635" s="47">
        <v>0.10123439745952</v>
      </c>
      <c r="L635" s="50">
        <v>46.592317224287498</v>
      </c>
      <c r="M635" s="47">
        <v>8.9287114562042899E-2</v>
      </c>
      <c r="N635" s="50">
        <v>47.969745222929902</v>
      </c>
    </row>
    <row r="636" spans="1:14" x14ac:dyDescent="0.2">
      <c r="A636" s="57" t="s">
        <v>1134</v>
      </c>
      <c r="B636" s="44" t="s">
        <v>1516</v>
      </c>
      <c r="C636" s="45">
        <v>47</v>
      </c>
      <c r="D636" s="46" t="s">
        <v>334</v>
      </c>
      <c r="E636" s="47">
        <v>0.47195305975171498</v>
      </c>
      <c r="F636" s="48">
        <v>10.780669144981401</v>
      </c>
      <c r="G636" s="47">
        <v>0.58306364138417899</v>
      </c>
      <c r="H636" s="50">
        <v>43.550955414012698</v>
      </c>
      <c r="I636" s="76" t="str">
        <f t="shared" si="18"/>
        <v>No</v>
      </c>
      <c r="J636" s="49" t="str">
        <f t="shared" si="19"/>
        <v>No</v>
      </c>
      <c r="K636" s="47">
        <v>0.103302255410718</v>
      </c>
      <c r="L636" s="50">
        <v>49.070631970260202</v>
      </c>
      <c r="M636" s="47">
        <v>9.0512107533859798E-2</v>
      </c>
      <c r="N636" s="50">
        <v>50.796178343949101</v>
      </c>
    </row>
    <row r="637" spans="1:14" x14ac:dyDescent="0.2">
      <c r="A637" s="57" t="s">
        <v>1517</v>
      </c>
      <c r="B637" s="44" t="s">
        <v>1518</v>
      </c>
      <c r="C637" s="45">
        <v>47</v>
      </c>
      <c r="D637" s="46" t="s">
        <v>334</v>
      </c>
      <c r="E637" s="47">
        <v>0.39257868269964302</v>
      </c>
      <c r="F637" s="48">
        <v>1.17719950433705</v>
      </c>
      <c r="G637" s="47">
        <v>0.48356005401340502</v>
      </c>
      <c r="H637" s="50">
        <v>6.3296178343948997</v>
      </c>
      <c r="I637" s="76" t="str">
        <f t="shared" si="18"/>
        <v>No</v>
      </c>
      <c r="J637" s="49" t="str">
        <f t="shared" si="19"/>
        <v>No</v>
      </c>
      <c r="K637" s="47">
        <v>8.4370375168752995E-2</v>
      </c>
      <c r="L637" s="50">
        <v>14.2503097893432</v>
      </c>
      <c r="M637" s="47">
        <v>8.3786029123551597E-2</v>
      </c>
      <c r="N637" s="50">
        <v>20.143312101910801</v>
      </c>
    </row>
    <row r="638" spans="1:14" x14ac:dyDescent="0.2">
      <c r="A638" s="57" t="s">
        <v>1519</v>
      </c>
      <c r="B638" s="44" t="s">
        <v>1520</v>
      </c>
      <c r="C638" s="45">
        <v>47</v>
      </c>
      <c r="D638" s="46" t="s">
        <v>334</v>
      </c>
      <c r="E638" s="47">
        <v>0.46571190308662402</v>
      </c>
      <c r="F638" s="48">
        <v>9.0458488228004992</v>
      </c>
      <c r="G638" s="47">
        <v>0.57048549527498704</v>
      </c>
      <c r="H638" s="50">
        <v>38.415605095541402</v>
      </c>
      <c r="I638" s="76" t="str">
        <f t="shared" si="18"/>
        <v>No</v>
      </c>
      <c r="J638" s="49" t="str">
        <f t="shared" si="19"/>
        <v>No</v>
      </c>
      <c r="K638" s="47">
        <v>8.61773685041827E-2</v>
      </c>
      <c r="L638" s="50">
        <v>21.437422552664199</v>
      </c>
      <c r="M638" s="47">
        <v>8.5201859397889101E-2</v>
      </c>
      <c r="N638" s="50">
        <v>32.245222929936297</v>
      </c>
    </row>
    <row r="639" spans="1:14" x14ac:dyDescent="0.2">
      <c r="A639" s="57" t="s">
        <v>1521</v>
      </c>
      <c r="B639" s="44" t="s">
        <v>1522</v>
      </c>
      <c r="C639" s="45">
        <v>47</v>
      </c>
      <c r="D639" s="46" t="s">
        <v>334</v>
      </c>
      <c r="E639" s="47">
        <v>0.55549018464047495</v>
      </c>
      <c r="F639" s="48">
        <v>39.838909541511804</v>
      </c>
      <c r="G639" s="47">
        <v>0.67976810733231896</v>
      </c>
      <c r="H639" s="50">
        <v>76.632165605095494</v>
      </c>
      <c r="I639" s="76" t="str">
        <f t="shared" si="18"/>
        <v>No</v>
      </c>
      <c r="J639" s="49" t="str">
        <f t="shared" si="19"/>
        <v>No</v>
      </c>
      <c r="K639" s="47">
        <v>0.104902692647997</v>
      </c>
      <c r="L639" s="50">
        <v>50.929368029739798</v>
      </c>
      <c r="M639" s="47">
        <v>8.4565756867389E-2</v>
      </c>
      <c r="N639" s="50">
        <v>27.3089171974522</v>
      </c>
    </row>
    <row r="640" spans="1:14" x14ac:dyDescent="0.2">
      <c r="A640" s="57" t="s">
        <v>1523</v>
      </c>
      <c r="B640" s="44" t="s">
        <v>1524</v>
      </c>
      <c r="C640" s="45">
        <v>47</v>
      </c>
      <c r="D640" s="46" t="s">
        <v>334</v>
      </c>
      <c r="E640" s="47">
        <v>0.600571435212928</v>
      </c>
      <c r="F640" s="48">
        <v>56.195786864931897</v>
      </c>
      <c r="G640" s="47">
        <v>0.73187362143645496</v>
      </c>
      <c r="H640" s="50">
        <v>88.614649681528704</v>
      </c>
      <c r="I640" s="76" t="str">
        <f t="shared" si="18"/>
        <v>No</v>
      </c>
      <c r="J640" s="49" t="str">
        <f t="shared" si="19"/>
        <v>No</v>
      </c>
      <c r="K640" s="47">
        <v>0.127017250219674</v>
      </c>
      <c r="L640" s="50">
        <v>68.277571251548906</v>
      </c>
      <c r="M640" s="47">
        <v>0.110348911117072</v>
      </c>
      <c r="N640" s="50">
        <v>71.576433121019093</v>
      </c>
    </row>
    <row r="641" spans="1:14" x14ac:dyDescent="0.2">
      <c r="A641" s="57" t="s">
        <v>1525</v>
      </c>
      <c r="B641" s="44" t="s">
        <v>1526</v>
      </c>
      <c r="C641" s="45">
        <v>47</v>
      </c>
      <c r="D641" s="46" t="s">
        <v>334</v>
      </c>
      <c r="E641" s="47">
        <v>0.50531234279773896</v>
      </c>
      <c r="F641" s="48">
        <v>21.871127633209401</v>
      </c>
      <c r="G641" s="47">
        <v>0.52143170276540796</v>
      </c>
      <c r="H641" s="50">
        <v>18.351910828025499</v>
      </c>
      <c r="I641" s="76" t="str">
        <f t="shared" si="18"/>
        <v>No</v>
      </c>
      <c r="J641" s="49" t="str">
        <f t="shared" si="19"/>
        <v>No</v>
      </c>
      <c r="K641" s="47">
        <v>9.6068982657255705E-2</v>
      </c>
      <c r="L641" s="50">
        <v>40.3345724907063</v>
      </c>
      <c r="M641" s="47">
        <v>8.8615045275358795E-2</v>
      </c>
      <c r="N641" s="50">
        <v>45.979299363057301</v>
      </c>
    </row>
    <row r="642" spans="1:14" x14ac:dyDescent="0.2">
      <c r="A642" s="57" t="s">
        <v>594</v>
      </c>
      <c r="B642" s="44" t="s">
        <v>1527</v>
      </c>
      <c r="C642" s="45">
        <v>47</v>
      </c>
      <c r="D642" s="46" t="s">
        <v>334</v>
      </c>
      <c r="E642" s="47">
        <v>0.58488359402752199</v>
      </c>
      <c r="F642" s="48">
        <v>50.619578686493199</v>
      </c>
      <c r="G642" s="47">
        <v>0.59589915117064896</v>
      </c>
      <c r="H642" s="50">
        <v>48.845541401273898</v>
      </c>
      <c r="I642" s="76" t="str">
        <f t="shared" si="18"/>
        <v>No</v>
      </c>
      <c r="J642" s="49" t="str">
        <f t="shared" si="19"/>
        <v>No</v>
      </c>
      <c r="K642" s="47">
        <v>0.10350497334282099</v>
      </c>
      <c r="L642" s="50">
        <v>49.442379182156103</v>
      </c>
      <c r="M642" s="47">
        <v>9.3577331828308893E-2</v>
      </c>
      <c r="N642" s="50">
        <v>55.851910828025503</v>
      </c>
    </row>
    <row r="643" spans="1:14" x14ac:dyDescent="0.2">
      <c r="A643" s="57" t="s">
        <v>1528</v>
      </c>
      <c r="B643" s="44" t="s">
        <v>1529</v>
      </c>
      <c r="C643" s="45">
        <v>47</v>
      </c>
      <c r="D643" s="46" t="s">
        <v>334</v>
      </c>
      <c r="E643" s="47">
        <v>0.49661108455319702</v>
      </c>
      <c r="F643" s="48">
        <v>18.215613382899601</v>
      </c>
      <c r="G643" s="47">
        <v>0.50825465745865195</v>
      </c>
      <c r="H643" s="50">
        <v>12.8582802547771</v>
      </c>
      <c r="I643" s="76" t="str">
        <f t="shared" si="18"/>
        <v>No</v>
      </c>
      <c r="J643" s="49" t="str">
        <f t="shared" si="19"/>
        <v>No</v>
      </c>
      <c r="K643" s="47">
        <v>8.4838685493469096E-2</v>
      </c>
      <c r="L643" s="50">
        <v>16.294919454770799</v>
      </c>
      <c r="M643" s="47">
        <v>8.3527463221766393E-2</v>
      </c>
      <c r="N643" s="50">
        <v>16.242038216560498</v>
      </c>
    </row>
    <row r="644" spans="1:14" x14ac:dyDescent="0.2">
      <c r="A644" s="57" t="s">
        <v>1530</v>
      </c>
      <c r="B644" s="44" t="s">
        <v>1531</v>
      </c>
      <c r="C644" s="45">
        <v>47</v>
      </c>
      <c r="D644" s="46" t="s">
        <v>334</v>
      </c>
      <c r="E644" s="47">
        <v>0.59740361097549199</v>
      </c>
      <c r="F644" s="48">
        <v>54.646840148698899</v>
      </c>
      <c r="G644" s="47">
        <v>0.52960118985313898</v>
      </c>
      <c r="H644" s="50">
        <v>21.377388535031798</v>
      </c>
      <c r="I644" s="76" t="str">
        <f t="shared" si="18"/>
        <v>No</v>
      </c>
      <c r="J644" s="49" t="str">
        <f t="shared" si="19"/>
        <v>No</v>
      </c>
      <c r="K644" s="47">
        <v>0.101158348035505</v>
      </c>
      <c r="L644" s="50">
        <v>46.468401486988803</v>
      </c>
      <c r="M644" s="47">
        <v>9.12308167264054E-2</v>
      </c>
      <c r="N644" s="50">
        <v>52.308917197452203</v>
      </c>
    </row>
    <row r="645" spans="1:14" x14ac:dyDescent="0.2">
      <c r="A645" s="57" t="s">
        <v>1532</v>
      </c>
      <c r="B645" s="44" t="s">
        <v>1533</v>
      </c>
      <c r="C645" s="45">
        <v>47</v>
      </c>
      <c r="D645" s="46" t="s">
        <v>334</v>
      </c>
      <c r="E645" s="47">
        <v>0.56122993874950799</v>
      </c>
      <c r="F645" s="48">
        <v>42.0074349442379</v>
      </c>
      <c r="G645" s="47">
        <v>0.57653910188725299</v>
      </c>
      <c r="H645" s="50">
        <v>40.764331210191102</v>
      </c>
      <c r="I645" s="76" t="str">
        <f t="shared" si="18"/>
        <v>No</v>
      </c>
      <c r="J645" s="49" t="str">
        <f t="shared" si="19"/>
        <v>No</v>
      </c>
      <c r="K645" s="47">
        <v>0.13764040209057399</v>
      </c>
      <c r="L645" s="50">
        <v>74.225526641883505</v>
      </c>
      <c r="M645" s="47">
        <v>0.12779247546637401</v>
      </c>
      <c r="N645" s="50">
        <v>79.617834394904506</v>
      </c>
    </row>
    <row r="646" spans="1:14" x14ac:dyDescent="0.2">
      <c r="A646" s="57" t="s">
        <v>1534</v>
      </c>
      <c r="B646" s="44" t="s">
        <v>1535</v>
      </c>
      <c r="C646" s="45">
        <v>47</v>
      </c>
      <c r="D646" s="46" t="s">
        <v>334</v>
      </c>
      <c r="E646" s="47">
        <v>0.62878377095220706</v>
      </c>
      <c r="F646" s="48">
        <v>64.374225526641894</v>
      </c>
      <c r="G646" s="47">
        <v>0.56207613987258698</v>
      </c>
      <c r="H646" s="50">
        <v>34.3152866242038</v>
      </c>
      <c r="I646" s="76" t="str">
        <f t="shared" si="18"/>
        <v>No</v>
      </c>
      <c r="J646" s="49" t="str">
        <f t="shared" si="19"/>
        <v>No</v>
      </c>
      <c r="K646" s="47">
        <v>0.110912223447416</v>
      </c>
      <c r="L646" s="50">
        <v>56.815365551425003</v>
      </c>
      <c r="M646" s="47">
        <v>0.103999940975668</v>
      </c>
      <c r="N646" s="50">
        <v>67.197452229299401</v>
      </c>
    </row>
    <row r="647" spans="1:14" x14ac:dyDescent="0.2">
      <c r="A647" s="57" t="s">
        <v>1536</v>
      </c>
      <c r="B647" s="44" t="s">
        <v>1537</v>
      </c>
      <c r="C647" s="45">
        <v>47</v>
      </c>
      <c r="D647" s="46" t="s">
        <v>334</v>
      </c>
      <c r="E647" s="47">
        <v>0.60933200646303798</v>
      </c>
      <c r="F647" s="48">
        <v>58.921933085501898</v>
      </c>
      <c r="G647" s="47">
        <v>0.61725400535446395</v>
      </c>
      <c r="H647" s="50">
        <v>56.170382165605098</v>
      </c>
      <c r="I647" s="76" t="str">
        <f t="shared" ref="I647:I710" si="20">IF(AND(F647&gt;=90,H647&gt;=90),"Yes","No")</f>
        <v>No</v>
      </c>
      <c r="J647" s="49" t="str">
        <f t="shared" ref="J647:J710" si="21">IF(AND(F647&gt;=75,H647&gt;=75),"Yes","No")</f>
        <v>No</v>
      </c>
      <c r="K647" s="47">
        <v>9.5879963569740406E-2</v>
      </c>
      <c r="L647" s="50">
        <v>40.086741016109002</v>
      </c>
      <c r="M647" s="47">
        <v>9.0916374802691394E-2</v>
      </c>
      <c r="N647" s="50">
        <v>51.671974522292999</v>
      </c>
    </row>
    <row r="648" spans="1:14" x14ac:dyDescent="0.2">
      <c r="A648" s="57" t="s">
        <v>1538</v>
      </c>
      <c r="B648" s="44" t="s">
        <v>1539</v>
      </c>
      <c r="C648" s="45">
        <v>47</v>
      </c>
      <c r="D648" s="46" t="s">
        <v>334</v>
      </c>
      <c r="E648" s="47">
        <v>0.59915636824567797</v>
      </c>
      <c r="F648" s="48">
        <v>55.452292441140003</v>
      </c>
      <c r="G648" s="47">
        <v>0.69267569779061999</v>
      </c>
      <c r="H648" s="50">
        <v>79.896496815286596</v>
      </c>
      <c r="I648" s="76" t="str">
        <f t="shared" si="20"/>
        <v>No</v>
      </c>
      <c r="J648" s="49" t="str">
        <f t="shared" si="21"/>
        <v>No</v>
      </c>
      <c r="K648" s="47">
        <v>0.14425726572897299</v>
      </c>
      <c r="L648" s="50">
        <v>77.261462205700099</v>
      </c>
      <c r="M648" s="47">
        <v>0.110819762681895</v>
      </c>
      <c r="N648" s="50">
        <v>71.974522292993598</v>
      </c>
    </row>
    <row r="649" spans="1:14" x14ac:dyDescent="0.2">
      <c r="A649" s="57" t="s">
        <v>1540</v>
      </c>
      <c r="B649" s="44" t="s">
        <v>1541</v>
      </c>
      <c r="C649" s="45">
        <v>47</v>
      </c>
      <c r="D649" s="46" t="s">
        <v>334</v>
      </c>
      <c r="E649" s="47">
        <v>0.601780445367743</v>
      </c>
      <c r="F649" s="48">
        <v>56.443618339529102</v>
      </c>
      <c r="G649" s="47">
        <v>0.65676889041878905</v>
      </c>
      <c r="H649" s="50">
        <v>69.904458598726094</v>
      </c>
      <c r="I649" s="76" t="str">
        <f t="shared" si="20"/>
        <v>No</v>
      </c>
      <c r="J649" s="49" t="str">
        <f t="shared" si="21"/>
        <v>No</v>
      </c>
      <c r="K649" s="47">
        <v>0.11274807376535501</v>
      </c>
      <c r="L649" s="50">
        <v>58.054522924411401</v>
      </c>
      <c r="M649" s="47">
        <v>0.10089634937657301</v>
      </c>
      <c r="N649" s="50">
        <v>64.609872611464993</v>
      </c>
    </row>
    <row r="650" spans="1:14" x14ac:dyDescent="0.2">
      <c r="A650" s="57" t="s">
        <v>425</v>
      </c>
      <c r="B650" s="44" t="s">
        <v>1542</v>
      </c>
      <c r="C650" s="45">
        <v>47</v>
      </c>
      <c r="D650" s="46" t="s">
        <v>334</v>
      </c>
      <c r="E650" s="47">
        <v>0.481226604476654</v>
      </c>
      <c r="F650" s="48">
        <v>13.197026022304801</v>
      </c>
      <c r="G650" s="47">
        <v>0.49525593680310898</v>
      </c>
      <c r="H650" s="50">
        <v>9.2356687898089191</v>
      </c>
      <c r="I650" s="76" t="str">
        <f t="shared" si="20"/>
        <v>No</v>
      </c>
      <c r="J650" s="49" t="str">
        <f t="shared" si="21"/>
        <v>No</v>
      </c>
      <c r="K650" s="47">
        <v>0.12293089808558701</v>
      </c>
      <c r="L650" s="50">
        <v>65.427509293680302</v>
      </c>
      <c r="M650" s="47">
        <v>0.11150597085067</v>
      </c>
      <c r="N650" s="50">
        <v>72.213375796178397</v>
      </c>
    </row>
    <row r="651" spans="1:14" x14ac:dyDescent="0.2">
      <c r="A651" s="57" t="s">
        <v>1543</v>
      </c>
      <c r="B651" s="44" t="s">
        <v>1544</v>
      </c>
      <c r="C651" s="45">
        <v>47</v>
      </c>
      <c r="D651" s="46" t="s">
        <v>334</v>
      </c>
      <c r="E651" s="47">
        <v>0.49805839803292201</v>
      </c>
      <c r="F651" s="48">
        <v>18.587360594795499</v>
      </c>
      <c r="G651" s="47">
        <v>0.51157622293606297</v>
      </c>
      <c r="H651" s="50">
        <v>14.171974522293</v>
      </c>
      <c r="I651" s="76" t="str">
        <f t="shared" si="20"/>
        <v>No</v>
      </c>
      <c r="J651" s="49" t="str">
        <f t="shared" si="21"/>
        <v>No</v>
      </c>
      <c r="K651" s="47">
        <v>8.8974581182455506E-2</v>
      </c>
      <c r="L651" s="50">
        <v>28.376703841387901</v>
      </c>
      <c r="M651" s="47">
        <v>8.5751653370937597E-2</v>
      </c>
      <c r="N651" s="50">
        <v>35.589171974522301</v>
      </c>
    </row>
    <row r="652" spans="1:14" x14ac:dyDescent="0.2">
      <c r="A652" s="148" t="s">
        <v>1545</v>
      </c>
      <c r="B652" s="44" t="s">
        <v>1546</v>
      </c>
      <c r="C652" s="45">
        <v>47</v>
      </c>
      <c r="D652" s="46" t="s">
        <v>334</v>
      </c>
      <c r="E652" s="47">
        <v>0.686946476176309</v>
      </c>
      <c r="F652" s="48">
        <v>80.359355638166093</v>
      </c>
      <c r="G652" s="47">
        <v>0.70213093599431697</v>
      </c>
      <c r="H652" s="50">
        <v>82.523885350318494</v>
      </c>
      <c r="I652" s="76" t="str">
        <f t="shared" si="20"/>
        <v>No</v>
      </c>
      <c r="J652" s="49" t="str">
        <f t="shared" si="21"/>
        <v>Yes</v>
      </c>
      <c r="K652" s="47">
        <v>0.1573415429419</v>
      </c>
      <c r="L652" s="50">
        <v>81.908302354398998</v>
      </c>
      <c r="M652" s="47">
        <v>0.14055923281431401</v>
      </c>
      <c r="N652" s="50">
        <v>83.678343949044603</v>
      </c>
    </row>
    <row r="653" spans="1:14" x14ac:dyDescent="0.2">
      <c r="A653" s="57" t="s">
        <v>1547</v>
      </c>
      <c r="B653" s="44" t="s">
        <v>1548</v>
      </c>
      <c r="C653" s="45">
        <v>47</v>
      </c>
      <c r="D653" s="46" t="s">
        <v>334</v>
      </c>
      <c r="E653" s="47">
        <v>0.51927671589941204</v>
      </c>
      <c r="F653" s="48">
        <v>27.199504337050801</v>
      </c>
      <c r="G653" s="47">
        <v>0.53315290057433595</v>
      </c>
      <c r="H653" s="50">
        <v>23.2882165605096</v>
      </c>
      <c r="I653" s="76" t="str">
        <f t="shared" si="20"/>
        <v>No</v>
      </c>
      <c r="J653" s="49" t="str">
        <f t="shared" si="21"/>
        <v>No</v>
      </c>
      <c r="K653" s="47">
        <v>0.107555977765332</v>
      </c>
      <c r="L653" s="50">
        <v>53.407682775712502</v>
      </c>
      <c r="M653" s="47">
        <v>0.106354529924071</v>
      </c>
      <c r="N653" s="50">
        <v>68.909235668789805</v>
      </c>
    </row>
    <row r="654" spans="1:14" x14ac:dyDescent="0.2">
      <c r="A654" s="57" t="s">
        <v>1549</v>
      </c>
      <c r="B654" s="44" t="s">
        <v>1550</v>
      </c>
      <c r="C654" s="45">
        <v>47</v>
      </c>
      <c r="D654" s="46" t="s">
        <v>334</v>
      </c>
      <c r="E654" s="47">
        <v>0.42666729958127803</v>
      </c>
      <c r="F654" s="48">
        <v>3.15985130111524</v>
      </c>
      <c r="G654" s="47">
        <v>0.493597398939492</v>
      </c>
      <c r="H654" s="50">
        <v>8.8773885350318498</v>
      </c>
      <c r="I654" s="76" t="str">
        <f t="shared" si="20"/>
        <v>No</v>
      </c>
      <c r="J654" s="49" t="str">
        <f t="shared" si="21"/>
        <v>No</v>
      </c>
      <c r="K654" s="47">
        <v>0.35865962208073898</v>
      </c>
      <c r="L654" s="50">
        <v>97.893432465923198</v>
      </c>
      <c r="M654" s="47">
        <v>0.314272338330502</v>
      </c>
      <c r="N654" s="50">
        <v>96.377388535031898</v>
      </c>
    </row>
    <row r="655" spans="1:14" x14ac:dyDescent="0.2">
      <c r="A655" s="57" t="s">
        <v>1551</v>
      </c>
      <c r="B655" s="44" t="s">
        <v>1552</v>
      </c>
      <c r="C655" s="45">
        <v>47</v>
      </c>
      <c r="D655" s="46" t="s">
        <v>334</v>
      </c>
      <c r="E655" s="47">
        <v>0.47699158345450599</v>
      </c>
      <c r="F655" s="48">
        <v>12.2676579925651</v>
      </c>
      <c r="G655" s="47">
        <v>0.49068120297449502</v>
      </c>
      <c r="H655" s="50">
        <v>8.3200636942675192</v>
      </c>
      <c r="I655" s="76" t="str">
        <f t="shared" si="20"/>
        <v>No</v>
      </c>
      <c r="J655" s="49" t="str">
        <f t="shared" si="21"/>
        <v>No</v>
      </c>
      <c r="K655" s="47">
        <v>8.7638080727160103E-2</v>
      </c>
      <c r="L655" s="50">
        <v>25.712515489467201</v>
      </c>
      <c r="M655" s="47">
        <v>8.7630451380153795E-2</v>
      </c>
      <c r="N655" s="50">
        <v>43.232484076433103</v>
      </c>
    </row>
    <row r="656" spans="1:14" x14ac:dyDescent="0.2">
      <c r="A656" s="57" t="s">
        <v>511</v>
      </c>
      <c r="B656" s="44" t="s">
        <v>1553</v>
      </c>
      <c r="C656" s="45">
        <v>47</v>
      </c>
      <c r="D656" s="46" t="s">
        <v>334</v>
      </c>
      <c r="E656" s="47">
        <v>0.42388211170852902</v>
      </c>
      <c r="F656" s="48">
        <v>2.7881040892193298</v>
      </c>
      <c r="G656" s="47">
        <v>0.51857602683055504</v>
      </c>
      <c r="H656" s="50">
        <v>16.958598726114602</v>
      </c>
      <c r="I656" s="76" t="str">
        <f t="shared" si="20"/>
        <v>No</v>
      </c>
      <c r="J656" s="49" t="str">
        <f t="shared" si="21"/>
        <v>No</v>
      </c>
      <c r="K656" s="47">
        <v>0.12689094830041001</v>
      </c>
      <c r="L656" s="50">
        <v>68.153655514250303</v>
      </c>
      <c r="M656" s="47">
        <v>0.121228552694332</v>
      </c>
      <c r="N656" s="50">
        <v>76.791401273885398</v>
      </c>
    </row>
    <row r="657" spans="1:14" x14ac:dyDescent="0.2">
      <c r="A657" s="57" t="s">
        <v>1554</v>
      </c>
      <c r="B657" s="44" t="s">
        <v>1555</v>
      </c>
      <c r="C657" s="45">
        <v>47</v>
      </c>
      <c r="D657" s="46" t="s">
        <v>334</v>
      </c>
      <c r="E657" s="47">
        <v>0.607704396684836</v>
      </c>
      <c r="F657" s="48">
        <v>58.116480793060703</v>
      </c>
      <c r="G657" s="47">
        <v>0.61952653854849804</v>
      </c>
      <c r="H657" s="50">
        <v>57.165605095541402</v>
      </c>
      <c r="I657" s="76" t="str">
        <f t="shared" si="20"/>
        <v>No</v>
      </c>
      <c r="J657" s="49" t="str">
        <f t="shared" si="21"/>
        <v>No</v>
      </c>
      <c r="K657" s="47">
        <v>0.13358620885501701</v>
      </c>
      <c r="L657" s="50">
        <v>72.180916976456004</v>
      </c>
      <c r="M657" s="47">
        <v>0.124981374373349</v>
      </c>
      <c r="N657" s="50">
        <v>78.503184713375802</v>
      </c>
    </row>
    <row r="658" spans="1:14" x14ac:dyDescent="0.2">
      <c r="A658" s="57" t="s">
        <v>1556</v>
      </c>
      <c r="B658" s="44" t="s">
        <v>1557</v>
      </c>
      <c r="C658" s="45">
        <v>47</v>
      </c>
      <c r="D658" s="46" t="s">
        <v>334</v>
      </c>
      <c r="E658" s="47">
        <v>0.50917442109646305</v>
      </c>
      <c r="F658" s="48">
        <v>23.296158612143699</v>
      </c>
      <c r="G658" s="47">
        <v>0.52343223300409503</v>
      </c>
      <c r="H658" s="50">
        <v>19.1082802547771</v>
      </c>
      <c r="I658" s="76" t="str">
        <f t="shared" si="20"/>
        <v>No</v>
      </c>
      <c r="J658" s="49" t="str">
        <f t="shared" si="21"/>
        <v>No</v>
      </c>
      <c r="K658" s="47">
        <v>0.15524134413746599</v>
      </c>
      <c r="L658" s="50">
        <v>81.350681536555101</v>
      </c>
      <c r="M658" s="47">
        <v>0.14718800897477199</v>
      </c>
      <c r="N658" s="50">
        <v>85.031847133758006</v>
      </c>
    </row>
    <row r="659" spans="1:14" x14ac:dyDescent="0.2">
      <c r="A659" s="57" t="s">
        <v>1558</v>
      </c>
      <c r="B659" s="44" t="s">
        <v>1559</v>
      </c>
      <c r="C659" s="45">
        <v>47</v>
      </c>
      <c r="D659" s="46" t="s">
        <v>334</v>
      </c>
      <c r="E659" s="47">
        <v>0.60465714134508797</v>
      </c>
      <c r="F659" s="48">
        <v>57.372986369268901</v>
      </c>
      <c r="G659" s="47">
        <v>0.61845600545269397</v>
      </c>
      <c r="H659" s="50">
        <v>56.7277070063694</v>
      </c>
      <c r="I659" s="76" t="str">
        <f t="shared" si="20"/>
        <v>No</v>
      </c>
      <c r="J659" s="49" t="str">
        <f t="shared" si="21"/>
        <v>No</v>
      </c>
      <c r="K659" s="47">
        <v>0.13404840843808999</v>
      </c>
      <c r="L659" s="50">
        <v>72.428748451053295</v>
      </c>
      <c r="M659" s="47">
        <v>0.120792147188651</v>
      </c>
      <c r="N659" s="50">
        <v>76.632165605095494</v>
      </c>
    </row>
    <row r="660" spans="1:14" x14ac:dyDescent="0.2">
      <c r="A660" s="57" t="s">
        <v>1560</v>
      </c>
      <c r="B660" s="44" t="s">
        <v>1561</v>
      </c>
      <c r="C660" s="45">
        <v>47</v>
      </c>
      <c r="D660" s="46" t="s">
        <v>334</v>
      </c>
      <c r="E660" s="47">
        <v>0.60813459847246498</v>
      </c>
      <c r="F660" s="48">
        <v>58.426270136307302</v>
      </c>
      <c r="G660" s="47">
        <v>0.62900785392890002</v>
      </c>
      <c r="H660" s="50">
        <v>60.947452229299401</v>
      </c>
      <c r="I660" s="76" t="str">
        <f t="shared" si="20"/>
        <v>No</v>
      </c>
      <c r="J660" s="49" t="str">
        <f t="shared" si="21"/>
        <v>No</v>
      </c>
      <c r="K660" s="47">
        <v>0.23254197647143099</v>
      </c>
      <c r="L660" s="50">
        <v>93.928128872366798</v>
      </c>
      <c r="M660" s="47">
        <v>0.22557411294781499</v>
      </c>
      <c r="N660" s="50">
        <v>93.710191082802595</v>
      </c>
    </row>
    <row r="661" spans="1:14" x14ac:dyDescent="0.2">
      <c r="A661" s="57" t="s">
        <v>1562</v>
      </c>
      <c r="B661" s="44" t="s">
        <v>1563</v>
      </c>
      <c r="C661" s="45">
        <v>47</v>
      </c>
      <c r="D661" s="46" t="s">
        <v>334</v>
      </c>
      <c r="E661" s="47">
        <v>0.41314769326488499</v>
      </c>
      <c r="F661" s="48">
        <v>1.98265179677819</v>
      </c>
      <c r="G661" s="47">
        <v>0.51274314305119395</v>
      </c>
      <c r="H661" s="50">
        <v>14.968152866242001</v>
      </c>
      <c r="I661" s="76" t="str">
        <f t="shared" si="20"/>
        <v>No</v>
      </c>
      <c r="J661" s="49" t="str">
        <f t="shared" si="21"/>
        <v>No</v>
      </c>
      <c r="K661" s="47">
        <v>0.115908511429239</v>
      </c>
      <c r="L661" s="50">
        <v>60.718711276332101</v>
      </c>
      <c r="M661" s="47">
        <v>0.10045343474409001</v>
      </c>
      <c r="N661" s="50">
        <v>64.171974522292999</v>
      </c>
    </row>
    <row r="662" spans="1:14" x14ac:dyDescent="0.2">
      <c r="A662" s="57" t="s">
        <v>615</v>
      </c>
      <c r="B662" s="44" t="s">
        <v>1564</v>
      </c>
      <c r="C662" s="45">
        <v>47</v>
      </c>
      <c r="D662" s="46" t="s">
        <v>334</v>
      </c>
      <c r="E662" s="47">
        <v>0.59794926837509699</v>
      </c>
      <c r="F662" s="48">
        <v>54.894671623296198</v>
      </c>
      <c r="G662" s="47">
        <v>0.61368116769606096</v>
      </c>
      <c r="H662" s="50">
        <v>55.055732484076401</v>
      </c>
      <c r="I662" s="76" t="str">
        <f t="shared" si="20"/>
        <v>No</v>
      </c>
      <c r="J662" s="49" t="str">
        <f t="shared" si="21"/>
        <v>No</v>
      </c>
      <c r="K662" s="47">
        <v>0.159355066096976</v>
      </c>
      <c r="L662" s="50">
        <v>82.527881040892197</v>
      </c>
      <c r="M662" s="47">
        <v>0.139167019456928</v>
      </c>
      <c r="N662" s="50">
        <v>83.240445859872594</v>
      </c>
    </row>
    <row r="663" spans="1:14" x14ac:dyDescent="0.2">
      <c r="A663" s="57" t="s">
        <v>1565</v>
      </c>
      <c r="B663" s="44" t="s">
        <v>1566</v>
      </c>
      <c r="C663" s="45">
        <v>47</v>
      </c>
      <c r="D663" s="46" t="s">
        <v>334</v>
      </c>
      <c r="E663" s="47">
        <v>0.55904160967996197</v>
      </c>
      <c r="F663" s="48">
        <v>41.140024783147503</v>
      </c>
      <c r="G663" s="47">
        <v>0.57106261021740901</v>
      </c>
      <c r="H663" s="50">
        <v>38.694267515923599</v>
      </c>
      <c r="I663" s="76" t="str">
        <f t="shared" si="20"/>
        <v>No</v>
      </c>
      <c r="J663" s="49" t="str">
        <f t="shared" si="21"/>
        <v>No</v>
      </c>
      <c r="K663" s="47">
        <v>0.103616976685351</v>
      </c>
      <c r="L663" s="50">
        <v>49.814126394052003</v>
      </c>
      <c r="M663" s="47">
        <v>0.10085346370572799</v>
      </c>
      <c r="N663" s="50">
        <v>64.570063694267503</v>
      </c>
    </row>
    <row r="664" spans="1:14" x14ac:dyDescent="0.2">
      <c r="A664" s="57" t="s">
        <v>1567</v>
      </c>
      <c r="B664" s="44" t="s">
        <v>1568</v>
      </c>
      <c r="C664" s="45">
        <v>47</v>
      </c>
      <c r="D664" s="46" t="s">
        <v>334</v>
      </c>
      <c r="E664" s="47">
        <v>0.50852259591608096</v>
      </c>
      <c r="F664" s="48">
        <v>23.1722428748451</v>
      </c>
      <c r="G664" s="47">
        <v>0.52315636314832603</v>
      </c>
      <c r="H664" s="50">
        <v>19.068471337579599</v>
      </c>
      <c r="I664" s="76" t="str">
        <f t="shared" si="20"/>
        <v>No</v>
      </c>
      <c r="J664" s="49" t="str">
        <f t="shared" si="21"/>
        <v>No</v>
      </c>
      <c r="K664" s="47">
        <v>8.7941318380223593E-2</v>
      </c>
      <c r="L664" s="50">
        <v>26.456009913258999</v>
      </c>
      <c r="M664" s="47">
        <v>8.7202756413200203E-2</v>
      </c>
      <c r="N664" s="50">
        <v>42.078025477707001</v>
      </c>
    </row>
    <row r="665" spans="1:14" x14ac:dyDescent="0.2">
      <c r="A665" s="57" t="s">
        <v>1569</v>
      </c>
      <c r="B665" s="44" t="s">
        <v>1570</v>
      </c>
      <c r="C665" s="45">
        <v>47</v>
      </c>
      <c r="D665" s="46" t="s">
        <v>334</v>
      </c>
      <c r="E665" s="47">
        <v>0.52445836409826996</v>
      </c>
      <c r="F665" s="48">
        <v>28.934324659231699</v>
      </c>
      <c r="G665" s="47">
        <v>0.660149666384653</v>
      </c>
      <c r="H665" s="50">
        <v>71.098726114649693</v>
      </c>
      <c r="I665" s="76" t="str">
        <f t="shared" si="20"/>
        <v>No</v>
      </c>
      <c r="J665" s="49" t="str">
        <f t="shared" si="21"/>
        <v>No</v>
      </c>
      <c r="K665" s="47">
        <v>0.236187098179199</v>
      </c>
      <c r="L665" s="50">
        <v>94.485749690210696</v>
      </c>
      <c r="M665" s="47">
        <v>0.18950627735991099</v>
      </c>
      <c r="N665" s="50">
        <v>90.087579617834393</v>
      </c>
    </row>
    <row r="666" spans="1:14" x14ac:dyDescent="0.2">
      <c r="A666" s="57" t="s">
        <v>668</v>
      </c>
      <c r="B666" s="44" t="s">
        <v>1571</v>
      </c>
      <c r="C666" s="45">
        <v>47</v>
      </c>
      <c r="D666" s="46" t="s">
        <v>334</v>
      </c>
      <c r="E666" s="47">
        <v>0.57576795925382895</v>
      </c>
      <c r="F666" s="48">
        <v>47.397769516728602</v>
      </c>
      <c r="G666" s="47">
        <v>0.589678369132835</v>
      </c>
      <c r="H666" s="50">
        <v>46.178343949044603</v>
      </c>
      <c r="I666" s="76" t="str">
        <f t="shared" si="20"/>
        <v>No</v>
      </c>
      <c r="J666" s="49" t="str">
        <f t="shared" si="21"/>
        <v>No</v>
      </c>
      <c r="K666" s="47">
        <v>0.128742929023131</v>
      </c>
      <c r="L666" s="50">
        <v>69.702602230483294</v>
      </c>
      <c r="M666" s="47">
        <v>0.10775252640618101</v>
      </c>
      <c r="N666" s="50">
        <v>69.904458598726094</v>
      </c>
    </row>
    <row r="667" spans="1:14" x14ac:dyDescent="0.2">
      <c r="A667" s="148" t="s">
        <v>1572</v>
      </c>
      <c r="B667" s="44" t="s">
        <v>1573</v>
      </c>
      <c r="C667" s="45">
        <v>47</v>
      </c>
      <c r="D667" s="46" t="s">
        <v>334</v>
      </c>
      <c r="E667" s="47">
        <v>0.68757162404093397</v>
      </c>
      <c r="F667" s="48">
        <v>80.545229244113997</v>
      </c>
      <c r="G667" s="47">
        <v>0.68337494128737997</v>
      </c>
      <c r="H667" s="50">
        <v>77.468152866241994</v>
      </c>
      <c r="I667" s="76" t="str">
        <f t="shared" si="20"/>
        <v>No</v>
      </c>
      <c r="J667" s="49" t="str">
        <f t="shared" si="21"/>
        <v>Yes</v>
      </c>
      <c r="K667" s="47">
        <v>0.18661896146391799</v>
      </c>
      <c r="L667" s="50">
        <v>88.042131350681501</v>
      </c>
      <c r="M667" s="47">
        <v>0.17248670506550501</v>
      </c>
      <c r="N667" s="50">
        <v>88.335987261146499</v>
      </c>
    </row>
    <row r="668" spans="1:14" x14ac:dyDescent="0.2">
      <c r="A668" s="57" t="s">
        <v>1574</v>
      </c>
      <c r="B668" s="44" t="s">
        <v>1575</v>
      </c>
      <c r="C668" s="45">
        <v>47</v>
      </c>
      <c r="D668" s="46" t="s">
        <v>334</v>
      </c>
      <c r="E668" s="47">
        <v>0.54829510462085995</v>
      </c>
      <c r="F668" s="48">
        <v>36.555142503097898</v>
      </c>
      <c r="G668" s="47">
        <v>0.55986573200165701</v>
      </c>
      <c r="H668" s="50">
        <v>33.519108280254798</v>
      </c>
      <c r="I668" s="76" t="str">
        <f t="shared" si="20"/>
        <v>No</v>
      </c>
      <c r="J668" s="49" t="str">
        <f t="shared" si="21"/>
        <v>No</v>
      </c>
      <c r="K668" s="47">
        <v>0.191428525071526</v>
      </c>
      <c r="L668" s="50">
        <v>88.6617100371747</v>
      </c>
      <c r="M668" s="47">
        <v>0.171374281792262</v>
      </c>
      <c r="N668" s="50">
        <v>88.256369426751604</v>
      </c>
    </row>
    <row r="669" spans="1:14" x14ac:dyDescent="0.2">
      <c r="A669" s="148" t="s">
        <v>1576</v>
      </c>
      <c r="B669" s="44" t="s">
        <v>1577</v>
      </c>
      <c r="C669" s="45">
        <v>47</v>
      </c>
      <c r="D669" s="46" t="s">
        <v>334</v>
      </c>
      <c r="E669" s="47">
        <v>0.71847896465266403</v>
      </c>
      <c r="F669" s="48">
        <v>87.112763320941795</v>
      </c>
      <c r="G669" s="47">
        <v>0.73042307785428395</v>
      </c>
      <c r="H669" s="50">
        <v>88.375796178343904</v>
      </c>
      <c r="I669" s="76" t="str">
        <f t="shared" si="20"/>
        <v>No</v>
      </c>
      <c r="J669" s="49" t="str">
        <f t="shared" si="21"/>
        <v>Yes</v>
      </c>
      <c r="K669" s="47">
        <v>0.216015476616192</v>
      </c>
      <c r="L669" s="50">
        <v>92.503097893432496</v>
      </c>
      <c r="M669" s="47">
        <v>0.18022035901939501</v>
      </c>
      <c r="N669" s="50">
        <v>88.933121019108299</v>
      </c>
    </row>
    <row r="670" spans="1:14" x14ac:dyDescent="0.2">
      <c r="A670" s="57" t="s">
        <v>1578</v>
      </c>
      <c r="B670" s="44" t="s">
        <v>1579</v>
      </c>
      <c r="C670" s="45">
        <v>47</v>
      </c>
      <c r="D670" s="46" t="s">
        <v>334</v>
      </c>
      <c r="E670" s="47">
        <v>0.60475800194910201</v>
      </c>
      <c r="F670" s="48">
        <v>57.434944237918202</v>
      </c>
      <c r="G670" s="47">
        <v>0.61167313151811298</v>
      </c>
      <c r="H670" s="50">
        <v>54.219745222929902</v>
      </c>
      <c r="I670" s="76" t="str">
        <f t="shared" si="20"/>
        <v>No</v>
      </c>
      <c r="J670" s="49" t="str">
        <f t="shared" si="21"/>
        <v>No</v>
      </c>
      <c r="K670" s="47">
        <v>0.16469162023554901</v>
      </c>
      <c r="L670" s="50">
        <v>84.138785625774503</v>
      </c>
      <c r="M670" s="47">
        <v>0.139374085275597</v>
      </c>
      <c r="N670" s="50">
        <v>83.320063694267503</v>
      </c>
    </row>
    <row r="671" spans="1:14" x14ac:dyDescent="0.2">
      <c r="A671" s="57" t="s">
        <v>1580</v>
      </c>
      <c r="B671" s="44" t="s">
        <v>1581</v>
      </c>
      <c r="C671" s="45">
        <v>47</v>
      </c>
      <c r="D671" s="46" t="s">
        <v>334</v>
      </c>
      <c r="E671" s="47">
        <v>0.53039368018479305</v>
      </c>
      <c r="F671" s="48">
        <v>30.6691449814126</v>
      </c>
      <c r="G671" s="47">
        <v>0.54258735651852097</v>
      </c>
      <c r="H671" s="50">
        <v>27.109872611465001</v>
      </c>
      <c r="I671" s="76" t="str">
        <f t="shared" si="20"/>
        <v>No</v>
      </c>
      <c r="J671" s="49" t="str">
        <f t="shared" si="21"/>
        <v>No</v>
      </c>
      <c r="K671" s="47">
        <v>0.14949648478910099</v>
      </c>
      <c r="L671" s="50">
        <v>79.244114002478298</v>
      </c>
      <c r="M671" s="47">
        <v>0.124416351977959</v>
      </c>
      <c r="N671" s="50">
        <v>78.065286624203793</v>
      </c>
    </row>
    <row r="672" spans="1:14" x14ac:dyDescent="0.2">
      <c r="A672" s="57" t="s">
        <v>1582</v>
      </c>
      <c r="B672" s="44" t="s">
        <v>1583</v>
      </c>
      <c r="C672" s="45">
        <v>47</v>
      </c>
      <c r="D672" s="46" t="s">
        <v>334</v>
      </c>
      <c r="E672" s="47">
        <v>0.47242192443090603</v>
      </c>
      <c r="F672" s="48">
        <v>10.966542750929399</v>
      </c>
      <c r="G672" s="47">
        <v>0.48533968733952398</v>
      </c>
      <c r="H672" s="50">
        <v>6.7675159235668803</v>
      </c>
      <c r="I672" s="76" t="str">
        <f t="shared" si="20"/>
        <v>No</v>
      </c>
      <c r="J672" s="49" t="str">
        <f t="shared" si="21"/>
        <v>No</v>
      </c>
      <c r="K672" s="47">
        <v>8.3842702884633497E-2</v>
      </c>
      <c r="L672" s="50">
        <v>10.5947955390335</v>
      </c>
      <c r="M672" s="47">
        <v>8.4228609153004605E-2</v>
      </c>
      <c r="N672" s="50">
        <v>24.6417197452229</v>
      </c>
    </row>
    <row r="673" spans="1:14" x14ac:dyDescent="0.2">
      <c r="A673" s="57" t="s">
        <v>1584</v>
      </c>
      <c r="B673" s="44" t="s">
        <v>1585</v>
      </c>
      <c r="C673" s="45">
        <v>47</v>
      </c>
      <c r="D673" s="46" t="s">
        <v>334</v>
      </c>
      <c r="E673" s="47">
        <v>0.49332201174895701</v>
      </c>
      <c r="F673" s="48">
        <v>16.852540272614601</v>
      </c>
      <c r="G673" s="47">
        <v>0.50809602629404405</v>
      </c>
      <c r="H673" s="50">
        <v>12.659235668789799</v>
      </c>
      <c r="I673" s="76" t="str">
        <f t="shared" si="20"/>
        <v>No</v>
      </c>
      <c r="J673" s="49" t="str">
        <f t="shared" si="21"/>
        <v>No</v>
      </c>
      <c r="K673" s="47">
        <v>0.12252561609246999</v>
      </c>
      <c r="L673" s="50">
        <v>65.303593556381699</v>
      </c>
      <c r="M673" s="47">
        <v>8.5901933454691298E-2</v>
      </c>
      <c r="N673" s="50">
        <v>36.265923566879003</v>
      </c>
    </row>
    <row r="674" spans="1:14" x14ac:dyDescent="0.2">
      <c r="A674" s="57" t="s">
        <v>1586</v>
      </c>
      <c r="B674" s="44" t="s">
        <v>1587</v>
      </c>
      <c r="C674" s="45">
        <v>47</v>
      </c>
      <c r="D674" s="46" t="s">
        <v>334</v>
      </c>
      <c r="E674" s="47">
        <v>0.51901081620933798</v>
      </c>
      <c r="F674" s="48">
        <v>27.137546468401499</v>
      </c>
      <c r="G674" s="47">
        <v>0.53340359484204902</v>
      </c>
      <c r="H674" s="50">
        <v>23.328025477707001</v>
      </c>
      <c r="I674" s="76" t="str">
        <f t="shared" si="20"/>
        <v>No</v>
      </c>
      <c r="J674" s="49" t="str">
        <f t="shared" si="21"/>
        <v>No</v>
      </c>
      <c r="K674" s="47">
        <v>9.1212492490344299E-2</v>
      </c>
      <c r="L674" s="50">
        <v>33.581164807930598</v>
      </c>
      <c r="M674" s="47">
        <v>8.5076862995698693E-2</v>
      </c>
      <c r="N674" s="50">
        <v>31.25</v>
      </c>
    </row>
    <row r="675" spans="1:14" x14ac:dyDescent="0.2">
      <c r="A675" s="57" t="s">
        <v>1588</v>
      </c>
      <c r="B675" s="44" t="s">
        <v>1589</v>
      </c>
      <c r="C675" s="45">
        <v>47</v>
      </c>
      <c r="D675" s="46" t="s">
        <v>334</v>
      </c>
      <c r="E675" s="47">
        <v>0.65095135298641604</v>
      </c>
      <c r="F675" s="48">
        <v>71.003717472119007</v>
      </c>
      <c r="G675" s="47">
        <v>0.66290225142010095</v>
      </c>
      <c r="H675" s="50">
        <v>72.014331210191102</v>
      </c>
      <c r="I675" s="76" t="str">
        <f t="shared" si="20"/>
        <v>No</v>
      </c>
      <c r="J675" s="49" t="str">
        <f t="shared" si="21"/>
        <v>No</v>
      </c>
      <c r="K675" s="47">
        <v>0.12723081834036801</v>
      </c>
      <c r="L675" s="50">
        <v>68.587360594795499</v>
      </c>
      <c r="M675" s="47">
        <v>9.6442562999931397E-2</v>
      </c>
      <c r="N675" s="50">
        <v>59.6735668789809</v>
      </c>
    </row>
    <row r="676" spans="1:14" x14ac:dyDescent="0.2">
      <c r="A676" s="148" t="s">
        <v>1590</v>
      </c>
      <c r="B676" s="44" t="s">
        <v>1591</v>
      </c>
      <c r="C676" s="45">
        <v>47</v>
      </c>
      <c r="D676" s="46" t="s">
        <v>334</v>
      </c>
      <c r="E676" s="47">
        <v>0.72449983862812095</v>
      </c>
      <c r="F676" s="48">
        <v>88.723667905824001</v>
      </c>
      <c r="G676" s="47">
        <v>0.74380708190405997</v>
      </c>
      <c r="H676" s="50">
        <v>90.286624203821603</v>
      </c>
      <c r="I676" s="76" t="str">
        <f t="shared" si="20"/>
        <v>No</v>
      </c>
      <c r="J676" s="49" t="str">
        <f t="shared" si="21"/>
        <v>Yes</v>
      </c>
      <c r="K676" s="47">
        <v>0.22316055182067299</v>
      </c>
      <c r="L676" s="50">
        <v>93.122676579925596</v>
      </c>
      <c r="M676" s="47">
        <v>0.121523815015309</v>
      </c>
      <c r="N676" s="50">
        <v>76.950636942675203</v>
      </c>
    </row>
    <row r="677" spans="1:14" x14ac:dyDescent="0.2">
      <c r="A677" s="57" t="s">
        <v>1052</v>
      </c>
      <c r="B677" s="44" t="s">
        <v>1592</v>
      </c>
      <c r="C677" s="45">
        <v>47</v>
      </c>
      <c r="D677" s="46" t="s">
        <v>334</v>
      </c>
      <c r="E677" s="47">
        <v>0.54620652742113096</v>
      </c>
      <c r="F677" s="48">
        <v>35.997521685254</v>
      </c>
      <c r="G677" s="47">
        <v>0.55910998914971799</v>
      </c>
      <c r="H677" s="50">
        <v>33.359872611465001</v>
      </c>
      <c r="I677" s="76" t="str">
        <f t="shared" si="20"/>
        <v>No</v>
      </c>
      <c r="J677" s="49" t="str">
        <f t="shared" si="21"/>
        <v>No</v>
      </c>
      <c r="K677" s="47">
        <v>0.14042203108967799</v>
      </c>
      <c r="L677" s="50">
        <v>75.898389095415098</v>
      </c>
      <c r="M677" s="47">
        <v>0.126060352531111</v>
      </c>
      <c r="N677" s="50">
        <v>78.781847133758006</v>
      </c>
    </row>
    <row r="678" spans="1:14" x14ac:dyDescent="0.2">
      <c r="A678" s="57" t="s">
        <v>1593</v>
      </c>
      <c r="B678" s="44" t="s">
        <v>1594</v>
      </c>
      <c r="C678" s="45">
        <v>47</v>
      </c>
      <c r="D678" s="46" t="s">
        <v>334</v>
      </c>
      <c r="E678" s="47">
        <v>0.49168996403537102</v>
      </c>
      <c r="F678" s="48">
        <v>16.109045848822799</v>
      </c>
      <c r="G678" s="47">
        <v>0.59565127471052903</v>
      </c>
      <c r="H678" s="50">
        <v>48.726114649681499</v>
      </c>
      <c r="I678" s="76" t="str">
        <f t="shared" si="20"/>
        <v>No</v>
      </c>
      <c r="J678" s="49" t="str">
        <f t="shared" si="21"/>
        <v>No</v>
      </c>
      <c r="K678" s="47">
        <v>0.21217957091923101</v>
      </c>
      <c r="L678" s="50">
        <v>91.883519206939297</v>
      </c>
      <c r="M678" s="47">
        <v>0.19160026716555401</v>
      </c>
      <c r="N678" s="50">
        <v>90.366242038216598</v>
      </c>
    </row>
    <row r="679" spans="1:14" x14ac:dyDescent="0.2">
      <c r="A679" s="57" t="s">
        <v>816</v>
      </c>
      <c r="B679" s="44" t="s">
        <v>1595</v>
      </c>
      <c r="C679" s="45">
        <v>47</v>
      </c>
      <c r="D679" s="46" t="s">
        <v>334</v>
      </c>
      <c r="E679" s="47">
        <v>0.55918435525827304</v>
      </c>
      <c r="F679" s="48">
        <v>41.201982651796797</v>
      </c>
      <c r="G679" s="47">
        <v>0.67759078572854103</v>
      </c>
      <c r="H679" s="50">
        <v>76.114649681528704</v>
      </c>
      <c r="I679" s="76" t="str">
        <f t="shared" si="20"/>
        <v>No</v>
      </c>
      <c r="J679" s="49" t="str">
        <f t="shared" si="21"/>
        <v>No</v>
      </c>
      <c r="K679" s="47">
        <v>0.108256217986302</v>
      </c>
      <c r="L679" s="50">
        <v>53.965303593556399</v>
      </c>
      <c r="M679" s="47">
        <v>0.100485123365257</v>
      </c>
      <c r="N679" s="50">
        <v>64.211783439490404</v>
      </c>
    </row>
    <row r="680" spans="1:14" x14ac:dyDescent="0.2">
      <c r="A680" s="57" t="s">
        <v>1042</v>
      </c>
      <c r="B680" s="44" t="s">
        <v>1596</v>
      </c>
      <c r="C680" s="45">
        <v>47</v>
      </c>
      <c r="D680" s="46" t="s">
        <v>334</v>
      </c>
      <c r="E680" s="47">
        <v>0.55523743379600299</v>
      </c>
      <c r="F680" s="48">
        <v>39.776951672862502</v>
      </c>
      <c r="G680" s="47">
        <v>0.56607318105159499</v>
      </c>
      <c r="H680" s="50">
        <v>36.624203821656003</v>
      </c>
      <c r="I680" s="76" t="str">
        <f t="shared" si="20"/>
        <v>No</v>
      </c>
      <c r="J680" s="49" t="str">
        <f t="shared" si="21"/>
        <v>No</v>
      </c>
      <c r="K680" s="47">
        <v>0.15119857735032199</v>
      </c>
      <c r="L680" s="50">
        <v>79.9876084262701</v>
      </c>
      <c r="M680" s="47">
        <v>0.14043461687284001</v>
      </c>
      <c r="N680" s="50">
        <v>83.638535031847098</v>
      </c>
    </row>
    <row r="681" spans="1:14" x14ac:dyDescent="0.2">
      <c r="A681" s="148" t="s">
        <v>536</v>
      </c>
      <c r="B681" s="44" t="s">
        <v>1597</v>
      </c>
      <c r="C681" s="45">
        <v>47</v>
      </c>
      <c r="D681" s="46" t="s">
        <v>334</v>
      </c>
      <c r="E681" s="47">
        <v>0.77657217383614097</v>
      </c>
      <c r="F681" s="48">
        <v>94.981412639405207</v>
      </c>
      <c r="G681" s="47">
        <v>0.767261939924759</v>
      </c>
      <c r="H681" s="50">
        <v>93.073248407643305</v>
      </c>
      <c r="I681" s="76" t="str">
        <f t="shared" si="20"/>
        <v>Yes</v>
      </c>
      <c r="J681" s="49" t="str">
        <f t="shared" si="21"/>
        <v>Yes</v>
      </c>
      <c r="K681" s="47">
        <v>0.28006225034100002</v>
      </c>
      <c r="L681" s="50">
        <v>96.468401486988895</v>
      </c>
      <c r="M681" s="47">
        <v>0.182532345187707</v>
      </c>
      <c r="N681" s="50">
        <v>89.251592356687894</v>
      </c>
    </row>
    <row r="682" spans="1:14" x14ac:dyDescent="0.2">
      <c r="A682" s="148" t="s">
        <v>1598</v>
      </c>
      <c r="B682" s="44" t="s">
        <v>1599</v>
      </c>
      <c r="C682" s="45">
        <v>47</v>
      </c>
      <c r="D682" s="46" t="s">
        <v>334</v>
      </c>
      <c r="E682" s="47">
        <v>0.862479087601985</v>
      </c>
      <c r="F682" s="48">
        <v>99.070631970260195</v>
      </c>
      <c r="G682" s="47">
        <v>0.869107108807045</v>
      </c>
      <c r="H682" s="50">
        <v>99.363057324840796</v>
      </c>
      <c r="I682" s="76" t="str">
        <f t="shared" si="20"/>
        <v>Yes</v>
      </c>
      <c r="J682" s="49" t="str">
        <f t="shared" si="21"/>
        <v>Yes</v>
      </c>
      <c r="K682" s="47">
        <v>0.32543808145719899</v>
      </c>
      <c r="L682" s="50">
        <v>97.583643122676605</v>
      </c>
      <c r="M682" s="47">
        <v>0.209156607474733</v>
      </c>
      <c r="N682" s="50">
        <v>92.316878980891701</v>
      </c>
    </row>
    <row r="683" spans="1:14" x14ac:dyDescent="0.2">
      <c r="A683" s="57" t="s">
        <v>1600</v>
      </c>
      <c r="B683" s="44" t="s">
        <v>1601</v>
      </c>
      <c r="C683" s="45">
        <v>47</v>
      </c>
      <c r="D683" s="46" t="s">
        <v>334</v>
      </c>
      <c r="E683" s="47">
        <v>0.52444452264019503</v>
      </c>
      <c r="F683" s="48">
        <v>28.872366790582401</v>
      </c>
      <c r="G683" s="47">
        <v>0.53314908998850696</v>
      </c>
      <c r="H683" s="50">
        <v>23.248407643312099</v>
      </c>
      <c r="I683" s="76" t="str">
        <f t="shared" si="20"/>
        <v>No</v>
      </c>
      <c r="J683" s="49" t="str">
        <f t="shared" si="21"/>
        <v>No</v>
      </c>
      <c r="K683" s="47">
        <v>0.22881329556348001</v>
      </c>
      <c r="L683" s="50">
        <v>93.742255266418795</v>
      </c>
      <c r="M683" s="47">
        <v>0.209484057544919</v>
      </c>
      <c r="N683" s="50">
        <v>92.356687898089206</v>
      </c>
    </row>
    <row r="684" spans="1:14" x14ac:dyDescent="0.2">
      <c r="A684" s="57" t="s">
        <v>1602</v>
      </c>
      <c r="B684" s="44" t="s">
        <v>1603</v>
      </c>
      <c r="C684" s="45">
        <v>47</v>
      </c>
      <c r="D684" s="46" t="s">
        <v>334</v>
      </c>
      <c r="E684" s="47">
        <v>0.45794787653848801</v>
      </c>
      <c r="F684" s="48">
        <v>6.3816604708798002</v>
      </c>
      <c r="G684" s="47">
        <v>0.56928349938759903</v>
      </c>
      <c r="H684" s="50">
        <v>37.898089171974497</v>
      </c>
      <c r="I684" s="76" t="str">
        <f t="shared" si="20"/>
        <v>No</v>
      </c>
      <c r="J684" s="49" t="str">
        <f t="shared" si="21"/>
        <v>No</v>
      </c>
      <c r="K684" s="47">
        <v>0.126774122586059</v>
      </c>
      <c r="L684" s="50">
        <v>68.0297397769517</v>
      </c>
      <c r="M684" s="47">
        <v>0.11375890907972599</v>
      </c>
      <c r="N684" s="50">
        <v>73.527070063694296</v>
      </c>
    </row>
    <row r="685" spans="1:14" x14ac:dyDescent="0.2">
      <c r="A685" s="57" t="s">
        <v>1604</v>
      </c>
      <c r="B685" s="44" t="s">
        <v>1605</v>
      </c>
      <c r="C685" s="45">
        <v>47</v>
      </c>
      <c r="D685" s="46" t="s">
        <v>334</v>
      </c>
      <c r="E685" s="47">
        <v>0.471705604428384</v>
      </c>
      <c r="F685" s="48">
        <v>10.718711276332099</v>
      </c>
      <c r="G685" s="47">
        <v>0.58110147896624598</v>
      </c>
      <c r="H685" s="50">
        <v>42.714968152866199</v>
      </c>
      <c r="I685" s="76" t="str">
        <f t="shared" si="20"/>
        <v>No</v>
      </c>
      <c r="J685" s="49" t="str">
        <f t="shared" si="21"/>
        <v>No</v>
      </c>
      <c r="K685" s="47">
        <v>8.8083042760809999E-2</v>
      </c>
      <c r="L685" s="50">
        <v>26.703841387856301</v>
      </c>
      <c r="M685" s="47">
        <v>8.6515044634778396E-2</v>
      </c>
      <c r="N685" s="50">
        <v>39.211783439490397</v>
      </c>
    </row>
    <row r="686" spans="1:14" x14ac:dyDescent="0.2">
      <c r="A686" s="57" t="s">
        <v>693</v>
      </c>
      <c r="B686" s="44" t="s">
        <v>1606</v>
      </c>
      <c r="C686" s="45">
        <v>47</v>
      </c>
      <c r="D686" s="46" t="s">
        <v>334</v>
      </c>
      <c r="E686" s="47">
        <v>0.48771172979490601</v>
      </c>
      <c r="F686" s="48">
        <v>14.9318463444858</v>
      </c>
      <c r="G686" s="47">
        <v>0.50291753809020201</v>
      </c>
      <c r="H686" s="50">
        <v>11.4649681528662</v>
      </c>
      <c r="I686" s="76" t="str">
        <f t="shared" si="20"/>
        <v>No</v>
      </c>
      <c r="J686" s="49" t="str">
        <f t="shared" si="21"/>
        <v>No</v>
      </c>
      <c r="K686" s="47">
        <v>0.105586013995999</v>
      </c>
      <c r="L686" s="50">
        <v>51.796778190830203</v>
      </c>
      <c r="M686" s="47">
        <v>0.103147522030363</v>
      </c>
      <c r="N686" s="50">
        <v>66.441082802547797</v>
      </c>
    </row>
    <row r="687" spans="1:14" x14ac:dyDescent="0.2">
      <c r="A687" s="57" t="s">
        <v>1384</v>
      </c>
      <c r="B687" s="44" t="s">
        <v>1607</v>
      </c>
      <c r="C687" s="45">
        <v>47</v>
      </c>
      <c r="D687" s="46" t="s">
        <v>334</v>
      </c>
      <c r="E687" s="47">
        <v>0.57244789850132105</v>
      </c>
      <c r="F687" s="48">
        <v>46.592317224287498</v>
      </c>
      <c r="G687" s="47">
        <v>0.585153014137206</v>
      </c>
      <c r="H687" s="50">
        <v>44.426751592356702</v>
      </c>
      <c r="I687" s="76" t="str">
        <f t="shared" si="20"/>
        <v>No</v>
      </c>
      <c r="J687" s="49" t="str">
        <f t="shared" si="21"/>
        <v>No</v>
      </c>
      <c r="K687" s="47">
        <v>0.116866790115692</v>
      </c>
      <c r="L687" s="50">
        <v>61.462205700123903</v>
      </c>
      <c r="M687" s="47">
        <v>0.113645691483619</v>
      </c>
      <c r="N687" s="50">
        <v>73.487261146496806</v>
      </c>
    </row>
    <row r="688" spans="1:14" x14ac:dyDescent="0.2">
      <c r="A688" s="147" t="s">
        <v>1608</v>
      </c>
      <c r="B688" s="44" t="s">
        <v>1609</v>
      </c>
      <c r="C688" s="45">
        <v>47</v>
      </c>
      <c r="D688" s="46" t="s">
        <v>334</v>
      </c>
      <c r="E688" s="47">
        <v>0.71621219799445301</v>
      </c>
      <c r="F688" s="48">
        <v>86.617100371747199</v>
      </c>
      <c r="G688" s="47">
        <v>0.67658836630001395</v>
      </c>
      <c r="H688" s="50">
        <v>75.835987261146499</v>
      </c>
      <c r="I688" s="76" t="str">
        <f t="shared" si="20"/>
        <v>No</v>
      </c>
      <c r="J688" s="49" t="str">
        <f t="shared" si="21"/>
        <v>Yes</v>
      </c>
      <c r="K688" s="47">
        <v>9.7488604831744305E-2</v>
      </c>
      <c r="L688" s="50">
        <v>42.0074349442379</v>
      </c>
      <c r="M688" s="47">
        <v>9.3395685544918394E-2</v>
      </c>
      <c r="N688" s="50">
        <v>55.493630573248403</v>
      </c>
    </row>
    <row r="689" spans="1:14" x14ac:dyDescent="0.2">
      <c r="A689" s="57" t="s">
        <v>1066</v>
      </c>
      <c r="B689" s="44" t="s">
        <v>1610</v>
      </c>
      <c r="C689" s="45">
        <v>47</v>
      </c>
      <c r="D689" s="46" t="s">
        <v>334</v>
      </c>
      <c r="E689" s="47">
        <v>0.60380442139139201</v>
      </c>
      <c r="F689" s="48">
        <v>57.001239157373</v>
      </c>
      <c r="G689" s="47">
        <v>0.61608885578774397</v>
      </c>
      <c r="H689" s="50">
        <v>55.8917197452229</v>
      </c>
      <c r="I689" s="76" t="str">
        <f t="shared" si="20"/>
        <v>No</v>
      </c>
      <c r="J689" s="49" t="str">
        <f t="shared" si="21"/>
        <v>No</v>
      </c>
      <c r="K689" s="47">
        <v>0.15031364073284001</v>
      </c>
      <c r="L689" s="50">
        <v>79.677819083023607</v>
      </c>
      <c r="M689" s="47">
        <v>0.12849386675003899</v>
      </c>
      <c r="N689" s="50">
        <v>79.936305732484101</v>
      </c>
    </row>
    <row r="690" spans="1:14" x14ac:dyDescent="0.2">
      <c r="A690" s="57" t="s">
        <v>594</v>
      </c>
      <c r="B690" s="44" t="s">
        <v>1611</v>
      </c>
      <c r="C690" s="45">
        <v>47</v>
      </c>
      <c r="D690" s="46" t="s">
        <v>334</v>
      </c>
      <c r="E690" s="47">
        <v>0.54218514354632896</v>
      </c>
      <c r="F690" s="48">
        <v>34.572490706319698</v>
      </c>
      <c r="G690" s="47">
        <v>0.55384317615766898</v>
      </c>
      <c r="H690" s="50">
        <v>31.25</v>
      </c>
      <c r="I690" s="76" t="str">
        <f t="shared" si="20"/>
        <v>No</v>
      </c>
      <c r="J690" s="49" t="str">
        <f t="shared" si="21"/>
        <v>No</v>
      </c>
      <c r="K690" s="47">
        <v>8.5187155194016595E-2</v>
      </c>
      <c r="L690" s="50">
        <v>17.534076827757101</v>
      </c>
      <c r="M690" s="47">
        <v>8.5048178416640793E-2</v>
      </c>
      <c r="N690" s="50">
        <v>31.090764331210199</v>
      </c>
    </row>
    <row r="691" spans="1:14" x14ac:dyDescent="0.2">
      <c r="A691" s="147" t="s">
        <v>1612</v>
      </c>
      <c r="B691" s="44" t="s">
        <v>1613</v>
      </c>
      <c r="C691" s="45">
        <v>47</v>
      </c>
      <c r="D691" s="46" t="s">
        <v>334</v>
      </c>
      <c r="E691" s="47">
        <v>0.86376157167458401</v>
      </c>
      <c r="F691" s="48">
        <v>99.132589838909595</v>
      </c>
      <c r="G691" s="47">
        <v>0.84672961621565401</v>
      </c>
      <c r="H691" s="50">
        <v>98.487261146496806</v>
      </c>
      <c r="I691" s="76" t="str">
        <f t="shared" si="20"/>
        <v>Yes</v>
      </c>
      <c r="J691" s="49" t="str">
        <f t="shared" si="21"/>
        <v>Yes</v>
      </c>
      <c r="K691" s="47">
        <v>0.17846737562067</v>
      </c>
      <c r="L691" s="50">
        <v>86.741016109045901</v>
      </c>
      <c r="M691" s="47">
        <v>9.0224684046803394E-2</v>
      </c>
      <c r="N691" s="50">
        <v>50.039808917197398</v>
      </c>
    </row>
    <row r="692" spans="1:14" x14ac:dyDescent="0.2">
      <c r="A692" s="147" t="s">
        <v>1614</v>
      </c>
      <c r="B692" s="44" t="s">
        <v>1615</v>
      </c>
      <c r="C692" s="45">
        <v>47</v>
      </c>
      <c r="D692" s="46" t="s">
        <v>334</v>
      </c>
      <c r="E692" s="47">
        <v>0.80281379223446203</v>
      </c>
      <c r="F692" s="48">
        <v>97.087980173481995</v>
      </c>
      <c r="G692" s="47">
        <v>0.86874346293075999</v>
      </c>
      <c r="H692" s="50">
        <v>99.243630573248396</v>
      </c>
      <c r="I692" s="76" t="str">
        <f t="shared" si="20"/>
        <v>Yes</v>
      </c>
      <c r="J692" s="49" t="str">
        <f t="shared" si="21"/>
        <v>Yes</v>
      </c>
      <c r="K692" s="47">
        <v>0.15544646832227901</v>
      </c>
      <c r="L692" s="50">
        <v>81.412639405204501</v>
      </c>
      <c r="M692" s="47">
        <v>9.3075267117320504E-2</v>
      </c>
      <c r="N692" s="50">
        <v>55.055732484076401</v>
      </c>
    </row>
    <row r="693" spans="1:14" x14ac:dyDescent="0.2">
      <c r="A693" s="148" t="s">
        <v>1616</v>
      </c>
      <c r="B693" s="44" t="s">
        <v>1617</v>
      </c>
      <c r="C693" s="45">
        <v>47</v>
      </c>
      <c r="D693" s="46" t="s">
        <v>334</v>
      </c>
      <c r="E693" s="47">
        <v>0.69155283939932999</v>
      </c>
      <c r="F693" s="48">
        <v>81.660470879801693</v>
      </c>
      <c r="G693" s="47">
        <v>0.70206820878210596</v>
      </c>
      <c r="H693" s="50">
        <v>82.484076433121004</v>
      </c>
      <c r="I693" s="76" t="str">
        <f t="shared" si="20"/>
        <v>No</v>
      </c>
      <c r="J693" s="49" t="str">
        <f t="shared" si="21"/>
        <v>Yes</v>
      </c>
      <c r="K693" s="47">
        <v>0.12815651140669601</v>
      </c>
      <c r="L693" s="50">
        <v>69.3308550185874</v>
      </c>
      <c r="M693" s="47">
        <v>0.12364389396304599</v>
      </c>
      <c r="N693" s="50">
        <v>77.707006369426793</v>
      </c>
    </row>
    <row r="694" spans="1:14" x14ac:dyDescent="0.2">
      <c r="A694" s="57" t="s">
        <v>1618</v>
      </c>
      <c r="B694" s="44" t="s">
        <v>1619</v>
      </c>
      <c r="C694" s="45">
        <v>47</v>
      </c>
      <c r="D694" s="46" t="s">
        <v>334</v>
      </c>
      <c r="E694" s="47">
        <v>0.50836509349066805</v>
      </c>
      <c r="F694" s="48">
        <v>23.048327137546501</v>
      </c>
      <c r="G694" s="47">
        <v>0.62219792035480703</v>
      </c>
      <c r="H694" s="50">
        <v>58.121019108280301</v>
      </c>
      <c r="I694" s="76" t="str">
        <f t="shared" si="20"/>
        <v>No</v>
      </c>
      <c r="J694" s="49" t="str">
        <f t="shared" si="21"/>
        <v>No</v>
      </c>
      <c r="K694" s="47">
        <v>0.12688536064026901</v>
      </c>
      <c r="L694" s="50">
        <v>68.091697645601002</v>
      </c>
      <c r="M694" s="47">
        <v>0.107446294225176</v>
      </c>
      <c r="N694" s="50">
        <v>69.665605095541395</v>
      </c>
    </row>
    <row r="695" spans="1:14" x14ac:dyDescent="0.2">
      <c r="A695" s="147" t="s">
        <v>1620</v>
      </c>
      <c r="B695" s="44" t="s">
        <v>1621</v>
      </c>
      <c r="C695" s="45">
        <v>47</v>
      </c>
      <c r="D695" s="46" t="s">
        <v>334</v>
      </c>
      <c r="E695" s="47">
        <v>0.90446719975674505</v>
      </c>
      <c r="F695" s="48">
        <v>99.938042131350699</v>
      </c>
      <c r="G695" s="47">
        <v>0.89699947694166204</v>
      </c>
      <c r="H695" s="50">
        <v>99.8805732484076</v>
      </c>
      <c r="I695" s="76" t="str">
        <f t="shared" si="20"/>
        <v>Yes</v>
      </c>
      <c r="J695" s="49" t="str">
        <f t="shared" si="21"/>
        <v>Yes</v>
      </c>
      <c r="K695" s="47">
        <v>0.14654182657268</v>
      </c>
      <c r="L695" s="50">
        <v>78.438661710037195</v>
      </c>
      <c r="M695" s="47">
        <v>0.105449353993712</v>
      </c>
      <c r="N695" s="50">
        <v>68.232484076433096</v>
      </c>
    </row>
    <row r="696" spans="1:14" x14ac:dyDescent="0.2">
      <c r="A696" s="57" t="s">
        <v>1622</v>
      </c>
      <c r="B696" s="44" t="s">
        <v>1623</v>
      </c>
      <c r="C696" s="45">
        <v>47</v>
      </c>
      <c r="D696" s="46" t="s">
        <v>334</v>
      </c>
      <c r="E696" s="47">
        <v>0.64926068356326005</v>
      </c>
      <c r="F696" s="48">
        <v>70.508054522924397</v>
      </c>
      <c r="G696" s="47">
        <v>0.66388005717611198</v>
      </c>
      <c r="H696" s="50">
        <v>72.332802547770697</v>
      </c>
      <c r="I696" s="76" t="str">
        <f t="shared" si="20"/>
        <v>No</v>
      </c>
      <c r="J696" s="49" t="str">
        <f t="shared" si="21"/>
        <v>No</v>
      </c>
      <c r="K696" s="47">
        <v>0.13934807729000501</v>
      </c>
      <c r="L696" s="50">
        <v>75.030978934324693</v>
      </c>
      <c r="M696" s="47">
        <v>0.111828367317577</v>
      </c>
      <c r="N696" s="50">
        <v>72.492038216560502</v>
      </c>
    </row>
    <row r="697" spans="1:14" x14ac:dyDescent="0.2">
      <c r="A697" s="147" t="s">
        <v>1624</v>
      </c>
      <c r="B697" s="44" t="s">
        <v>1625</v>
      </c>
      <c r="C697" s="45">
        <v>47</v>
      </c>
      <c r="D697" s="46" t="s">
        <v>334</v>
      </c>
      <c r="E697" s="47">
        <v>0.84501274038122098</v>
      </c>
      <c r="F697" s="48">
        <v>98.636926889714999</v>
      </c>
      <c r="G697" s="47">
        <v>0.903155264675497</v>
      </c>
      <c r="H697" s="50">
        <v>99.920382165605105</v>
      </c>
      <c r="I697" s="76" t="str">
        <f t="shared" si="20"/>
        <v>Yes</v>
      </c>
      <c r="J697" s="49" t="str">
        <f t="shared" si="21"/>
        <v>Yes</v>
      </c>
      <c r="K697" s="47">
        <v>0.21343034578793499</v>
      </c>
      <c r="L697" s="50">
        <v>92.193308550185904</v>
      </c>
      <c r="M697" s="47">
        <v>0.110671991147248</v>
      </c>
      <c r="N697" s="50">
        <v>71.775477707006402</v>
      </c>
    </row>
    <row r="698" spans="1:14" x14ac:dyDescent="0.2">
      <c r="A698" s="148" t="s">
        <v>1626</v>
      </c>
      <c r="B698" s="44" t="s">
        <v>1627</v>
      </c>
      <c r="C698" s="45">
        <v>47</v>
      </c>
      <c r="D698" s="46" t="s">
        <v>334</v>
      </c>
      <c r="E698" s="47">
        <v>0.70035433272972802</v>
      </c>
      <c r="F698" s="48">
        <v>83.395291201982602</v>
      </c>
      <c r="G698" s="47">
        <v>0.76311028388646496</v>
      </c>
      <c r="H698" s="50">
        <v>92.396496815286596</v>
      </c>
      <c r="I698" s="76" t="str">
        <f t="shared" si="20"/>
        <v>No</v>
      </c>
      <c r="J698" s="49" t="str">
        <f t="shared" si="21"/>
        <v>Yes</v>
      </c>
      <c r="K698" s="47">
        <v>0.27210715765347898</v>
      </c>
      <c r="L698" s="50">
        <v>96.220570012391605</v>
      </c>
      <c r="M698" s="47">
        <v>0.13312327391232601</v>
      </c>
      <c r="N698" s="50">
        <v>81.648089171974505</v>
      </c>
    </row>
    <row r="699" spans="1:14" x14ac:dyDescent="0.2">
      <c r="A699" s="57" t="s">
        <v>1628</v>
      </c>
      <c r="B699" s="44" t="s">
        <v>1629</v>
      </c>
      <c r="C699" s="45">
        <v>47</v>
      </c>
      <c r="D699" s="46" t="s">
        <v>334</v>
      </c>
      <c r="E699" s="47">
        <v>0.59712615773990596</v>
      </c>
      <c r="F699" s="48">
        <v>54.460966542750903</v>
      </c>
      <c r="G699" s="47">
        <v>0.64194453229260595</v>
      </c>
      <c r="H699" s="50">
        <v>65.207006369426793</v>
      </c>
      <c r="I699" s="76" t="str">
        <f t="shared" si="20"/>
        <v>No</v>
      </c>
      <c r="J699" s="49" t="str">
        <f t="shared" si="21"/>
        <v>No</v>
      </c>
      <c r="K699" s="47">
        <v>0.206376842917149</v>
      </c>
      <c r="L699" s="50">
        <v>91.016109045848793</v>
      </c>
      <c r="M699" s="47">
        <v>0.12649977717563399</v>
      </c>
      <c r="N699" s="50">
        <v>78.941082802547797</v>
      </c>
    </row>
    <row r="700" spans="1:14" x14ac:dyDescent="0.2">
      <c r="A700" s="57" t="s">
        <v>1630</v>
      </c>
      <c r="B700" s="44" t="s">
        <v>1631</v>
      </c>
      <c r="C700" s="45">
        <v>47</v>
      </c>
      <c r="D700" s="46" t="s">
        <v>334</v>
      </c>
      <c r="E700" s="47">
        <v>0.50570803140224596</v>
      </c>
      <c r="F700" s="48">
        <v>22.057001239157401</v>
      </c>
      <c r="G700" s="47">
        <v>0.63072026054917096</v>
      </c>
      <c r="H700" s="50">
        <v>61.544585987261101</v>
      </c>
      <c r="I700" s="76" t="str">
        <f t="shared" si="20"/>
        <v>No</v>
      </c>
      <c r="J700" s="49" t="str">
        <f t="shared" si="21"/>
        <v>No</v>
      </c>
      <c r="K700" s="47">
        <v>0.191486853044504</v>
      </c>
      <c r="L700" s="50">
        <v>88.723667905824001</v>
      </c>
      <c r="M700" s="47">
        <v>0.131270151449076</v>
      </c>
      <c r="N700" s="50">
        <v>81.050955414012705</v>
      </c>
    </row>
    <row r="701" spans="1:14" x14ac:dyDescent="0.2">
      <c r="A701" s="57" t="s">
        <v>1632</v>
      </c>
      <c r="B701" s="44" t="s">
        <v>1633</v>
      </c>
      <c r="C701" s="45">
        <v>47</v>
      </c>
      <c r="D701" s="46" t="s">
        <v>334</v>
      </c>
      <c r="E701" s="47">
        <v>0.63308037646349402</v>
      </c>
      <c r="F701" s="48">
        <v>65.427509293680302</v>
      </c>
      <c r="G701" s="47">
        <v>0.77721186126880504</v>
      </c>
      <c r="H701" s="50">
        <v>94.187898089171995</v>
      </c>
      <c r="I701" s="76" t="str">
        <f t="shared" si="20"/>
        <v>No</v>
      </c>
      <c r="J701" s="49" t="str">
        <f t="shared" si="21"/>
        <v>No</v>
      </c>
      <c r="K701" s="47">
        <v>0.15398574125193701</v>
      </c>
      <c r="L701" s="50">
        <v>80.731102850062001</v>
      </c>
      <c r="M701" s="47">
        <v>0.115143072511407</v>
      </c>
      <c r="N701" s="50">
        <v>74.164012738853501</v>
      </c>
    </row>
    <row r="702" spans="1:14" x14ac:dyDescent="0.2">
      <c r="A702" s="57" t="s">
        <v>1634</v>
      </c>
      <c r="B702" s="44" t="s">
        <v>1635</v>
      </c>
      <c r="C702" s="45">
        <v>47</v>
      </c>
      <c r="D702" s="46" t="s">
        <v>334</v>
      </c>
      <c r="E702" s="47">
        <v>0.55775298727941303</v>
      </c>
      <c r="F702" s="48">
        <v>40.706319702602201</v>
      </c>
      <c r="G702" s="47">
        <v>0.48542645832646703</v>
      </c>
      <c r="H702" s="50">
        <v>6.88694267515924</v>
      </c>
      <c r="I702" s="76" t="str">
        <f t="shared" si="20"/>
        <v>No</v>
      </c>
      <c r="J702" s="49" t="str">
        <f t="shared" si="21"/>
        <v>No</v>
      </c>
      <c r="K702" s="47">
        <v>0.112838976922582</v>
      </c>
      <c r="L702" s="50">
        <v>58.116480793060703</v>
      </c>
      <c r="M702" s="47">
        <v>0.109390847404629</v>
      </c>
      <c r="N702" s="50">
        <v>70.939490445859903</v>
      </c>
    </row>
    <row r="703" spans="1:14" x14ac:dyDescent="0.2">
      <c r="A703" s="57" t="s">
        <v>1636</v>
      </c>
      <c r="B703" s="44" t="s">
        <v>1637</v>
      </c>
      <c r="C703" s="45">
        <v>47</v>
      </c>
      <c r="D703" s="46" t="s">
        <v>334</v>
      </c>
      <c r="E703" s="47">
        <v>0.57535691561556701</v>
      </c>
      <c r="F703" s="48">
        <v>47.149938042131403</v>
      </c>
      <c r="G703" s="47">
        <v>0.70597463303117403</v>
      </c>
      <c r="H703" s="50">
        <v>83.320063694267503</v>
      </c>
      <c r="I703" s="76" t="str">
        <f t="shared" si="20"/>
        <v>No</v>
      </c>
      <c r="J703" s="49" t="str">
        <f t="shared" si="21"/>
        <v>No</v>
      </c>
      <c r="K703" s="47">
        <v>0.160647639934448</v>
      </c>
      <c r="L703" s="50">
        <v>82.837670384138804</v>
      </c>
      <c r="M703" s="47">
        <v>0.123215988041982</v>
      </c>
      <c r="N703" s="50">
        <v>77.507961783439498</v>
      </c>
    </row>
    <row r="704" spans="1:14" x14ac:dyDescent="0.2">
      <c r="A704" s="57" t="s">
        <v>1638</v>
      </c>
      <c r="B704" s="44" t="s">
        <v>1639</v>
      </c>
      <c r="C704" s="45">
        <v>47</v>
      </c>
      <c r="D704" s="46" t="s">
        <v>334</v>
      </c>
      <c r="E704" s="47">
        <v>0.49751209083851</v>
      </c>
      <c r="F704" s="48">
        <v>18.401486988847601</v>
      </c>
      <c r="G704" s="47">
        <v>0.56139078060347003</v>
      </c>
      <c r="H704" s="50">
        <v>34.156050955414003</v>
      </c>
      <c r="I704" s="76" t="str">
        <f t="shared" si="20"/>
        <v>No</v>
      </c>
      <c r="J704" s="49" t="str">
        <f t="shared" si="21"/>
        <v>No</v>
      </c>
      <c r="K704" s="47">
        <v>0.42207217321431501</v>
      </c>
      <c r="L704" s="50">
        <v>98.946716232961606</v>
      </c>
      <c r="M704" s="47">
        <v>0.35448830656750202</v>
      </c>
      <c r="N704" s="50">
        <v>97.253184713375802</v>
      </c>
    </row>
    <row r="705" spans="1:14" x14ac:dyDescent="0.2">
      <c r="A705" s="57" t="s">
        <v>1640</v>
      </c>
      <c r="B705" s="44" t="s">
        <v>1641</v>
      </c>
      <c r="C705" s="45">
        <v>47</v>
      </c>
      <c r="D705" s="46" t="s">
        <v>334</v>
      </c>
      <c r="E705" s="47">
        <v>0.46523881072183498</v>
      </c>
      <c r="F705" s="48">
        <v>8.8599752168525399</v>
      </c>
      <c r="G705" s="47">
        <v>0.48120734086582601</v>
      </c>
      <c r="H705" s="50">
        <v>5.6926751592356704</v>
      </c>
      <c r="I705" s="76" t="str">
        <f t="shared" si="20"/>
        <v>No</v>
      </c>
      <c r="J705" s="49" t="str">
        <f t="shared" si="21"/>
        <v>No</v>
      </c>
      <c r="K705" s="47">
        <v>0.110867765093176</v>
      </c>
      <c r="L705" s="50">
        <v>56.629491945477099</v>
      </c>
      <c r="M705" s="47">
        <v>9.7333070315077597E-2</v>
      </c>
      <c r="N705" s="50">
        <v>60.828025477707001</v>
      </c>
    </row>
    <row r="706" spans="1:14" x14ac:dyDescent="0.2">
      <c r="A706" s="57" t="s">
        <v>1642</v>
      </c>
      <c r="B706" s="44" t="s">
        <v>1643</v>
      </c>
      <c r="C706" s="45">
        <v>47</v>
      </c>
      <c r="D706" s="46" t="s">
        <v>334</v>
      </c>
      <c r="E706" s="47">
        <v>0.60853534774626095</v>
      </c>
      <c r="F706" s="48">
        <v>58.612143742255299</v>
      </c>
      <c r="G706" s="47">
        <v>0.62614950323160101</v>
      </c>
      <c r="H706" s="50">
        <v>59.992038216560502</v>
      </c>
      <c r="I706" s="76" t="str">
        <f t="shared" si="20"/>
        <v>No</v>
      </c>
      <c r="J706" s="49" t="str">
        <f t="shared" si="21"/>
        <v>No</v>
      </c>
      <c r="K706" s="47">
        <v>0.125975556894318</v>
      </c>
      <c r="L706" s="50">
        <v>67.472118959107803</v>
      </c>
      <c r="M706" s="47">
        <v>0.105614377690461</v>
      </c>
      <c r="N706" s="50">
        <v>68.3917197452229</v>
      </c>
    </row>
    <row r="707" spans="1:14" x14ac:dyDescent="0.2">
      <c r="A707" s="148" t="s">
        <v>1644</v>
      </c>
      <c r="B707" s="44" t="s">
        <v>1645</v>
      </c>
      <c r="C707" s="45">
        <v>47</v>
      </c>
      <c r="D707" s="46" t="s">
        <v>334</v>
      </c>
      <c r="E707" s="47">
        <v>0.71890751782624396</v>
      </c>
      <c r="F707" s="48">
        <v>87.298636926889699</v>
      </c>
      <c r="G707" s="47">
        <v>0.72769614344060496</v>
      </c>
      <c r="H707" s="50">
        <v>87.937898089171995</v>
      </c>
      <c r="I707" s="76" t="str">
        <f t="shared" si="20"/>
        <v>No</v>
      </c>
      <c r="J707" s="49" t="str">
        <f t="shared" si="21"/>
        <v>Yes</v>
      </c>
      <c r="K707" s="47">
        <v>0.17805039312274901</v>
      </c>
      <c r="L707" s="50">
        <v>86.617100371747199</v>
      </c>
      <c r="M707" s="47">
        <v>0.16563319361478199</v>
      </c>
      <c r="N707" s="50">
        <v>87.3805732484076</v>
      </c>
    </row>
    <row r="708" spans="1:14" x14ac:dyDescent="0.2">
      <c r="A708" s="148" t="s">
        <v>1646</v>
      </c>
      <c r="B708" s="44" t="s">
        <v>1647</v>
      </c>
      <c r="C708" s="45">
        <v>47</v>
      </c>
      <c r="D708" s="46" t="s">
        <v>334</v>
      </c>
      <c r="E708" s="47">
        <v>0.67824937347616299</v>
      </c>
      <c r="F708" s="48">
        <v>78.066914498141301</v>
      </c>
      <c r="G708" s="47">
        <v>0.69221052607355404</v>
      </c>
      <c r="H708" s="50">
        <v>79.657643312101897</v>
      </c>
      <c r="I708" s="76" t="str">
        <f t="shared" si="20"/>
        <v>No</v>
      </c>
      <c r="J708" s="49" t="str">
        <f t="shared" si="21"/>
        <v>Yes</v>
      </c>
      <c r="K708" s="47">
        <v>0.16736710046335701</v>
      </c>
      <c r="L708" s="50">
        <v>84.386617100371794</v>
      </c>
      <c r="M708" s="47">
        <v>0.14959396121827501</v>
      </c>
      <c r="N708" s="50">
        <v>85.270700636942706</v>
      </c>
    </row>
    <row r="709" spans="1:14" x14ac:dyDescent="0.2">
      <c r="A709" s="57" t="s">
        <v>1648</v>
      </c>
      <c r="B709" s="44" t="s">
        <v>1649</v>
      </c>
      <c r="C709" s="45">
        <v>47</v>
      </c>
      <c r="D709" s="46" t="s">
        <v>334</v>
      </c>
      <c r="E709" s="47">
        <v>0.63640322632587198</v>
      </c>
      <c r="F709" s="48">
        <v>66.480793060718696</v>
      </c>
      <c r="G709" s="47">
        <v>0.77313117478048599</v>
      </c>
      <c r="H709" s="50">
        <v>93.789808917197405</v>
      </c>
      <c r="I709" s="76" t="str">
        <f t="shared" si="20"/>
        <v>No</v>
      </c>
      <c r="J709" s="49" t="str">
        <f t="shared" si="21"/>
        <v>No</v>
      </c>
      <c r="K709" s="47">
        <v>0.120678996494404</v>
      </c>
      <c r="L709" s="50">
        <v>64.312267657992606</v>
      </c>
      <c r="M709" s="47">
        <v>0.115821122249057</v>
      </c>
      <c r="N709" s="50">
        <v>74.5222929936306</v>
      </c>
    </row>
    <row r="710" spans="1:14" x14ac:dyDescent="0.2">
      <c r="A710" s="57" t="s">
        <v>1650</v>
      </c>
      <c r="B710" s="44" t="s">
        <v>1651</v>
      </c>
      <c r="C710" s="45">
        <v>47</v>
      </c>
      <c r="D710" s="46" t="s">
        <v>334</v>
      </c>
      <c r="E710" s="47">
        <v>0.67777771276313703</v>
      </c>
      <c r="F710" s="48">
        <v>77.942998760842599</v>
      </c>
      <c r="G710" s="47">
        <v>0.627335557858271</v>
      </c>
      <c r="H710" s="50">
        <v>60.310509554140097</v>
      </c>
      <c r="I710" s="76" t="str">
        <f t="shared" si="20"/>
        <v>No</v>
      </c>
      <c r="J710" s="49" t="str">
        <f t="shared" si="21"/>
        <v>No</v>
      </c>
      <c r="K710" s="47">
        <v>0.123032887233224</v>
      </c>
      <c r="L710" s="50">
        <v>65.489467162329603</v>
      </c>
      <c r="M710" s="47">
        <v>8.8923968058472094E-2</v>
      </c>
      <c r="N710" s="50">
        <v>46.894904458598702</v>
      </c>
    </row>
    <row r="711" spans="1:14" x14ac:dyDescent="0.2">
      <c r="A711" s="57" t="s">
        <v>1652</v>
      </c>
      <c r="B711" s="44" t="s">
        <v>1653</v>
      </c>
      <c r="C711" s="45">
        <v>47</v>
      </c>
      <c r="D711" s="46" t="s">
        <v>334</v>
      </c>
      <c r="E711" s="47">
        <v>0.58457583074305297</v>
      </c>
      <c r="F711" s="48">
        <v>50.495662949194603</v>
      </c>
      <c r="G711" s="47">
        <v>0.71479894232062402</v>
      </c>
      <c r="H711" s="50">
        <v>84.912420382165607</v>
      </c>
      <c r="I711" s="76" t="str">
        <f t="shared" ref="I711:I774" si="22">IF(AND(F711&gt;=90,H711&gt;=90),"Yes","No")</f>
        <v>No</v>
      </c>
      <c r="J711" s="49" t="str">
        <f t="shared" ref="J711:J774" si="23">IF(AND(F711&gt;=75,H711&gt;=75),"Yes","No")</f>
        <v>No</v>
      </c>
      <c r="K711" s="47">
        <v>0.227684998562314</v>
      </c>
      <c r="L711" s="50">
        <v>93.618339529120206</v>
      </c>
      <c r="M711" s="47">
        <v>0.10350391029601699</v>
      </c>
      <c r="N711" s="50">
        <v>66.799363057324797</v>
      </c>
    </row>
    <row r="712" spans="1:14" x14ac:dyDescent="0.2">
      <c r="A712" s="57" t="s">
        <v>1654</v>
      </c>
      <c r="B712" s="44" t="s">
        <v>1655</v>
      </c>
      <c r="C712" s="45">
        <v>47</v>
      </c>
      <c r="D712" s="46" t="s">
        <v>334</v>
      </c>
      <c r="E712" s="47">
        <v>0.65000636341464202</v>
      </c>
      <c r="F712" s="48">
        <v>70.6939281288724</v>
      </c>
      <c r="G712" s="47">
        <v>0.65890483385493104</v>
      </c>
      <c r="H712" s="50">
        <v>70.541401273885398</v>
      </c>
      <c r="I712" s="76" t="str">
        <f t="shared" si="22"/>
        <v>No</v>
      </c>
      <c r="J712" s="49" t="str">
        <f t="shared" si="23"/>
        <v>No</v>
      </c>
      <c r="K712" s="47">
        <v>0.115783508031505</v>
      </c>
      <c r="L712" s="50">
        <v>60.6567534076828</v>
      </c>
      <c r="M712" s="47">
        <v>0.1123225076899</v>
      </c>
      <c r="N712" s="50">
        <v>72.770700636942706</v>
      </c>
    </row>
    <row r="713" spans="1:14" x14ac:dyDescent="0.2">
      <c r="A713" s="148" t="s">
        <v>1656</v>
      </c>
      <c r="B713" s="44" t="s">
        <v>1657</v>
      </c>
      <c r="C713" s="45">
        <v>47</v>
      </c>
      <c r="D713" s="46" t="s">
        <v>334</v>
      </c>
      <c r="E713" s="47">
        <v>0.678806553205624</v>
      </c>
      <c r="F713" s="48">
        <v>78.314745972738507</v>
      </c>
      <c r="G713" s="47">
        <v>0.68710230035088304</v>
      </c>
      <c r="H713" s="50">
        <v>78.503184713375802</v>
      </c>
      <c r="I713" s="76" t="str">
        <f t="shared" si="22"/>
        <v>No</v>
      </c>
      <c r="J713" s="49" t="str">
        <f t="shared" si="23"/>
        <v>Yes</v>
      </c>
      <c r="K713" s="47">
        <v>0.16967484841062999</v>
      </c>
      <c r="L713" s="50">
        <v>84.944237918215606</v>
      </c>
      <c r="M713" s="47">
        <v>0.16048367611536199</v>
      </c>
      <c r="N713" s="50">
        <v>86.624203821656096</v>
      </c>
    </row>
    <row r="714" spans="1:14" x14ac:dyDescent="0.2">
      <c r="A714" s="57" t="s">
        <v>1658</v>
      </c>
      <c r="B714" s="44" t="s">
        <v>1659</v>
      </c>
      <c r="C714" s="45">
        <v>47</v>
      </c>
      <c r="D714" s="46" t="s">
        <v>334</v>
      </c>
      <c r="E714" s="47">
        <v>0.533516736041308</v>
      </c>
      <c r="F714" s="48">
        <v>32.032218091697601</v>
      </c>
      <c r="G714" s="47">
        <v>0.54856878083573202</v>
      </c>
      <c r="H714" s="50">
        <v>29.617834394904499</v>
      </c>
      <c r="I714" s="76" t="str">
        <f t="shared" si="22"/>
        <v>No</v>
      </c>
      <c r="J714" s="49" t="str">
        <f t="shared" si="23"/>
        <v>No</v>
      </c>
      <c r="K714" s="47">
        <v>0.115764305706339</v>
      </c>
      <c r="L714" s="50">
        <v>60.594795539033498</v>
      </c>
      <c r="M714" s="47">
        <v>0.112642583034607</v>
      </c>
      <c r="N714" s="50">
        <v>72.969745222929902</v>
      </c>
    </row>
    <row r="715" spans="1:14" x14ac:dyDescent="0.2">
      <c r="A715" s="57" t="s">
        <v>1660</v>
      </c>
      <c r="B715" s="44" t="s">
        <v>1661</v>
      </c>
      <c r="C715" s="45">
        <v>47</v>
      </c>
      <c r="D715" s="46" t="s">
        <v>334</v>
      </c>
      <c r="E715" s="47">
        <v>0.58843369835186898</v>
      </c>
      <c r="F715" s="48">
        <v>51.610904584882299</v>
      </c>
      <c r="G715" s="47">
        <v>0.60273419137741102</v>
      </c>
      <c r="H715" s="50">
        <v>51.234076433120997</v>
      </c>
      <c r="I715" s="76" t="str">
        <f t="shared" si="22"/>
        <v>No</v>
      </c>
      <c r="J715" s="49" t="str">
        <f t="shared" si="23"/>
        <v>No</v>
      </c>
      <c r="K715" s="47">
        <v>8.5847056397093099E-2</v>
      </c>
      <c r="L715" s="50">
        <v>19.8265179677819</v>
      </c>
      <c r="M715" s="47">
        <v>8.5424494661714201E-2</v>
      </c>
      <c r="N715" s="50">
        <v>34.0764331210191</v>
      </c>
    </row>
    <row r="716" spans="1:14" x14ac:dyDescent="0.2">
      <c r="A716" s="57" t="s">
        <v>1662</v>
      </c>
      <c r="B716" s="44" t="s">
        <v>1663</v>
      </c>
      <c r="C716" s="45">
        <v>47</v>
      </c>
      <c r="D716" s="46" t="s">
        <v>334</v>
      </c>
      <c r="E716" s="47">
        <v>0.61091233527952904</v>
      </c>
      <c r="F716" s="48">
        <v>59.3556381660471</v>
      </c>
      <c r="G716" s="47">
        <v>0.62209432156993005</v>
      </c>
      <c r="H716" s="50">
        <v>58.041401273885299</v>
      </c>
      <c r="I716" s="76" t="str">
        <f t="shared" si="22"/>
        <v>No</v>
      </c>
      <c r="J716" s="49" t="str">
        <f t="shared" si="23"/>
        <v>No</v>
      </c>
      <c r="K716" s="47">
        <v>9.5690414813372301E-2</v>
      </c>
      <c r="L716" s="50">
        <v>39.962825278810399</v>
      </c>
      <c r="M716" s="47">
        <v>9.4620800576354705E-2</v>
      </c>
      <c r="N716" s="50">
        <v>57.125796178343897</v>
      </c>
    </row>
    <row r="717" spans="1:14" x14ac:dyDescent="0.2">
      <c r="A717" s="148" t="s">
        <v>1664</v>
      </c>
      <c r="B717" s="44" t="s">
        <v>1665</v>
      </c>
      <c r="C717" s="45">
        <v>47</v>
      </c>
      <c r="D717" s="46" t="s">
        <v>334</v>
      </c>
      <c r="E717" s="47">
        <v>0.67979190223490504</v>
      </c>
      <c r="F717" s="48">
        <v>78.562577447335798</v>
      </c>
      <c r="G717" s="47">
        <v>0.69008693982900005</v>
      </c>
      <c r="H717" s="50">
        <v>79.060509554140097</v>
      </c>
      <c r="I717" s="76" t="str">
        <f t="shared" si="22"/>
        <v>No</v>
      </c>
      <c r="J717" s="49" t="str">
        <f t="shared" si="23"/>
        <v>Yes</v>
      </c>
      <c r="K717" s="47">
        <v>0.23636961706576101</v>
      </c>
      <c r="L717" s="50">
        <v>94.547707558859997</v>
      </c>
      <c r="M717" s="47">
        <v>0.22155305042732901</v>
      </c>
      <c r="N717" s="50">
        <v>93.5111464968153</v>
      </c>
    </row>
    <row r="718" spans="1:14" x14ac:dyDescent="0.2">
      <c r="A718" s="57" t="s">
        <v>1666</v>
      </c>
      <c r="B718" s="44" t="s">
        <v>1667</v>
      </c>
      <c r="C718" s="45">
        <v>47</v>
      </c>
      <c r="D718" s="46" t="s">
        <v>334</v>
      </c>
      <c r="E718" s="47">
        <v>0.55304050964242901</v>
      </c>
      <c r="F718" s="48">
        <v>38.909541511771998</v>
      </c>
      <c r="G718" s="47">
        <v>0.67662702370114403</v>
      </c>
      <c r="H718" s="50">
        <v>75.875796178343904</v>
      </c>
      <c r="I718" s="76" t="str">
        <f t="shared" si="22"/>
        <v>No</v>
      </c>
      <c r="J718" s="49" t="str">
        <f t="shared" si="23"/>
        <v>No</v>
      </c>
      <c r="K718" s="47">
        <v>0.20204125637432599</v>
      </c>
      <c r="L718" s="50">
        <v>90.706319702602201</v>
      </c>
      <c r="M718" s="47">
        <v>0.185424960030068</v>
      </c>
      <c r="N718" s="50">
        <v>89.649681528662398</v>
      </c>
    </row>
    <row r="719" spans="1:14" x14ac:dyDescent="0.2">
      <c r="A719" s="148" t="s">
        <v>1668</v>
      </c>
      <c r="B719" s="44" t="s">
        <v>1669</v>
      </c>
      <c r="C719" s="45">
        <v>47</v>
      </c>
      <c r="D719" s="46" t="s">
        <v>334</v>
      </c>
      <c r="E719" s="47">
        <v>0.78758448674491299</v>
      </c>
      <c r="F719" s="48">
        <v>95.972738537794299</v>
      </c>
      <c r="G719" s="47">
        <v>0.79371727256390001</v>
      </c>
      <c r="H719" s="50">
        <v>95.581210191082803</v>
      </c>
      <c r="I719" s="76" t="str">
        <f t="shared" si="22"/>
        <v>Yes</v>
      </c>
      <c r="J719" s="49" t="str">
        <f t="shared" si="23"/>
        <v>Yes</v>
      </c>
      <c r="K719" s="47">
        <v>0.13823020044325299</v>
      </c>
      <c r="L719" s="50">
        <v>74.783147459727402</v>
      </c>
      <c r="M719" s="47">
        <v>0.13024130857447799</v>
      </c>
      <c r="N719" s="50">
        <v>80.573248407643305</v>
      </c>
    </row>
    <row r="720" spans="1:14" x14ac:dyDescent="0.2">
      <c r="A720" s="147" t="s">
        <v>1670</v>
      </c>
      <c r="B720" s="44" t="s">
        <v>1671</v>
      </c>
      <c r="C720" s="45">
        <v>47</v>
      </c>
      <c r="D720" s="46" t="s">
        <v>334</v>
      </c>
      <c r="E720" s="47">
        <v>0.75622681978915796</v>
      </c>
      <c r="F720" s="48">
        <v>92.936802973977706</v>
      </c>
      <c r="G720" s="47">
        <v>0.76544482254013102</v>
      </c>
      <c r="H720" s="50">
        <v>92.834394904458605</v>
      </c>
      <c r="I720" s="76" t="str">
        <f t="shared" si="22"/>
        <v>Yes</v>
      </c>
      <c r="J720" s="49" t="str">
        <f t="shared" si="23"/>
        <v>Yes</v>
      </c>
      <c r="K720" s="47">
        <v>0.115527914513801</v>
      </c>
      <c r="L720" s="50">
        <v>60.223048327137597</v>
      </c>
      <c r="M720" s="47">
        <v>9.5023068229382904E-2</v>
      </c>
      <c r="N720" s="50">
        <v>57.802547770700599</v>
      </c>
    </row>
    <row r="721" spans="1:14" x14ac:dyDescent="0.2">
      <c r="A721" s="147" t="s">
        <v>1672</v>
      </c>
      <c r="B721" s="44" t="s">
        <v>1673</v>
      </c>
      <c r="C721" s="45">
        <v>47</v>
      </c>
      <c r="D721" s="46" t="s">
        <v>334</v>
      </c>
      <c r="E721" s="47">
        <v>0.790626668852206</v>
      </c>
      <c r="F721" s="48">
        <v>96.158612143742204</v>
      </c>
      <c r="G721" s="47">
        <v>0.80039547517649501</v>
      </c>
      <c r="H721" s="50">
        <v>96.019108280254798</v>
      </c>
      <c r="I721" s="76" t="str">
        <f t="shared" si="22"/>
        <v>Yes</v>
      </c>
      <c r="J721" s="49" t="str">
        <f t="shared" si="23"/>
        <v>Yes</v>
      </c>
      <c r="K721" s="47">
        <v>0.11193343342532899</v>
      </c>
      <c r="L721" s="50">
        <v>57.434944237918202</v>
      </c>
      <c r="M721" s="47">
        <v>9.8810401780080506E-2</v>
      </c>
      <c r="N721" s="50">
        <v>62.460191082802602</v>
      </c>
    </row>
    <row r="722" spans="1:14" x14ac:dyDescent="0.2">
      <c r="A722" s="57" t="s">
        <v>1674</v>
      </c>
      <c r="B722" s="44" t="s">
        <v>1675</v>
      </c>
      <c r="C722" s="45">
        <v>47</v>
      </c>
      <c r="D722" s="46" t="s">
        <v>334</v>
      </c>
      <c r="E722" s="47">
        <v>0.51395777907112095</v>
      </c>
      <c r="F722" s="48">
        <v>25.0309789343247</v>
      </c>
      <c r="G722" s="47">
        <v>0.52598726360395998</v>
      </c>
      <c r="H722" s="50">
        <v>20.143312101910801</v>
      </c>
      <c r="I722" s="76" t="str">
        <f t="shared" si="22"/>
        <v>No</v>
      </c>
      <c r="J722" s="49" t="str">
        <f t="shared" si="23"/>
        <v>No</v>
      </c>
      <c r="K722" s="47">
        <v>9.5213345213345194E-2</v>
      </c>
      <c r="L722" s="50">
        <v>39.529120198265197</v>
      </c>
      <c r="M722" s="47">
        <v>9.4430265031718794E-2</v>
      </c>
      <c r="N722" s="50">
        <v>56.7277070063694</v>
      </c>
    </row>
    <row r="723" spans="1:14" x14ac:dyDescent="0.2">
      <c r="A723" s="57" t="s">
        <v>1676</v>
      </c>
      <c r="B723" s="44" t="s">
        <v>1677</v>
      </c>
      <c r="C723" s="45">
        <v>47</v>
      </c>
      <c r="D723" s="46" t="s">
        <v>334</v>
      </c>
      <c r="E723" s="47">
        <v>0.49546597471479698</v>
      </c>
      <c r="F723" s="48">
        <v>17.534076827757101</v>
      </c>
      <c r="G723" s="47">
        <v>0.51355576370562495</v>
      </c>
      <c r="H723" s="50">
        <v>15.167197452229299</v>
      </c>
      <c r="I723" s="76" t="str">
        <f t="shared" si="22"/>
        <v>No</v>
      </c>
      <c r="J723" s="49" t="str">
        <f t="shared" si="23"/>
        <v>No</v>
      </c>
      <c r="K723" s="47">
        <v>9.4563913944172004E-2</v>
      </c>
      <c r="L723" s="50">
        <v>38.413878562577402</v>
      </c>
      <c r="M723" s="47">
        <v>9.0363011698558204E-2</v>
      </c>
      <c r="N723" s="50">
        <v>50.398089171974497</v>
      </c>
    </row>
    <row r="724" spans="1:14" x14ac:dyDescent="0.2">
      <c r="A724" s="148" t="s">
        <v>1678</v>
      </c>
      <c r="B724" s="44" t="s">
        <v>1679</v>
      </c>
      <c r="C724" s="45">
        <v>47</v>
      </c>
      <c r="D724" s="46" t="s">
        <v>334</v>
      </c>
      <c r="E724" s="47">
        <v>0.665593070197392</v>
      </c>
      <c r="F724" s="48">
        <v>75.092936802973995</v>
      </c>
      <c r="G724" s="47">
        <v>0.674542824279597</v>
      </c>
      <c r="H724" s="50">
        <v>75.278662420382204</v>
      </c>
      <c r="I724" s="76" t="str">
        <f t="shared" si="22"/>
        <v>No</v>
      </c>
      <c r="J724" s="49" t="str">
        <f t="shared" si="23"/>
        <v>Yes</v>
      </c>
      <c r="K724" s="47">
        <v>0.13584608798300399</v>
      </c>
      <c r="L724" s="50">
        <v>73.296158612143699</v>
      </c>
      <c r="M724" s="47">
        <v>0.13102722925350299</v>
      </c>
      <c r="N724" s="50">
        <v>80.971337579617796</v>
      </c>
    </row>
    <row r="725" spans="1:14" x14ac:dyDescent="0.2">
      <c r="A725" s="147" t="s">
        <v>1680</v>
      </c>
      <c r="B725" s="44" t="s">
        <v>1681</v>
      </c>
      <c r="C725" s="45">
        <v>47</v>
      </c>
      <c r="D725" s="46" t="s">
        <v>334</v>
      </c>
      <c r="E725" s="47">
        <v>0.71180572488026705</v>
      </c>
      <c r="F725" s="48">
        <v>85.935563816604699</v>
      </c>
      <c r="G725" s="47">
        <v>0.72415366739220599</v>
      </c>
      <c r="H725" s="50">
        <v>87.221337579617796</v>
      </c>
      <c r="I725" s="76" t="str">
        <f t="shared" si="22"/>
        <v>No</v>
      </c>
      <c r="J725" s="49" t="str">
        <f t="shared" si="23"/>
        <v>Yes</v>
      </c>
      <c r="K725" s="47">
        <v>0.11928214040891499</v>
      </c>
      <c r="L725" s="50">
        <v>63.197026022304797</v>
      </c>
      <c r="M725" s="47">
        <v>0.11468644474097001</v>
      </c>
      <c r="N725" s="50">
        <v>73.925159235668801</v>
      </c>
    </row>
    <row r="726" spans="1:14" x14ac:dyDescent="0.2">
      <c r="A726" s="57" t="s">
        <v>1212</v>
      </c>
      <c r="B726" s="44" t="s">
        <v>1682</v>
      </c>
      <c r="C726" s="45">
        <v>47</v>
      </c>
      <c r="D726" s="46" t="s">
        <v>334</v>
      </c>
      <c r="E726" s="47">
        <v>0.62658585937881495</v>
      </c>
      <c r="F726" s="48">
        <v>63.6926889714994</v>
      </c>
      <c r="G726" s="47">
        <v>0.64154141053014702</v>
      </c>
      <c r="H726" s="50">
        <v>64.888535031847098</v>
      </c>
      <c r="I726" s="76" t="str">
        <f t="shared" si="22"/>
        <v>No</v>
      </c>
      <c r="J726" s="49" t="str">
        <f t="shared" si="23"/>
        <v>No</v>
      </c>
      <c r="K726" s="47">
        <v>0.11788720292678299</v>
      </c>
      <c r="L726" s="50">
        <v>62.267657992564999</v>
      </c>
      <c r="M726" s="47">
        <v>0.10940060295887701</v>
      </c>
      <c r="N726" s="50">
        <v>70.979299363057294</v>
      </c>
    </row>
    <row r="727" spans="1:14" x14ac:dyDescent="0.2">
      <c r="A727" s="147" t="s">
        <v>1683</v>
      </c>
      <c r="B727" s="44" t="s">
        <v>1684</v>
      </c>
      <c r="C727" s="45">
        <v>47</v>
      </c>
      <c r="D727" s="46" t="s">
        <v>334</v>
      </c>
      <c r="E727" s="47">
        <v>0.82768069059116001</v>
      </c>
      <c r="F727" s="48">
        <v>98.265179677819106</v>
      </c>
      <c r="G727" s="47">
        <v>0.80493764331551798</v>
      </c>
      <c r="H727" s="50">
        <v>96.257961783439498</v>
      </c>
      <c r="I727" s="76" t="str">
        <f t="shared" si="22"/>
        <v>Yes</v>
      </c>
      <c r="J727" s="49" t="str">
        <f t="shared" si="23"/>
        <v>Yes</v>
      </c>
      <c r="K727" s="47">
        <v>9.8033087734357496E-2</v>
      </c>
      <c r="L727" s="50">
        <v>42.812887236679103</v>
      </c>
      <c r="M727" s="47">
        <v>9.3490644289390801E-2</v>
      </c>
      <c r="N727" s="50">
        <v>55.692675159235698</v>
      </c>
    </row>
    <row r="728" spans="1:14" x14ac:dyDescent="0.2">
      <c r="A728" s="57" t="s">
        <v>615</v>
      </c>
      <c r="B728" s="44" t="s">
        <v>1685</v>
      </c>
      <c r="C728" s="45">
        <v>47</v>
      </c>
      <c r="D728" s="46" t="s">
        <v>334</v>
      </c>
      <c r="E728" s="47">
        <v>0.63558793365272204</v>
      </c>
      <c r="F728" s="48">
        <v>66.294919454770707</v>
      </c>
      <c r="G728" s="47">
        <v>0.57415426776657297</v>
      </c>
      <c r="H728" s="50">
        <v>39.649681528662398</v>
      </c>
      <c r="I728" s="76" t="str">
        <f t="shared" si="22"/>
        <v>No</v>
      </c>
      <c r="J728" s="49" t="str">
        <f t="shared" si="23"/>
        <v>No</v>
      </c>
      <c r="K728" s="47">
        <v>9.7791749941830305E-2</v>
      </c>
      <c r="L728" s="50">
        <v>42.503097893432503</v>
      </c>
      <c r="M728" s="47">
        <v>9.2810019233980801E-2</v>
      </c>
      <c r="N728" s="50">
        <v>54.697452229299401</v>
      </c>
    </row>
    <row r="729" spans="1:14" x14ac:dyDescent="0.2">
      <c r="A729" s="57" t="s">
        <v>1686</v>
      </c>
      <c r="B729" s="44" t="s">
        <v>1687</v>
      </c>
      <c r="C729" s="45">
        <v>47</v>
      </c>
      <c r="D729" s="46" t="s">
        <v>334</v>
      </c>
      <c r="E729" s="47">
        <v>0.61834922322492603</v>
      </c>
      <c r="F729" s="48">
        <v>61.400247831474601</v>
      </c>
      <c r="G729" s="47">
        <v>0.63430068803377104</v>
      </c>
      <c r="H729" s="50">
        <v>62.340764331210202</v>
      </c>
      <c r="I729" s="76" t="str">
        <f t="shared" si="22"/>
        <v>No</v>
      </c>
      <c r="J729" s="49" t="str">
        <f t="shared" si="23"/>
        <v>No</v>
      </c>
      <c r="K729" s="47">
        <v>9.0822074906547895E-2</v>
      </c>
      <c r="L729" s="50">
        <v>32.6517967781908</v>
      </c>
      <c r="M729" s="47">
        <v>8.7894485630317695E-2</v>
      </c>
      <c r="N729" s="50">
        <v>43.909235668789798</v>
      </c>
    </row>
    <row r="730" spans="1:14" x14ac:dyDescent="0.2">
      <c r="A730" s="148" t="s">
        <v>1688</v>
      </c>
      <c r="B730" s="44" t="s">
        <v>1689</v>
      </c>
      <c r="C730" s="45">
        <v>47</v>
      </c>
      <c r="D730" s="46" t="s">
        <v>334</v>
      </c>
      <c r="E730" s="47">
        <v>0.66776818390806103</v>
      </c>
      <c r="F730" s="48">
        <v>75.526641883519204</v>
      </c>
      <c r="G730" s="47">
        <v>0.72895025484891096</v>
      </c>
      <c r="H730" s="50">
        <v>88.256369426751604</v>
      </c>
      <c r="I730" s="76" t="str">
        <f t="shared" si="22"/>
        <v>No</v>
      </c>
      <c r="J730" s="49" t="str">
        <f t="shared" si="23"/>
        <v>Yes</v>
      </c>
      <c r="K730" s="47">
        <v>0.13795224332624201</v>
      </c>
      <c r="L730" s="50">
        <v>74.597273853779399</v>
      </c>
      <c r="M730" s="47">
        <v>0.13023468669382099</v>
      </c>
      <c r="N730" s="50">
        <v>80.5334394904459</v>
      </c>
    </row>
    <row r="731" spans="1:14" x14ac:dyDescent="0.2">
      <c r="A731" s="57" t="s">
        <v>1690</v>
      </c>
      <c r="B731" s="44" t="s">
        <v>1691</v>
      </c>
      <c r="C731" s="45">
        <v>47</v>
      </c>
      <c r="D731" s="46" t="s">
        <v>334</v>
      </c>
      <c r="E731" s="47">
        <v>0.64136643089425704</v>
      </c>
      <c r="F731" s="48">
        <v>67.967781908302399</v>
      </c>
      <c r="G731" s="47">
        <v>0.78564572760032703</v>
      </c>
      <c r="H731" s="50">
        <v>94.864649681528704</v>
      </c>
      <c r="I731" s="76" t="str">
        <f t="shared" si="22"/>
        <v>No</v>
      </c>
      <c r="J731" s="49" t="str">
        <f t="shared" si="23"/>
        <v>No</v>
      </c>
      <c r="K731" s="47">
        <v>0.114612016390338</v>
      </c>
      <c r="L731" s="50">
        <v>59.479553903345703</v>
      </c>
      <c r="M731" s="47">
        <v>0.107578576935263</v>
      </c>
      <c r="N731" s="50">
        <v>69.824840764331199</v>
      </c>
    </row>
    <row r="732" spans="1:14" x14ac:dyDescent="0.2">
      <c r="A732" s="148" t="s">
        <v>1692</v>
      </c>
      <c r="B732" s="44" t="s">
        <v>1693</v>
      </c>
      <c r="C732" s="45">
        <v>47</v>
      </c>
      <c r="D732" s="46" t="s">
        <v>334</v>
      </c>
      <c r="E732" s="47">
        <v>0.686408079660903</v>
      </c>
      <c r="F732" s="48">
        <v>80.235439900867405</v>
      </c>
      <c r="G732" s="47">
        <v>0.70497059783084803</v>
      </c>
      <c r="H732" s="50">
        <v>83.240445859872594</v>
      </c>
      <c r="I732" s="76" t="str">
        <f t="shared" si="22"/>
        <v>No</v>
      </c>
      <c r="J732" s="49" t="str">
        <f t="shared" si="23"/>
        <v>Yes</v>
      </c>
      <c r="K732" s="47">
        <v>0.242562544044641</v>
      </c>
      <c r="L732" s="50">
        <v>94.857496902106604</v>
      </c>
      <c r="M732" s="47">
        <v>0.163945573487177</v>
      </c>
      <c r="N732" s="50">
        <v>87.062101910828005</v>
      </c>
    </row>
    <row r="733" spans="1:14" x14ac:dyDescent="0.2">
      <c r="A733" s="57" t="s">
        <v>1694</v>
      </c>
      <c r="B733" s="44" t="s">
        <v>1695</v>
      </c>
      <c r="C733" s="45">
        <v>47</v>
      </c>
      <c r="D733" s="46" t="s">
        <v>334</v>
      </c>
      <c r="E733" s="47">
        <v>0.45137033888869399</v>
      </c>
      <c r="F733" s="48">
        <v>5.5142503097893396</v>
      </c>
      <c r="G733" s="47">
        <v>0.58108512660214495</v>
      </c>
      <c r="H733" s="50">
        <v>42.675159235668801</v>
      </c>
      <c r="I733" s="76" t="str">
        <f t="shared" si="22"/>
        <v>No</v>
      </c>
      <c r="J733" s="49" t="str">
        <f t="shared" si="23"/>
        <v>No</v>
      </c>
      <c r="K733" s="47">
        <v>0.219136824492003</v>
      </c>
      <c r="L733" s="50">
        <v>92.936802973977706</v>
      </c>
      <c r="M733" s="47">
        <v>0.13996401644546699</v>
      </c>
      <c r="N733" s="50">
        <v>83.479299363057294</v>
      </c>
    </row>
    <row r="734" spans="1:14" x14ac:dyDescent="0.2">
      <c r="A734" s="57" t="s">
        <v>1696</v>
      </c>
      <c r="B734" s="44" t="s">
        <v>1697</v>
      </c>
      <c r="C734" s="45">
        <v>47</v>
      </c>
      <c r="D734" s="46" t="s">
        <v>334</v>
      </c>
      <c r="E734" s="47">
        <v>0.37233282308364402</v>
      </c>
      <c r="F734" s="48">
        <v>0.43370508054522899</v>
      </c>
      <c r="G734" s="47">
        <v>0.45996679171674199</v>
      </c>
      <c r="H734" s="50">
        <v>2.10987261146497</v>
      </c>
      <c r="I734" s="76" t="str">
        <f t="shared" si="22"/>
        <v>No</v>
      </c>
      <c r="J734" s="49" t="str">
        <f t="shared" si="23"/>
        <v>No</v>
      </c>
      <c r="K734" s="47">
        <v>0.49417109717180502</v>
      </c>
      <c r="L734" s="50">
        <v>99.628252788104106</v>
      </c>
      <c r="M734" s="47">
        <v>0.44834559576807798</v>
      </c>
      <c r="N734" s="50">
        <v>98.925159235668801</v>
      </c>
    </row>
    <row r="735" spans="1:14" x14ac:dyDescent="0.2">
      <c r="A735" s="57" t="s">
        <v>448</v>
      </c>
      <c r="B735" s="44" t="s">
        <v>1698</v>
      </c>
      <c r="C735" s="45">
        <v>72</v>
      </c>
      <c r="D735" s="46" t="s">
        <v>334</v>
      </c>
      <c r="E735" s="47">
        <v>0.56019326246054402</v>
      </c>
      <c r="F735" s="48">
        <v>41.573729863692698</v>
      </c>
      <c r="G735" s="47">
        <v>0.55079755756459003</v>
      </c>
      <c r="H735" s="50">
        <v>25.758597437626399</v>
      </c>
      <c r="I735" s="76" t="str">
        <f t="shared" si="22"/>
        <v>No</v>
      </c>
      <c r="J735" s="49" t="str">
        <f t="shared" si="23"/>
        <v>No</v>
      </c>
      <c r="K735" s="47">
        <v>0.11555947276601999</v>
      </c>
      <c r="L735" s="50">
        <v>60.3469640644362</v>
      </c>
      <c r="M735" s="47">
        <v>0.14787032702533601</v>
      </c>
      <c r="N735" s="50">
        <v>41.874578556979102</v>
      </c>
    </row>
    <row r="736" spans="1:14" x14ac:dyDescent="0.2">
      <c r="A736" s="147" t="s">
        <v>1699</v>
      </c>
      <c r="B736" s="44" t="s">
        <v>1700</v>
      </c>
      <c r="C736" s="45">
        <v>47</v>
      </c>
      <c r="D736" s="46" t="s">
        <v>334</v>
      </c>
      <c r="E736" s="47">
        <v>0.67268293398826895</v>
      </c>
      <c r="F736" s="48">
        <v>76.703841387856301</v>
      </c>
      <c r="G736" s="47">
        <v>0.80230484553100201</v>
      </c>
      <c r="H736" s="50">
        <v>96.138535031847098</v>
      </c>
      <c r="I736" s="76" t="str">
        <f t="shared" si="22"/>
        <v>No</v>
      </c>
      <c r="J736" s="49" t="str">
        <f t="shared" si="23"/>
        <v>Yes</v>
      </c>
      <c r="K736" s="47">
        <v>0.13088599541391799</v>
      </c>
      <c r="L736" s="50">
        <v>71.127633209417596</v>
      </c>
      <c r="M736" s="47">
        <v>8.85582951619234E-2</v>
      </c>
      <c r="N736" s="50">
        <v>45.780254777070098</v>
      </c>
    </row>
    <row r="737" spans="1:14" x14ac:dyDescent="0.2">
      <c r="A737" s="147" t="s">
        <v>1701</v>
      </c>
      <c r="B737" s="44" t="s">
        <v>1702</v>
      </c>
      <c r="C737" s="45">
        <v>47</v>
      </c>
      <c r="D737" s="46" t="s">
        <v>334</v>
      </c>
      <c r="E737" s="47">
        <v>0.67283591512776197</v>
      </c>
      <c r="F737" s="48">
        <v>76.827757125154903</v>
      </c>
      <c r="G737" s="47">
        <v>0.68484976603244796</v>
      </c>
      <c r="H737" s="50">
        <v>78.025477707006402</v>
      </c>
      <c r="I737" s="76" t="str">
        <f t="shared" si="22"/>
        <v>No</v>
      </c>
      <c r="J737" s="49" t="str">
        <f t="shared" si="23"/>
        <v>Yes</v>
      </c>
      <c r="K737" s="47">
        <v>0.1101432959974</v>
      </c>
      <c r="L737" s="50">
        <v>56.071871127633202</v>
      </c>
      <c r="M737" s="47">
        <v>9.2462427732338898E-2</v>
      </c>
      <c r="N737" s="50">
        <v>54.259554140127399</v>
      </c>
    </row>
    <row r="738" spans="1:14" x14ac:dyDescent="0.2">
      <c r="A738" s="57" t="s">
        <v>1703</v>
      </c>
      <c r="B738" s="44" t="s">
        <v>1704</v>
      </c>
      <c r="C738" s="45">
        <v>72</v>
      </c>
      <c r="D738" s="46" t="s">
        <v>334</v>
      </c>
      <c r="E738" s="47">
        <v>0.66272227509439996</v>
      </c>
      <c r="F738" s="48">
        <v>74.163568773234203</v>
      </c>
      <c r="G738" s="47">
        <v>0.64631146995266098</v>
      </c>
      <c r="H738" s="50">
        <v>59.743762643290601</v>
      </c>
      <c r="I738" s="76" t="str">
        <f t="shared" si="22"/>
        <v>No</v>
      </c>
      <c r="J738" s="49" t="str">
        <f t="shared" si="23"/>
        <v>No</v>
      </c>
      <c r="K738" s="47">
        <v>5.6554377885390299E-2</v>
      </c>
      <c r="L738" s="50">
        <v>1.4250309789343201</v>
      </c>
      <c r="M738" s="47">
        <v>0.109522068500883</v>
      </c>
      <c r="N738" s="50">
        <v>3.3715441672285902</v>
      </c>
    </row>
    <row r="739" spans="1:14" x14ac:dyDescent="0.2">
      <c r="A739" s="148" t="s">
        <v>1705</v>
      </c>
      <c r="B739" s="44" t="s">
        <v>1706</v>
      </c>
      <c r="C739" s="45">
        <v>47</v>
      </c>
      <c r="D739" s="46" t="s">
        <v>334</v>
      </c>
      <c r="E739" s="47">
        <v>0.742129790281994</v>
      </c>
      <c r="F739" s="48">
        <v>91.635687732342006</v>
      </c>
      <c r="G739" s="47">
        <v>0.75143967969039605</v>
      </c>
      <c r="H739" s="50">
        <v>91.122611464968102</v>
      </c>
      <c r="I739" s="76" t="str">
        <f t="shared" si="22"/>
        <v>Yes</v>
      </c>
      <c r="J739" s="49" t="str">
        <f t="shared" si="23"/>
        <v>Yes</v>
      </c>
      <c r="K739" s="47">
        <v>0.15793715952637699</v>
      </c>
      <c r="L739" s="50">
        <v>82.218091697645605</v>
      </c>
      <c r="M739" s="47">
        <v>0.12992191713927201</v>
      </c>
      <c r="N739" s="50">
        <v>80.414012738853501</v>
      </c>
    </row>
    <row r="740" spans="1:14" x14ac:dyDescent="0.2">
      <c r="A740" s="57" t="s">
        <v>1707</v>
      </c>
      <c r="B740" s="44" t="s">
        <v>1708</v>
      </c>
      <c r="C740" s="45">
        <v>72</v>
      </c>
      <c r="D740" s="46" t="s">
        <v>334</v>
      </c>
      <c r="E740" s="47">
        <v>0.57207991994350504</v>
      </c>
      <c r="F740" s="48">
        <v>46.3444857496902</v>
      </c>
      <c r="G740" s="47">
        <v>0.55968696382185501</v>
      </c>
      <c r="H740" s="50">
        <v>28.186109238031001</v>
      </c>
      <c r="I740" s="76" t="str">
        <f t="shared" si="22"/>
        <v>No</v>
      </c>
      <c r="J740" s="49" t="str">
        <f t="shared" si="23"/>
        <v>No</v>
      </c>
      <c r="K740" s="47">
        <v>0.128079559543504</v>
      </c>
      <c r="L740" s="50">
        <v>69.268897149937999</v>
      </c>
      <c r="M740" s="47">
        <v>0.13635757075153401</v>
      </c>
      <c r="N740" s="50">
        <v>23.600809170600101</v>
      </c>
    </row>
    <row r="741" spans="1:14" x14ac:dyDescent="0.2">
      <c r="A741" s="147" t="s">
        <v>1709</v>
      </c>
      <c r="B741" s="44" t="s">
        <v>1710</v>
      </c>
      <c r="C741" s="45">
        <v>47</v>
      </c>
      <c r="D741" s="46" t="s">
        <v>334</v>
      </c>
      <c r="E741" s="47">
        <v>0.74512916615509295</v>
      </c>
      <c r="F741" s="48">
        <v>92.0074349442379</v>
      </c>
      <c r="G741" s="47">
        <v>0.69992261946241396</v>
      </c>
      <c r="H741" s="50">
        <v>82.085987261146499</v>
      </c>
      <c r="I741" s="76" t="str">
        <f t="shared" si="22"/>
        <v>No</v>
      </c>
      <c r="J741" s="49" t="str">
        <f t="shared" si="23"/>
        <v>Yes</v>
      </c>
      <c r="K741" s="47">
        <v>0.101970753661608</v>
      </c>
      <c r="L741" s="50">
        <v>47.583643122676598</v>
      </c>
      <c r="M741" s="47">
        <v>0.10016113221560299</v>
      </c>
      <c r="N741" s="50">
        <v>63.893312101910801</v>
      </c>
    </row>
    <row r="742" spans="1:14" x14ac:dyDescent="0.2">
      <c r="A742" s="57" t="s">
        <v>1711</v>
      </c>
      <c r="B742" s="44" t="s">
        <v>1712</v>
      </c>
      <c r="C742" s="45">
        <v>72</v>
      </c>
      <c r="D742" s="46" t="s">
        <v>334</v>
      </c>
      <c r="E742" s="47">
        <v>0.63554464079848505</v>
      </c>
      <c r="F742" s="48">
        <v>66.232961586121405</v>
      </c>
      <c r="G742" s="47">
        <v>0.62558021286424104</v>
      </c>
      <c r="H742" s="50">
        <v>51.247471341874601</v>
      </c>
      <c r="I742" s="76" t="str">
        <f t="shared" si="22"/>
        <v>No</v>
      </c>
      <c r="J742" s="49" t="str">
        <f t="shared" si="23"/>
        <v>No</v>
      </c>
      <c r="K742" s="47">
        <v>0.142248950764332</v>
      </c>
      <c r="L742" s="50">
        <v>76.456009913258995</v>
      </c>
      <c r="M742" s="47">
        <v>0.14471674234929599</v>
      </c>
      <c r="N742" s="50">
        <v>36.682400539447102</v>
      </c>
    </row>
    <row r="743" spans="1:14" x14ac:dyDescent="0.2">
      <c r="A743" s="57" t="s">
        <v>1713</v>
      </c>
      <c r="B743" s="44" t="s">
        <v>1714</v>
      </c>
      <c r="C743" s="45">
        <v>47</v>
      </c>
      <c r="D743" s="46" t="s">
        <v>334</v>
      </c>
      <c r="E743" s="47">
        <v>0.51862727084924298</v>
      </c>
      <c r="F743" s="48">
        <v>27.075588599752201</v>
      </c>
      <c r="G743" s="47">
        <v>0.53945998225883995</v>
      </c>
      <c r="H743" s="50">
        <v>25.9952229299363</v>
      </c>
      <c r="I743" s="76" t="str">
        <f t="shared" si="22"/>
        <v>No</v>
      </c>
      <c r="J743" s="49" t="str">
        <f t="shared" si="23"/>
        <v>No</v>
      </c>
      <c r="K743" s="47">
        <v>0.10642914082340101</v>
      </c>
      <c r="L743" s="50">
        <v>52.3543990086741</v>
      </c>
      <c r="M743" s="47">
        <v>9.3161650148602199E-2</v>
      </c>
      <c r="N743" s="50">
        <v>55.175159235668801</v>
      </c>
    </row>
    <row r="744" spans="1:14" x14ac:dyDescent="0.2">
      <c r="A744" s="57" t="s">
        <v>1715</v>
      </c>
      <c r="B744" s="44" t="s">
        <v>1716</v>
      </c>
      <c r="C744" s="45">
        <v>47</v>
      </c>
      <c r="D744" s="46" t="s">
        <v>334</v>
      </c>
      <c r="E744" s="47">
        <v>0.55362755841036804</v>
      </c>
      <c r="F744" s="48">
        <v>39.219330855018598</v>
      </c>
      <c r="G744" s="47">
        <v>0.57440292332461296</v>
      </c>
      <c r="H744" s="50">
        <v>39.689490445859903</v>
      </c>
      <c r="I744" s="76" t="str">
        <f t="shared" si="22"/>
        <v>No</v>
      </c>
      <c r="J744" s="49" t="str">
        <f t="shared" si="23"/>
        <v>No</v>
      </c>
      <c r="K744" s="47">
        <v>0.11074129143110301</v>
      </c>
      <c r="L744" s="50">
        <v>56.567534076827798</v>
      </c>
      <c r="M744" s="47">
        <v>0.106889158754196</v>
      </c>
      <c r="N744" s="50">
        <v>69.2277070063694</v>
      </c>
    </row>
    <row r="745" spans="1:14" x14ac:dyDescent="0.2">
      <c r="A745" s="57" t="s">
        <v>1717</v>
      </c>
      <c r="B745" s="44" t="s">
        <v>1718</v>
      </c>
      <c r="C745" s="45">
        <v>47</v>
      </c>
      <c r="D745" s="46" t="s">
        <v>334</v>
      </c>
      <c r="E745" s="47">
        <v>0.51664578064199096</v>
      </c>
      <c r="F745" s="48">
        <v>25.960346964064399</v>
      </c>
      <c r="G745" s="47">
        <v>0.53179333537551299</v>
      </c>
      <c r="H745" s="50">
        <v>22.531847133757999</v>
      </c>
      <c r="I745" s="76" t="str">
        <f t="shared" si="22"/>
        <v>No</v>
      </c>
      <c r="J745" s="49" t="str">
        <f t="shared" si="23"/>
        <v>No</v>
      </c>
      <c r="K745" s="47">
        <v>9.6562587012731599E-2</v>
      </c>
      <c r="L745" s="50">
        <v>40.768277571251602</v>
      </c>
      <c r="M745" s="47">
        <v>8.8557080480827402E-2</v>
      </c>
      <c r="N745" s="50">
        <v>45.740445859872601</v>
      </c>
    </row>
    <row r="746" spans="1:14" x14ac:dyDescent="0.2">
      <c r="A746" s="57" t="s">
        <v>1719</v>
      </c>
      <c r="B746" s="44" t="s">
        <v>1720</v>
      </c>
      <c r="C746" s="45">
        <v>47</v>
      </c>
      <c r="D746" s="46" t="s">
        <v>334</v>
      </c>
      <c r="E746" s="47">
        <v>0.63203977673302203</v>
      </c>
      <c r="F746" s="48">
        <v>65.055762081784394</v>
      </c>
      <c r="G746" s="47">
        <v>0.57272596050362201</v>
      </c>
      <c r="H746" s="50">
        <v>39.171974522292999</v>
      </c>
      <c r="I746" s="76" t="str">
        <f t="shared" si="22"/>
        <v>No</v>
      </c>
      <c r="J746" s="49" t="str">
        <f t="shared" si="23"/>
        <v>No</v>
      </c>
      <c r="K746" s="47">
        <v>9.83726158434656E-2</v>
      </c>
      <c r="L746" s="50">
        <v>42.998760842627</v>
      </c>
      <c r="M746" s="47">
        <v>8.4019588422569097E-2</v>
      </c>
      <c r="N746" s="50">
        <v>23.089171974522301</v>
      </c>
    </row>
    <row r="747" spans="1:14" x14ac:dyDescent="0.2">
      <c r="A747" s="148" t="s">
        <v>1721</v>
      </c>
      <c r="B747" s="44" t="s">
        <v>1722</v>
      </c>
      <c r="C747" s="45">
        <v>47</v>
      </c>
      <c r="D747" s="46" t="s">
        <v>334</v>
      </c>
      <c r="E747" s="47">
        <v>0.79522663347786804</v>
      </c>
      <c r="F747" s="48">
        <v>96.406443618339495</v>
      </c>
      <c r="G747" s="47">
        <v>0.76858091636439496</v>
      </c>
      <c r="H747" s="50">
        <v>93.113057324840796</v>
      </c>
      <c r="I747" s="76" t="str">
        <f t="shared" si="22"/>
        <v>Yes</v>
      </c>
      <c r="J747" s="49" t="str">
        <f t="shared" si="23"/>
        <v>Yes</v>
      </c>
      <c r="K747" s="47">
        <v>0.145238142373282</v>
      </c>
      <c r="L747" s="50">
        <v>77.757125154894695</v>
      </c>
      <c r="M747" s="47">
        <v>0.128122072751501</v>
      </c>
      <c r="N747" s="50">
        <v>79.856687898089206</v>
      </c>
    </row>
    <row r="748" spans="1:14" x14ac:dyDescent="0.2">
      <c r="A748" s="147" t="s">
        <v>1110</v>
      </c>
      <c r="B748" s="44" t="s">
        <v>1723</v>
      </c>
      <c r="C748" s="45">
        <v>47</v>
      </c>
      <c r="D748" s="46" t="s">
        <v>334</v>
      </c>
      <c r="E748" s="47">
        <v>0.85344145749479505</v>
      </c>
      <c r="F748" s="48">
        <v>98.822800495663003</v>
      </c>
      <c r="G748" s="47">
        <v>0.83664293733915795</v>
      </c>
      <c r="H748" s="50">
        <v>97.969745222929902</v>
      </c>
      <c r="I748" s="76" t="str">
        <f t="shared" si="22"/>
        <v>Yes</v>
      </c>
      <c r="J748" s="49" t="str">
        <f t="shared" si="23"/>
        <v>Yes</v>
      </c>
      <c r="K748" s="47">
        <v>0.130558390299056</v>
      </c>
      <c r="L748" s="50">
        <v>70.879801734820305</v>
      </c>
      <c r="M748" s="47">
        <v>0.110732577994167</v>
      </c>
      <c r="N748" s="50">
        <v>71.855095541401298</v>
      </c>
    </row>
    <row r="749" spans="1:14" x14ac:dyDescent="0.2">
      <c r="A749" s="57" t="s">
        <v>1724</v>
      </c>
      <c r="B749" s="44" t="s">
        <v>1725</v>
      </c>
      <c r="C749" s="45">
        <v>47</v>
      </c>
      <c r="D749" s="46" t="s">
        <v>334</v>
      </c>
      <c r="E749" s="47">
        <v>0.70342794716169299</v>
      </c>
      <c r="F749" s="48">
        <v>83.952912019826499</v>
      </c>
      <c r="G749" s="47">
        <v>0.66237192097389996</v>
      </c>
      <c r="H749" s="50">
        <v>71.815286624203793</v>
      </c>
      <c r="I749" s="76" t="str">
        <f t="shared" si="22"/>
        <v>No</v>
      </c>
      <c r="J749" s="49" t="str">
        <f t="shared" si="23"/>
        <v>No</v>
      </c>
      <c r="K749" s="47">
        <v>0.20126223403753299</v>
      </c>
      <c r="L749" s="50">
        <v>90.582403965303598</v>
      </c>
      <c r="M749" s="47">
        <v>0.15467834816971801</v>
      </c>
      <c r="N749" s="50">
        <v>85.987261146496806</v>
      </c>
    </row>
    <row r="750" spans="1:14" x14ac:dyDescent="0.2">
      <c r="A750" s="148" t="s">
        <v>536</v>
      </c>
      <c r="B750" s="44" t="s">
        <v>1726</v>
      </c>
      <c r="C750" s="45">
        <v>47</v>
      </c>
      <c r="D750" s="46" t="s">
        <v>334</v>
      </c>
      <c r="E750" s="47">
        <v>0.71731406916847196</v>
      </c>
      <c r="F750" s="48">
        <v>86.864931846344504</v>
      </c>
      <c r="G750" s="47">
        <v>0.69141030323544805</v>
      </c>
      <c r="H750" s="50">
        <v>79.538216560509596</v>
      </c>
      <c r="I750" s="76" t="str">
        <f t="shared" si="22"/>
        <v>No</v>
      </c>
      <c r="J750" s="49" t="str">
        <f t="shared" si="23"/>
        <v>Yes</v>
      </c>
      <c r="K750" s="47">
        <v>0.17724217265230099</v>
      </c>
      <c r="L750" s="50">
        <v>86.369268897149894</v>
      </c>
      <c r="M750" s="47">
        <v>0.11718001638485299</v>
      </c>
      <c r="N750" s="50">
        <v>75.159235668789805</v>
      </c>
    </row>
    <row r="751" spans="1:14" x14ac:dyDescent="0.2">
      <c r="A751" s="57" t="s">
        <v>1353</v>
      </c>
      <c r="B751" s="44" t="s">
        <v>1727</v>
      </c>
      <c r="C751" s="45">
        <v>72</v>
      </c>
      <c r="D751" s="46" t="s">
        <v>334</v>
      </c>
      <c r="E751" s="47">
        <v>0.63827886503767095</v>
      </c>
      <c r="F751" s="48">
        <v>66.914498141263905</v>
      </c>
      <c r="G751" s="47">
        <v>0.64660594985980102</v>
      </c>
      <c r="H751" s="50">
        <v>59.8786244099798</v>
      </c>
      <c r="I751" s="76" t="str">
        <f t="shared" si="22"/>
        <v>No</v>
      </c>
      <c r="J751" s="49" t="str">
        <f t="shared" si="23"/>
        <v>No</v>
      </c>
      <c r="K751" s="47">
        <v>9.0594184832264502E-2</v>
      </c>
      <c r="L751" s="50">
        <v>32.032218091697601</v>
      </c>
      <c r="M751" s="47">
        <v>0.12833327032588501</v>
      </c>
      <c r="N751" s="50">
        <v>9.9797707349966291</v>
      </c>
    </row>
    <row r="752" spans="1:14" x14ac:dyDescent="0.2">
      <c r="A752" s="57" t="s">
        <v>1728</v>
      </c>
      <c r="B752" s="44" t="s">
        <v>1729</v>
      </c>
      <c r="C752" s="45">
        <v>72</v>
      </c>
      <c r="D752" s="46" t="s">
        <v>334</v>
      </c>
      <c r="E752" s="47">
        <v>0.65088328074395896</v>
      </c>
      <c r="F752" s="48">
        <v>70.941759603469606</v>
      </c>
      <c r="G752" s="47">
        <v>0.64047810073382305</v>
      </c>
      <c r="H752" s="50">
        <v>57.046527309507802</v>
      </c>
      <c r="I752" s="76" t="str">
        <f t="shared" si="22"/>
        <v>No</v>
      </c>
      <c r="J752" s="49" t="str">
        <f t="shared" si="23"/>
        <v>No</v>
      </c>
      <c r="K752" s="47">
        <v>9.5415613796955095E-2</v>
      </c>
      <c r="L752" s="50">
        <v>39.6530359355638</v>
      </c>
      <c r="M752" s="47">
        <v>0.13027895895715</v>
      </c>
      <c r="N752" s="50">
        <v>13.0141604855024</v>
      </c>
    </row>
    <row r="753" spans="1:14" x14ac:dyDescent="0.2">
      <c r="A753" s="148" t="s">
        <v>1730</v>
      </c>
      <c r="B753" s="44" t="s">
        <v>1731</v>
      </c>
      <c r="C753" s="45">
        <v>47</v>
      </c>
      <c r="D753" s="46" t="s">
        <v>334</v>
      </c>
      <c r="E753" s="47">
        <v>0.68569930559554104</v>
      </c>
      <c r="F753" s="48">
        <v>80.111524163568802</v>
      </c>
      <c r="G753" s="47">
        <v>0.70135864401903403</v>
      </c>
      <c r="H753" s="50">
        <v>82.285031847133794</v>
      </c>
      <c r="I753" s="76" t="str">
        <f t="shared" si="22"/>
        <v>No</v>
      </c>
      <c r="J753" s="49" t="str">
        <f t="shared" si="23"/>
        <v>Yes</v>
      </c>
      <c r="K753" s="47">
        <v>0.18620034886857401</v>
      </c>
      <c r="L753" s="50">
        <v>87.918215613382898</v>
      </c>
      <c r="M753" s="47">
        <v>0.16333221335987899</v>
      </c>
      <c r="N753" s="50">
        <v>86.982484076433096</v>
      </c>
    </row>
    <row r="754" spans="1:14" x14ac:dyDescent="0.2">
      <c r="A754" s="147" t="s">
        <v>1732</v>
      </c>
      <c r="B754" s="44" t="s">
        <v>1733</v>
      </c>
      <c r="C754" s="45">
        <v>72</v>
      </c>
      <c r="D754" s="46" t="s">
        <v>334</v>
      </c>
      <c r="E754" s="47">
        <v>0.72663425537333703</v>
      </c>
      <c r="F754" s="48">
        <v>89.157372986369296</v>
      </c>
      <c r="G754" s="47">
        <v>0.71572367166286099</v>
      </c>
      <c r="H754" s="50">
        <v>81.456507080242702</v>
      </c>
      <c r="I754" s="76" t="str">
        <f t="shared" si="22"/>
        <v>No</v>
      </c>
      <c r="J754" s="49" t="str">
        <f t="shared" si="23"/>
        <v>Yes</v>
      </c>
      <c r="K754" s="47">
        <v>0.13949565141446699</v>
      </c>
      <c r="L754" s="50">
        <v>75.216852540272598</v>
      </c>
      <c r="M754" s="47">
        <v>0.12552891389863299</v>
      </c>
      <c r="N754" s="50">
        <v>5.8664868509777497</v>
      </c>
    </row>
    <row r="755" spans="1:14" x14ac:dyDescent="0.2">
      <c r="A755" s="57" t="s">
        <v>1734</v>
      </c>
      <c r="B755" s="44" t="s">
        <v>1735</v>
      </c>
      <c r="C755" s="45">
        <v>47</v>
      </c>
      <c r="D755" s="46" t="s">
        <v>334</v>
      </c>
      <c r="E755" s="47">
        <v>0.63818557300497802</v>
      </c>
      <c r="F755" s="48">
        <v>66.852540272614604</v>
      </c>
      <c r="G755" s="47">
        <v>0.67868666088483898</v>
      </c>
      <c r="H755" s="50">
        <v>76.393312101910794</v>
      </c>
      <c r="I755" s="76" t="str">
        <f t="shared" si="22"/>
        <v>No</v>
      </c>
      <c r="J755" s="49" t="str">
        <f t="shared" si="23"/>
        <v>No</v>
      </c>
      <c r="K755" s="47">
        <v>7.53178719790389E-2</v>
      </c>
      <c r="L755" s="50">
        <v>3.09789343246592</v>
      </c>
      <c r="M755" s="47">
        <v>6.8748155299740404E-2</v>
      </c>
      <c r="N755" s="50">
        <v>1.7515923566878999</v>
      </c>
    </row>
    <row r="756" spans="1:14" x14ac:dyDescent="0.2">
      <c r="A756" s="57" t="s">
        <v>1736</v>
      </c>
      <c r="B756" s="44" t="s">
        <v>1737</v>
      </c>
      <c r="C756" s="45">
        <v>47</v>
      </c>
      <c r="D756" s="46" t="s">
        <v>334</v>
      </c>
      <c r="E756" s="47">
        <v>0.61430720211552403</v>
      </c>
      <c r="F756" s="48">
        <v>60.285006195786899</v>
      </c>
      <c r="G756" s="47">
        <v>0.55114031624057203</v>
      </c>
      <c r="H756" s="50">
        <v>30.414012738853501</v>
      </c>
      <c r="I756" s="76" t="str">
        <f t="shared" si="22"/>
        <v>No</v>
      </c>
      <c r="J756" s="49" t="str">
        <f t="shared" si="23"/>
        <v>No</v>
      </c>
      <c r="K756" s="47">
        <v>8.2268079089823296E-2</v>
      </c>
      <c r="L756" s="50">
        <v>4.8946716232961602</v>
      </c>
      <c r="M756" s="47">
        <v>8.4383571280434194E-2</v>
      </c>
      <c r="N756" s="50">
        <v>25.835987261146499</v>
      </c>
    </row>
    <row r="757" spans="1:14" x14ac:dyDescent="0.2">
      <c r="A757" s="57" t="s">
        <v>1738</v>
      </c>
      <c r="B757" s="44" t="s">
        <v>1739</v>
      </c>
      <c r="C757" s="45">
        <v>47</v>
      </c>
      <c r="D757" s="46" t="s">
        <v>334</v>
      </c>
      <c r="E757" s="47">
        <v>0.59517626736360796</v>
      </c>
      <c r="F757" s="48">
        <v>53.779429987608403</v>
      </c>
      <c r="G757" s="47">
        <v>0.72720026252607095</v>
      </c>
      <c r="H757" s="50">
        <v>87.8582802547771</v>
      </c>
      <c r="I757" s="76" t="str">
        <f t="shared" si="22"/>
        <v>No</v>
      </c>
      <c r="J757" s="49" t="str">
        <f t="shared" si="23"/>
        <v>No</v>
      </c>
      <c r="K757" s="47">
        <v>0.14536399487146201</v>
      </c>
      <c r="L757" s="50">
        <v>77.881040892193298</v>
      </c>
      <c r="M757" s="47">
        <v>0.103017200289478</v>
      </c>
      <c r="N757" s="50">
        <v>66.242038216560502</v>
      </c>
    </row>
    <row r="758" spans="1:14" x14ac:dyDescent="0.2">
      <c r="A758" s="57" t="s">
        <v>1740</v>
      </c>
      <c r="B758" s="44" t="s">
        <v>1741</v>
      </c>
      <c r="C758" s="45">
        <v>47</v>
      </c>
      <c r="D758" s="46" t="s">
        <v>334</v>
      </c>
      <c r="E758" s="47">
        <v>0.49004741870879198</v>
      </c>
      <c r="F758" s="48">
        <v>15.6133828996283</v>
      </c>
      <c r="G758" s="47">
        <v>0.49878828459412</v>
      </c>
      <c r="H758" s="50">
        <v>10.2308917197452</v>
      </c>
      <c r="I758" s="76" t="str">
        <f t="shared" si="22"/>
        <v>No</v>
      </c>
      <c r="J758" s="49" t="str">
        <f t="shared" si="23"/>
        <v>No</v>
      </c>
      <c r="K758" s="47">
        <v>8.1828682589157306E-2</v>
      </c>
      <c r="L758" s="50">
        <v>4.7707558859975201</v>
      </c>
      <c r="M758" s="47">
        <v>8.2792862634311806E-2</v>
      </c>
      <c r="N758" s="50">
        <v>11.624203821656099</v>
      </c>
    </row>
    <row r="759" spans="1:14" x14ac:dyDescent="0.2">
      <c r="A759" s="57" t="s">
        <v>1742</v>
      </c>
      <c r="B759" s="44" t="s">
        <v>1743</v>
      </c>
      <c r="C759" s="45">
        <v>47</v>
      </c>
      <c r="D759" s="46" t="s">
        <v>334</v>
      </c>
      <c r="E759" s="47">
        <v>0.58423124714804897</v>
      </c>
      <c r="F759" s="48">
        <v>50.309789343246599</v>
      </c>
      <c r="G759" s="47">
        <v>0.58283688505250697</v>
      </c>
      <c r="H759" s="50">
        <v>43.431528662420398</v>
      </c>
      <c r="I759" s="76" t="str">
        <f t="shared" si="22"/>
        <v>No</v>
      </c>
      <c r="J759" s="49" t="str">
        <f t="shared" si="23"/>
        <v>No</v>
      </c>
      <c r="K759" s="47">
        <v>8.2201280740909597E-4</v>
      </c>
      <c r="L759" s="50">
        <v>6.1957868649318501E-2</v>
      </c>
      <c r="M759" s="47">
        <v>3.4356255071546597E-2</v>
      </c>
      <c r="N759" s="50">
        <v>0.39808917197452198</v>
      </c>
    </row>
    <row r="760" spans="1:14" x14ac:dyDescent="0.2">
      <c r="A760" s="57" t="s">
        <v>1744</v>
      </c>
      <c r="B760" s="44" t="s">
        <v>1745</v>
      </c>
      <c r="C760" s="45">
        <v>47</v>
      </c>
      <c r="D760" s="46" t="s">
        <v>334</v>
      </c>
      <c r="E760" s="47">
        <v>0.50146790660323004</v>
      </c>
      <c r="F760" s="48">
        <v>19.702602230483301</v>
      </c>
      <c r="G760" s="47">
        <v>0.51161273759169501</v>
      </c>
      <c r="H760" s="50">
        <v>14.2117834394904</v>
      </c>
      <c r="I760" s="76" t="str">
        <f t="shared" si="22"/>
        <v>No</v>
      </c>
      <c r="J760" s="49" t="str">
        <f t="shared" si="23"/>
        <v>No</v>
      </c>
      <c r="K760" s="47">
        <v>8.6072842990579004E-2</v>
      </c>
      <c r="L760" s="50">
        <v>20.879801734820301</v>
      </c>
      <c r="M760" s="47">
        <v>8.3428251730195802E-2</v>
      </c>
      <c r="N760" s="50">
        <v>14.609872611465001</v>
      </c>
    </row>
    <row r="761" spans="1:14" x14ac:dyDescent="0.2">
      <c r="A761" s="57" t="s">
        <v>1746</v>
      </c>
      <c r="B761" s="44" t="s">
        <v>1747</v>
      </c>
      <c r="C761" s="45">
        <v>47</v>
      </c>
      <c r="D761" s="46" t="s">
        <v>334</v>
      </c>
      <c r="E761" s="47">
        <v>0.54749091672840999</v>
      </c>
      <c r="F761" s="48">
        <v>36.369268897149901</v>
      </c>
      <c r="G761" s="47">
        <v>0.46709297903805003</v>
      </c>
      <c r="H761" s="50">
        <v>2.8662420382165599</v>
      </c>
      <c r="I761" s="76" t="str">
        <f t="shared" si="22"/>
        <v>No</v>
      </c>
      <c r="J761" s="49" t="str">
        <f t="shared" si="23"/>
        <v>No</v>
      </c>
      <c r="K761" s="47">
        <v>7.0153759884339403E-2</v>
      </c>
      <c r="L761" s="50">
        <v>2.6641883519206901</v>
      </c>
      <c r="M761" s="47">
        <v>7.7681905479774493E-2</v>
      </c>
      <c r="N761" s="50">
        <v>4.9363057324840796</v>
      </c>
    </row>
    <row r="762" spans="1:14" x14ac:dyDescent="0.2">
      <c r="A762" s="57" t="s">
        <v>1748</v>
      </c>
      <c r="B762" s="44" t="s">
        <v>1749</v>
      </c>
      <c r="C762" s="45">
        <v>47</v>
      </c>
      <c r="D762" s="46" t="s">
        <v>334</v>
      </c>
      <c r="E762" s="47">
        <v>0.658642556392942</v>
      </c>
      <c r="F762" s="48">
        <v>72.862453531598504</v>
      </c>
      <c r="G762" s="47">
        <v>0.60121047339876799</v>
      </c>
      <c r="H762" s="50">
        <v>50.7165605095541</v>
      </c>
      <c r="I762" s="76" t="str">
        <f t="shared" si="22"/>
        <v>No</v>
      </c>
      <c r="J762" s="49" t="str">
        <f t="shared" si="23"/>
        <v>No</v>
      </c>
      <c r="K762" s="47">
        <v>7.6912279758025698E-2</v>
      </c>
      <c r="L762" s="50">
        <v>3.5935563816604699</v>
      </c>
      <c r="M762" s="47">
        <v>7.9565291677551095E-2</v>
      </c>
      <c r="N762" s="50">
        <v>6.40923566878981</v>
      </c>
    </row>
    <row r="763" spans="1:14" x14ac:dyDescent="0.2">
      <c r="A763" s="57" t="s">
        <v>1750</v>
      </c>
      <c r="B763" s="44" t="s">
        <v>1751</v>
      </c>
      <c r="C763" s="45">
        <v>47</v>
      </c>
      <c r="D763" s="46" t="s">
        <v>334</v>
      </c>
      <c r="E763" s="47">
        <v>0.50489021273166101</v>
      </c>
      <c r="F763" s="48">
        <v>21.623296158612099</v>
      </c>
      <c r="G763" s="47">
        <v>0.518950926224091</v>
      </c>
      <c r="H763" s="50">
        <v>17.1576433121019</v>
      </c>
      <c r="I763" s="76" t="str">
        <f t="shared" si="22"/>
        <v>No</v>
      </c>
      <c r="J763" s="49" t="str">
        <f t="shared" si="23"/>
        <v>No</v>
      </c>
      <c r="K763" s="47">
        <v>6.75414089772257E-2</v>
      </c>
      <c r="L763" s="50">
        <v>2.2924411400247799</v>
      </c>
      <c r="M763" s="47">
        <v>7.6663462716834205E-2</v>
      </c>
      <c r="N763" s="50">
        <v>4.4187898089172002</v>
      </c>
    </row>
    <row r="764" spans="1:14" x14ac:dyDescent="0.2">
      <c r="A764" s="57" t="s">
        <v>391</v>
      </c>
      <c r="B764" s="44" t="s">
        <v>1752</v>
      </c>
      <c r="C764" s="45">
        <v>47</v>
      </c>
      <c r="D764" s="46" t="s">
        <v>334</v>
      </c>
      <c r="E764" s="47">
        <v>0.59119508852412594</v>
      </c>
      <c r="F764" s="48">
        <v>52.788104089219303</v>
      </c>
      <c r="G764" s="47">
        <v>0.52304184237727802</v>
      </c>
      <c r="H764" s="50">
        <v>18.949044585987298</v>
      </c>
      <c r="I764" s="76" t="str">
        <f t="shared" si="22"/>
        <v>No</v>
      </c>
      <c r="J764" s="49" t="str">
        <f t="shared" si="23"/>
        <v>No</v>
      </c>
      <c r="K764" s="47">
        <v>8.1830219440318694E-2</v>
      </c>
      <c r="L764" s="50">
        <v>4.8327137546468402</v>
      </c>
      <c r="M764" s="47">
        <v>8.2695408412620505E-2</v>
      </c>
      <c r="N764" s="50">
        <v>11.4649681528662</v>
      </c>
    </row>
    <row r="765" spans="1:14" x14ac:dyDescent="0.2">
      <c r="A765" s="147" t="s">
        <v>1753</v>
      </c>
      <c r="B765" s="44" t="s">
        <v>1754</v>
      </c>
      <c r="C765" s="45">
        <v>47</v>
      </c>
      <c r="D765" s="46" t="s">
        <v>334</v>
      </c>
      <c r="E765" s="47">
        <v>0.73271215570201897</v>
      </c>
      <c r="F765" s="48">
        <v>89.962825278810399</v>
      </c>
      <c r="G765" s="47">
        <v>0.69015036425241205</v>
      </c>
      <c r="H765" s="50">
        <v>79.140127388535007</v>
      </c>
      <c r="I765" s="76" t="str">
        <f t="shared" si="22"/>
        <v>No</v>
      </c>
      <c r="J765" s="49" t="str">
        <f t="shared" si="23"/>
        <v>Yes</v>
      </c>
      <c r="K765" s="47">
        <v>8.2831400460300506E-2</v>
      </c>
      <c r="L765" s="50">
        <v>5.2044609665427499</v>
      </c>
      <c r="M765" s="47">
        <v>8.2198801159806295E-2</v>
      </c>
      <c r="N765" s="50">
        <v>10.509554140127401</v>
      </c>
    </row>
    <row r="766" spans="1:14" x14ac:dyDescent="0.2">
      <c r="A766" s="147" t="s">
        <v>1755</v>
      </c>
      <c r="B766" s="44" t="s">
        <v>1756</v>
      </c>
      <c r="C766" s="45">
        <v>47</v>
      </c>
      <c r="D766" s="46" t="s">
        <v>334</v>
      </c>
      <c r="E766" s="47">
        <v>0.721561262946249</v>
      </c>
      <c r="F766" s="48">
        <v>87.918215613382898</v>
      </c>
      <c r="G766" s="47">
        <v>0.68025105423132004</v>
      </c>
      <c r="H766" s="50">
        <v>76.711783439490404</v>
      </c>
      <c r="I766" s="76" t="str">
        <f t="shared" si="22"/>
        <v>No</v>
      </c>
      <c r="J766" s="49" t="str">
        <f t="shared" si="23"/>
        <v>Yes</v>
      </c>
      <c r="K766" s="47">
        <v>8.6933679981505599E-2</v>
      </c>
      <c r="L766" s="50">
        <v>23.6679058240397</v>
      </c>
      <c r="M766" s="47">
        <v>8.4327552314719306E-2</v>
      </c>
      <c r="N766" s="50">
        <v>25.398089171974501</v>
      </c>
    </row>
    <row r="767" spans="1:14" x14ac:dyDescent="0.2">
      <c r="A767" s="57" t="s">
        <v>1757</v>
      </c>
      <c r="B767" s="44" t="s">
        <v>1758</v>
      </c>
      <c r="C767" s="45">
        <v>47</v>
      </c>
      <c r="D767" s="46" t="s">
        <v>334</v>
      </c>
      <c r="E767" s="47">
        <v>0.51852117489940497</v>
      </c>
      <c r="F767" s="48">
        <v>26.951672862453499</v>
      </c>
      <c r="G767" s="47">
        <v>0.53424090286495396</v>
      </c>
      <c r="H767" s="50">
        <v>23.686305732484101</v>
      </c>
      <c r="I767" s="76" t="str">
        <f t="shared" si="22"/>
        <v>No</v>
      </c>
      <c r="J767" s="49" t="str">
        <f t="shared" si="23"/>
        <v>No</v>
      </c>
      <c r="K767" s="47">
        <v>7.5459152038738306E-2</v>
      </c>
      <c r="L767" s="50">
        <v>3.2218091697645601</v>
      </c>
      <c r="M767" s="47">
        <v>8.0000424820651797E-2</v>
      </c>
      <c r="N767" s="50">
        <v>6.8073248407643296</v>
      </c>
    </row>
    <row r="768" spans="1:14" x14ac:dyDescent="0.2">
      <c r="A768" s="147" t="s">
        <v>1759</v>
      </c>
      <c r="B768" s="44" t="s">
        <v>1760</v>
      </c>
      <c r="C768" s="45">
        <v>47</v>
      </c>
      <c r="D768" s="46" t="s">
        <v>334</v>
      </c>
      <c r="E768" s="47">
        <v>0.74545047438597101</v>
      </c>
      <c r="F768" s="48">
        <v>92.069392812887202</v>
      </c>
      <c r="G768" s="47">
        <v>0.71389928083666998</v>
      </c>
      <c r="H768" s="50">
        <v>84.753184713375802</v>
      </c>
      <c r="I768" s="76" t="str">
        <f t="shared" si="22"/>
        <v>No</v>
      </c>
      <c r="J768" s="49" t="str">
        <f t="shared" si="23"/>
        <v>Yes</v>
      </c>
      <c r="K768" s="47">
        <v>0.10359052752773</v>
      </c>
      <c r="L768" s="50">
        <v>49.690210656753401</v>
      </c>
      <c r="M768" s="47">
        <v>8.5272696179733196E-2</v>
      </c>
      <c r="N768" s="50">
        <v>33.041401273885299</v>
      </c>
    </row>
    <row r="769" spans="1:14" x14ac:dyDescent="0.2">
      <c r="A769" s="57" t="s">
        <v>1761</v>
      </c>
      <c r="B769" s="44" t="s">
        <v>1762</v>
      </c>
      <c r="C769" s="45">
        <v>47</v>
      </c>
      <c r="D769" s="46" t="s">
        <v>334</v>
      </c>
      <c r="E769" s="47">
        <v>0.50512653746001701</v>
      </c>
      <c r="F769" s="48">
        <v>21.6852540272615</v>
      </c>
      <c r="G769" s="47">
        <v>0.52396390194646203</v>
      </c>
      <c r="H769" s="50">
        <v>19.307324840764299</v>
      </c>
      <c r="I769" s="76" t="str">
        <f t="shared" si="22"/>
        <v>No</v>
      </c>
      <c r="J769" s="49" t="str">
        <f t="shared" si="23"/>
        <v>No</v>
      </c>
      <c r="K769" s="47">
        <v>6.8250213856255307E-2</v>
      </c>
      <c r="L769" s="50">
        <v>2.4163568773234201</v>
      </c>
      <c r="M769" s="47">
        <v>7.7124496204113796E-2</v>
      </c>
      <c r="N769" s="50">
        <v>4.7372611464968202</v>
      </c>
    </row>
    <row r="770" spans="1:14" x14ac:dyDescent="0.2">
      <c r="A770" s="57" t="s">
        <v>1763</v>
      </c>
      <c r="B770" s="44" t="s">
        <v>1764</v>
      </c>
      <c r="C770" s="45">
        <v>47</v>
      </c>
      <c r="D770" s="46" t="s">
        <v>334</v>
      </c>
      <c r="E770" s="47">
        <v>0.52462549035361306</v>
      </c>
      <c r="F770" s="48">
        <v>29.058240396530401</v>
      </c>
      <c r="G770" s="47">
        <v>0.542648752176208</v>
      </c>
      <c r="H770" s="50">
        <v>27.189490445859899</v>
      </c>
      <c r="I770" s="76" t="str">
        <f t="shared" si="22"/>
        <v>No</v>
      </c>
      <c r="J770" s="49" t="str">
        <f t="shared" si="23"/>
        <v>No</v>
      </c>
      <c r="K770" s="47">
        <v>0.103686657199012</v>
      </c>
      <c r="L770" s="50">
        <v>49.938042131350699</v>
      </c>
      <c r="M770" s="47">
        <v>9.3141378193193097E-2</v>
      </c>
      <c r="N770" s="50">
        <v>55.135350318471303</v>
      </c>
    </row>
    <row r="771" spans="1:14" x14ac:dyDescent="0.2">
      <c r="A771" s="57" t="s">
        <v>1765</v>
      </c>
      <c r="B771" s="44" t="s">
        <v>1766</v>
      </c>
      <c r="C771" s="45">
        <v>47</v>
      </c>
      <c r="D771" s="46" t="s">
        <v>334</v>
      </c>
      <c r="E771" s="47">
        <v>0.59786092127364898</v>
      </c>
      <c r="F771" s="48">
        <v>54.832713754646797</v>
      </c>
      <c r="G771" s="47">
        <v>0.60854203178299904</v>
      </c>
      <c r="H771" s="50">
        <v>53.224522292993598</v>
      </c>
      <c r="I771" s="76" t="str">
        <f t="shared" si="22"/>
        <v>No</v>
      </c>
      <c r="J771" s="49" t="str">
        <f t="shared" si="23"/>
        <v>No</v>
      </c>
      <c r="K771" s="47">
        <v>8.5114970252541403E-2</v>
      </c>
      <c r="L771" s="50">
        <v>17.3482032218092</v>
      </c>
      <c r="M771" s="47">
        <v>8.3813890239242295E-2</v>
      </c>
      <c r="N771" s="50">
        <v>20.421974522292999</v>
      </c>
    </row>
    <row r="772" spans="1:14" x14ac:dyDescent="0.2">
      <c r="A772" s="57" t="s">
        <v>1391</v>
      </c>
      <c r="B772" s="44" t="s">
        <v>1767</v>
      </c>
      <c r="C772" s="45">
        <v>47</v>
      </c>
      <c r="D772" s="46" t="s">
        <v>334</v>
      </c>
      <c r="E772" s="47">
        <v>0.56807625039054299</v>
      </c>
      <c r="F772" s="48">
        <v>44.423791821561302</v>
      </c>
      <c r="G772" s="47">
        <v>0.49819242056089003</v>
      </c>
      <c r="H772" s="50">
        <v>10.031847133757999</v>
      </c>
      <c r="I772" s="76" t="str">
        <f t="shared" si="22"/>
        <v>No</v>
      </c>
      <c r="J772" s="49" t="str">
        <f t="shared" si="23"/>
        <v>No</v>
      </c>
      <c r="K772" s="47">
        <v>8.3655226029006005E-2</v>
      </c>
      <c r="L772" s="50">
        <v>8.9219330855018608</v>
      </c>
      <c r="M772" s="47">
        <v>8.3695355027602406E-2</v>
      </c>
      <c r="N772" s="50">
        <v>19.068471337579599</v>
      </c>
    </row>
    <row r="773" spans="1:14" x14ac:dyDescent="0.2">
      <c r="A773" s="57" t="s">
        <v>950</v>
      </c>
      <c r="B773" s="44" t="s">
        <v>1768</v>
      </c>
      <c r="C773" s="45">
        <v>47</v>
      </c>
      <c r="D773" s="46" t="s">
        <v>334</v>
      </c>
      <c r="E773" s="47">
        <v>0.64024039233794905</v>
      </c>
      <c r="F773" s="48">
        <v>67.657992565055807</v>
      </c>
      <c r="G773" s="47">
        <v>0.57794400599995799</v>
      </c>
      <c r="H773" s="50">
        <v>41.4012738853503</v>
      </c>
      <c r="I773" s="76" t="str">
        <f t="shared" si="22"/>
        <v>No</v>
      </c>
      <c r="J773" s="49" t="str">
        <f t="shared" si="23"/>
        <v>No</v>
      </c>
      <c r="K773" s="47">
        <v>8.7308075328174001E-2</v>
      </c>
      <c r="L773" s="50">
        <v>24.597273853779399</v>
      </c>
      <c r="M773" s="47">
        <v>8.5925668580198594E-2</v>
      </c>
      <c r="N773" s="50">
        <v>36.345541401273898</v>
      </c>
    </row>
    <row r="774" spans="1:14" x14ac:dyDescent="0.2">
      <c r="A774" s="57" t="s">
        <v>1769</v>
      </c>
      <c r="B774" s="44" t="s">
        <v>1770</v>
      </c>
      <c r="C774" s="45">
        <v>47</v>
      </c>
      <c r="D774" s="46" t="s">
        <v>334</v>
      </c>
      <c r="E774" s="47">
        <v>0.44055645212046302</v>
      </c>
      <c r="F774" s="48">
        <v>4.4609665427509304</v>
      </c>
      <c r="G774" s="47">
        <v>0.45863418033662001</v>
      </c>
      <c r="H774" s="50">
        <v>2.0700636942675201</v>
      </c>
      <c r="I774" s="76" t="str">
        <f t="shared" si="22"/>
        <v>No</v>
      </c>
      <c r="J774" s="49" t="str">
        <f t="shared" si="23"/>
        <v>No</v>
      </c>
      <c r="K774" s="47">
        <v>8.55092619153099E-2</v>
      </c>
      <c r="L774" s="50">
        <v>18.649318463444899</v>
      </c>
      <c r="M774" s="47">
        <v>8.5252730149417602E-2</v>
      </c>
      <c r="N774" s="50">
        <v>32.722929936305697</v>
      </c>
    </row>
    <row r="775" spans="1:14" x14ac:dyDescent="0.2">
      <c r="A775" s="57" t="s">
        <v>882</v>
      </c>
      <c r="B775" s="44" t="s">
        <v>1771</v>
      </c>
      <c r="C775" s="45">
        <v>47</v>
      </c>
      <c r="D775" s="46" t="s">
        <v>334</v>
      </c>
      <c r="E775" s="47">
        <v>0.48878047794825302</v>
      </c>
      <c r="F775" s="48">
        <v>15.303593556381699</v>
      </c>
      <c r="G775" s="47">
        <v>0.50407360054068096</v>
      </c>
      <c r="H775" s="50">
        <v>11.5843949044586</v>
      </c>
      <c r="I775" s="76" t="str">
        <f t="shared" ref="I775:I838" si="24">IF(AND(F775&gt;=90,H775&gt;=90),"Yes","No")</f>
        <v>No</v>
      </c>
      <c r="J775" s="49" t="str">
        <f t="shared" ref="J775:J838" si="25">IF(AND(F775&gt;=75,H775&gt;=75),"Yes","No")</f>
        <v>No</v>
      </c>
      <c r="K775" s="47">
        <v>8.3649210171132804E-2</v>
      </c>
      <c r="L775" s="50">
        <v>8.6741016109045805</v>
      </c>
      <c r="M775" s="47">
        <v>8.3483672311894894E-2</v>
      </c>
      <c r="N775" s="50">
        <v>15.525477707006401</v>
      </c>
    </row>
    <row r="776" spans="1:14" x14ac:dyDescent="0.2">
      <c r="A776" s="57" t="s">
        <v>1772</v>
      </c>
      <c r="B776" s="44" t="s">
        <v>1773</v>
      </c>
      <c r="C776" s="45">
        <v>47</v>
      </c>
      <c r="D776" s="46" t="s">
        <v>334</v>
      </c>
      <c r="E776" s="47">
        <v>0.46725953011634602</v>
      </c>
      <c r="F776" s="48">
        <v>9.8513011152416396</v>
      </c>
      <c r="G776" s="47">
        <v>0.489881617866326</v>
      </c>
      <c r="H776" s="50">
        <v>8.1210191082802492</v>
      </c>
      <c r="I776" s="76" t="str">
        <f t="shared" si="24"/>
        <v>No</v>
      </c>
      <c r="J776" s="49" t="str">
        <f t="shared" si="25"/>
        <v>No</v>
      </c>
      <c r="K776" s="47">
        <v>8.6338350378204504E-2</v>
      </c>
      <c r="L776" s="50">
        <v>21.809169764560099</v>
      </c>
      <c r="M776" s="47">
        <v>8.4871269679078695E-2</v>
      </c>
      <c r="N776" s="50">
        <v>29.7770700636943</v>
      </c>
    </row>
    <row r="777" spans="1:14" x14ac:dyDescent="0.2">
      <c r="A777" s="57" t="s">
        <v>1774</v>
      </c>
      <c r="B777" s="44" t="s">
        <v>1775</v>
      </c>
      <c r="C777" s="45">
        <v>47</v>
      </c>
      <c r="D777" s="46" t="s">
        <v>334</v>
      </c>
      <c r="E777" s="47">
        <v>0.65504945779026502</v>
      </c>
      <c r="F777" s="48">
        <v>71.995043370508</v>
      </c>
      <c r="G777" s="47">
        <v>0.667810065305113</v>
      </c>
      <c r="H777" s="50">
        <v>73.168789808917197</v>
      </c>
      <c r="I777" s="76" t="str">
        <f t="shared" si="24"/>
        <v>No</v>
      </c>
      <c r="J777" s="49" t="str">
        <f t="shared" si="25"/>
        <v>No</v>
      </c>
      <c r="K777" s="47">
        <v>7.7572339119529807E-2</v>
      </c>
      <c r="L777" s="50">
        <v>3.8413878562577399</v>
      </c>
      <c r="M777" s="47">
        <v>8.0990564330833598E-2</v>
      </c>
      <c r="N777" s="50">
        <v>8.3200636942675192</v>
      </c>
    </row>
    <row r="778" spans="1:14" x14ac:dyDescent="0.2">
      <c r="A778" s="147" t="s">
        <v>1776</v>
      </c>
      <c r="B778" s="44" t="s">
        <v>1777</v>
      </c>
      <c r="C778" s="45">
        <v>47</v>
      </c>
      <c r="D778" s="46" t="s">
        <v>334</v>
      </c>
      <c r="E778" s="47">
        <v>0.69640303654105395</v>
      </c>
      <c r="F778" s="48">
        <v>82.589838909541498</v>
      </c>
      <c r="G778" s="47">
        <v>0.70686123290872105</v>
      </c>
      <c r="H778" s="50">
        <v>83.519108280254798</v>
      </c>
      <c r="I778" s="76" t="str">
        <f t="shared" si="24"/>
        <v>No</v>
      </c>
      <c r="J778" s="49" t="str">
        <f t="shared" si="25"/>
        <v>Yes</v>
      </c>
      <c r="K778" s="47">
        <v>8.3333333333333301E-2</v>
      </c>
      <c r="L778" s="50">
        <v>6.0099132589838904</v>
      </c>
      <c r="M778" s="47">
        <v>8.3340404812515104E-2</v>
      </c>
      <c r="N778" s="50">
        <v>13.5350318471338</v>
      </c>
    </row>
    <row r="779" spans="1:14" x14ac:dyDescent="0.2">
      <c r="A779" s="57" t="s">
        <v>1134</v>
      </c>
      <c r="B779" s="44" t="s">
        <v>1778</v>
      </c>
      <c r="C779" s="45">
        <v>47</v>
      </c>
      <c r="D779" s="46" t="s">
        <v>334</v>
      </c>
      <c r="E779" s="47">
        <v>0.43820709101115701</v>
      </c>
      <c r="F779" s="48">
        <v>4.2131350681536599</v>
      </c>
      <c r="G779" s="47">
        <v>0.45466518239859399</v>
      </c>
      <c r="H779" s="50">
        <v>1.9108280254777099</v>
      </c>
      <c r="I779" s="76" t="str">
        <f t="shared" si="24"/>
        <v>No</v>
      </c>
      <c r="J779" s="49" t="str">
        <f t="shared" si="25"/>
        <v>No</v>
      </c>
      <c r="K779" s="47">
        <v>8.5925203727593893E-2</v>
      </c>
      <c r="L779" s="50">
        <v>20.260223048327099</v>
      </c>
      <c r="M779" s="47">
        <v>8.4679372140150297E-2</v>
      </c>
      <c r="N779" s="50">
        <v>28.383757961783399</v>
      </c>
    </row>
    <row r="780" spans="1:14" x14ac:dyDescent="0.2">
      <c r="A780" s="147" t="s">
        <v>1779</v>
      </c>
      <c r="B780" s="44" t="s">
        <v>1780</v>
      </c>
      <c r="C780" s="45">
        <v>47</v>
      </c>
      <c r="D780" s="46" t="s">
        <v>334</v>
      </c>
      <c r="E780" s="47">
        <v>0.75694113938220597</v>
      </c>
      <c r="F780" s="48">
        <v>93.060718711276294</v>
      </c>
      <c r="G780" s="47">
        <v>0.72163702192435697</v>
      </c>
      <c r="H780" s="50">
        <v>86.703821656050906</v>
      </c>
      <c r="I780" s="76" t="str">
        <f t="shared" si="24"/>
        <v>No</v>
      </c>
      <c r="J780" s="49" t="str">
        <f t="shared" si="25"/>
        <v>Yes</v>
      </c>
      <c r="K780" s="47">
        <v>8.3536869569217104E-2</v>
      </c>
      <c r="L780" s="50">
        <v>7.7447335811648097</v>
      </c>
      <c r="M780" s="47">
        <v>8.3436572208136398E-2</v>
      </c>
      <c r="N780" s="50">
        <v>14.8089171974522</v>
      </c>
    </row>
    <row r="781" spans="1:14" x14ac:dyDescent="0.2">
      <c r="A781" s="57" t="s">
        <v>1781</v>
      </c>
      <c r="B781" s="44" t="s">
        <v>1782</v>
      </c>
      <c r="C781" s="45">
        <v>47</v>
      </c>
      <c r="D781" s="46" t="s">
        <v>334</v>
      </c>
      <c r="E781" s="47">
        <v>0.54413993872089805</v>
      </c>
      <c r="F781" s="48">
        <v>35.377942998760801</v>
      </c>
      <c r="G781" s="47">
        <v>0.66842583754975005</v>
      </c>
      <c r="H781" s="50">
        <v>73.606687898089206</v>
      </c>
      <c r="I781" s="76" t="str">
        <f t="shared" si="24"/>
        <v>No</v>
      </c>
      <c r="J781" s="49" t="str">
        <f t="shared" si="25"/>
        <v>No</v>
      </c>
      <c r="K781" s="47">
        <v>7.8300888996132106E-2</v>
      </c>
      <c r="L781" s="50">
        <v>4.0892193308550198</v>
      </c>
      <c r="M781" s="47">
        <v>8.1177505235905695E-2</v>
      </c>
      <c r="N781" s="50">
        <v>8.8375796178344004</v>
      </c>
    </row>
    <row r="782" spans="1:14" x14ac:dyDescent="0.2">
      <c r="A782" s="57" t="s">
        <v>1353</v>
      </c>
      <c r="B782" s="44" t="s">
        <v>1783</v>
      </c>
      <c r="C782" s="45">
        <v>47</v>
      </c>
      <c r="D782" s="46" t="s">
        <v>334</v>
      </c>
      <c r="E782" s="47">
        <v>0.59897070492201898</v>
      </c>
      <c r="F782" s="48">
        <v>55.3283767038414</v>
      </c>
      <c r="G782" s="47">
        <v>0.53400831482086597</v>
      </c>
      <c r="H782" s="50">
        <v>23.566878980891701</v>
      </c>
      <c r="I782" s="76" t="str">
        <f t="shared" si="24"/>
        <v>No</v>
      </c>
      <c r="J782" s="49" t="str">
        <f t="shared" si="25"/>
        <v>No</v>
      </c>
      <c r="K782" s="47">
        <v>8.55703993727467E-2</v>
      </c>
      <c r="L782" s="50">
        <v>18.959107806691399</v>
      </c>
      <c r="M782" s="47">
        <v>8.4438934826167406E-2</v>
      </c>
      <c r="N782" s="50">
        <v>26.393312101910801</v>
      </c>
    </row>
    <row r="783" spans="1:14" x14ac:dyDescent="0.2">
      <c r="A783" s="57" t="s">
        <v>1784</v>
      </c>
      <c r="B783" s="44" t="s">
        <v>1785</v>
      </c>
      <c r="C783" s="45">
        <v>47</v>
      </c>
      <c r="D783" s="46" t="s">
        <v>334</v>
      </c>
      <c r="E783" s="47">
        <v>0.49484218272798097</v>
      </c>
      <c r="F783" s="48">
        <v>17.1623296158612</v>
      </c>
      <c r="G783" s="47">
        <v>0.62554769808851896</v>
      </c>
      <c r="H783" s="50">
        <v>59.633757961783402</v>
      </c>
      <c r="I783" s="76" t="str">
        <f t="shared" si="24"/>
        <v>No</v>
      </c>
      <c r="J783" s="49" t="str">
        <f t="shared" si="25"/>
        <v>No</v>
      </c>
      <c r="K783" s="47">
        <v>0.117323571562455</v>
      </c>
      <c r="L783" s="50">
        <v>61.895910780669098</v>
      </c>
      <c r="M783" s="47">
        <v>0.10092174967867699</v>
      </c>
      <c r="N783" s="50">
        <v>64.649681528662398</v>
      </c>
    </row>
    <row r="784" spans="1:14" x14ac:dyDescent="0.2">
      <c r="A784" s="57" t="s">
        <v>1786</v>
      </c>
      <c r="B784" s="44" t="s">
        <v>1787</v>
      </c>
      <c r="C784" s="45">
        <v>47</v>
      </c>
      <c r="D784" s="46" t="s">
        <v>334</v>
      </c>
      <c r="E784" s="47">
        <v>0.54164150264438304</v>
      </c>
      <c r="F784" s="48">
        <v>34.386617100371701</v>
      </c>
      <c r="G784" s="47">
        <v>0.549205956657699</v>
      </c>
      <c r="H784" s="50">
        <v>29.936305732484101</v>
      </c>
      <c r="I784" s="76" t="str">
        <f t="shared" si="24"/>
        <v>No</v>
      </c>
      <c r="J784" s="49" t="str">
        <f t="shared" si="25"/>
        <v>No</v>
      </c>
      <c r="K784" s="47">
        <v>8.3386121351014003E-2</v>
      </c>
      <c r="L784" s="50">
        <v>6.3197026022304801</v>
      </c>
      <c r="M784" s="47">
        <v>8.3373369264608602E-2</v>
      </c>
      <c r="N784" s="50">
        <v>13.734076433121</v>
      </c>
    </row>
    <row r="785" spans="1:14" x14ac:dyDescent="0.2">
      <c r="A785" s="57" t="s">
        <v>1788</v>
      </c>
      <c r="B785" s="44" t="s">
        <v>1789</v>
      </c>
      <c r="C785" s="45">
        <v>47</v>
      </c>
      <c r="D785" s="46" t="s">
        <v>334</v>
      </c>
      <c r="E785" s="47">
        <v>0.51858026912254696</v>
      </c>
      <c r="F785" s="48">
        <v>27.0136307311029</v>
      </c>
      <c r="G785" s="47">
        <v>0.53294437378368198</v>
      </c>
      <c r="H785" s="50">
        <v>23.208598726114602</v>
      </c>
      <c r="I785" s="76" t="str">
        <f t="shared" si="24"/>
        <v>No</v>
      </c>
      <c r="J785" s="49" t="str">
        <f t="shared" si="25"/>
        <v>No</v>
      </c>
      <c r="K785" s="47">
        <v>8.1160491971232596E-2</v>
      </c>
      <c r="L785" s="50">
        <v>4.64684014869888</v>
      </c>
      <c r="M785" s="47">
        <v>8.2469455585872903E-2</v>
      </c>
      <c r="N785" s="50">
        <v>11.265923566879</v>
      </c>
    </row>
    <row r="786" spans="1:14" x14ac:dyDescent="0.2">
      <c r="A786" s="57" t="s">
        <v>1790</v>
      </c>
      <c r="B786" s="44" t="s">
        <v>1791</v>
      </c>
      <c r="C786" s="45">
        <v>47</v>
      </c>
      <c r="D786" s="46" t="s">
        <v>334</v>
      </c>
      <c r="E786" s="47">
        <v>0.53995635164933498</v>
      </c>
      <c r="F786" s="48">
        <v>33.767038413878602</v>
      </c>
      <c r="G786" s="47">
        <v>0.54181542804791305</v>
      </c>
      <c r="H786" s="50">
        <v>26.871019108280301</v>
      </c>
      <c r="I786" s="76" t="str">
        <f t="shared" si="24"/>
        <v>No</v>
      </c>
      <c r="J786" s="49" t="str">
        <f t="shared" si="25"/>
        <v>No</v>
      </c>
      <c r="K786" s="47">
        <v>5.6807193683604998E-2</v>
      </c>
      <c r="L786" s="50">
        <v>1.54894671623296</v>
      </c>
      <c r="M786" s="47">
        <v>7.1931369632494094E-2</v>
      </c>
      <c r="N786" s="50">
        <v>2.4681528662420398</v>
      </c>
    </row>
    <row r="787" spans="1:14" x14ac:dyDescent="0.2">
      <c r="A787" s="57" t="s">
        <v>1792</v>
      </c>
      <c r="B787" s="44" t="s">
        <v>1793</v>
      </c>
      <c r="C787" s="45">
        <v>47</v>
      </c>
      <c r="D787" s="46" t="s">
        <v>334</v>
      </c>
      <c r="E787" s="47">
        <v>0.50337564925210099</v>
      </c>
      <c r="F787" s="48">
        <v>20.817843866171</v>
      </c>
      <c r="G787" s="47">
        <v>0.51824289064002604</v>
      </c>
      <c r="H787" s="50">
        <v>16.640127388534999</v>
      </c>
      <c r="I787" s="76" t="str">
        <f t="shared" si="24"/>
        <v>No</v>
      </c>
      <c r="J787" s="49" t="str">
        <f t="shared" si="25"/>
        <v>No</v>
      </c>
      <c r="K787" s="47">
        <v>0.110870791039026</v>
      </c>
      <c r="L787" s="50">
        <v>56.6914498141264</v>
      </c>
      <c r="M787" s="47">
        <v>8.9009294956265902E-2</v>
      </c>
      <c r="N787" s="50">
        <v>47.0541401273885</v>
      </c>
    </row>
    <row r="788" spans="1:14" x14ac:dyDescent="0.2">
      <c r="A788" s="57" t="s">
        <v>801</v>
      </c>
      <c r="B788" s="44" t="s">
        <v>1794</v>
      </c>
      <c r="C788" s="45">
        <v>47</v>
      </c>
      <c r="D788" s="46" t="s">
        <v>334</v>
      </c>
      <c r="E788" s="47">
        <v>0.55859362855013694</v>
      </c>
      <c r="F788" s="48">
        <v>41.0161090458488</v>
      </c>
      <c r="G788" s="47">
        <v>0.57080330221477804</v>
      </c>
      <c r="H788" s="50">
        <v>38.574840764331199</v>
      </c>
      <c r="I788" s="76" t="str">
        <f t="shared" si="24"/>
        <v>No</v>
      </c>
      <c r="J788" s="49" t="str">
        <f t="shared" si="25"/>
        <v>No</v>
      </c>
      <c r="K788" s="47">
        <v>9.1731510731687504E-2</v>
      </c>
      <c r="L788" s="50">
        <v>34.448574969021102</v>
      </c>
      <c r="M788" s="47">
        <v>9.1939870393278306E-2</v>
      </c>
      <c r="N788" s="50">
        <v>53.5429936305732</v>
      </c>
    </row>
    <row r="789" spans="1:14" x14ac:dyDescent="0.2">
      <c r="A789" s="57" t="s">
        <v>1795</v>
      </c>
      <c r="B789" s="44" t="s">
        <v>1796</v>
      </c>
      <c r="C789" s="45">
        <v>47</v>
      </c>
      <c r="D789" s="46" t="s">
        <v>334</v>
      </c>
      <c r="E789" s="47">
        <v>0.63510055944677501</v>
      </c>
      <c r="F789" s="48">
        <v>66.047087980173501</v>
      </c>
      <c r="G789" s="47">
        <v>0.64220653039060804</v>
      </c>
      <c r="H789" s="50">
        <v>65.286624203821603</v>
      </c>
      <c r="I789" s="76" t="str">
        <f t="shared" si="24"/>
        <v>No</v>
      </c>
      <c r="J789" s="49" t="str">
        <f t="shared" si="25"/>
        <v>No</v>
      </c>
      <c r="K789" s="47">
        <v>9.2500144787379807E-2</v>
      </c>
      <c r="L789" s="50">
        <v>35.563816604708798</v>
      </c>
      <c r="M789" s="47">
        <v>8.6391603726459903E-2</v>
      </c>
      <c r="N789" s="50">
        <v>38.535031847133801</v>
      </c>
    </row>
    <row r="790" spans="1:14" x14ac:dyDescent="0.2">
      <c r="A790" s="57" t="s">
        <v>950</v>
      </c>
      <c r="B790" s="44" t="s">
        <v>1797</v>
      </c>
      <c r="C790" s="45">
        <v>47</v>
      </c>
      <c r="D790" s="46" t="s">
        <v>334</v>
      </c>
      <c r="E790" s="47">
        <v>0.51456008886537696</v>
      </c>
      <c r="F790" s="48">
        <v>25.278810408921899</v>
      </c>
      <c r="G790" s="47">
        <v>0.52437573056896003</v>
      </c>
      <c r="H790" s="50">
        <v>19.506369426751601</v>
      </c>
      <c r="I790" s="76" t="str">
        <f t="shared" si="24"/>
        <v>No</v>
      </c>
      <c r="J790" s="49" t="str">
        <f t="shared" si="25"/>
        <v>No</v>
      </c>
      <c r="K790" s="47">
        <v>8.4724510661311495E-2</v>
      </c>
      <c r="L790" s="50">
        <v>15.6753407682776</v>
      </c>
      <c r="M790" s="47">
        <v>8.5184907157883294E-2</v>
      </c>
      <c r="N790" s="50">
        <v>32.125796178343997</v>
      </c>
    </row>
    <row r="791" spans="1:14" x14ac:dyDescent="0.2">
      <c r="A791" s="57" t="s">
        <v>1798</v>
      </c>
      <c r="B791" s="44" t="s">
        <v>1799</v>
      </c>
      <c r="C791" s="45">
        <v>47</v>
      </c>
      <c r="D791" s="46" t="s">
        <v>334</v>
      </c>
      <c r="E791" s="47">
        <v>0.68931981632768802</v>
      </c>
      <c r="F791" s="48">
        <v>81.040892193308594</v>
      </c>
      <c r="G791" s="47">
        <v>0.64272516014166203</v>
      </c>
      <c r="H791" s="50">
        <v>65.485668789808898</v>
      </c>
      <c r="I791" s="76" t="str">
        <f t="shared" si="24"/>
        <v>No</v>
      </c>
      <c r="J791" s="49" t="str">
        <f t="shared" si="25"/>
        <v>No</v>
      </c>
      <c r="K791" s="47">
        <v>8.9137795084125795E-2</v>
      </c>
      <c r="L791" s="50">
        <v>28.748451053283802</v>
      </c>
      <c r="M791" s="47">
        <v>8.6744878407518794E-2</v>
      </c>
      <c r="N791" s="50">
        <v>40.366242038216598</v>
      </c>
    </row>
    <row r="792" spans="1:14" x14ac:dyDescent="0.2">
      <c r="A792" s="147" t="s">
        <v>1800</v>
      </c>
      <c r="B792" s="44" t="s">
        <v>1801</v>
      </c>
      <c r="C792" s="45">
        <v>47</v>
      </c>
      <c r="D792" s="46" t="s">
        <v>334</v>
      </c>
      <c r="E792" s="47">
        <v>0.67381662555689004</v>
      </c>
      <c r="F792" s="48">
        <v>76.951672862453506</v>
      </c>
      <c r="G792" s="47">
        <v>0.68442232386484403</v>
      </c>
      <c r="H792" s="50">
        <v>77.826433121019093</v>
      </c>
      <c r="I792" s="76" t="str">
        <f t="shared" si="24"/>
        <v>No</v>
      </c>
      <c r="J792" s="49" t="str">
        <f t="shared" si="25"/>
        <v>Yes</v>
      </c>
      <c r="K792" s="47">
        <v>8.3151127265110106E-2</v>
      </c>
      <c r="L792" s="50">
        <v>5.5762081784386597</v>
      </c>
      <c r="M792" s="47">
        <v>8.3899252391881105E-2</v>
      </c>
      <c r="N792" s="50">
        <v>21.5764331210191</v>
      </c>
    </row>
    <row r="793" spans="1:14" x14ac:dyDescent="0.2">
      <c r="A793" s="57" t="s">
        <v>1802</v>
      </c>
      <c r="B793" s="44" t="s">
        <v>1803</v>
      </c>
      <c r="C793" s="45">
        <v>47</v>
      </c>
      <c r="D793" s="46" t="s">
        <v>334</v>
      </c>
      <c r="E793" s="47">
        <v>0.56170818402758405</v>
      </c>
      <c r="F793" s="48">
        <v>42.255266418835198</v>
      </c>
      <c r="G793" s="47">
        <v>0.49434702921725099</v>
      </c>
      <c r="H793" s="50">
        <v>8.9968152866241997</v>
      </c>
      <c r="I793" s="76" t="str">
        <f t="shared" si="24"/>
        <v>No</v>
      </c>
      <c r="J793" s="49" t="str">
        <f t="shared" si="25"/>
        <v>No</v>
      </c>
      <c r="K793" s="47">
        <v>9.8803039221020905E-2</v>
      </c>
      <c r="L793" s="50">
        <v>43.494423791821603</v>
      </c>
      <c r="M793" s="47">
        <v>8.0051156717103694E-2</v>
      </c>
      <c r="N793" s="50">
        <v>6.8471337579617799</v>
      </c>
    </row>
    <row r="794" spans="1:14" x14ac:dyDescent="0.2">
      <c r="A794" s="57" t="s">
        <v>1804</v>
      </c>
      <c r="B794" s="44" t="s">
        <v>1805</v>
      </c>
      <c r="C794" s="45">
        <v>47</v>
      </c>
      <c r="D794" s="46" t="s">
        <v>334</v>
      </c>
      <c r="E794" s="47">
        <v>0.50263187194068903</v>
      </c>
      <c r="F794" s="48">
        <v>20.5080545229244</v>
      </c>
      <c r="G794" s="47">
        <v>0.52037549703867902</v>
      </c>
      <c r="H794" s="50">
        <v>17.953821656051002</v>
      </c>
      <c r="I794" s="76" t="str">
        <f t="shared" si="24"/>
        <v>No</v>
      </c>
      <c r="J794" s="49" t="str">
        <f t="shared" si="25"/>
        <v>No</v>
      </c>
      <c r="K794" s="47">
        <v>8.5459942879925602E-2</v>
      </c>
      <c r="L794" s="50">
        <v>18.525402726146201</v>
      </c>
      <c r="M794" s="47">
        <v>7.94826031281608E-2</v>
      </c>
      <c r="N794" s="50">
        <v>6.2898089171974503</v>
      </c>
    </row>
    <row r="795" spans="1:14" x14ac:dyDescent="0.2">
      <c r="A795" s="57" t="s">
        <v>1806</v>
      </c>
      <c r="B795" s="44" t="s">
        <v>1807</v>
      </c>
      <c r="C795" s="45">
        <v>47</v>
      </c>
      <c r="D795" s="46" t="s">
        <v>334</v>
      </c>
      <c r="E795" s="47">
        <v>0.57810205740076204</v>
      </c>
      <c r="F795" s="48">
        <v>48.079306071871102</v>
      </c>
      <c r="G795" s="47">
        <v>0.50947385720323501</v>
      </c>
      <c r="H795" s="50">
        <v>13.4156050955414</v>
      </c>
      <c r="I795" s="76" t="str">
        <f t="shared" si="24"/>
        <v>No</v>
      </c>
      <c r="J795" s="49" t="str">
        <f t="shared" si="25"/>
        <v>No</v>
      </c>
      <c r="K795" s="47">
        <v>8.3649394017151199E-2</v>
      </c>
      <c r="L795" s="50">
        <v>8.7360594795538997</v>
      </c>
      <c r="M795" s="47">
        <v>8.3399774911945598E-2</v>
      </c>
      <c r="N795" s="50">
        <v>14.1321656050955</v>
      </c>
    </row>
    <row r="796" spans="1:14" x14ac:dyDescent="0.2">
      <c r="A796" s="57" t="s">
        <v>1214</v>
      </c>
      <c r="B796" s="44" t="s">
        <v>1808</v>
      </c>
      <c r="C796" s="45">
        <v>47</v>
      </c>
      <c r="D796" s="46" t="s">
        <v>334</v>
      </c>
      <c r="E796" s="47">
        <v>0.58898253459845995</v>
      </c>
      <c r="F796" s="48">
        <v>51.796778190830203</v>
      </c>
      <c r="G796" s="47">
        <v>0.62169610074469805</v>
      </c>
      <c r="H796" s="50">
        <v>57.921974522292999</v>
      </c>
      <c r="I796" s="76" t="str">
        <f t="shared" si="24"/>
        <v>No</v>
      </c>
      <c r="J796" s="49" t="str">
        <f t="shared" si="25"/>
        <v>No</v>
      </c>
      <c r="K796" s="47">
        <v>7.1223900395953194E-2</v>
      </c>
      <c r="L796" s="50">
        <v>2.7261462205700102</v>
      </c>
      <c r="M796" s="47">
        <v>7.9361796115914401E-2</v>
      </c>
      <c r="N796" s="50">
        <v>6.0111464968152903</v>
      </c>
    </row>
    <row r="797" spans="1:14" x14ac:dyDescent="0.2">
      <c r="A797" s="57" t="s">
        <v>1809</v>
      </c>
      <c r="B797" s="44" t="s">
        <v>1810</v>
      </c>
      <c r="C797" s="45">
        <v>47</v>
      </c>
      <c r="D797" s="46" t="s">
        <v>334</v>
      </c>
      <c r="E797" s="47">
        <v>0.55409460640883401</v>
      </c>
      <c r="F797" s="48">
        <v>39.3432465923172</v>
      </c>
      <c r="G797" s="47">
        <v>0.560154106256882</v>
      </c>
      <c r="H797" s="50">
        <v>33.558917197452203</v>
      </c>
      <c r="I797" s="76" t="str">
        <f t="shared" si="24"/>
        <v>No</v>
      </c>
      <c r="J797" s="49" t="str">
        <f t="shared" si="25"/>
        <v>No</v>
      </c>
      <c r="K797" s="47">
        <v>8.3852474855823006E-2</v>
      </c>
      <c r="L797" s="50">
        <v>10.718711276332099</v>
      </c>
      <c r="M797" s="47">
        <v>8.3709779279646401E-2</v>
      </c>
      <c r="N797" s="50">
        <v>19.307324840764299</v>
      </c>
    </row>
    <row r="798" spans="1:14" x14ac:dyDescent="0.2">
      <c r="A798" s="57" t="s">
        <v>809</v>
      </c>
      <c r="B798" s="44" t="s">
        <v>1811</v>
      </c>
      <c r="C798" s="45">
        <v>47</v>
      </c>
      <c r="D798" s="46" t="s">
        <v>334</v>
      </c>
      <c r="E798" s="47">
        <v>0.43193459908874698</v>
      </c>
      <c r="F798" s="48">
        <v>3.5935563816604699</v>
      </c>
      <c r="G798" s="47">
        <v>0.45204261635648202</v>
      </c>
      <c r="H798" s="50">
        <v>1.7117834394904501</v>
      </c>
      <c r="I798" s="76" t="str">
        <f t="shared" si="24"/>
        <v>No</v>
      </c>
      <c r="J798" s="49" t="str">
        <f t="shared" si="25"/>
        <v>No</v>
      </c>
      <c r="K798" s="47">
        <v>8.4844432995849706E-2</v>
      </c>
      <c r="L798" s="50">
        <v>16.3568773234201</v>
      </c>
      <c r="M798" s="47">
        <v>8.4618936659929006E-2</v>
      </c>
      <c r="N798" s="50">
        <v>27.8264331210191</v>
      </c>
    </row>
    <row r="799" spans="1:14" x14ac:dyDescent="0.2">
      <c r="A799" s="57" t="s">
        <v>1812</v>
      </c>
      <c r="B799" s="44" t="s">
        <v>1813</v>
      </c>
      <c r="C799" s="45">
        <v>47</v>
      </c>
      <c r="D799" s="46" t="s">
        <v>334</v>
      </c>
      <c r="E799" s="47">
        <v>0.54835533370823697</v>
      </c>
      <c r="F799" s="48">
        <v>36.617100371747199</v>
      </c>
      <c r="G799" s="47">
        <v>0.46641548467295602</v>
      </c>
      <c r="H799" s="50">
        <v>2.7866242038216602</v>
      </c>
      <c r="I799" s="76" t="str">
        <f t="shared" si="24"/>
        <v>No</v>
      </c>
      <c r="J799" s="49" t="str">
        <f t="shared" si="25"/>
        <v>No</v>
      </c>
      <c r="K799" s="47">
        <v>8.7434432036813406E-2</v>
      </c>
      <c r="L799" s="50">
        <v>25.1548946716233</v>
      </c>
      <c r="M799" s="47">
        <v>8.5952069151219307E-2</v>
      </c>
      <c r="N799" s="50">
        <v>36.504777070063703</v>
      </c>
    </row>
    <row r="800" spans="1:14" x14ac:dyDescent="0.2">
      <c r="A800" s="57" t="s">
        <v>1814</v>
      </c>
      <c r="B800" s="44" t="s">
        <v>1815</v>
      </c>
      <c r="C800" s="45">
        <v>47</v>
      </c>
      <c r="D800" s="46" t="s">
        <v>334</v>
      </c>
      <c r="E800" s="47">
        <v>0.61311750201664095</v>
      </c>
      <c r="F800" s="48">
        <v>59.913258983890898</v>
      </c>
      <c r="G800" s="47">
        <v>0.64959123390111195</v>
      </c>
      <c r="H800" s="50">
        <v>67.914012738853501</v>
      </c>
      <c r="I800" s="76" t="str">
        <f t="shared" si="24"/>
        <v>No</v>
      </c>
      <c r="J800" s="49" t="str">
        <f t="shared" si="25"/>
        <v>No</v>
      </c>
      <c r="K800" s="47">
        <v>8.3505634055796599E-2</v>
      </c>
      <c r="L800" s="50">
        <v>7.3110285006195799</v>
      </c>
      <c r="M800" s="47">
        <v>8.3423476355898099E-2</v>
      </c>
      <c r="N800" s="50">
        <v>14.490445859872599</v>
      </c>
    </row>
    <row r="801" spans="1:14" x14ac:dyDescent="0.2">
      <c r="A801" s="57" t="s">
        <v>1816</v>
      </c>
      <c r="B801" s="44" t="s">
        <v>1817</v>
      </c>
      <c r="C801" s="45">
        <v>47</v>
      </c>
      <c r="D801" s="46" t="s">
        <v>334</v>
      </c>
      <c r="E801" s="47">
        <v>0.65884875174183899</v>
      </c>
      <c r="F801" s="48">
        <v>73.048327137546494</v>
      </c>
      <c r="G801" s="47">
        <v>0.66713640784454797</v>
      </c>
      <c r="H801" s="50">
        <v>72.969745222929902</v>
      </c>
      <c r="I801" s="76" t="str">
        <f t="shared" si="24"/>
        <v>No</v>
      </c>
      <c r="J801" s="49" t="str">
        <f t="shared" si="25"/>
        <v>No</v>
      </c>
      <c r="K801" s="47">
        <v>7.69279419714749E-2</v>
      </c>
      <c r="L801" s="50">
        <v>3.6555142503097899</v>
      </c>
      <c r="M801" s="47">
        <v>8.1830303703568197E-2</v>
      </c>
      <c r="N801" s="50">
        <v>9.9124203821655996</v>
      </c>
    </row>
    <row r="802" spans="1:14" x14ac:dyDescent="0.2">
      <c r="A802" s="57" t="s">
        <v>592</v>
      </c>
      <c r="B802" s="44" t="s">
        <v>1818</v>
      </c>
      <c r="C802" s="45">
        <v>47</v>
      </c>
      <c r="D802" s="46" t="s">
        <v>334</v>
      </c>
      <c r="E802" s="47">
        <v>0.52510467394141402</v>
      </c>
      <c r="F802" s="48">
        <v>29.3060718711276</v>
      </c>
      <c r="G802" s="47">
        <v>0.53943145632663203</v>
      </c>
      <c r="H802" s="50">
        <v>25.955414012738899</v>
      </c>
      <c r="I802" s="76" t="str">
        <f t="shared" si="24"/>
        <v>No</v>
      </c>
      <c r="J802" s="49" t="str">
        <f t="shared" si="25"/>
        <v>No</v>
      </c>
      <c r="K802" s="47">
        <v>8.7319554631413193E-2</v>
      </c>
      <c r="L802" s="50">
        <v>24.721189591078101</v>
      </c>
      <c r="M802" s="47">
        <v>8.4445227444279694E-2</v>
      </c>
      <c r="N802" s="50">
        <v>26.4729299363057</v>
      </c>
    </row>
    <row r="803" spans="1:14" x14ac:dyDescent="0.2">
      <c r="A803" s="57" t="s">
        <v>584</v>
      </c>
      <c r="B803" s="44" t="s">
        <v>1819</v>
      </c>
      <c r="C803" s="45">
        <v>47</v>
      </c>
      <c r="D803" s="46" t="s">
        <v>334</v>
      </c>
      <c r="E803" s="47">
        <v>0.61102208888194698</v>
      </c>
      <c r="F803" s="48">
        <v>59.417596034696402</v>
      </c>
      <c r="G803" s="47">
        <v>0.54737708199658597</v>
      </c>
      <c r="H803" s="50">
        <v>29.1799363057325</v>
      </c>
      <c r="I803" s="76" t="str">
        <f t="shared" si="24"/>
        <v>No</v>
      </c>
      <c r="J803" s="49" t="str">
        <f t="shared" si="25"/>
        <v>No</v>
      </c>
      <c r="K803" s="47">
        <v>8.6899990548673506E-2</v>
      </c>
      <c r="L803" s="50">
        <v>23.543990086741001</v>
      </c>
      <c r="M803" s="47">
        <v>8.4661412514294002E-2</v>
      </c>
      <c r="N803" s="50">
        <v>28.3041401273885</v>
      </c>
    </row>
    <row r="804" spans="1:14" x14ac:dyDescent="0.2">
      <c r="A804" s="147" t="s">
        <v>1820</v>
      </c>
      <c r="B804" s="44" t="s">
        <v>1821</v>
      </c>
      <c r="C804" s="45">
        <v>47</v>
      </c>
      <c r="D804" s="46" t="s">
        <v>334</v>
      </c>
      <c r="E804" s="47">
        <v>0.76376399117153604</v>
      </c>
      <c r="F804" s="48">
        <v>93.556381660470905</v>
      </c>
      <c r="G804" s="47">
        <v>0.73427621283439604</v>
      </c>
      <c r="H804" s="50">
        <v>88.853503184713404</v>
      </c>
      <c r="I804" s="76" t="str">
        <f t="shared" si="24"/>
        <v>No</v>
      </c>
      <c r="J804" s="49" t="str">
        <f t="shared" si="25"/>
        <v>Yes</v>
      </c>
      <c r="K804" s="47">
        <v>8.3014049476565502E-2</v>
      </c>
      <c r="L804" s="50">
        <v>5.4522924411400204</v>
      </c>
      <c r="M804" s="47">
        <v>8.3191824261638306E-2</v>
      </c>
      <c r="N804" s="50">
        <v>12.778662420382201</v>
      </c>
    </row>
    <row r="805" spans="1:14" x14ac:dyDescent="0.2">
      <c r="A805" s="57" t="s">
        <v>1822</v>
      </c>
      <c r="B805" s="44" t="s">
        <v>1823</v>
      </c>
      <c r="C805" s="45">
        <v>47</v>
      </c>
      <c r="D805" s="46" t="s">
        <v>334</v>
      </c>
      <c r="E805" s="47">
        <v>0.39708450717925597</v>
      </c>
      <c r="F805" s="48">
        <v>1.4869888475836399</v>
      </c>
      <c r="G805" s="47">
        <v>0.48993842740489102</v>
      </c>
      <c r="H805" s="50">
        <v>8.1608280254777092</v>
      </c>
      <c r="I805" s="76" t="str">
        <f t="shared" si="24"/>
        <v>No</v>
      </c>
      <c r="J805" s="49" t="str">
        <f t="shared" si="25"/>
        <v>No</v>
      </c>
      <c r="K805" s="47">
        <v>8.49005362642168E-2</v>
      </c>
      <c r="L805" s="50">
        <v>16.6666666666667</v>
      </c>
      <c r="M805" s="47">
        <v>8.4642458604340207E-2</v>
      </c>
      <c r="N805" s="50">
        <v>27.985668789808901</v>
      </c>
    </row>
    <row r="806" spans="1:14" x14ac:dyDescent="0.2">
      <c r="A806" s="57" t="s">
        <v>1824</v>
      </c>
      <c r="B806" s="44" t="s">
        <v>1825</v>
      </c>
      <c r="C806" s="45">
        <v>47</v>
      </c>
      <c r="D806" s="46" t="s">
        <v>334</v>
      </c>
      <c r="E806" s="47">
        <v>0.48247990876850699</v>
      </c>
      <c r="F806" s="48">
        <v>13.630731102850101</v>
      </c>
      <c r="G806" s="47">
        <v>0.49470333284591</v>
      </c>
      <c r="H806" s="50">
        <v>9.0764331210191092</v>
      </c>
      <c r="I806" s="76" t="str">
        <f t="shared" si="24"/>
        <v>No</v>
      </c>
      <c r="J806" s="49" t="str">
        <f t="shared" si="25"/>
        <v>No</v>
      </c>
      <c r="K806" s="47">
        <v>8.3653030824061905E-2</v>
      </c>
      <c r="L806" s="50">
        <v>8.7980173482032207</v>
      </c>
      <c r="M806" s="47">
        <v>8.3485274165065598E-2</v>
      </c>
      <c r="N806" s="50">
        <v>15.5652866242038</v>
      </c>
    </row>
    <row r="807" spans="1:14" x14ac:dyDescent="0.2">
      <c r="A807" s="57" t="s">
        <v>1826</v>
      </c>
      <c r="B807" s="44" t="s">
        <v>1827</v>
      </c>
      <c r="C807" s="45">
        <v>47</v>
      </c>
      <c r="D807" s="46" t="s">
        <v>334</v>
      </c>
      <c r="E807" s="47">
        <v>0.49043836187468998</v>
      </c>
      <c r="F807" s="48">
        <v>15.861214374225501</v>
      </c>
      <c r="G807" s="47">
        <v>0.53990575304667399</v>
      </c>
      <c r="H807" s="50">
        <v>26.1146496815287</v>
      </c>
      <c r="I807" s="76" t="str">
        <f t="shared" si="24"/>
        <v>No</v>
      </c>
      <c r="J807" s="49" t="str">
        <f t="shared" si="25"/>
        <v>No</v>
      </c>
      <c r="K807" s="47">
        <v>8.8632203429709802E-2</v>
      </c>
      <c r="L807" s="50">
        <v>27.6951672862454</v>
      </c>
      <c r="M807" s="47">
        <v>8.6841156737412398E-2</v>
      </c>
      <c r="N807" s="50">
        <v>40.724522292993598</v>
      </c>
    </row>
    <row r="808" spans="1:14" x14ac:dyDescent="0.2">
      <c r="A808" s="57" t="s">
        <v>1828</v>
      </c>
      <c r="B808" s="44" t="s">
        <v>1829</v>
      </c>
      <c r="C808" s="45">
        <v>47</v>
      </c>
      <c r="D808" s="46" t="s">
        <v>334</v>
      </c>
      <c r="E808" s="47">
        <v>0.474804227716008</v>
      </c>
      <c r="F808" s="48">
        <v>11.648079306071899</v>
      </c>
      <c r="G808" s="47">
        <v>0.48806151825715399</v>
      </c>
      <c r="H808" s="50">
        <v>7.5238853503184702</v>
      </c>
      <c r="I808" s="76" t="str">
        <f t="shared" si="24"/>
        <v>No</v>
      </c>
      <c r="J808" s="49" t="str">
        <f t="shared" si="25"/>
        <v>No</v>
      </c>
      <c r="K808" s="47">
        <v>8.7157029227402399E-2</v>
      </c>
      <c r="L808" s="50">
        <v>24.287484510532799</v>
      </c>
      <c r="M808" s="47">
        <v>8.6222672800460004E-2</v>
      </c>
      <c r="N808" s="50">
        <v>37.898089171974497</v>
      </c>
    </row>
    <row r="809" spans="1:14" x14ac:dyDescent="0.2">
      <c r="A809" s="57" t="s">
        <v>1830</v>
      </c>
      <c r="B809" s="44" t="s">
        <v>1831</v>
      </c>
      <c r="C809" s="45">
        <v>47</v>
      </c>
      <c r="D809" s="46" t="s">
        <v>334</v>
      </c>
      <c r="E809" s="47">
        <v>0.68185009559787901</v>
      </c>
      <c r="F809" s="48">
        <v>78.810408921933103</v>
      </c>
      <c r="G809" s="47">
        <v>0.62835789010480603</v>
      </c>
      <c r="H809" s="50">
        <v>60.708598726114701</v>
      </c>
      <c r="I809" s="76" t="str">
        <f t="shared" si="24"/>
        <v>No</v>
      </c>
      <c r="J809" s="49" t="str">
        <f t="shared" si="25"/>
        <v>No</v>
      </c>
      <c r="K809" s="47">
        <v>8.4129224131044594E-2</v>
      </c>
      <c r="L809" s="50">
        <v>13.0731102850062</v>
      </c>
      <c r="M809" s="47">
        <v>8.3829105952695701E-2</v>
      </c>
      <c r="N809" s="50">
        <v>20.780254777070098</v>
      </c>
    </row>
    <row r="810" spans="1:14" x14ac:dyDescent="0.2">
      <c r="A810" s="57" t="s">
        <v>1832</v>
      </c>
      <c r="B810" s="44" t="s">
        <v>1833</v>
      </c>
      <c r="C810" s="45">
        <v>47</v>
      </c>
      <c r="D810" s="46" t="s">
        <v>334</v>
      </c>
      <c r="E810" s="47">
        <v>0.53715204707572595</v>
      </c>
      <c r="F810" s="48">
        <v>32.899628252788098</v>
      </c>
      <c r="G810" s="47">
        <v>0.55024584654633202</v>
      </c>
      <c r="H810" s="50">
        <v>30.175159235668801</v>
      </c>
      <c r="I810" s="76" t="str">
        <f t="shared" si="24"/>
        <v>No</v>
      </c>
      <c r="J810" s="49" t="str">
        <f t="shared" si="25"/>
        <v>No</v>
      </c>
      <c r="K810" s="47">
        <v>8.3635134081394003E-2</v>
      </c>
      <c r="L810" s="50">
        <v>8.4262701363073091</v>
      </c>
      <c r="M810" s="47">
        <v>8.3477770747581406E-2</v>
      </c>
      <c r="N810" s="50">
        <v>15.406050955414001</v>
      </c>
    </row>
    <row r="811" spans="1:14" x14ac:dyDescent="0.2">
      <c r="A811" s="148" t="s">
        <v>1834</v>
      </c>
      <c r="B811" s="44" t="s">
        <v>1835</v>
      </c>
      <c r="C811" s="45">
        <v>47</v>
      </c>
      <c r="D811" s="46" t="s">
        <v>334</v>
      </c>
      <c r="E811" s="47">
        <v>0.71685321645044897</v>
      </c>
      <c r="F811" s="48">
        <v>86.802973977695203</v>
      </c>
      <c r="G811" s="47">
        <v>0.69581418846222898</v>
      </c>
      <c r="H811" s="50">
        <v>81.0111464968153</v>
      </c>
      <c r="I811" s="76" t="str">
        <f t="shared" si="24"/>
        <v>No</v>
      </c>
      <c r="J811" s="49" t="str">
        <f t="shared" si="25"/>
        <v>Yes</v>
      </c>
      <c r="K811" s="47">
        <v>0.14548503566241899</v>
      </c>
      <c r="L811" s="50">
        <v>77.942998760842599</v>
      </c>
      <c r="M811" s="47">
        <v>0.13129453649935999</v>
      </c>
      <c r="N811" s="50">
        <v>81.090764331210195</v>
      </c>
    </row>
    <row r="812" spans="1:14" x14ac:dyDescent="0.2">
      <c r="A812" s="57" t="s">
        <v>1340</v>
      </c>
      <c r="B812" s="44" t="s">
        <v>1836</v>
      </c>
      <c r="C812" s="45">
        <v>47</v>
      </c>
      <c r="D812" s="46" t="s">
        <v>334</v>
      </c>
      <c r="E812" s="47">
        <v>0.61244511698844595</v>
      </c>
      <c r="F812" s="48">
        <v>59.541511771994998</v>
      </c>
      <c r="G812" s="47">
        <v>0.55330610135074298</v>
      </c>
      <c r="H812" s="50">
        <v>31.050955414012702</v>
      </c>
      <c r="I812" s="76" t="str">
        <f t="shared" si="24"/>
        <v>No</v>
      </c>
      <c r="J812" s="49" t="str">
        <f t="shared" si="25"/>
        <v>No</v>
      </c>
      <c r="K812" s="47">
        <v>8.3785346067607097E-2</v>
      </c>
      <c r="L812" s="50">
        <v>10.1610904584882</v>
      </c>
      <c r="M812" s="47">
        <v>8.3540748869611603E-2</v>
      </c>
      <c r="N812" s="50">
        <v>16.560509554140101</v>
      </c>
    </row>
    <row r="813" spans="1:14" x14ac:dyDescent="0.2">
      <c r="A813" s="147" t="s">
        <v>1837</v>
      </c>
      <c r="B813" s="44" t="s">
        <v>1838</v>
      </c>
      <c r="C813" s="45">
        <v>47</v>
      </c>
      <c r="D813" s="46" t="s">
        <v>334</v>
      </c>
      <c r="E813" s="47">
        <v>0.74148724888008299</v>
      </c>
      <c r="F813" s="48">
        <v>91.511771995043404</v>
      </c>
      <c r="G813" s="47">
        <v>0.70041439027010799</v>
      </c>
      <c r="H813" s="50">
        <v>82.165605095541395</v>
      </c>
      <c r="I813" s="76" t="str">
        <f t="shared" si="24"/>
        <v>No</v>
      </c>
      <c r="J813" s="49" t="str">
        <f t="shared" si="25"/>
        <v>Yes</v>
      </c>
      <c r="K813" s="47">
        <v>0.13800418671107501</v>
      </c>
      <c r="L813" s="50">
        <v>74.6592317224288</v>
      </c>
      <c r="M813" s="47">
        <v>8.8029997624535297E-2</v>
      </c>
      <c r="N813" s="50">
        <v>44.187898089172002</v>
      </c>
    </row>
    <row r="814" spans="1:14" x14ac:dyDescent="0.2">
      <c r="A814" s="57" t="s">
        <v>1839</v>
      </c>
      <c r="B814" s="44" t="s">
        <v>1840</v>
      </c>
      <c r="C814" s="45">
        <v>47</v>
      </c>
      <c r="D814" s="46" t="s">
        <v>334</v>
      </c>
      <c r="E814" s="47">
        <v>0.49780712018567302</v>
      </c>
      <c r="F814" s="48">
        <v>18.525402726146201</v>
      </c>
      <c r="G814" s="47">
        <v>0.51109572052373697</v>
      </c>
      <c r="H814" s="50">
        <v>14.052547770700601</v>
      </c>
      <c r="I814" s="76" t="str">
        <f t="shared" si="24"/>
        <v>No</v>
      </c>
      <c r="J814" s="49" t="str">
        <f t="shared" si="25"/>
        <v>No</v>
      </c>
      <c r="K814" s="47">
        <v>8.7754367034927797E-2</v>
      </c>
      <c r="L814" s="50">
        <v>25.898389095415101</v>
      </c>
      <c r="M814" s="47">
        <v>8.3570892490895402E-2</v>
      </c>
      <c r="N814" s="50">
        <v>17.117834394904499</v>
      </c>
    </row>
    <row r="815" spans="1:14" x14ac:dyDescent="0.2">
      <c r="A815" s="57" t="s">
        <v>1841</v>
      </c>
      <c r="B815" s="44" t="s">
        <v>1842</v>
      </c>
      <c r="C815" s="45">
        <v>47</v>
      </c>
      <c r="D815" s="46" t="s">
        <v>334</v>
      </c>
      <c r="E815" s="47">
        <v>0.62497502246548697</v>
      </c>
      <c r="F815" s="48">
        <v>63.3209417596035</v>
      </c>
      <c r="G815" s="47">
        <v>0.681486835320255</v>
      </c>
      <c r="H815" s="50">
        <v>77.189490445859903</v>
      </c>
      <c r="I815" s="76" t="str">
        <f t="shared" si="24"/>
        <v>No</v>
      </c>
      <c r="J815" s="49" t="str">
        <f t="shared" si="25"/>
        <v>No</v>
      </c>
      <c r="K815" s="47">
        <v>9.1251459910268395E-2</v>
      </c>
      <c r="L815" s="50">
        <v>33.6431226765799</v>
      </c>
      <c r="M815" s="47">
        <v>8.2958463094388896E-2</v>
      </c>
      <c r="N815" s="50">
        <v>12.221337579617799</v>
      </c>
    </row>
    <row r="816" spans="1:14" x14ac:dyDescent="0.2">
      <c r="A816" s="57" t="s">
        <v>381</v>
      </c>
      <c r="B816" s="44" t="s">
        <v>1843</v>
      </c>
      <c r="C816" s="45">
        <v>47</v>
      </c>
      <c r="D816" s="46" t="s">
        <v>334</v>
      </c>
      <c r="E816" s="47">
        <v>0.50846667551913405</v>
      </c>
      <c r="F816" s="48">
        <v>23.110285006195799</v>
      </c>
      <c r="G816" s="47">
        <v>0.51733770660927803</v>
      </c>
      <c r="H816" s="50">
        <v>16.281847133757999</v>
      </c>
      <c r="I816" s="76" t="str">
        <f t="shared" si="24"/>
        <v>No</v>
      </c>
      <c r="J816" s="49" t="str">
        <f t="shared" si="25"/>
        <v>No</v>
      </c>
      <c r="K816" s="47">
        <v>8.3988020419467097E-2</v>
      </c>
      <c r="L816" s="50">
        <v>11.8339529120198</v>
      </c>
      <c r="M816" s="47">
        <v>8.36251435169168E-2</v>
      </c>
      <c r="N816" s="50">
        <v>17.993630573248399</v>
      </c>
    </row>
    <row r="817" spans="1:14" x14ac:dyDescent="0.2">
      <c r="A817" s="57" t="s">
        <v>1844</v>
      </c>
      <c r="B817" s="44" t="s">
        <v>1845</v>
      </c>
      <c r="C817" s="45">
        <v>47</v>
      </c>
      <c r="D817" s="46" t="s">
        <v>334</v>
      </c>
      <c r="E817" s="47">
        <v>0.51458806147242697</v>
      </c>
      <c r="F817" s="48">
        <v>25.3407682775713</v>
      </c>
      <c r="G817" s="47">
        <v>0.629050374403748</v>
      </c>
      <c r="H817" s="50">
        <v>60.987261146496799</v>
      </c>
      <c r="I817" s="76" t="str">
        <f t="shared" si="24"/>
        <v>No</v>
      </c>
      <c r="J817" s="49" t="str">
        <f t="shared" si="25"/>
        <v>No</v>
      </c>
      <c r="K817" s="47">
        <v>8.6624448712650598E-2</v>
      </c>
      <c r="L817" s="50">
        <v>22.924411400247799</v>
      </c>
      <c r="M817" s="47">
        <v>8.2936617533693996E-2</v>
      </c>
      <c r="N817" s="50">
        <v>12.1417197452229</v>
      </c>
    </row>
    <row r="818" spans="1:14" x14ac:dyDescent="0.2">
      <c r="A818" s="57" t="s">
        <v>1846</v>
      </c>
      <c r="B818" s="44" t="s">
        <v>1847</v>
      </c>
      <c r="C818" s="45">
        <v>47</v>
      </c>
      <c r="D818" s="46" t="s">
        <v>334</v>
      </c>
      <c r="E818" s="47">
        <v>0.57397736462924698</v>
      </c>
      <c r="F818" s="48">
        <v>47.026022304832701</v>
      </c>
      <c r="G818" s="47">
        <v>0.69771314243156002</v>
      </c>
      <c r="H818" s="50">
        <v>81.7277070063694</v>
      </c>
      <c r="I818" s="76" t="str">
        <f t="shared" si="24"/>
        <v>No</v>
      </c>
      <c r="J818" s="49" t="str">
        <f t="shared" si="25"/>
        <v>No</v>
      </c>
      <c r="K818" s="47">
        <v>0.15428156899251899</v>
      </c>
      <c r="L818" s="50">
        <v>80.793060718711303</v>
      </c>
      <c r="M818" s="47">
        <v>8.7380617795066701E-2</v>
      </c>
      <c r="N818" s="50">
        <v>42.396496815286604</v>
      </c>
    </row>
    <row r="819" spans="1:14" x14ac:dyDescent="0.2">
      <c r="A819" s="57" t="s">
        <v>1848</v>
      </c>
      <c r="B819" s="44" t="s">
        <v>1849</v>
      </c>
      <c r="C819" s="45">
        <v>47</v>
      </c>
      <c r="D819" s="46" t="s">
        <v>334</v>
      </c>
      <c r="E819" s="47">
        <v>0.55606755213816506</v>
      </c>
      <c r="F819" s="48">
        <v>40.024783147459701</v>
      </c>
      <c r="G819" s="47">
        <v>0.48428553168872701</v>
      </c>
      <c r="H819" s="50">
        <v>6.4888535031847097</v>
      </c>
      <c r="I819" s="76" t="str">
        <f t="shared" si="24"/>
        <v>No</v>
      </c>
      <c r="J819" s="49" t="str">
        <f t="shared" si="25"/>
        <v>No</v>
      </c>
      <c r="K819" s="47">
        <v>7.53799379832506E-2</v>
      </c>
      <c r="L819" s="50">
        <v>3.15985130111524</v>
      </c>
      <c r="M819" s="47">
        <v>7.9023247217090503E-2</v>
      </c>
      <c r="N819" s="50">
        <v>5.77229299363057</v>
      </c>
    </row>
    <row r="820" spans="1:14" x14ac:dyDescent="0.2">
      <c r="A820" s="57" t="s">
        <v>1850</v>
      </c>
      <c r="B820" s="44" t="s">
        <v>1851</v>
      </c>
      <c r="C820" s="45">
        <v>47</v>
      </c>
      <c r="D820" s="46" t="s">
        <v>334</v>
      </c>
      <c r="E820" s="47">
        <v>0.53754681818210304</v>
      </c>
      <c r="F820" s="48">
        <v>33.085501858736102</v>
      </c>
      <c r="G820" s="47">
        <v>0.45346705194543702</v>
      </c>
      <c r="H820" s="50">
        <v>1.8710191082802501</v>
      </c>
      <c r="I820" s="76" t="str">
        <f t="shared" si="24"/>
        <v>No</v>
      </c>
      <c r="J820" s="49" t="str">
        <f t="shared" si="25"/>
        <v>No</v>
      </c>
      <c r="K820" s="47">
        <v>8.4026315318136396E-2</v>
      </c>
      <c r="L820" s="50">
        <v>12.0817843866171</v>
      </c>
      <c r="M820" s="47">
        <v>8.3641778030119698E-2</v>
      </c>
      <c r="N820" s="50">
        <v>18.152866242038201</v>
      </c>
    </row>
    <row r="821" spans="1:14" x14ac:dyDescent="0.2">
      <c r="A821" s="57" t="s">
        <v>1852</v>
      </c>
      <c r="B821" s="44" t="s">
        <v>1853</v>
      </c>
      <c r="C821" s="45">
        <v>47</v>
      </c>
      <c r="D821" s="46" t="s">
        <v>334</v>
      </c>
      <c r="E821" s="47">
        <v>0.54187209713306805</v>
      </c>
      <c r="F821" s="48">
        <v>34.510532837670397</v>
      </c>
      <c r="G821" s="47">
        <v>0.46731093271423302</v>
      </c>
      <c r="H821" s="50">
        <v>2.94585987261146</v>
      </c>
      <c r="I821" s="76" t="str">
        <f t="shared" si="24"/>
        <v>No</v>
      </c>
      <c r="J821" s="49" t="str">
        <f t="shared" si="25"/>
        <v>No</v>
      </c>
      <c r="K821" s="47">
        <v>8.34674635996841E-2</v>
      </c>
      <c r="L821" s="50">
        <v>6.87732342007435</v>
      </c>
      <c r="M821" s="47">
        <v>8.3482975328769804E-2</v>
      </c>
      <c r="N821" s="50">
        <v>15.4856687898089</v>
      </c>
    </row>
    <row r="822" spans="1:14" x14ac:dyDescent="0.2">
      <c r="A822" s="57" t="s">
        <v>1854</v>
      </c>
      <c r="B822" s="44" t="s">
        <v>1855</v>
      </c>
      <c r="C822" s="45">
        <v>47</v>
      </c>
      <c r="D822" s="46" t="s">
        <v>334</v>
      </c>
      <c r="E822" s="47">
        <v>0.53467059423524899</v>
      </c>
      <c r="F822" s="48">
        <v>32.3420074349442</v>
      </c>
      <c r="G822" s="47">
        <v>0.55306482309112404</v>
      </c>
      <c r="H822" s="50">
        <v>30.971337579617799</v>
      </c>
      <c r="I822" s="76" t="str">
        <f t="shared" si="24"/>
        <v>No</v>
      </c>
      <c r="J822" s="49" t="str">
        <f t="shared" si="25"/>
        <v>No</v>
      </c>
      <c r="K822" s="47">
        <v>7.8600720717473094E-2</v>
      </c>
      <c r="L822" s="50">
        <v>4.1511771995043398</v>
      </c>
      <c r="M822" s="47">
        <v>8.1301529006796894E-2</v>
      </c>
      <c r="N822" s="50">
        <v>9.1162420382165603</v>
      </c>
    </row>
    <row r="823" spans="1:14" x14ac:dyDescent="0.2">
      <c r="A823" s="57" t="s">
        <v>1856</v>
      </c>
      <c r="B823" s="44" t="s">
        <v>1857</v>
      </c>
      <c r="C823" s="45">
        <v>47</v>
      </c>
      <c r="D823" s="46" t="s">
        <v>334</v>
      </c>
      <c r="E823" s="47">
        <v>0.51333581545460605</v>
      </c>
      <c r="F823" s="48">
        <v>24.8451053283767</v>
      </c>
      <c r="G823" s="47">
        <v>0.52441560323463998</v>
      </c>
      <c r="H823" s="50">
        <v>19.585987261146499</v>
      </c>
      <c r="I823" s="76" t="str">
        <f t="shared" si="24"/>
        <v>No</v>
      </c>
      <c r="J823" s="49" t="str">
        <f t="shared" si="25"/>
        <v>No</v>
      </c>
      <c r="K823" s="47">
        <v>8.3880527245841205E-2</v>
      </c>
      <c r="L823" s="50">
        <v>10.90458488228</v>
      </c>
      <c r="M823" s="47">
        <v>8.3580654685445094E-2</v>
      </c>
      <c r="N823" s="50">
        <v>17.237261146496799</v>
      </c>
    </row>
    <row r="824" spans="1:14" x14ac:dyDescent="0.2">
      <c r="A824" s="57" t="s">
        <v>1858</v>
      </c>
      <c r="B824" s="44" t="s">
        <v>1859</v>
      </c>
      <c r="C824" s="45">
        <v>47</v>
      </c>
      <c r="D824" s="46" t="s">
        <v>334</v>
      </c>
      <c r="E824" s="47">
        <v>0.52128883712341301</v>
      </c>
      <c r="F824" s="48">
        <v>27.6951672862454</v>
      </c>
      <c r="G824" s="47">
        <v>0.53168370255679298</v>
      </c>
      <c r="H824" s="50">
        <v>22.4124203821656</v>
      </c>
      <c r="I824" s="76" t="str">
        <f t="shared" si="24"/>
        <v>No</v>
      </c>
      <c r="J824" s="49" t="str">
        <f t="shared" si="25"/>
        <v>No</v>
      </c>
      <c r="K824" s="47">
        <v>8.8294981099969194E-2</v>
      </c>
      <c r="L824" s="50">
        <v>27.137546468401499</v>
      </c>
      <c r="M824" s="47">
        <v>8.4475041243234905E-2</v>
      </c>
      <c r="N824" s="50">
        <v>26.671974522292999</v>
      </c>
    </row>
    <row r="825" spans="1:14" x14ac:dyDescent="0.2">
      <c r="A825" s="57" t="s">
        <v>855</v>
      </c>
      <c r="B825" s="44" t="s">
        <v>1860</v>
      </c>
      <c r="C825" s="45">
        <v>47</v>
      </c>
      <c r="D825" s="46" t="s">
        <v>334</v>
      </c>
      <c r="E825" s="47">
        <v>0.48197905367827998</v>
      </c>
      <c r="F825" s="48">
        <v>13.2589838909542</v>
      </c>
      <c r="G825" s="47">
        <v>0.50217789625475295</v>
      </c>
      <c r="H825" s="50">
        <v>11.1066878980892</v>
      </c>
      <c r="I825" s="76" t="str">
        <f t="shared" si="24"/>
        <v>No</v>
      </c>
      <c r="J825" s="49" t="str">
        <f t="shared" si="25"/>
        <v>No</v>
      </c>
      <c r="K825" s="47">
        <v>8.5437335584754304E-2</v>
      </c>
      <c r="L825" s="50">
        <v>18.401486988847601</v>
      </c>
      <c r="M825" s="47">
        <v>8.4844861577066805E-2</v>
      </c>
      <c r="N825" s="50">
        <v>29.578025477707001</v>
      </c>
    </row>
    <row r="826" spans="1:14" x14ac:dyDescent="0.2">
      <c r="A826" s="57" t="s">
        <v>1861</v>
      </c>
      <c r="B826" s="44" t="s">
        <v>1862</v>
      </c>
      <c r="C826" s="45">
        <v>47</v>
      </c>
      <c r="D826" s="46" t="s">
        <v>334</v>
      </c>
      <c r="E826" s="47">
        <v>0.64912014649084904</v>
      </c>
      <c r="F826" s="48">
        <v>70.384138785625794</v>
      </c>
      <c r="G826" s="47">
        <v>0.654030248995776</v>
      </c>
      <c r="H826" s="50">
        <v>69.068471337579595</v>
      </c>
      <c r="I826" s="76" t="str">
        <f t="shared" si="24"/>
        <v>No</v>
      </c>
      <c r="J826" s="49" t="str">
        <f t="shared" si="25"/>
        <v>No</v>
      </c>
      <c r="K826" s="47">
        <v>8.6181043825034498E-2</v>
      </c>
      <c r="L826" s="50">
        <v>21.4993804213135</v>
      </c>
      <c r="M826" s="47">
        <v>8.6355468169564006E-2</v>
      </c>
      <c r="N826" s="50">
        <v>38.415605095541402</v>
      </c>
    </row>
    <row r="827" spans="1:14" x14ac:dyDescent="0.2">
      <c r="A827" s="57" t="s">
        <v>1863</v>
      </c>
      <c r="B827" s="44" t="s">
        <v>1864</v>
      </c>
      <c r="C827" s="45">
        <v>47</v>
      </c>
      <c r="D827" s="46" t="s">
        <v>334</v>
      </c>
      <c r="E827" s="47">
        <v>0.48844746962198798</v>
      </c>
      <c r="F827" s="48">
        <v>15.2416356877323</v>
      </c>
      <c r="G827" s="47">
        <v>0.42073679975120398</v>
      </c>
      <c r="H827" s="50">
        <v>1.11464968152866</v>
      </c>
      <c r="I827" s="76" t="str">
        <f t="shared" si="24"/>
        <v>No</v>
      </c>
      <c r="J827" s="49" t="str">
        <f t="shared" si="25"/>
        <v>No</v>
      </c>
      <c r="K827" s="47">
        <v>9.37208806866595E-2</v>
      </c>
      <c r="L827" s="50">
        <v>37.050805452292401</v>
      </c>
      <c r="M827" s="47">
        <v>8.8133474427499595E-2</v>
      </c>
      <c r="N827" s="50">
        <v>44.585987261146499</v>
      </c>
    </row>
    <row r="828" spans="1:14" x14ac:dyDescent="0.2">
      <c r="A828" s="57" t="s">
        <v>1865</v>
      </c>
      <c r="B828" s="44" t="s">
        <v>1866</v>
      </c>
      <c r="C828" s="45">
        <v>47</v>
      </c>
      <c r="D828" s="46" t="s">
        <v>334</v>
      </c>
      <c r="E828" s="47">
        <v>0.56037588344558198</v>
      </c>
      <c r="F828" s="48">
        <v>41.635687732341999</v>
      </c>
      <c r="G828" s="47">
        <v>0.57354857651340996</v>
      </c>
      <c r="H828" s="50">
        <v>39.371019108280301</v>
      </c>
      <c r="I828" s="76" t="str">
        <f t="shared" si="24"/>
        <v>No</v>
      </c>
      <c r="J828" s="49" t="str">
        <f t="shared" si="25"/>
        <v>No</v>
      </c>
      <c r="K828" s="47">
        <v>8.4007614227483304E-2</v>
      </c>
      <c r="L828" s="50">
        <v>11.8959107806691</v>
      </c>
      <c r="M828" s="47">
        <v>8.3633937380389003E-2</v>
      </c>
      <c r="N828" s="50">
        <v>18.073248407643302</v>
      </c>
    </row>
    <row r="829" spans="1:14" x14ac:dyDescent="0.2">
      <c r="A829" s="57" t="s">
        <v>1867</v>
      </c>
      <c r="B829" s="44" t="s">
        <v>1868</v>
      </c>
      <c r="C829" s="45">
        <v>47</v>
      </c>
      <c r="D829" s="46" t="s">
        <v>334</v>
      </c>
      <c r="E829" s="47">
        <v>0.51782730361191698</v>
      </c>
      <c r="F829" s="48">
        <v>26.5179677819083</v>
      </c>
      <c r="G829" s="47">
        <v>0.62899523004879498</v>
      </c>
      <c r="H829" s="50">
        <v>60.907643312101897</v>
      </c>
      <c r="I829" s="76" t="str">
        <f t="shared" si="24"/>
        <v>No</v>
      </c>
      <c r="J829" s="49" t="str">
        <f t="shared" si="25"/>
        <v>No</v>
      </c>
      <c r="K829" s="47">
        <v>8.8904216644636005E-2</v>
      </c>
      <c r="L829" s="50">
        <v>28.190830235439901</v>
      </c>
      <c r="M829" s="47">
        <v>8.5686894886212006E-2</v>
      </c>
      <c r="N829" s="50">
        <v>35.310509554140097</v>
      </c>
    </row>
    <row r="830" spans="1:14" x14ac:dyDescent="0.2">
      <c r="A830" s="57" t="s">
        <v>615</v>
      </c>
      <c r="B830" s="44" t="s">
        <v>1869</v>
      </c>
      <c r="C830" s="45">
        <v>47</v>
      </c>
      <c r="D830" s="46" t="s">
        <v>334</v>
      </c>
      <c r="E830" s="47">
        <v>0.57536422196475101</v>
      </c>
      <c r="F830" s="48">
        <v>47.211895910780697</v>
      </c>
      <c r="G830" s="47">
        <v>0.50811201370633496</v>
      </c>
      <c r="H830" s="50">
        <v>12.7388535031847</v>
      </c>
      <c r="I830" s="76" t="str">
        <f t="shared" si="24"/>
        <v>No</v>
      </c>
      <c r="J830" s="49" t="str">
        <f t="shared" si="25"/>
        <v>No</v>
      </c>
      <c r="K830" s="47">
        <v>8.4082016416102898E-2</v>
      </c>
      <c r="L830" s="50">
        <v>12.7633209417596</v>
      </c>
      <c r="M830" s="47">
        <v>8.36651313631884E-2</v>
      </c>
      <c r="N830" s="50">
        <v>18.590764331210199</v>
      </c>
    </row>
    <row r="831" spans="1:14" x14ac:dyDescent="0.2">
      <c r="A831" s="57" t="s">
        <v>1870</v>
      </c>
      <c r="B831" s="44" t="s">
        <v>1871</v>
      </c>
      <c r="C831" s="45">
        <v>47</v>
      </c>
      <c r="D831" s="46" t="s">
        <v>334</v>
      </c>
      <c r="E831" s="47">
        <v>0.54379458716374696</v>
      </c>
      <c r="F831" s="48">
        <v>35.130111524163603</v>
      </c>
      <c r="G831" s="47">
        <v>0.60363752739659804</v>
      </c>
      <c r="H831" s="50">
        <v>51.393312101910801</v>
      </c>
      <c r="I831" s="76" t="str">
        <f t="shared" si="24"/>
        <v>No</v>
      </c>
      <c r="J831" s="49" t="str">
        <f t="shared" si="25"/>
        <v>No</v>
      </c>
      <c r="K831" s="47">
        <v>8.5566032818123999E-2</v>
      </c>
      <c r="L831" s="50">
        <v>18.8351920693928</v>
      </c>
      <c r="M831" s="47">
        <v>8.4681958649959102E-2</v>
      </c>
      <c r="N831" s="50">
        <v>28.463375796178301</v>
      </c>
    </row>
    <row r="832" spans="1:14" x14ac:dyDescent="0.2">
      <c r="A832" s="57" t="s">
        <v>1872</v>
      </c>
      <c r="B832" s="44" t="s">
        <v>1873</v>
      </c>
      <c r="C832" s="45">
        <v>47</v>
      </c>
      <c r="D832" s="46" t="s">
        <v>334</v>
      </c>
      <c r="E832" s="47">
        <v>0.56101309321455095</v>
      </c>
      <c r="F832" s="48">
        <v>41.883519206939297</v>
      </c>
      <c r="G832" s="47">
        <v>0.501420832813808</v>
      </c>
      <c r="H832" s="50">
        <v>11.0270700636943</v>
      </c>
      <c r="I832" s="76" t="str">
        <f t="shared" si="24"/>
        <v>No</v>
      </c>
      <c r="J832" s="49" t="str">
        <f t="shared" si="25"/>
        <v>No</v>
      </c>
      <c r="K832" s="47">
        <v>9.26145325028878E-2</v>
      </c>
      <c r="L832" s="50">
        <v>35.811648079306103</v>
      </c>
      <c r="M832" s="47">
        <v>8.5878327268679999E-2</v>
      </c>
      <c r="N832" s="50">
        <v>36.186305732484101</v>
      </c>
    </row>
    <row r="833" spans="1:14" x14ac:dyDescent="0.2">
      <c r="A833" s="57" t="s">
        <v>1874</v>
      </c>
      <c r="B833" s="44" t="s">
        <v>1875</v>
      </c>
      <c r="C833" s="45">
        <v>47</v>
      </c>
      <c r="D833" s="46" t="s">
        <v>334</v>
      </c>
      <c r="E833" s="47">
        <v>0.47114529411024703</v>
      </c>
      <c r="F833" s="48">
        <v>10.532837670384099</v>
      </c>
      <c r="G833" s="47">
        <v>0.59029916929131998</v>
      </c>
      <c r="H833" s="50">
        <v>46.4570063694268</v>
      </c>
      <c r="I833" s="76" t="str">
        <f t="shared" si="24"/>
        <v>No</v>
      </c>
      <c r="J833" s="49" t="str">
        <f t="shared" si="25"/>
        <v>No</v>
      </c>
      <c r="K833" s="47">
        <v>0.10546149349127899</v>
      </c>
      <c r="L833" s="50">
        <v>51.486988847583604</v>
      </c>
      <c r="M833" s="47">
        <v>0.101816609312259</v>
      </c>
      <c r="N833" s="50">
        <v>65.207006369426793</v>
      </c>
    </row>
    <row r="834" spans="1:14" x14ac:dyDescent="0.2">
      <c r="A834" s="57" t="s">
        <v>1876</v>
      </c>
      <c r="B834" s="44" t="s">
        <v>1877</v>
      </c>
      <c r="C834" s="45">
        <v>47</v>
      </c>
      <c r="D834" s="46" t="s">
        <v>334</v>
      </c>
      <c r="E834" s="47">
        <v>0.44248414603498099</v>
      </c>
      <c r="F834" s="48">
        <v>4.7707558859975201</v>
      </c>
      <c r="G834" s="47">
        <v>0.461604220676332</v>
      </c>
      <c r="H834" s="50">
        <v>2.3089171974522298</v>
      </c>
      <c r="I834" s="76" t="str">
        <f t="shared" si="24"/>
        <v>No</v>
      </c>
      <c r="J834" s="49" t="str">
        <f t="shared" si="25"/>
        <v>No</v>
      </c>
      <c r="K834" s="47">
        <v>8.6107591861300001E-2</v>
      </c>
      <c r="L834" s="50">
        <v>21.313506815365599</v>
      </c>
      <c r="M834" s="47">
        <v>8.6687433784587195E-2</v>
      </c>
      <c r="N834" s="50">
        <v>40.007961783439498</v>
      </c>
    </row>
    <row r="835" spans="1:14" x14ac:dyDescent="0.2">
      <c r="A835" s="57" t="s">
        <v>1878</v>
      </c>
      <c r="B835" s="44" t="s">
        <v>1879</v>
      </c>
      <c r="C835" s="45">
        <v>47</v>
      </c>
      <c r="D835" s="46" t="s">
        <v>334</v>
      </c>
      <c r="E835" s="47">
        <v>0.53512686534319098</v>
      </c>
      <c r="F835" s="48">
        <v>32.527881040892197</v>
      </c>
      <c r="G835" s="47">
        <v>0.55167605282954002</v>
      </c>
      <c r="H835" s="50">
        <v>30.453821656051002</v>
      </c>
      <c r="I835" s="76" t="str">
        <f t="shared" si="24"/>
        <v>No</v>
      </c>
      <c r="J835" s="49" t="str">
        <f t="shared" si="25"/>
        <v>No</v>
      </c>
      <c r="K835" s="47">
        <v>8.3477280789322594E-2</v>
      </c>
      <c r="L835" s="50">
        <v>6.9392812887236701</v>
      </c>
      <c r="M835" s="47">
        <v>8.3411588919209703E-2</v>
      </c>
      <c r="N835" s="50">
        <v>14.171974522293</v>
      </c>
    </row>
    <row r="836" spans="1:14" x14ac:dyDescent="0.2">
      <c r="A836" s="57" t="s">
        <v>1880</v>
      </c>
      <c r="B836" s="44" t="s">
        <v>1881</v>
      </c>
      <c r="C836" s="45">
        <v>47</v>
      </c>
      <c r="D836" s="46" t="s">
        <v>334</v>
      </c>
      <c r="E836" s="47">
        <v>0.56978687467230305</v>
      </c>
      <c r="F836" s="48">
        <v>45.291201982651799</v>
      </c>
      <c r="G836" s="47">
        <v>0.50108945446990705</v>
      </c>
      <c r="H836" s="50">
        <v>10.987261146496801</v>
      </c>
      <c r="I836" s="76" t="str">
        <f t="shared" si="24"/>
        <v>No</v>
      </c>
      <c r="J836" s="49" t="str">
        <f t="shared" si="25"/>
        <v>No</v>
      </c>
      <c r="K836" s="47">
        <v>0.13498674092502</v>
      </c>
      <c r="L836" s="50">
        <v>72.862453531598504</v>
      </c>
      <c r="M836" s="47">
        <v>9.06123830125624E-2</v>
      </c>
      <c r="N836" s="50">
        <v>50.915605095541402</v>
      </c>
    </row>
    <row r="837" spans="1:14" x14ac:dyDescent="0.2">
      <c r="A837" s="57" t="s">
        <v>1882</v>
      </c>
      <c r="B837" s="44" t="s">
        <v>1883</v>
      </c>
      <c r="C837" s="45">
        <v>47</v>
      </c>
      <c r="D837" s="46" t="s">
        <v>334</v>
      </c>
      <c r="E837" s="47">
        <v>0.70015012963821099</v>
      </c>
      <c r="F837" s="48">
        <v>83.271375464683999</v>
      </c>
      <c r="G837" s="47">
        <v>0.65241596109473399</v>
      </c>
      <c r="H837" s="50">
        <v>68.5111464968153</v>
      </c>
      <c r="I837" s="76" t="str">
        <f t="shared" si="24"/>
        <v>No</v>
      </c>
      <c r="J837" s="49" t="str">
        <f t="shared" si="25"/>
        <v>No</v>
      </c>
      <c r="K837" s="47">
        <v>8.3628900384509597E-2</v>
      </c>
      <c r="L837" s="50">
        <v>8.36431226765799</v>
      </c>
      <c r="M837" s="47">
        <v>8.3475157197671193E-2</v>
      </c>
      <c r="N837" s="50">
        <v>15.3264331210191</v>
      </c>
    </row>
    <row r="838" spans="1:14" x14ac:dyDescent="0.2">
      <c r="A838" s="57" t="s">
        <v>1788</v>
      </c>
      <c r="B838" s="44" t="s">
        <v>1884</v>
      </c>
      <c r="C838" s="45">
        <v>47</v>
      </c>
      <c r="D838" s="46" t="s">
        <v>334</v>
      </c>
      <c r="E838" s="47">
        <v>0.34015471522684299</v>
      </c>
      <c r="F838" s="48">
        <v>0.247831474597274</v>
      </c>
      <c r="G838" s="47">
        <v>0.45564658077546899</v>
      </c>
      <c r="H838" s="50">
        <v>1.95063694267516</v>
      </c>
      <c r="I838" s="76" t="str">
        <f t="shared" si="24"/>
        <v>No</v>
      </c>
      <c r="J838" s="49" t="str">
        <f t="shared" si="25"/>
        <v>No</v>
      </c>
      <c r="K838" s="47">
        <v>0.232166483409005</v>
      </c>
      <c r="L838" s="50">
        <v>93.866171003717497</v>
      </c>
      <c r="M838" s="47">
        <v>0.14822837784234699</v>
      </c>
      <c r="N838" s="50">
        <v>85.191082802547797</v>
      </c>
    </row>
    <row r="839" spans="1:14" x14ac:dyDescent="0.2">
      <c r="A839" s="57" t="s">
        <v>1885</v>
      </c>
      <c r="B839" s="44" t="s">
        <v>1886</v>
      </c>
      <c r="C839" s="45">
        <v>47</v>
      </c>
      <c r="D839" s="46" t="s">
        <v>334</v>
      </c>
      <c r="E839" s="47">
        <v>0.62427665614260497</v>
      </c>
      <c r="F839" s="48">
        <v>62.949194547707599</v>
      </c>
      <c r="G839" s="47">
        <v>0.55049281254124405</v>
      </c>
      <c r="H839" s="50">
        <v>30.2547770700637</v>
      </c>
      <c r="I839" s="76" t="str">
        <f t="shared" ref="I839:I902" si="26">IF(AND(F839&gt;=90,H839&gt;=90),"Yes","No")</f>
        <v>No</v>
      </c>
      <c r="J839" s="49" t="str">
        <f t="shared" ref="J839:J902" si="27">IF(AND(F839&gt;=75,H839&gt;=75),"Yes","No")</f>
        <v>No</v>
      </c>
      <c r="K839" s="47">
        <v>9.4079306565111001E-2</v>
      </c>
      <c r="L839" s="50">
        <v>37.856257744733597</v>
      </c>
      <c r="M839" s="47">
        <v>9.4486963530793402E-2</v>
      </c>
      <c r="N839" s="50">
        <v>56.807324840764302</v>
      </c>
    </row>
    <row r="840" spans="1:14" x14ac:dyDescent="0.2">
      <c r="A840" s="57" t="s">
        <v>950</v>
      </c>
      <c r="B840" s="44" t="s">
        <v>1887</v>
      </c>
      <c r="C840" s="45">
        <v>47</v>
      </c>
      <c r="D840" s="46" t="s">
        <v>334</v>
      </c>
      <c r="E840" s="47">
        <v>0.58737311087928501</v>
      </c>
      <c r="F840" s="48">
        <v>51.239157372986398</v>
      </c>
      <c r="G840" s="47">
        <v>0.51661279901685897</v>
      </c>
      <c r="H840" s="50">
        <v>16.0429936305732</v>
      </c>
      <c r="I840" s="76" t="str">
        <f t="shared" si="26"/>
        <v>No</v>
      </c>
      <c r="J840" s="49" t="str">
        <f t="shared" si="27"/>
        <v>No</v>
      </c>
      <c r="K840" s="47">
        <v>8.5567514178672199E-2</v>
      </c>
      <c r="L840" s="50">
        <v>18.897149938042102</v>
      </c>
      <c r="M840" s="47">
        <v>8.5512994718726407E-2</v>
      </c>
      <c r="N840" s="50">
        <v>34.514331210191102</v>
      </c>
    </row>
    <row r="841" spans="1:14" x14ac:dyDescent="0.2">
      <c r="A841" s="57" t="s">
        <v>1888</v>
      </c>
      <c r="B841" s="44" t="s">
        <v>1889</v>
      </c>
      <c r="C841" s="45">
        <v>47</v>
      </c>
      <c r="D841" s="46" t="s">
        <v>334</v>
      </c>
      <c r="E841" s="47">
        <v>0.51465033474015998</v>
      </c>
      <c r="F841" s="48">
        <v>25.402726146220601</v>
      </c>
      <c r="G841" s="47">
        <v>0.63022810961450704</v>
      </c>
      <c r="H841" s="50">
        <v>61.305732484076401</v>
      </c>
      <c r="I841" s="76" t="str">
        <f t="shared" si="26"/>
        <v>No</v>
      </c>
      <c r="J841" s="49" t="str">
        <f t="shared" si="27"/>
        <v>No</v>
      </c>
      <c r="K841" s="47">
        <v>0.21320459482800799</v>
      </c>
      <c r="L841" s="50">
        <v>92.131350681536503</v>
      </c>
      <c r="M841" s="47">
        <v>0.18346103119944801</v>
      </c>
      <c r="N841" s="50">
        <v>89.291401273885398</v>
      </c>
    </row>
    <row r="842" spans="1:14" x14ac:dyDescent="0.2">
      <c r="A842" s="57" t="s">
        <v>882</v>
      </c>
      <c r="B842" s="44" t="s">
        <v>1890</v>
      </c>
      <c r="C842" s="45">
        <v>47</v>
      </c>
      <c r="D842" s="46" t="s">
        <v>334</v>
      </c>
      <c r="E842" s="47">
        <v>0.52258962593545799</v>
      </c>
      <c r="F842" s="48">
        <v>28.128872366790599</v>
      </c>
      <c r="G842" s="47">
        <v>0.534839040613865</v>
      </c>
      <c r="H842" s="50">
        <v>23.845541401273898</v>
      </c>
      <c r="I842" s="76" t="str">
        <f t="shared" si="26"/>
        <v>No</v>
      </c>
      <c r="J842" s="49" t="str">
        <f t="shared" si="27"/>
        <v>No</v>
      </c>
      <c r="K842" s="47">
        <v>8.6761152659171101E-2</v>
      </c>
      <c r="L842" s="50">
        <v>23.234200743494402</v>
      </c>
      <c r="M842" s="47">
        <v>8.4891232282778603E-2</v>
      </c>
      <c r="N842" s="50">
        <v>29.976114649681499</v>
      </c>
    </row>
    <row r="843" spans="1:14" x14ac:dyDescent="0.2">
      <c r="A843" s="57" t="s">
        <v>1891</v>
      </c>
      <c r="B843" s="44" t="s">
        <v>1892</v>
      </c>
      <c r="C843" s="45">
        <v>47</v>
      </c>
      <c r="D843" s="46" t="s">
        <v>334</v>
      </c>
      <c r="E843" s="47">
        <v>0.65717743092139802</v>
      </c>
      <c r="F843" s="48">
        <v>72.552664188351898</v>
      </c>
      <c r="G843" s="47">
        <v>0.79091605260565001</v>
      </c>
      <c r="H843" s="50">
        <v>95.262738853503194</v>
      </c>
      <c r="I843" s="76" t="str">
        <f t="shared" si="26"/>
        <v>No</v>
      </c>
      <c r="J843" s="49" t="str">
        <f t="shared" si="27"/>
        <v>No</v>
      </c>
      <c r="K843" s="47">
        <v>8.4257492893093103E-2</v>
      </c>
      <c r="L843" s="50">
        <v>13.9405204460967</v>
      </c>
      <c r="M843" s="47">
        <v>8.4335639394090001E-2</v>
      </c>
      <c r="N843" s="50">
        <v>25.437898089171998</v>
      </c>
    </row>
    <row r="844" spans="1:14" x14ac:dyDescent="0.2">
      <c r="A844" s="57" t="s">
        <v>1893</v>
      </c>
      <c r="B844" s="44" t="s">
        <v>1894</v>
      </c>
      <c r="C844" s="45">
        <v>47</v>
      </c>
      <c r="D844" s="46" t="s">
        <v>334</v>
      </c>
      <c r="E844" s="47">
        <v>0.47550384166470999</v>
      </c>
      <c r="F844" s="48">
        <v>11.8339529120198</v>
      </c>
      <c r="G844" s="47">
        <v>0.57901523649552</v>
      </c>
      <c r="H844" s="50">
        <v>41.839171974522301</v>
      </c>
      <c r="I844" s="76" t="str">
        <f t="shared" si="26"/>
        <v>No</v>
      </c>
      <c r="J844" s="49" t="str">
        <f t="shared" si="27"/>
        <v>No</v>
      </c>
      <c r="K844" s="47">
        <v>8.5834870631421201E-2</v>
      </c>
      <c r="L844" s="50">
        <v>19.764560099132598</v>
      </c>
      <c r="M844" s="47">
        <v>8.5536360853891297E-2</v>
      </c>
      <c r="N844" s="50">
        <v>34.593949044585997</v>
      </c>
    </row>
    <row r="845" spans="1:14" x14ac:dyDescent="0.2">
      <c r="A845" s="147" t="s">
        <v>1895</v>
      </c>
      <c r="B845" s="44" t="s">
        <v>1896</v>
      </c>
      <c r="C845" s="45">
        <v>47</v>
      </c>
      <c r="D845" s="46" t="s">
        <v>334</v>
      </c>
      <c r="E845" s="47">
        <v>0.71086365943820295</v>
      </c>
      <c r="F845" s="48">
        <v>85.687732342007394</v>
      </c>
      <c r="G845" s="47">
        <v>0.82885862774020103</v>
      </c>
      <c r="H845" s="50">
        <v>97.492038216560502</v>
      </c>
      <c r="I845" s="76" t="str">
        <f t="shared" si="26"/>
        <v>No</v>
      </c>
      <c r="J845" s="49" t="str">
        <f t="shared" si="27"/>
        <v>Yes</v>
      </c>
      <c r="K845" s="47">
        <v>6.1575509429364197E-2</v>
      </c>
      <c r="L845" s="50">
        <v>1.98265179677819</v>
      </c>
      <c r="M845" s="47">
        <v>7.4191250803793601E-2</v>
      </c>
      <c r="N845" s="50">
        <v>3.2245222929936301</v>
      </c>
    </row>
    <row r="846" spans="1:14" x14ac:dyDescent="0.2">
      <c r="A846" s="57" t="s">
        <v>1897</v>
      </c>
      <c r="B846" s="44" t="s">
        <v>1898</v>
      </c>
      <c r="C846" s="45">
        <v>47</v>
      </c>
      <c r="D846" s="46" t="s">
        <v>334</v>
      </c>
      <c r="E846" s="47">
        <v>0.46505311012870398</v>
      </c>
      <c r="F846" s="48">
        <v>8.7360594795538997</v>
      </c>
      <c r="G846" s="47">
        <v>0.58486632522485105</v>
      </c>
      <c r="H846" s="50">
        <v>44.307324840764302</v>
      </c>
      <c r="I846" s="76" t="str">
        <f t="shared" si="26"/>
        <v>No</v>
      </c>
      <c r="J846" s="49" t="str">
        <f t="shared" si="27"/>
        <v>No</v>
      </c>
      <c r="K846" s="47">
        <v>8.3853859032988004E-2</v>
      </c>
      <c r="L846" s="50">
        <v>10.780669144981401</v>
      </c>
      <c r="M846" s="47">
        <v>8.3627505750557496E-2</v>
      </c>
      <c r="N846" s="50">
        <v>18.0334394904459</v>
      </c>
    </row>
    <row r="847" spans="1:14" x14ac:dyDescent="0.2">
      <c r="A847" s="57" t="s">
        <v>1899</v>
      </c>
      <c r="B847" s="44" t="s">
        <v>1900</v>
      </c>
      <c r="C847" s="45">
        <v>47</v>
      </c>
      <c r="D847" s="46" t="s">
        <v>334</v>
      </c>
      <c r="E847" s="47">
        <v>0.65245870211222701</v>
      </c>
      <c r="F847" s="48">
        <v>71.623296158612106</v>
      </c>
      <c r="G847" s="47">
        <v>0.77660758425103305</v>
      </c>
      <c r="H847" s="50">
        <v>94.148089171974505</v>
      </c>
      <c r="I847" s="76" t="str">
        <f t="shared" si="26"/>
        <v>No</v>
      </c>
      <c r="J847" s="49" t="str">
        <f t="shared" si="27"/>
        <v>No</v>
      </c>
      <c r="K847" s="47">
        <v>7.2586006836846698E-2</v>
      </c>
      <c r="L847" s="50">
        <v>2.7881040892193298</v>
      </c>
      <c r="M847" s="47">
        <v>7.9939406423288506E-2</v>
      </c>
      <c r="N847" s="50">
        <v>6.7675159235668803</v>
      </c>
    </row>
    <row r="848" spans="1:14" x14ac:dyDescent="0.2">
      <c r="A848" s="57" t="s">
        <v>425</v>
      </c>
      <c r="B848" s="44" t="s">
        <v>1901</v>
      </c>
      <c r="C848" s="45">
        <v>47</v>
      </c>
      <c r="D848" s="46" t="s">
        <v>334</v>
      </c>
      <c r="E848" s="47">
        <v>0.64896733681246299</v>
      </c>
      <c r="F848" s="48">
        <v>70.136307311028503</v>
      </c>
      <c r="G848" s="47">
        <v>0.66063881412777903</v>
      </c>
      <c r="H848" s="50">
        <v>71.178343949044603</v>
      </c>
      <c r="I848" s="76" t="str">
        <f t="shared" si="26"/>
        <v>No</v>
      </c>
      <c r="J848" s="49" t="str">
        <f t="shared" si="27"/>
        <v>No</v>
      </c>
      <c r="K848" s="47">
        <v>7.8662629393710104E-2</v>
      </c>
      <c r="L848" s="50">
        <v>4.2750929368029702</v>
      </c>
      <c r="M848" s="47">
        <v>8.1335178509090195E-2</v>
      </c>
      <c r="N848" s="50">
        <v>9.2356687898089191</v>
      </c>
    </row>
    <row r="849" spans="1:14" x14ac:dyDescent="0.2">
      <c r="A849" s="57" t="s">
        <v>1902</v>
      </c>
      <c r="B849" s="44" t="s">
        <v>1903</v>
      </c>
      <c r="C849" s="45">
        <v>47</v>
      </c>
      <c r="D849" s="46" t="s">
        <v>334</v>
      </c>
      <c r="E849" s="47">
        <v>0.55475457035468101</v>
      </c>
      <c r="F849" s="48">
        <v>39.467162329615903</v>
      </c>
      <c r="G849" s="47">
        <v>0.67407611015791702</v>
      </c>
      <c r="H849" s="50">
        <v>75.039808917197405</v>
      </c>
      <c r="I849" s="76" t="str">
        <f t="shared" si="26"/>
        <v>No</v>
      </c>
      <c r="J849" s="49" t="str">
        <f t="shared" si="27"/>
        <v>No</v>
      </c>
      <c r="K849" s="47">
        <v>0.112967823690777</v>
      </c>
      <c r="L849" s="50">
        <v>58.240396530359298</v>
      </c>
      <c r="M849" s="47">
        <v>9.5460036085936006E-2</v>
      </c>
      <c r="N849" s="50">
        <v>58.519108280254798</v>
      </c>
    </row>
    <row r="850" spans="1:14" x14ac:dyDescent="0.2">
      <c r="A850" s="57" t="s">
        <v>1904</v>
      </c>
      <c r="B850" s="44" t="s">
        <v>1905</v>
      </c>
      <c r="C850" s="45">
        <v>47</v>
      </c>
      <c r="D850" s="46" t="s">
        <v>334</v>
      </c>
      <c r="E850" s="47">
        <v>0.61351582156641704</v>
      </c>
      <c r="F850" s="48">
        <v>60.099132589838902</v>
      </c>
      <c r="G850" s="47">
        <v>0.74902463757054805</v>
      </c>
      <c r="H850" s="50">
        <v>90.923566878980907</v>
      </c>
      <c r="I850" s="76" t="str">
        <f t="shared" si="26"/>
        <v>No</v>
      </c>
      <c r="J850" s="49" t="str">
        <f t="shared" si="27"/>
        <v>No</v>
      </c>
      <c r="K850" s="47">
        <v>5.1280003324068603E-2</v>
      </c>
      <c r="L850" s="50">
        <v>0.92936802973977695</v>
      </c>
      <c r="M850" s="47">
        <v>6.5551138539742995E-2</v>
      </c>
      <c r="N850" s="50">
        <v>1.2738853503184699</v>
      </c>
    </row>
    <row r="851" spans="1:14" x14ac:dyDescent="0.2">
      <c r="A851" s="57" t="s">
        <v>1094</v>
      </c>
      <c r="B851" s="44" t="s">
        <v>1906</v>
      </c>
      <c r="C851" s="45">
        <v>47</v>
      </c>
      <c r="D851" s="46" t="s">
        <v>334</v>
      </c>
      <c r="E851" s="47">
        <v>0.53580760715741405</v>
      </c>
      <c r="F851" s="48">
        <v>32.713754646840201</v>
      </c>
      <c r="G851" s="47">
        <v>0.53292875137005802</v>
      </c>
      <c r="H851" s="50">
        <v>23.1687898089172</v>
      </c>
      <c r="I851" s="76" t="str">
        <f t="shared" si="26"/>
        <v>No</v>
      </c>
      <c r="J851" s="49" t="str">
        <f t="shared" si="27"/>
        <v>No</v>
      </c>
      <c r="K851" s="47">
        <v>8.9865858410887206E-2</v>
      </c>
      <c r="L851" s="50">
        <v>30.111524163568799</v>
      </c>
      <c r="M851" s="47">
        <v>8.4947331095282602E-2</v>
      </c>
      <c r="N851" s="50">
        <v>30.5334394904459</v>
      </c>
    </row>
    <row r="852" spans="1:14" x14ac:dyDescent="0.2">
      <c r="A852" s="57" t="s">
        <v>1907</v>
      </c>
      <c r="B852" s="44" t="s">
        <v>1908</v>
      </c>
      <c r="C852" s="45">
        <v>47</v>
      </c>
      <c r="D852" s="46" t="s">
        <v>334</v>
      </c>
      <c r="E852" s="47">
        <v>0.41083240577750602</v>
      </c>
      <c r="F852" s="48">
        <v>1.92069392812887</v>
      </c>
      <c r="G852" s="47">
        <v>0.51762394708000203</v>
      </c>
      <c r="H852" s="50">
        <v>16.361464968152902</v>
      </c>
      <c r="I852" s="76" t="str">
        <f t="shared" si="26"/>
        <v>No</v>
      </c>
      <c r="J852" s="49" t="str">
        <f t="shared" si="27"/>
        <v>No</v>
      </c>
      <c r="K852" s="47">
        <v>8.6799768376362801E-2</v>
      </c>
      <c r="L852" s="50">
        <v>23.296158612143699</v>
      </c>
      <c r="M852" s="47">
        <v>8.0110686136404499E-2</v>
      </c>
      <c r="N852" s="50">
        <v>6.9665605095541396</v>
      </c>
    </row>
    <row r="853" spans="1:14" x14ac:dyDescent="0.2">
      <c r="A853" s="57" t="s">
        <v>1420</v>
      </c>
      <c r="B853" s="44" t="s">
        <v>1909</v>
      </c>
      <c r="C853" s="45">
        <v>47</v>
      </c>
      <c r="D853" s="46" t="s">
        <v>334</v>
      </c>
      <c r="E853" s="47">
        <v>0.50999485067305605</v>
      </c>
      <c r="F853" s="48">
        <v>23.605947955390299</v>
      </c>
      <c r="G853" s="47">
        <v>0.64331701045165102</v>
      </c>
      <c r="H853" s="50">
        <v>65.804140127388493</v>
      </c>
      <c r="I853" s="76" t="str">
        <f t="shared" si="26"/>
        <v>No</v>
      </c>
      <c r="J853" s="49" t="str">
        <f t="shared" si="27"/>
        <v>No</v>
      </c>
      <c r="K853" s="47">
        <v>0.24601324354568199</v>
      </c>
      <c r="L853" s="50">
        <v>95.167286245353196</v>
      </c>
      <c r="M853" s="47">
        <v>0.23771780597481401</v>
      </c>
      <c r="N853" s="50">
        <v>94.585987261146499</v>
      </c>
    </row>
    <row r="854" spans="1:14" x14ac:dyDescent="0.2">
      <c r="A854" s="57" t="s">
        <v>1910</v>
      </c>
      <c r="B854" s="44" t="s">
        <v>1911</v>
      </c>
      <c r="C854" s="45">
        <v>47</v>
      </c>
      <c r="D854" s="46" t="s">
        <v>334</v>
      </c>
      <c r="E854" s="47">
        <v>0.47903271675834702</v>
      </c>
      <c r="F854" s="48">
        <v>12.701363073110301</v>
      </c>
      <c r="G854" s="47">
        <v>0.489235851153278</v>
      </c>
      <c r="H854" s="50">
        <v>7.8821656050955404</v>
      </c>
      <c r="I854" s="76" t="str">
        <f t="shared" si="26"/>
        <v>No</v>
      </c>
      <c r="J854" s="49" t="str">
        <f t="shared" si="27"/>
        <v>No</v>
      </c>
      <c r="K854" s="47">
        <v>8.3397851425796296E-2</v>
      </c>
      <c r="L854" s="50">
        <v>6.3816604708798002</v>
      </c>
      <c r="M854" s="47">
        <v>8.33782872348698E-2</v>
      </c>
      <c r="N854" s="50">
        <v>13.8535031847134</v>
      </c>
    </row>
    <row r="855" spans="1:14" x14ac:dyDescent="0.2">
      <c r="A855" s="57" t="s">
        <v>1912</v>
      </c>
      <c r="B855" s="44" t="s">
        <v>1913</v>
      </c>
      <c r="C855" s="45">
        <v>47</v>
      </c>
      <c r="D855" s="46" t="s">
        <v>334</v>
      </c>
      <c r="E855" s="47">
        <v>0.498890672675253</v>
      </c>
      <c r="F855" s="48">
        <v>18.8351920693928</v>
      </c>
      <c r="G855" s="47">
        <v>0.49889870550231302</v>
      </c>
      <c r="H855" s="50">
        <v>10.310509554140101</v>
      </c>
      <c r="I855" s="76" t="str">
        <f t="shared" si="26"/>
        <v>No</v>
      </c>
      <c r="J855" s="49" t="str">
        <f t="shared" si="27"/>
        <v>No</v>
      </c>
      <c r="K855" s="47">
        <v>9.7112104205999597E-2</v>
      </c>
      <c r="L855" s="50">
        <v>41.697645600991301</v>
      </c>
      <c r="M855" s="47">
        <v>8.6181925488220207E-2</v>
      </c>
      <c r="N855" s="50">
        <v>37.7388535031847</v>
      </c>
    </row>
    <row r="856" spans="1:14" x14ac:dyDescent="0.2">
      <c r="A856" s="57" t="s">
        <v>1914</v>
      </c>
      <c r="B856" s="44" t="s">
        <v>1915</v>
      </c>
      <c r="C856" s="45">
        <v>47</v>
      </c>
      <c r="D856" s="46" t="s">
        <v>334</v>
      </c>
      <c r="E856" s="47">
        <v>0.48692494323454699</v>
      </c>
      <c r="F856" s="48">
        <v>14.5600991325898</v>
      </c>
      <c r="G856" s="47">
        <v>0.49964412376384398</v>
      </c>
      <c r="H856" s="50">
        <v>10.549363057324801</v>
      </c>
      <c r="I856" s="76" t="str">
        <f t="shared" si="26"/>
        <v>No</v>
      </c>
      <c r="J856" s="49" t="str">
        <f t="shared" si="27"/>
        <v>No</v>
      </c>
      <c r="K856" s="47">
        <v>8.3785144980610807E-2</v>
      </c>
      <c r="L856" s="50">
        <v>10.0991325898389</v>
      </c>
      <c r="M856" s="47">
        <v>8.3540664561550002E-2</v>
      </c>
      <c r="N856" s="50">
        <v>16.520700636942699</v>
      </c>
    </row>
    <row r="857" spans="1:14" x14ac:dyDescent="0.2">
      <c r="A857" s="57" t="s">
        <v>1916</v>
      </c>
      <c r="B857" s="44" t="s">
        <v>1917</v>
      </c>
      <c r="C857" s="45">
        <v>47</v>
      </c>
      <c r="D857" s="46" t="s">
        <v>334</v>
      </c>
      <c r="E857" s="47">
        <v>0.43078983736503501</v>
      </c>
      <c r="F857" s="48">
        <v>3.5315985130111498</v>
      </c>
      <c r="G857" s="47">
        <v>0.44925234143214998</v>
      </c>
      <c r="H857" s="50">
        <v>1.5525477707006401</v>
      </c>
      <c r="I857" s="76" t="str">
        <f t="shared" si="26"/>
        <v>No</v>
      </c>
      <c r="J857" s="49" t="str">
        <f t="shared" si="27"/>
        <v>No</v>
      </c>
      <c r="K857" s="47">
        <v>7.8623313932449396E-2</v>
      </c>
      <c r="L857" s="50">
        <v>4.2131350681536599</v>
      </c>
      <c r="M857" s="47">
        <v>8.1314279395765895E-2</v>
      </c>
      <c r="N857" s="50">
        <v>9.1560509554140097</v>
      </c>
    </row>
    <row r="858" spans="1:14" x14ac:dyDescent="0.2">
      <c r="A858" s="57" t="s">
        <v>1218</v>
      </c>
      <c r="B858" s="44" t="s">
        <v>1918</v>
      </c>
      <c r="C858" s="45">
        <v>47</v>
      </c>
      <c r="D858" s="46" t="s">
        <v>334</v>
      </c>
      <c r="E858" s="47">
        <v>0.59396458569718802</v>
      </c>
      <c r="F858" s="48">
        <v>53.531598513011097</v>
      </c>
      <c r="G858" s="47">
        <v>0.526934335458762</v>
      </c>
      <c r="H858" s="50">
        <v>20.382165605095501</v>
      </c>
      <c r="I858" s="76" t="str">
        <f t="shared" si="26"/>
        <v>No</v>
      </c>
      <c r="J858" s="49" t="str">
        <f t="shared" si="27"/>
        <v>No</v>
      </c>
      <c r="K858" s="47">
        <v>8.4876303965435204E-2</v>
      </c>
      <c r="L858" s="50">
        <v>16.604708798017299</v>
      </c>
      <c r="M858" s="47">
        <v>8.4129524244773796E-2</v>
      </c>
      <c r="N858" s="50">
        <v>23.925159235668801</v>
      </c>
    </row>
    <row r="859" spans="1:14" x14ac:dyDescent="0.2">
      <c r="A859" s="57" t="s">
        <v>1919</v>
      </c>
      <c r="B859" s="44" t="s">
        <v>1920</v>
      </c>
      <c r="C859" s="45">
        <v>47</v>
      </c>
      <c r="D859" s="46" t="s">
        <v>334</v>
      </c>
      <c r="E859" s="47">
        <v>0.66281598155985999</v>
      </c>
      <c r="F859" s="48">
        <v>74.225526641883505</v>
      </c>
      <c r="G859" s="47">
        <v>0.60764602167486403</v>
      </c>
      <c r="H859" s="50">
        <v>52.906050955414003</v>
      </c>
      <c r="I859" s="76" t="str">
        <f t="shared" si="26"/>
        <v>No</v>
      </c>
      <c r="J859" s="49" t="str">
        <f t="shared" si="27"/>
        <v>No</v>
      </c>
      <c r="K859" s="47">
        <v>0.102217440342874</v>
      </c>
      <c r="L859" s="50">
        <v>48.0173482032218</v>
      </c>
      <c r="M859" s="47">
        <v>8.42486557971278E-2</v>
      </c>
      <c r="N859" s="50">
        <v>24.7611464968153</v>
      </c>
    </row>
    <row r="860" spans="1:14" x14ac:dyDescent="0.2">
      <c r="A860" s="57" t="s">
        <v>1921</v>
      </c>
      <c r="B860" s="44" t="s">
        <v>1922</v>
      </c>
      <c r="C860" s="45">
        <v>47</v>
      </c>
      <c r="D860" s="46" t="s">
        <v>334</v>
      </c>
      <c r="E860" s="47">
        <v>0.53252326727097399</v>
      </c>
      <c r="F860" s="48">
        <v>31.6604708798017</v>
      </c>
      <c r="G860" s="47">
        <v>0.54471861718106596</v>
      </c>
      <c r="H860" s="50">
        <v>28.144904458598699</v>
      </c>
      <c r="I860" s="76" t="str">
        <f t="shared" si="26"/>
        <v>No</v>
      </c>
      <c r="J860" s="49" t="str">
        <f t="shared" si="27"/>
        <v>No</v>
      </c>
      <c r="K860" s="47">
        <v>8.9560521373617794E-2</v>
      </c>
      <c r="L860" s="50">
        <v>29.4919454770756</v>
      </c>
      <c r="M860" s="47">
        <v>8.5564286820443702E-2</v>
      </c>
      <c r="N860" s="50">
        <v>34.753184713375802</v>
      </c>
    </row>
    <row r="861" spans="1:14" x14ac:dyDescent="0.2">
      <c r="A861" s="57" t="s">
        <v>1923</v>
      </c>
      <c r="B861" s="44" t="s">
        <v>1924</v>
      </c>
      <c r="C861" s="45">
        <v>47</v>
      </c>
      <c r="D861" s="46" t="s">
        <v>334</v>
      </c>
      <c r="E861" s="47">
        <v>0.57635228161593799</v>
      </c>
      <c r="F861" s="48">
        <v>47.583643122676598</v>
      </c>
      <c r="G861" s="47">
        <v>0.50845743561794898</v>
      </c>
      <c r="H861" s="50">
        <v>13.017515923566901</v>
      </c>
      <c r="I861" s="76" t="str">
        <f t="shared" si="26"/>
        <v>No</v>
      </c>
      <c r="J861" s="49" t="str">
        <f t="shared" si="27"/>
        <v>No</v>
      </c>
      <c r="K861" s="47">
        <v>9.4775444562433794E-2</v>
      </c>
      <c r="L861" s="50">
        <v>38.847583643122697</v>
      </c>
      <c r="M861" s="47">
        <v>8.8741057217016306E-2</v>
      </c>
      <c r="N861" s="50">
        <v>46.297770700636903</v>
      </c>
    </row>
    <row r="862" spans="1:14" x14ac:dyDescent="0.2">
      <c r="A862" s="57" t="s">
        <v>1925</v>
      </c>
      <c r="B862" s="44" t="s">
        <v>1926</v>
      </c>
      <c r="C862" s="45">
        <v>47</v>
      </c>
      <c r="D862" s="46" t="s">
        <v>334</v>
      </c>
      <c r="E862" s="47">
        <v>0.69471784315614504</v>
      </c>
      <c r="F862" s="48">
        <v>82.218091697645605</v>
      </c>
      <c r="G862" s="47">
        <v>0.65552519616143301</v>
      </c>
      <c r="H862" s="50">
        <v>69.386942675159204</v>
      </c>
      <c r="I862" s="76" t="str">
        <f t="shared" si="26"/>
        <v>No</v>
      </c>
      <c r="J862" s="49" t="str">
        <f t="shared" si="27"/>
        <v>No</v>
      </c>
      <c r="K862" s="47">
        <v>0.112486531889522</v>
      </c>
      <c r="L862" s="50">
        <v>57.806691449814103</v>
      </c>
      <c r="M862" s="47">
        <v>9.6647115133964498E-2</v>
      </c>
      <c r="N862" s="50">
        <v>59.952229299363097</v>
      </c>
    </row>
    <row r="863" spans="1:14" x14ac:dyDescent="0.2">
      <c r="A863" s="57" t="s">
        <v>1927</v>
      </c>
      <c r="B863" s="44" t="s">
        <v>1928</v>
      </c>
      <c r="C863" s="45">
        <v>47</v>
      </c>
      <c r="D863" s="46" t="s">
        <v>334</v>
      </c>
      <c r="E863" s="47">
        <v>0.621089953916519</v>
      </c>
      <c r="F863" s="48">
        <v>62.081784386617102</v>
      </c>
      <c r="G863" s="47">
        <v>0.64057501639389303</v>
      </c>
      <c r="H863" s="50">
        <v>64.490445859872594</v>
      </c>
      <c r="I863" s="76" t="str">
        <f t="shared" si="26"/>
        <v>No</v>
      </c>
      <c r="J863" s="49" t="str">
        <f t="shared" si="27"/>
        <v>No</v>
      </c>
      <c r="K863" s="47">
        <v>0.103978692248976</v>
      </c>
      <c r="L863" s="50">
        <v>50.309789343246599</v>
      </c>
      <c r="M863" s="47">
        <v>9.0948775363455303E-2</v>
      </c>
      <c r="N863" s="50">
        <v>51.751592356687901</v>
      </c>
    </row>
    <row r="864" spans="1:14" x14ac:dyDescent="0.2">
      <c r="A864" s="57" t="s">
        <v>1134</v>
      </c>
      <c r="B864" s="44" t="s">
        <v>1929</v>
      </c>
      <c r="C864" s="45">
        <v>47</v>
      </c>
      <c r="D864" s="46" t="s">
        <v>334</v>
      </c>
      <c r="E864" s="47">
        <v>0.394626973895703</v>
      </c>
      <c r="F864" s="48">
        <v>1.36307311028501</v>
      </c>
      <c r="G864" s="47">
        <v>0.52211885302065197</v>
      </c>
      <c r="H864" s="50">
        <v>18.75</v>
      </c>
      <c r="I864" s="76" t="str">
        <f t="shared" si="26"/>
        <v>No</v>
      </c>
      <c r="J864" s="49" t="str">
        <f t="shared" si="27"/>
        <v>No</v>
      </c>
      <c r="K864" s="47">
        <v>0.22506992348014901</v>
      </c>
      <c r="L864" s="50">
        <v>93.184634448574997</v>
      </c>
      <c r="M864" s="47">
        <v>0.212291244747741</v>
      </c>
      <c r="N864" s="50">
        <v>92.675159235668801</v>
      </c>
    </row>
    <row r="865" spans="1:14" x14ac:dyDescent="0.2">
      <c r="A865" s="57" t="s">
        <v>1930</v>
      </c>
      <c r="B865" s="44" t="s">
        <v>1931</v>
      </c>
      <c r="C865" s="45">
        <v>47</v>
      </c>
      <c r="D865" s="46" t="s">
        <v>334</v>
      </c>
      <c r="E865" s="47">
        <v>0.64915739225831304</v>
      </c>
      <c r="F865" s="48">
        <v>70.446096654275095</v>
      </c>
      <c r="G865" s="47">
        <v>0.77311403489200203</v>
      </c>
      <c r="H865" s="50">
        <v>93.75</v>
      </c>
      <c r="I865" s="76" t="str">
        <f t="shared" si="26"/>
        <v>No</v>
      </c>
      <c r="J865" s="49" t="str">
        <f t="shared" si="27"/>
        <v>No</v>
      </c>
      <c r="K865" s="47">
        <v>0.19260306385335699</v>
      </c>
      <c r="L865" s="50">
        <v>88.971499380421307</v>
      </c>
      <c r="M865" s="47">
        <v>0.12417344068855</v>
      </c>
      <c r="N865" s="50">
        <v>77.945859872611507</v>
      </c>
    </row>
    <row r="866" spans="1:14" x14ac:dyDescent="0.2">
      <c r="A866" s="57" t="s">
        <v>1932</v>
      </c>
      <c r="B866" s="44" t="s">
        <v>1933</v>
      </c>
      <c r="C866" s="45">
        <v>47</v>
      </c>
      <c r="D866" s="46" t="s">
        <v>334</v>
      </c>
      <c r="E866" s="47">
        <v>0.633542355789115</v>
      </c>
      <c r="F866" s="48">
        <v>65.489467162329603</v>
      </c>
      <c r="G866" s="47">
        <v>0.59052400536096505</v>
      </c>
      <c r="H866" s="50">
        <v>46.496815286624198</v>
      </c>
      <c r="I866" s="76" t="str">
        <f t="shared" si="26"/>
        <v>No</v>
      </c>
      <c r="J866" s="49" t="str">
        <f t="shared" si="27"/>
        <v>No</v>
      </c>
      <c r="K866" s="47">
        <v>0.177788347143674</v>
      </c>
      <c r="L866" s="50">
        <v>86.493184634448596</v>
      </c>
      <c r="M866" s="47">
        <v>0.173797305568204</v>
      </c>
      <c r="N866" s="50">
        <v>88.495222929936304</v>
      </c>
    </row>
    <row r="867" spans="1:14" x14ac:dyDescent="0.2">
      <c r="A867" s="57" t="s">
        <v>1934</v>
      </c>
      <c r="B867" s="44" t="s">
        <v>1935</v>
      </c>
      <c r="C867" s="45">
        <v>47</v>
      </c>
      <c r="D867" s="46" t="s">
        <v>334</v>
      </c>
      <c r="E867" s="47">
        <v>0.43698310089204301</v>
      </c>
      <c r="F867" s="48">
        <v>4.1511771995043398</v>
      </c>
      <c r="G867" s="47">
        <v>0.42199232332523501</v>
      </c>
      <c r="H867" s="50">
        <v>1.15445859872611</v>
      </c>
      <c r="I867" s="76" t="str">
        <f t="shared" si="26"/>
        <v>No</v>
      </c>
      <c r="J867" s="49" t="str">
        <f t="shared" si="27"/>
        <v>No</v>
      </c>
      <c r="K867" s="47">
        <v>0.29699942509968502</v>
      </c>
      <c r="L867" s="50">
        <v>96.840148698884704</v>
      </c>
      <c r="M867" s="47">
        <v>0.32043407530283802</v>
      </c>
      <c r="N867" s="50">
        <v>96.536624203821603</v>
      </c>
    </row>
    <row r="868" spans="1:14" x14ac:dyDescent="0.2">
      <c r="A868" s="57" t="s">
        <v>1936</v>
      </c>
      <c r="B868" s="44" t="s">
        <v>1937</v>
      </c>
      <c r="C868" s="45">
        <v>47</v>
      </c>
      <c r="D868" s="46" t="s">
        <v>334</v>
      </c>
      <c r="E868" s="47">
        <v>0.47372591687445798</v>
      </c>
      <c r="F868" s="48">
        <v>11.276332094176</v>
      </c>
      <c r="G868" s="47">
        <v>0.48617907754645701</v>
      </c>
      <c r="H868" s="50">
        <v>7.0063694267515899</v>
      </c>
      <c r="I868" s="76" t="str">
        <f t="shared" si="26"/>
        <v>No</v>
      </c>
      <c r="J868" s="49" t="str">
        <f t="shared" si="27"/>
        <v>No</v>
      </c>
      <c r="K868" s="47">
        <v>0.102357942953479</v>
      </c>
      <c r="L868" s="50">
        <v>48.3271375464684</v>
      </c>
      <c r="M868" s="47">
        <v>8.3541043801872897E-2</v>
      </c>
      <c r="N868" s="50">
        <v>16.600318471337602</v>
      </c>
    </row>
    <row r="869" spans="1:14" x14ac:dyDescent="0.2">
      <c r="A869" s="57" t="s">
        <v>1391</v>
      </c>
      <c r="B869" s="44" t="s">
        <v>1938</v>
      </c>
      <c r="C869" s="45">
        <v>47</v>
      </c>
      <c r="D869" s="46" t="s">
        <v>334</v>
      </c>
      <c r="E869" s="47">
        <v>0.45849480450521601</v>
      </c>
      <c r="F869" s="48">
        <v>6.5055762081784403</v>
      </c>
      <c r="G869" s="47">
        <v>0.47488951194177198</v>
      </c>
      <c r="H869" s="50">
        <v>3.9410828025477702</v>
      </c>
      <c r="I869" s="76" t="str">
        <f t="shared" si="26"/>
        <v>No</v>
      </c>
      <c r="J869" s="49" t="str">
        <f t="shared" si="27"/>
        <v>No</v>
      </c>
      <c r="K869" s="47">
        <v>9.3842378933311904E-2</v>
      </c>
      <c r="L869" s="50">
        <v>37.298636926889699</v>
      </c>
      <c r="M869" s="47">
        <v>8.5436686402079604E-2</v>
      </c>
      <c r="N869" s="50">
        <v>34.1958598726115</v>
      </c>
    </row>
    <row r="870" spans="1:14" x14ac:dyDescent="0.2">
      <c r="A870" s="57" t="s">
        <v>1939</v>
      </c>
      <c r="B870" s="44" t="s">
        <v>1940</v>
      </c>
      <c r="C870" s="45">
        <v>47</v>
      </c>
      <c r="D870" s="46" t="s">
        <v>334</v>
      </c>
      <c r="E870" s="47">
        <v>0.49336939059655799</v>
      </c>
      <c r="F870" s="48">
        <v>16.914498141263898</v>
      </c>
      <c r="G870" s="47">
        <v>0.50291733584916198</v>
      </c>
      <c r="H870" s="50">
        <v>11.425159235668801</v>
      </c>
      <c r="I870" s="76" t="str">
        <f t="shared" si="26"/>
        <v>No</v>
      </c>
      <c r="J870" s="49" t="str">
        <f t="shared" si="27"/>
        <v>No</v>
      </c>
      <c r="K870" s="47">
        <v>0.177167750954143</v>
      </c>
      <c r="L870" s="50">
        <v>86.307311028500607</v>
      </c>
      <c r="M870" s="47">
        <v>8.7133546633417699E-2</v>
      </c>
      <c r="N870" s="50">
        <v>41.640127388534999</v>
      </c>
    </row>
    <row r="871" spans="1:14" x14ac:dyDescent="0.2">
      <c r="A871" s="57" t="s">
        <v>1941</v>
      </c>
      <c r="B871" s="44" t="s">
        <v>1942</v>
      </c>
      <c r="C871" s="45">
        <v>47</v>
      </c>
      <c r="D871" s="46" t="s">
        <v>334</v>
      </c>
      <c r="E871" s="47">
        <v>0.53285929478516503</v>
      </c>
      <c r="F871" s="48">
        <v>31.722428748451101</v>
      </c>
      <c r="G871" s="47">
        <v>0.54346089851992596</v>
      </c>
      <c r="H871" s="50">
        <v>27.5875796178344</v>
      </c>
      <c r="I871" s="76" t="str">
        <f t="shared" si="26"/>
        <v>No</v>
      </c>
      <c r="J871" s="49" t="str">
        <f t="shared" si="27"/>
        <v>No</v>
      </c>
      <c r="K871" s="47">
        <v>0.13421365415422701</v>
      </c>
      <c r="L871" s="50">
        <v>72.614622057001199</v>
      </c>
      <c r="M871" s="47">
        <v>8.5952300779412405E-2</v>
      </c>
      <c r="N871" s="50">
        <v>36.544585987261101</v>
      </c>
    </row>
    <row r="872" spans="1:14" x14ac:dyDescent="0.2">
      <c r="A872" s="57" t="s">
        <v>1943</v>
      </c>
      <c r="B872" s="44" t="s">
        <v>1944</v>
      </c>
      <c r="C872" s="45">
        <v>47</v>
      </c>
      <c r="D872" s="46" t="s">
        <v>334</v>
      </c>
      <c r="E872" s="47">
        <v>0.45963694494189999</v>
      </c>
      <c r="F872" s="48">
        <v>7.0631970260222996</v>
      </c>
      <c r="G872" s="47">
        <v>0.47657377555010499</v>
      </c>
      <c r="H872" s="50">
        <v>4.3789808917197401</v>
      </c>
      <c r="I872" s="76" t="str">
        <f t="shared" si="26"/>
        <v>No</v>
      </c>
      <c r="J872" s="49" t="str">
        <f t="shared" si="27"/>
        <v>No</v>
      </c>
      <c r="K872" s="47">
        <v>9.4318315495097504E-2</v>
      </c>
      <c r="L872" s="50">
        <v>38.104089219330902</v>
      </c>
      <c r="M872" s="47">
        <v>8.4692779888415795E-2</v>
      </c>
      <c r="N872" s="50">
        <v>28.503184713375799</v>
      </c>
    </row>
    <row r="873" spans="1:14" x14ac:dyDescent="0.2">
      <c r="A873" s="57" t="s">
        <v>1945</v>
      </c>
      <c r="B873" s="44" t="s">
        <v>1946</v>
      </c>
      <c r="C873" s="45">
        <v>47</v>
      </c>
      <c r="D873" s="46" t="s">
        <v>334</v>
      </c>
      <c r="E873" s="47">
        <v>0.461698381578175</v>
      </c>
      <c r="F873" s="48">
        <v>7.6208178438661696</v>
      </c>
      <c r="G873" s="47">
        <v>0.48381075141389202</v>
      </c>
      <c r="H873" s="50">
        <v>6.4490445859872603</v>
      </c>
      <c r="I873" s="76" t="str">
        <f t="shared" si="26"/>
        <v>No</v>
      </c>
      <c r="J873" s="49" t="str">
        <f t="shared" si="27"/>
        <v>No</v>
      </c>
      <c r="K873" s="47">
        <v>0.110304219396229</v>
      </c>
      <c r="L873" s="50">
        <v>56.257744733581198</v>
      </c>
      <c r="M873" s="47">
        <v>9.5401133401273402E-2</v>
      </c>
      <c r="N873" s="50">
        <v>58.280254777070098</v>
      </c>
    </row>
    <row r="874" spans="1:14" x14ac:dyDescent="0.2">
      <c r="A874" s="57" t="s">
        <v>1947</v>
      </c>
      <c r="B874" s="44" t="s">
        <v>1948</v>
      </c>
      <c r="C874" s="45">
        <v>47</v>
      </c>
      <c r="D874" s="46" t="s">
        <v>334</v>
      </c>
      <c r="E874" s="47">
        <v>0.382644559042643</v>
      </c>
      <c r="F874" s="48">
        <v>0.61957868649318504</v>
      </c>
      <c r="G874" s="47">
        <v>0.47712136692227602</v>
      </c>
      <c r="H874" s="50">
        <v>4.4984076433120999</v>
      </c>
      <c r="I874" s="76" t="str">
        <f t="shared" si="26"/>
        <v>No</v>
      </c>
      <c r="J874" s="49" t="str">
        <f t="shared" si="27"/>
        <v>No</v>
      </c>
      <c r="K874" s="47">
        <v>0.109749381189345</v>
      </c>
      <c r="L874" s="50">
        <v>55.514250309789297</v>
      </c>
      <c r="M874" s="47">
        <v>8.4635667600475306E-2</v>
      </c>
      <c r="N874" s="50">
        <v>27.866242038216601</v>
      </c>
    </row>
    <row r="875" spans="1:14" x14ac:dyDescent="0.2">
      <c r="A875" s="57" t="s">
        <v>1949</v>
      </c>
      <c r="B875" s="44" t="s">
        <v>1950</v>
      </c>
      <c r="C875" s="45">
        <v>47</v>
      </c>
      <c r="D875" s="46" t="s">
        <v>334</v>
      </c>
      <c r="E875" s="47">
        <v>0.53240493428565105</v>
      </c>
      <c r="F875" s="48">
        <v>31.598513011152399</v>
      </c>
      <c r="G875" s="47">
        <v>0.544142400713295</v>
      </c>
      <c r="H875" s="50">
        <v>27.985668789808901</v>
      </c>
      <c r="I875" s="76" t="str">
        <f t="shared" si="26"/>
        <v>No</v>
      </c>
      <c r="J875" s="49" t="str">
        <f t="shared" si="27"/>
        <v>No</v>
      </c>
      <c r="K875" s="47">
        <v>8.4988064058181503E-2</v>
      </c>
      <c r="L875" s="50">
        <v>17.038413878562601</v>
      </c>
      <c r="M875" s="47">
        <v>8.4292080856172596E-2</v>
      </c>
      <c r="N875" s="50">
        <v>25.079617834394899</v>
      </c>
    </row>
    <row r="876" spans="1:14" x14ac:dyDescent="0.2">
      <c r="A876" s="57" t="s">
        <v>1951</v>
      </c>
      <c r="B876" s="44" t="s">
        <v>1952</v>
      </c>
      <c r="C876" s="45">
        <v>47</v>
      </c>
      <c r="D876" s="46" t="s">
        <v>334</v>
      </c>
      <c r="E876" s="47">
        <v>0.65150589861919594</v>
      </c>
      <c r="F876" s="48">
        <v>71.251548946716198</v>
      </c>
      <c r="G876" s="47">
        <v>0.59563953876867903</v>
      </c>
      <c r="H876" s="50">
        <v>48.686305732484101</v>
      </c>
      <c r="I876" s="76" t="str">
        <f t="shared" si="26"/>
        <v>No</v>
      </c>
      <c r="J876" s="49" t="str">
        <f t="shared" si="27"/>
        <v>No</v>
      </c>
      <c r="K876" s="47">
        <v>0.108918367532316</v>
      </c>
      <c r="L876" s="50">
        <v>54.646840148698899</v>
      </c>
      <c r="M876" s="47">
        <v>8.3804677066204494E-2</v>
      </c>
      <c r="N876" s="50">
        <v>20.3423566878981</v>
      </c>
    </row>
    <row r="877" spans="1:14" x14ac:dyDescent="0.2">
      <c r="A877" s="57" t="s">
        <v>1387</v>
      </c>
      <c r="B877" s="44" t="s">
        <v>1953</v>
      </c>
      <c r="C877" s="45">
        <v>47</v>
      </c>
      <c r="D877" s="46" t="s">
        <v>334</v>
      </c>
      <c r="E877" s="47">
        <v>0.38358609716975001</v>
      </c>
      <c r="F877" s="48">
        <v>0.681536555142503</v>
      </c>
      <c r="G877" s="47">
        <v>0.47843144025157602</v>
      </c>
      <c r="H877" s="50">
        <v>4.9761146496815298</v>
      </c>
      <c r="I877" s="76" t="str">
        <f t="shared" si="26"/>
        <v>No</v>
      </c>
      <c r="J877" s="49" t="str">
        <f t="shared" si="27"/>
        <v>No</v>
      </c>
      <c r="K877" s="47">
        <v>0.12746399474674799</v>
      </c>
      <c r="L877" s="50">
        <v>68.773234200743502</v>
      </c>
      <c r="M877" s="47">
        <v>8.9096665079551995E-2</v>
      </c>
      <c r="N877" s="50">
        <v>47.492038216560502</v>
      </c>
    </row>
    <row r="878" spans="1:14" x14ac:dyDescent="0.2">
      <c r="A878" s="57" t="s">
        <v>750</v>
      </c>
      <c r="B878" s="44" t="s">
        <v>1954</v>
      </c>
      <c r="C878" s="45">
        <v>47</v>
      </c>
      <c r="D878" s="46" t="s">
        <v>334</v>
      </c>
      <c r="E878" s="47">
        <v>0.465923494822087</v>
      </c>
      <c r="F878" s="48">
        <v>9.2317224287484496</v>
      </c>
      <c r="G878" s="47">
        <v>0.478845916806804</v>
      </c>
      <c r="H878" s="50">
        <v>5.0955414012738904</v>
      </c>
      <c r="I878" s="76" t="str">
        <f t="shared" si="26"/>
        <v>No</v>
      </c>
      <c r="J878" s="49" t="str">
        <f t="shared" si="27"/>
        <v>No</v>
      </c>
      <c r="K878" s="47">
        <v>0.13576705590948299</v>
      </c>
      <c r="L878" s="50">
        <v>73.234200743494398</v>
      </c>
      <c r="M878" s="47">
        <v>8.5175964139312596E-2</v>
      </c>
      <c r="N878" s="50">
        <v>32.046178343949002</v>
      </c>
    </row>
    <row r="879" spans="1:14" x14ac:dyDescent="0.2">
      <c r="A879" s="57" t="s">
        <v>536</v>
      </c>
      <c r="B879" s="44" t="s">
        <v>1955</v>
      </c>
      <c r="C879" s="45">
        <v>47</v>
      </c>
      <c r="D879" s="46" t="s">
        <v>334</v>
      </c>
      <c r="E879" s="47">
        <v>0.64443448626960298</v>
      </c>
      <c r="F879" s="48">
        <v>68.897149938042105</v>
      </c>
      <c r="G879" s="47">
        <v>0.58611595848209397</v>
      </c>
      <c r="H879" s="50">
        <v>44.785031847133801</v>
      </c>
      <c r="I879" s="76" t="str">
        <f t="shared" si="26"/>
        <v>No</v>
      </c>
      <c r="J879" s="49" t="str">
        <f t="shared" si="27"/>
        <v>No</v>
      </c>
      <c r="K879" s="47">
        <v>0.104124530377414</v>
      </c>
      <c r="L879" s="50">
        <v>50.495662949194603</v>
      </c>
      <c r="M879" s="47">
        <v>8.7167729874905495E-2</v>
      </c>
      <c r="N879" s="50">
        <v>41.958598726114701</v>
      </c>
    </row>
    <row r="880" spans="1:14" x14ac:dyDescent="0.2">
      <c r="A880" s="57" t="s">
        <v>1956</v>
      </c>
      <c r="B880" s="44" t="s">
        <v>1957</v>
      </c>
      <c r="C880" s="45">
        <v>47</v>
      </c>
      <c r="D880" s="46" t="s">
        <v>334</v>
      </c>
      <c r="E880" s="47">
        <v>0.58824583117278295</v>
      </c>
      <c r="F880" s="48">
        <v>51.425030978934302</v>
      </c>
      <c r="G880" s="47">
        <v>0.51853787529509299</v>
      </c>
      <c r="H880" s="50">
        <v>16.9187898089172</v>
      </c>
      <c r="I880" s="76" t="str">
        <f t="shared" si="26"/>
        <v>No</v>
      </c>
      <c r="J880" s="49" t="str">
        <f t="shared" si="27"/>
        <v>No</v>
      </c>
      <c r="K880" s="47">
        <v>8.9099345245441899E-2</v>
      </c>
      <c r="L880" s="50">
        <v>28.624535315985099</v>
      </c>
      <c r="M880" s="47">
        <v>8.5253057505622606E-2</v>
      </c>
      <c r="N880" s="50">
        <v>32.762738853503201</v>
      </c>
    </row>
    <row r="881" spans="1:14" x14ac:dyDescent="0.2">
      <c r="A881" s="57" t="s">
        <v>1958</v>
      </c>
      <c r="B881" s="44" t="s">
        <v>1959</v>
      </c>
      <c r="C881" s="45">
        <v>47</v>
      </c>
      <c r="D881" s="46" t="s">
        <v>334</v>
      </c>
      <c r="E881" s="47">
        <v>0.49500997532396701</v>
      </c>
      <c r="F881" s="48">
        <v>17.224287484510501</v>
      </c>
      <c r="G881" s="47">
        <v>0.508502404380754</v>
      </c>
      <c r="H881" s="50">
        <v>13.0573248407643</v>
      </c>
      <c r="I881" s="76" t="str">
        <f t="shared" si="26"/>
        <v>No</v>
      </c>
      <c r="J881" s="49" t="str">
        <f t="shared" si="27"/>
        <v>No</v>
      </c>
      <c r="K881" s="47">
        <v>0.101703695556804</v>
      </c>
      <c r="L881" s="50">
        <v>47.273853779429999</v>
      </c>
      <c r="M881" s="47">
        <v>8.1851778950651294E-2</v>
      </c>
      <c r="N881" s="50">
        <v>9.9522292993630597</v>
      </c>
    </row>
    <row r="882" spans="1:14" x14ac:dyDescent="0.2">
      <c r="A882" s="57" t="s">
        <v>1960</v>
      </c>
      <c r="B882" s="44" t="s">
        <v>1961</v>
      </c>
      <c r="C882" s="45">
        <v>47</v>
      </c>
      <c r="D882" s="46" t="s">
        <v>334</v>
      </c>
      <c r="E882" s="47">
        <v>0.63983375250840202</v>
      </c>
      <c r="F882" s="48">
        <v>67.596034696406406</v>
      </c>
      <c r="G882" s="47">
        <v>0.58553343596885299</v>
      </c>
      <c r="H882" s="50">
        <v>44.585987261146499</v>
      </c>
      <c r="I882" s="76" t="str">
        <f t="shared" si="26"/>
        <v>No</v>
      </c>
      <c r="J882" s="49" t="str">
        <f t="shared" si="27"/>
        <v>No</v>
      </c>
      <c r="K882" s="47">
        <v>0.11877827314520301</v>
      </c>
      <c r="L882" s="50">
        <v>62.639405204460999</v>
      </c>
      <c r="M882" s="47">
        <v>0.106168318317231</v>
      </c>
      <c r="N882" s="50">
        <v>68.789808917197405</v>
      </c>
    </row>
    <row r="883" spans="1:14" x14ac:dyDescent="0.2">
      <c r="A883" s="57" t="s">
        <v>1962</v>
      </c>
      <c r="B883" s="44" t="s">
        <v>1963</v>
      </c>
      <c r="C883" s="45">
        <v>47</v>
      </c>
      <c r="D883" s="46" t="s">
        <v>334</v>
      </c>
      <c r="E883" s="47">
        <v>0.54719475875769996</v>
      </c>
      <c r="F883" s="48">
        <v>36.3073110285006</v>
      </c>
      <c r="G883" s="47">
        <v>0.57535813317523199</v>
      </c>
      <c r="H883" s="50">
        <v>40.047770700636903</v>
      </c>
      <c r="I883" s="76" t="str">
        <f t="shared" si="26"/>
        <v>No</v>
      </c>
      <c r="J883" s="49" t="str">
        <f t="shared" si="27"/>
        <v>No</v>
      </c>
      <c r="K883" s="47">
        <v>8.8148005291297904E-2</v>
      </c>
      <c r="L883" s="50">
        <v>26.8277571251549</v>
      </c>
      <c r="M883" s="47">
        <v>8.7529502824305494E-2</v>
      </c>
      <c r="N883" s="50">
        <v>42.874203821656003</v>
      </c>
    </row>
    <row r="884" spans="1:14" x14ac:dyDescent="0.2">
      <c r="A884" s="57" t="s">
        <v>448</v>
      </c>
      <c r="B884" s="44" t="s">
        <v>1964</v>
      </c>
      <c r="C884" s="45">
        <v>47</v>
      </c>
      <c r="D884" s="46" t="s">
        <v>334</v>
      </c>
      <c r="E884" s="47">
        <v>0.64325184636069399</v>
      </c>
      <c r="F884" s="48">
        <v>68.525402726146197</v>
      </c>
      <c r="G884" s="47">
        <v>0.58600594782586901</v>
      </c>
      <c r="H884" s="50">
        <v>44.705414012738899</v>
      </c>
      <c r="I884" s="76" t="str">
        <f t="shared" si="26"/>
        <v>No</v>
      </c>
      <c r="J884" s="49" t="str">
        <f t="shared" si="27"/>
        <v>No</v>
      </c>
      <c r="K884" s="47">
        <v>6.1273222124394601E-2</v>
      </c>
      <c r="L884" s="50">
        <v>1.8587360594795499</v>
      </c>
      <c r="M884" s="47">
        <v>7.3859783332746301E-2</v>
      </c>
      <c r="N884" s="50">
        <v>3.0254777070063699</v>
      </c>
    </row>
    <row r="885" spans="1:14" x14ac:dyDescent="0.2">
      <c r="A885" s="57" t="s">
        <v>1965</v>
      </c>
      <c r="B885" s="44" t="s">
        <v>1966</v>
      </c>
      <c r="C885" s="45">
        <v>47</v>
      </c>
      <c r="D885" s="46" t="s">
        <v>334</v>
      </c>
      <c r="E885" s="47">
        <v>0.68091928201144303</v>
      </c>
      <c r="F885" s="48">
        <v>78.6864931846345</v>
      </c>
      <c r="G885" s="47">
        <v>0.63042161088215498</v>
      </c>
      <c r="H885" s="50">
        <v>61.425159235668801</v>
      </c>
      <c r="I885" s="76" t="str">
        <f t="shared" si="26"/>
        <v>No</v>
      </c>
      <c r="J885" s="49" t="str">
        <f t="shared" si="27"/>
        <v>No</v>
      </c>
      <c r="K885" s="47">
        <v>9.7393942898467201E-2</v>
      </c>
      <c r="L885" s="50">
        <v>41.945477075588599</v>
      </c>
      <c r="M885" s="47">
        <v>8.4436973801449697E-2</v>
      </c>
      <c r="N885" s="50">
        <v>26.313694267515899</v>
      </c>
    </row>
    <row r="886" spans="1:14" x14ac:dyDescent="0.2">
      <c r="A886" s="57" t="s">
        <v>1967</v>
      </c>
      <c r="B886" s="44" t="s">
        <v>1968</v>
      </c>
      <c r="C886" s="45">
        <v>47</v>
      </c>
      <c r="D886" s="46" t="s">
        <v>334</v>
      </c>
      <c r="E886" s="47">
        <v>0.66915104883728005</v>
      </c>
      <c r="F886" s="48">
        <v>75.836431226765797</v>
      </c>
      <c r="G886" s="47">
        <v>0.61759127597934804</v>
      </c>
      <c r="H886" s="50">
        <v>56.25</v>
      </c>
      <c r="I886" s="76" t="str">
        <f t="shared" si="26"/>
        <v>No</v>
      </c>
      <c r="J886" s="49" t="str">
        <f t="shared" si="27"/>
        <v>No</v>
      </c>
      <c r="K886" s="47">
        <v>0.13278234133456299</v>
      </c>
      <c r="L886" s="50">
        <v>71.809169764560096</v>
      </c>
      <c r="M886" s="47">
        <v>8.5326949596130103E-2</v>
      </c>
      <c r="N886" s="50">
        <v>33.320063694267503</v>
      </c>
    </row>
    <row r="887" spans="1:14" x14ac:dyDescent="0.2">
      <c r="A887" s="57" t="s">
        <v>1969</v>
      </c>
      <c r="B887" s="44" t="s">
        <v>1970</v>
      </c>
      <c r="C887" s="45">
        <v>47</v>
      </c>
      <c r="D887" s="46" t="s">
        <v>334</v>
      </c>
      <c r="E887" s="47">
        <v>0.47558304268488799</v>
      </c>
      <c r="F887" s="48">
        <v>11.8959107806691</v>
      </c>
      <c r="G887" s="47">
        <v>0.487798245280612</v>
      </c>
      <c r="H887" s="50">
        <v>7.4840764331210199</v>
      </c>
      <c r="I887" s="76" t="str">
        <f t="shared" si="26"/>
        <v>No</v>
      </c>
      <c r="J887" s="49" t="str">
        <f t="shared" si="27"/>
        <v>No</v>
      </c>
      <c r="K887" s="47">
        <v>0.100699470343901</v>
      </c>
      <c r="L887" s="50">
        <v>46.096654275092902</v>
      </c>
      <c r="M887" s="47">
        <v>8.39797121829855E-2</v>
      </c>
      <c r="N887" s="50">
        <v>22.611464968152902</v>
      </c>
    </row>
    <row r="888" spans="1:14" x14ac:dyDescent="0.2">
      <c r="A888" s="57" t="s">
        <v>1142</v>
      </c>
      <c r="B888" s="44" t="s">
        <v>1971</v>
      </c>
      <c r="C888" s="45">
        <v>47</v>
      </c>
      <c r="D888" s="46" t="s">
        <v>334</v>
      </c>
      <c r="E888" s="47">
        <v>0.51013291798973404</v>
      </c>
      <c r="F888" s="48">
        <v>23.6679058240397</v>
      </c>
      <c r="G888" s="47">
        <v>0.518357583657029</v>
      </c>
      <c r="H888" s="50">
        <v>16.759554140127399</v>
      </c>
      <c r="I888" s="76" t="str">
        <f t="shared" si="26"/>
        <v>No</v>
      </c>
      <c r="J888" s="49" t="str">
        <f t="shared" si="27"/>
        <v>No</v>
      </c>
      <c r="K888" s="47">
        <v>0.11949212425101</v>
      </c>
      <c r="L888" s="50">
        <v>63.382899628252801</v>
      </c>
      <c r="M888" s="47">
        <v>8.5028989623820897E-2</v>
      </c>
      <c r="N888" s="50">
        <v>31.050955414012702</v>
      </c>
    </row>
    <row r="889" spans="1:14" x14ac:dyDescent="0.2">
      <c r="A889" s="57" t="s">
        <v>1972</v>
      </c>
      <c r="B889" s="44" t="s">
        <v>1973</v>
      </c>
      <c r="C889" s="45">
        <v>47</v>
      </c>
      <c r="D889" s="46" t="s">
        <v>334</v>
      </c>
      <c r="E889" s="47">
        <v>0.663131833011252</v>
      </c>
      <c r="F889" s="48">
        <v>74.411400247831494</v>
      </c>
      <c r="G889" s="47">
        <v>0.63645196683868799</v>
      </c>
      <c r="H889" s="50">
        <v>63.176751592356702</v>
      </c>
      <c r="I889" s="76" t="str">
        <f t="shared" si="26"/>
        <v>No</v>
      </c>
      <c r="J889" s="49" t="str">
        <f t="shared" si="27"/>
        <v>No</v>
      </c>
      <c r="K889" s="47">
        <v>0.124755115763728</v>
      </c>
      <c r="L889" s="50">
        <v>66.6666666666667</v>
      </c>
      <c r="M889" s="47">
        <v>9.8741545809393802E-2</v>
      </c>
      <c r="N889" s="50">
        <v>62.3805732484076</v>
      </c>
    </row>
    <row r="890" spans="1:14" x14ac:dyDescent="0.2">
      <c r="A890" s="57" t="s">
        <v>1974</v>
      </c>
      <c r="B890" s="44" t="s">
        <v>1975</v>
      </c>
      <c r="C890" s="45">
        <v>47</v>
      </c>
      <c r="D890" s="46" t="s">
        <v>334</v>
      </c>
      <c r="E890" s="47">
        <v>0.67246587511850198</v>
      </c>
      <c r="F890" s="48">
        <v>76.579925650557598</v>
      </c>
      <c r="G890" s="47">
        <v>0.62501790332496099</v>
      </c>
      <c r="H890" s="50">
        <v>59.355095541401298</v>
      </c>
      <c r="I890" s="76" t="str">
        <f t="shared" si="26"/>
        <v>No</v>
      </c>
      <c r="J890" s="49" t="str">
        <f t="shared" si="27"/>
        <v>No</v>
      </c>
      <c r="K890" s="47">
        <v>0.16386784719107</v>
      </c>
      <c r="L890" s="50">
        <v>83.767038413878595</v>
      </c>
      <c r="M890" s="47">
        <v>0.110498593854187</v>
      </c>
      <c r="N890" s="50">
        <v>71.656050955414003</v>
      </c>
    </row>
    <row r="891" spans="1:14" x14ac:dyDescent="0.2">
      <c r="A891" s="57" t="s">
        <v>1976</v>
      </c>
      <c r="B891" s="44" t="s">
        <v>1977</v>
      </c>
      <c r="C891" s="45">
        <v>47</v>
      </c>
      <c r="D891" s="46" t="s">
        <v>334</v>
      </c>
      <c r="E891" s="47">
        <v>0.70739911505615904</v>
      </c>
      <c r="F891" s="48">
        <v>84.634448574968999</v>
      </c>
      <c r="G891" s="47">
        <v>0.66380118326534099</v>
      </c>
      <c r="H891" s="50">
        <v>72.213375796178397</v>
      </c>
      <c r="I891" s="76" t="str">
        <f t="shared" si="26"/>
        <v>No</v>
      </c>
      <c r="J891" s="49" t="str">
        <f t="shared" si="27"/>
        <v>No</v>
      </c>
      <c r="K891" s="47">
        <v>0.131196262517558</v>
      </c>
      <c r="L891" s="50">
        <v>71.251548946716198</v>
      </c>
      <c r="M891" s="47">
        <v>0.118447480325229</v>
      </c>
      <c r="N891" s="50">
        <v>75.557324840764295</v>
      </c>
    </row>
    <row r="892" spans="1:14" x14ac:dyDescent="0.2">
      <c r="A892" s="57" t="s">
        <v>1978</v>
      </c>
      <c r="B892" s="44" t="s">
        <v>1979</v>
      </c>
      <c r="C892" s="45">
        <v>47</v>
      </c>
      <c r="D892" s="46" t="s">
        <v>334</v>
      </c>
      <c r="E892" s="47">
        <v>0.42612757703023801</v>
      </c>
      <c r="F892" s="48">
        <v>2.97397769516729</v>
      </c>
      <c r="G892" s="47">
        <v>0.53050648122158195</v>
      </c>
      <c r="H892" s="50">
        <v>21.855095541401301</v>
      </c>
      <c r="I892" s="76" t="str">
        <f t="shared" si="26"/>
        <v>No</v>
      </c>
      <c r="J892" s="49" t="str">
        <f t="shared" si="27"/>
        <v>No</v>
      </c>
      <c r="K892" s="47">
        <v>8.7062327376175599E-2</v>
      </c>
      <c r="L892" s="50">
        <v>23.9776951672862</v>
      </c>
      <c r="M892" s="47">
        <v>8.6104574457289307E-2</v>
      </c>
      <c r="N892" s="50">
        <v>37.221337579617803</v>
      </c>
    </row>
    <row r="893" spans="1:14" x14ac:dyDescent="0.2">
      <c r="A893" s="57" t="s">
        <v>1980</v>
      </c>
      <c r="B893" s="44" t="s">
        <v>1981</v>
      </c>
      <c r="C893" s="45">
        <v>47</v>
      </c>
      <c r="D893" s="46" t="s">
        <v>334</v>
      </c>
      <c r="E893" s="47">
        <v>0.502494691356423</v>
      </c>
      <c r="F893" s="48">
        <v>20.384138785625801</v>
      </c>
      <c r="G893" s="47">
        <v>0.52671819691361799</v>
      </c>
      <c r="H893" s="50">
        <v>20.3423566878981</v>
      </c>
      <c r="I893" s="76" t="str">
        <f t="shared" si="26"/>
        <v>No</v>
      </c>
      <c r="J893" s="49" t="str">
        <f t="shared" si="27"/>
        <v>No</v>
      </c>
      <c r="K893" s="47">
        <v>0.12656609635128199</v>
      </c>
      <c r="L893" s="50">
        <v>67.905824039652998</v>
      </c>
      <c r="M893" s="47">
        <v>0.10274392495252201</v>
      </c>
      <c r="N893" s="50">
        <v>66.003184713375802</v>
      </c>
    </row>
    <row r="894" spans="1:14" x14ac:dyDescent="0.2">
      <c r="A894" s="57" t="s">
        <v>1982</v>
      </c>
      <c r="B894" s="44" t="s">
        <v>1983</v>
      </c>
      <c r="C894" s="45">
        <v>47</v>
      </c>
      <c r="D894" s="46" t="s">
        <v>334</v>
      </c>
      <c r="E894" s="47">
        <v>0.37265361155302401</v>
      </c>
      <c r="F894" s="48">
        <v>0.49566294919454801</v>
      </c>
      <c r="G894" s="47">
        <v>0.47390247199381202</v>
      </c>
      <c r="H894" s="50">
        <v>3.8216560509554101</v>
      </c>
      <c r="I894" s="76" t="str">
        <f t="shared" si="26"/>
        <v>No</v>
      </c>
      <c r="J894" s="49" t="str">
        <f t="shared" si="27"/>
        <v>No</v>
      </c>
      <c r="K894" s="47">
        <v>0.11011337667302</v>
      </c>
      <c r="L894" s="50">
        <v>55.947955390334599</v>
      </c>
      <c r="M894" s="47">
        <v>8.3416434055100505E-2</v>
      </c>
      <c r="N894" s="50">
        <v>14.3312101910828</v>
      </c>
    </row>
    <row r="895" spans="1:14" x14ac:dyDescent="0.2">
      <c r="A895" s="147" t="s">
        <v>1984</v>
      </c>
      <c r="B895" s="44" t="s">
        <v>1985</v>
      </c>
      <c r="C895" s="45">
        <v>47</v>
      </c>
      <c r="D895" s="46" t="s">
        <v>334</v>
      </c>
      <c r="E895" s="47">
        <v>0.73594803110016604</v>
      </c>
      <c r="F895" s="48">
        <v>90.6443618339529</v>
      </c>
      <c r="G895" s="47">
        <v>0.69433160608642297</v>
      </c>
      <c r="H895" s="50">
        <v>80.493630573248396</v>
      </c>
      <c r="I895" s="76" t="str">
        <f t="shared" si="26"/>
        <v>No</v>
      </c>
      <c r="J895" s="49" t="str">
        <f t="shared" si="27"/>
        <v>Yes</v>
      </c>
      <c r="K895" s="47">
        <v>0.102131841443896</v>
      </c>
      <c r="L895" s="50">
        <v>47.893432465923198</v>
      </c>
      <c r="M895" s="47">
        <v>9.0910444299362E-2</v>
      </c>
      <c r="N895" s="50">
        <v>51.592356687898103</v>
      </c>
    </row>
    <row r="896" spans="1:14" x14ac:dyDescent="0.2">
      <c r="A896" s="147" t="s">
        <v>1986</v>
      </c>
      <c r="B896" s="44" t="s">
        <v>1987</v>
      </c>
      <c r="C896" s="45">
        <v>47</v>
      </c>
      <c r="D896" s="46" t="s">
        <v>334</v>
      </c>
      <c r="E896" s="47">
        <v>0.77600929720786604</v>
      </c>
      <c r="F896" s="48">
        <v>94.857496902106604</v>
      </c>
      <c r="G896" s="47">
        <v>0.74054945102727199</v>
      </c>
      <c r="H896" s="50">
        <v>89.808917197452203</v>
      </c>
      <c r="I896" s="76" t="str">
        <f t="shared" si="26"/>
        <v>No</v>
      </c>
      <c r="J896" s="49" t="str">
        <f t="shared" si="27"/>
        <v>Yes</v>
      </c>
      <c r="K896" s="47">
        <v>5.3894821466163201E-2</v>
      </c>
      <c r="L896" s="50">
        <v>1.3011152416356899</v>
      </c>
      <c r="M896" s="47">
        <v>6.5848861553468099E-2</v>
      </c>
      <c r="N896" s="50">
        <v>1.35350318471338</v>
      </c>
    </row>
    <row r="897" spans="1:14" x14ac:dyDescent="0.2">
      <c r="A897" s="57" t="s">
        <v>1988</v>
      </c>
      <c r="B897" s="44" t="s">
        <v>1989</v>
      </c>
      <c r="C897" s="45">
        <v>47</v>
      </c>
      <c r="D897" s="46" t="s">
        <v>334</v>
      </c>
      <c r="E897" s="47">
        <v>0.53429470698689396</v>
      </c>
      <c r="F897" s="48">
        <v>32.280049566294899</v>
      </c>
      <c r="G897" s="47">
        <v>0.54873018236772697</v>
      </c>
      <c r="H897" s="50">
        <v>29.697452229299401</v>
      </c>
      <c r="I897" s="76" t="str">
        <f t="shared" si="26"/>
        <v>No</v>
      </c>
      <c r="J897" s="49" t="str">
        <f t="shared" si="27"/>
        <v>No</v>
      </c>
      <c r="K897" s="47">
        <v>8.4377958290033306E-2</v>
      </c>
      <c r="L897" s="50">
        <v>14.312267657992599</v>
      </c>
      <c r="M897" s="47">
        <v>8.42694102464836E-2</v>
      </c>
      <c r="N897" s="50">
        <v>24.960191082802499</v>
      </c>
    </row>
    <row r="898" spans="1:14" x14ac:dyDescent="0.2">
      <c r="A898" s="57" t="s">
        <v>1990</v>
      </c>
      <c r="B898" s="44" t="s">
        <v>1991</v>
      </c>
      <c r="C898" s="45">
        <v>47</v>
      </c>
      <c r="D898" s="46" t="s">
        <v>334</v>
      </c>
      <c r="E898" s="47">
        <v>0.52721797774060897</v>
      </c>
      <c r="F898" s="48">
        <v>30.1734820322181</v>
      </c>
      <c r="G898" s="47">
        <v>0.45302699499271099</v>
      </c>
      <c r="H898" s="50">
        <v>1.8312101910828</v>
      </c>
      <c r="I898" s="76" t="str">
        <f t="shared" si="26"/>
        <v>No</v>
      </c>
      <c r="J898" s="49" t="str">
        <f t="shared" si="27"/>
        <v>No</v>
      </c>
      <c r="K898" s="47">
        <v>7.9873992090193302E-2</v>
      </c>
      <c r="L898" s="50">
        <v>4.5229244114002496</v>
      </c>
      <c r="M898" s="47">
        <v>8.1859759300775603E-2</v>
      </c>
      <c r="N898" s="50">
        <v>9.9920382165605108</v>
      </c>
    </row>
    <row r="899" spans="1:14" x14ac:dyDescent="0.2">
      <c r="A899" s="57" t="s">
        <v>1080</v>
      </c>
      <c r="B899" s="44" t="s">
        <v>1992</v>
      </c>
      <c r="C899" s="45">
        <v>47</v>
      </c>
      <c r="D899" s="46" t="s">
        <v>334</v>
      </c>
      <c r="E899" s="47">
        <v>0.62021650841353904</v>
      </c>
      <c r="F899" s="48">
        <v>61.833952912019797</v>
      </c>
      <c r="G899" s="47">
        <v>0.55712227664966196</v>
      </c>
      <c r="H899" s="50">
        <v>32.683121019108299</v>
      </c>
      <c r="I899" s="76" t="str">
        <f t="shared" si="26"/>
        <v>No</v>
      </c>
      <c r="J899" s="49" t="str">
        <f t="shared" si="27"/>
        <v>No</v>
      </c>
      <c r="K899" s="47">
        <v>6.1182479501758397E-2</v>
      </c>
      <c r="L899" s="50">
        <v>1.79677819083024</v>
      </c>
      <c r="M899" s="47">
        <v>7.3816408429122404E-2</v>
      </c>
      <c r="N899" s="50">
        <v>2.98566878980892</v>
      </c>
    </row>
    <row r="900" spans="1:14" x14ac:dyDescent="0.2">
      <c r="A900" s="57" t="s">
        <v>1993</v>
      </c>
      <c r="B900" s="44" t="s">
        <v>1994</v>
      </c>
      <c r="C900" s="45">
        <v>47</v>
      </c>
      <c r="D900" s="46" t="s">
        <v>334</v>
      </c>
      <c r="E900" s="47">
        <v>0.47241348396293398</v>
      </c>
      <c r="F900" s="48">
        <v>10.90458488228</v>
      </c>
      <c r="G900" s="47">
        <v>0.48188567721022202</v>
      </c>
      <c r="H900" s="50">
        <v>5.8917197452229297</v>
      </c>
      <c r="I900" s="76" t="str">
        <f t="shared" si="26"/>
        <v>No</v>
      </c>
      <c r="J900" s="49" t="str">
        <f t="shared" si="27"/>
        <v>No</v>
      </c>
      <c r="K900" s="47">
        <v>8.3374324247232803E-2</v>
      </c>
      <c r="L900" s="50">
        <v>6.1957868649318497</v>
      </c>
      <c r="M900" s="47">
        <v>8.3368423191660199E-2</v>
      </c>
      <c r="N900" s="50">
        <v>13.6544585987261</v>
      </c>
    </row>
    <row r="901" spans="1:14" x14ac:dyDescent="0.2">
      <c r="A901" s="57" t="s">
        <v>1062</v>
      </c>
      <c r="B901" s="44" t="s">
        <v>1995</v>
      </c>
      <c r="C901" s="45">
        <v>47</v>
      </c>
      <c r="D901" s="46" t="s">
        <v>334</v>
      </c>
      <c r="E901" s="47">
        <v>0.41354684830634703</v>
      </c>
      <c r="F901" s="48">
        <v>2.0446096654275099</v>
      </c>
      <c r="G901" s="47">
        <v>0.51368006430200497</v>
      </c>
      <c r="H901" s="50">
        <v>15.2468152866242</v>
      </c>
      <c r="I901" s="76" t="str">
        <f t="shared" si="26"/>
        <v>No</v>
      </c>
      <c r="J901" s="49" t="str">
        <f t="shared" si="27"/>
        <v>No</v>
      </c>
      <c r="K901" s="47">
        <v>8.7571803421298597E-2</v>
      </c>
      <c r="L901" s="50">
        <v>25.6505576208178</v>
      </c>
      <c r="M901" s="47">
        <v>8.6180142112690206E-2</v>
      </c>
      <c r="N901" s="50">
        <v>37.699044585987302</v>
      </c>
    </row>
    <row r="902" spans="1:14" x14ac:dyDescent="0.2">
      <c r="A902" s="57" t="s">
        <v>1996</v>
      </c>
      <c r="B902" s="44" t="s">
        <v>1997</v>
      </c>
      <c r="C902" s="45">
        <v>47</v>
      </c>
      <c r="D902" s="46" t="s">
        <v>334</v>
      </c>
      <c r="E902" s="47">
        <v>0.48827082598904598</v>
      </c>
      <c r="F902" s="48">
        <v>15.117719950433701</v>
      </c>
      <c r="G902" s="47">
        <v>0.50061704779960803</v>
      </c>
      <c r="H902" s="50">
        <v>10.748407643312101</v>
      </c>
      <c r="I902" s="76" t="str">
        <f t="shared" si="26"/>
        <v>No</v>
      </c>
      <c r="J902" s="49" t="str">
        <f t="shared" si="27"/>
        <v>No</v>
      </c>
      <c r="K902" s="47">
        <v>8.4099178644501005E-2</v>
      </c>
      <c r="L902" s="50">
        <v>12.8872366790582</v>
      </c>
      <c r="M902" s="47">
        <v>8.3958991240897299E-2</v>
      </c>
      <c r="N902" s="50">
        <v>22.332802547770701</v>
      </c>
    </row>
    <row r="903" spans="1:14" x14ac:dyDescent="0.2">
      <c r="A903" s="57" t="s">
        <v>1998</v>
      </c>
      <c r="B903" s="44" t="s">
        <v>1999</v>
      </c>
      <c r="C903" s="45">
        <v>47</v>
      </c>
      <c r="D903" s="46" t="s">
        <v>334</v>
      </c>
      <c r="E903" s="47">
        <v>0.62331270070066103</v>
      </c>
      <c r="F903" s="48">
        <v>62.701363073110301</v>
      </c>
      <c r="G903" s="47">
        <v>0.56038403686793004</v>
      </c>
      <c r="H903" s="50">
        <v>33.718152866242001</v>
      </c>
      <c r="I903" s="76" t="str">
        <f t="shared" ref="I903:I966" si="28">IF(AND(F903&gt;=90,H903&gt;=90),"Yes","No")</f>
        <v>No</v>
      </c>
      <c r="J903" s="49" t="str">
        <f t="shared" ref="J903:J966" si="29">IF(AND(F903&gt;=75,H903&gt;=75),"Yes","No")</f>
        <v>No</v>
      </c>
      <c r="K903" s="47">
        <v>8.6073897687745093E-2</v>
      </c>
      <c r="L903" s="50">
        <v>20.941759603469599</v>
      </c>
      <c r="M903" s="47">
        <v>8.4644083340435702E-2</v>
      </c>
      <c r="N903" s="50">
        <v>28.0652866242038</v>
      </c>
    </row>
    <row r="904" spans="1:14" x14ac:dyDescent="0.2">
      <c r="A904" s="57" t="s">
        <v>950</v>
      </c>
      <c r="B904" s="44" t="s">
        <v>2000</v>
      </c>
      <c r="C904" s="45">
        <v>47</v>
      </c>
      <c r="D904" s="46" t="s">
        <v>334</v>
      </c>
      <c r="E904" s="47">
        <v>0.48255151303115801</v>
      </c>
      <c r="F904" s="48">
        <v>13.6926889714994</v>
      </c>
      <c r="G904" s="47">
        <v>0.50094852968265602</v>
      </c>
      <c r="H904" s="50">
        <v>10.9076433121019</v>
      </c>
      <c r="I904" s="76" t="str">
        <f t="shared" si="28"/>
        <v>No</v>
      </c>
      <c r="J904" s="49" t="str">
        <f t="shared" si="29"/>
        <v>No</v>
      </c>
      <c r="K904" s="47">
        <v>8.87094300532313E-2</v>
      </c>
      <c r="L904" s="50">
        <v>27.757125154894698</v>
      </c>
      <c r="M904" s="47">
        <v>8.6171829784517401E-2</v>
      </c>
      <c r="N904" s="50">
        <v>37.6194267515924</v>
      </c>
    </row>
    <row r="905" spans="1:14" x14ac:dyDescent="0.2">
      <c r="A905" s="57" t="s">
        <v>2001</v>
      </c>
      <c r="B905" s="44" t="s">
        <v>2002</v>
      </c>
      <c r="C905" s="45">
        <v>47</v>
      </c>
      <c r="D905" s="46" t="s">
        <v>334</v>
      </c>
      <c r="E905" s="47">
        <v>0.66383009391068504</v>
      </c>
      <c r="F905" s="48">
        <v>74.6592317224288</v>
      </c>
      <c r="G905" s="47">
        <v>0.60396759449200699</v>
      </c>
      <c r="H905" s="50">
        <v>51.512738853503201</v>
      </c>
      <c r="I905" s="76" t="str">
        <f t="shared" si="28"/>
        <v>No</v>
      </c>
      <c r="J905" s="49" t="str">
        <f t="shared" si="29"/>
        <v>No</v>
      </c>
      <c r="K905" s="47">
        <v>7.7975154863313995E-2</v>
      </c>
      <c r="L905" s="50">
        <v>4.0272614622056997</v>
      </c>
      <c r="M905" s="47">
        <v>8.1046023398381503E-2</v>
      </c>
      <c r="N905" s="50">
        <v>8.5191082802547804</v>
      </c>
    </row>
    <row r="906" spans="1:14" x14ac:dyDescent="0.2">
      <c r="A906" s="57" t="s">
        <v>2003</v>
      </c>
      <c r="B906" s="44" t="s">
        <v>2004</v>
      </c>
      <c r="C906" s="45">
        <v>47</v>
      </c>
      <c r="D906" s="46" t="s">
        <v>334</v>
      </c>
      <c r="E906" s="47">
        <v>0.56252532582326897</v>
      </c>
      <c r="F906" s="48">
        <v>42.503097893432503</v>
      </c>
      <c r="G906" s="47">
        <v>0.57052577637792001</v>
      </c>
      <c r="H906" s="50">
        <v>38.455414012738899</v>
      </c>
      <c r="I906" s="76" t="str">
        <f t="shared" si="28"/>
        <v>No</v>
      </c>
      <c r="J906" s="49" t="str">
        <f t="shared" si="29"/>
        <v>No</v>
      </c>
      <c r="K906" s="47">
        <v>8.3365007216405704E-2</v>
      </c>
      <c r="L906" s="50">
        <v>6.1338289962825296</v>
      </c>
      <c r="M906" s="47">
        <v>8.3364516918138495E-2</v>
      </c>
      <c r="N906" s="50">
        <v>13.574840764331199</v>
      </c>
    </row>
    <row r="907" spans="1:14" x14ac:dyDescent="0.2">
      <c r="A907" s="57" t="s">
        <v>2005</v>
      </c>
      <c r="B907" s="44" t="s">
        <v>2006</v>
      </c>
      <c r="C907" s="45">
        <v>47</v>
      </c>
      <c r="D907" s="46" t="s">
        <v>334</v>
      </c>
      <c r="E907" s="47">
        <v>0.57792903169190901</v>
      </c>
      <c r="F907" s="48">
        <v>47.955390334572499</v>
      </c>
      <c r="G907" s="47">
        <v>0.59283778762572503</v>
      </c>
      <c r="H907" s="50">
        <v>47.2929936305732</v>
      </c>
      <c r="I907" s="76" t="str">
        <f t="shared" si="28"/>
        <v>No</v>
      </c>
      <c r="J907" s="49" t="str">
        <f t="shared" si="29"/>
        <v>No</v>
      </c>
      <c r="K907" s="47">
        <v>8.3702896213790096E-2</v>
      </c>
      <c r="L907" s="50">
        <v>9.2317224287484496</v>
      </c>
      <c r="M907" s="47">
        <v>8.3530690363179394E-2</v>
      </c>
      <c r="N907" s="50">
        <v>16.281847133757999</v>
      </c>
    </row>
    <row r="908" spans="1:14" x14ac:dyDescent="0.2">
      <c r="A908" s="57" t="s">
        <v>2007</v>
      </c>
      <c r="B908" s="44" t="s">
        <v>2008</v>
      </c>
      <c r="C908" s="45">
        <v>47</v>
      </c>
      <c r="D908" s="46" t="s">
        <v>334</v>
      </c>
      <c r="E908" s="47">
        <v>0.50715282583365795</v>
      </c>
      <c r="F908" s="48">
        <v>22.4907063197026</v>
      </c>
      <c r="G908" s="47">
        <v>0.51776767178393901</v>
      </c>
      <c r="H908" s="50">
        <v>16.4410828025478</v>
      </c>
      <c r="I908" s="76" t="str">
        <f t="shared" si="28"/>
        <v>No</v>
      </c>
      <c r="J908" s="49" t="str">
        <f t="shared" si="29"/>
        <v>No</v>
      </c>
      <c r="K908" s="47">
        <v>8.5236877856947099E-2</v>
      </c>
      <c r="L908" s="50">
        <v>17.719950433705101</v>
      </c>
      <c r="M908" s="47">
        <v>8.4398845255827498E-2</v>
      </c>
      <c r="N908" s="50">
        <v>25.9952229299363</v>
      </c>
    </row>
    <row r="909" spans="1:14" x14ac:dyDescent="0.2">
      <c r="A909" s="57" t="s">
        <v>2009</v>
      </c>
      <c r="B909" s="44" t="s">
        <v>2010</v>
      </c>
      <c r="C909" s="45">
        <v>47</v>
      </c>
      <c r="D909" s="46" t="s">
        <v>334</v>
      </c>
      <c r="E909" s="47">
        <v>0.499623185668711</v>
      </c>
      <c r="F909" s="48">
        <v>18.959107806691399</v>
      </c>
      <c r="G909" s="47">
        <v>0.51210986542846504</v>
      </c>
      <c r="H909" s="50">
        <v>14.6496815286624</v>
      </c>
      <c r="I909" s="76" t="str">
        <f t="shared" si="28"/>
        <v>No</v>
      </c>
      <c r="J909" s="49" t="str">
        <f t="shared" si="29"/>
        <v>No</v>
      </c>
      <c r="K909" s="47">
        <v>8.4011480116420595E-2</v>
      </c>
      <c r="L909" s="50">
        <v>12.0198265179678</v>
      </c>
      <c r="M909" s="47">
        <v>8.3721457446570099E-2</v>
      </c>
      <c r="N909" s="50">
        <v>19.506369426751601</v>
      </c>
    </row>
    <row r="910" spans="1:14" x14ac:dyDescent="0.2">
      <c r="A910" s="57" t="s">
        <v>2011</v>
      </c>
      <c r="B910" s="44" t="s">
        <v>2012</v>
      </c>
      <c r="C910" s="45">
        <v>47</v>
      </c>
      <c r="D910" s="46" t="s">
        <v>334</v>
      </c>
      <c r="E910" s="47">
        <v>0.59861602907781297</v>
      </c>
      <c r="F910" s="48">
        <v>55.142503097893403</v>
      </c>
      <c r="G910" s="47">
        <v>0.530441232734433</v>
      </c>
      <c r="H910" s="50">
        <v>21.775477707006399</v>
      </c>
      <c r="I910" s="76" t="str">
        <f t="shared" si="28"/>
        <v>No</v>
      </c>
      <c r="J910" s="49" t="str">
        <f t="shared" si="29"/>
        <v>No</v>
      </c>
      <c r="K910" s="47">
        <v>8.4458317215121398E-2</v>
      </c>
      <c r="L910" s="50">
        <v>14.8079306071871</v>
      </c>
      <c r="M910" s="47">
        <v>8.3822899849166799E-2</v>
      </c>
      <c r="N910" s="50">
        <v>20.541401273885398</v>
      </c>
    </row>
    <row r="911" spans="1:14" x14ac:dyDescent="0.2">
      <c r="A911" s="57" t="s">
        <v>2013</v>
      </c>
      <c r="B911" s="44" t="s">
        <v>2014</v>
      </c>
      <c r="C911" s="45">
        <v>47</v>
      </c>
      <c r="D911" s="46" t="s">
        <v>334</v>
      </c>
      <c r="E911" s="47">
        <v>0.50773791998887696</v>
      </c>
      <c r="F911" s="48">
        <v>22.800495662949199</v>
      </c>
      <c r="G911" s="47">
        <v>0.51968334861164001</v>
      </c>
      <c r="H911" s="50">
        <v>17.595541401273898</v>
      </c>
      <c r="I911" s="76" t="str">
        <f t="shared" si="28"/>
        <v>No</v>
      </c>
      <c r="J911" s="49" t="str">
        <f t="shared" si="29"/>
        <v>No</v>
      </c>
      <c r="K911" s="47">
        <v>8.7114361612195004E-2</v>
      </c>
      <c r="L911" s="50">
        <v>24.101610904584899</v>
      </c>
      <c r="M911" s="47">
        <v>8.5291416376069601E-2</v>
      </c>
      <c r="N911" s="50">
        <v>33.121019108280301</v>
      </c>
    </row>
    <row r="912" spans="1:14" x14ac:dyDescent="0.2">
      <c r="A912" s="57" t="s">
        <v>2015</v>
      </c>
      <c r="B912" s="44" t="s">
        <v>2016</v>
      </c>
      <c r="C912" s="45">
        <v>47</v>
      </c>
      <c r="D912" s="46" t="s">
        <v>334</v>
      </c>
      <c r="E912" s="47">
        <v>0.39188544194296399</v>
      </c>
      <c r="F912" s="48">
        <v>1.1152416356877299</v>
      </c>
      <c r="G912" s="47">
        <v>0.48974657589215598</v>
      </c>
      <c r="H912" s="50">
        <v>8.0015923566878993</v>
      </c>
      <c r="I912" s="76" t="str">
        <f t="shared" si="28"/>
        <v>No</v>
      </c>
      <c r="J912" s="49" t="str">
        <f t="shared" si="29"/>
        <v>No</v>
      </c>
      <c r="K912" s="47">
        <v>0.10016505272257099</v>
      </c>
      <c r="L912" s="50">
        <v>45.415117719950402</v>
      </c>
      <c r="M912" s="47">
        <v>9.1536108017424594E-2</v>
      </c>
      <c r="N912" s="50">
        <v>52.866242038216598</v>
      </c>
    </row>
    <row r="913" spans="1:14" x14ac:dyDescent="0.2">
      <c r="A913" s="57" t="s">
        <v>2017</v>
      </c>
      <c r="B913" s="44" t="s">
        <v>2018</v>
      </c>
      <c r="C913" s="45">
        <v>47</v>
      </c>
      <c r="D913" s="46" t="s">
        <v>334</v>
      </c>
      <c r="E913" s="47">
        <v>0.60624188502029497</v>
      </c>
      <c r="F913" s="48">
        <v>57.930607187112798</v>
      </c>
      <c r="G913" s="47">
        <v>0.53907663288143703</v>
      </c>
      <c r="H913" s="50">
        <v>25.636942675159201</v>
      </c>
      <c r="I913" s="76" t="str">
        <f t="shared" si="28"/>
        <v>No</v>
      </c>
      <c r="J913" s="49" t="str">
        <f t="shared" si="29"/>
        <v>No</v>
      </c>
      <c r="K913" s="47">
        <v>8.3447922087867304E-2</v>
      </c>
      <c r="L913" s="50">
        <v>6.81536555142503</v>
      </c>
      <c r="M913" s="47">
        <v>8.3399279942213203E-2</v>
      </c>
      <c r="N913" s="50">
        <v>14.0923566878981</v>
      </c>
    </row>
    <row r="914" spans="1:14" x14ac:dyDescent="0.2">
      <c r="A914" s="57" t="s">
        <v>2019</v>
      </c>
      <c r="B914" s="44" t="s">
        <v>2020</v>
      </c>
      <c r="C914" s="45">
        <v>47</v>
      </c>
      <c r="D914" s="46" t="s">
        <v>334</v>
      </c>
      <c r="E914" s="47">
        <v>0.51267217654978903</v>
      </c>
      <c r="F914" s="48">
        <v>24.6592317224287</v>
      </c>
      <c r="G914" s="47">
        <v>0.54431810651320101</v>
      </c>
      <c r="H914" s="50">
        <v>28.0652866242038</v>
      </c>
      <c r="I914" s="76" t="str">
        <f t="shared" si="28"/>
        <v>No</v>
      </c>
      <c r="J914" s="49" t="str">
        <f t="shared" si="29"/>
        <v>No</v>
      </c>
      <c r="K914" s="47">
        <v>0.11890804651213201</v>
      </c>
      <c r="L914" s="50">
        <v>62.701363073110301</v>
      </c>
      <c r="M914" s="47">
        <v>9.9552518307201507E-2</v>
      </c>
      <c r="N914" s="50">
        <v>63.296178343949101</v>
      </c>
    </row>
    <row r="915" spans="1:14" x14ac:dyDescent="0.2">
      <c r="A915" s="57" t="s">
        <v>2021</v>
      </c>
      <c r="B915" s="44" t="s">
        <v>2022</v>
      </c>
      <c r="C915" s="45">
        <v>47</v>
      </c>
      <c r="D915" s="46" t="s">
        <v>334</v>
      </c>
      <c r="E915" s="47">
        <v>0.56841882907586905</v>
      </c>
      <c r="F915" s="48">
        <v>44.547707558859997</v>
      </c>
      <c r="G915" s="47">
        <v>0.59499005629606005</v>
      </c>
      <c r="H915" s="50">
        <v>48.208598726114701</v>
      </c>
      <c r="I915" s="76" t="str">
        <f t="shared" si="28"/>
        <v>No</v>
      </c>
      <c r="J915" s="49" t="str">
        <f t="shared" si="29"/>
        <v>No</v>
      </c>
      <c r="K915" s="47">
        <v>8.6384914719687594E-2</v>
      </c>
      <c r="L915" s="50">
        <v>22.057001239157401</v>
      </c>
      <c r="M915" s="47">
        <v>8.5393215322748101E-2</v>
      </c>
      <c r="N915" s="50">
        <v>33.877388535031798</v>
      </c>
    </row>
    <row r="916" spans="1:14" x14ac:dyDescent="0.2">
      <c r="A916" s="57" t="s">
        <v>2023</v>
      </c>
      <c r="B916" s="44" t="s">
        <v>2024</v>
      </c>
      <c r="C916" s="45">
        <v>47</v>
      </c>
      <c r="D916" s="46" t="s">
        <v>334</v>
      </c>
      <c r="E916" s="47">
        <v>0.58142973059492398</v>
      </c>
      <c r="F916" s="48">
        <v>49.380421313506801</v>
      </c>
      <c r="G916" s="47">
        <v>0.51062728348938402</v>
      </c>
      <c r="H916" s="50">
        <v>13.933121019108301</v>
      </c>
      <c r="I916" s="76" t="str">
        <f t="shared" si="28"/>
        <v>No</v>
      </c>
      <c r="J916" s="49" t="str">
        <f t="shared" si="29"/>
        <v>No</v>
      </c>
      <c r="K916" s="47">
        <v>6.9547572757316198E-2</v>
      </c>
      <c r="L916" s="50">
        <v>2.4783147459727402</v>
      </c>
      <c r="M916" s="47">
        <v>7.7431466761522905E-2</v>
      </c>
      <c r="N916" s="50">
        <v>4.8168789808917198</v>
      </c>
    </row>
    <row r="917" spans="1:14" x14ac:dyDescent="0.2">
      <c r="A917" s="57" t="s">
        <v>2025</v>
      </c>
      <c r="B917" s="44" t="s">
        <v>2026</v>
      </c>
      <c r="C917" s="45">
        <v>47</v>
      </c>
      <c r="D917" s="46" t="s">
        <v>334</v>
      </c>
      <c r="E917" s="47">
        <v>0.545783271705927</v>
      </c>
      <c r="F917" s="48">
        <v>35.873605947955397</v>
      </c>
      <c r="G917" s="47">
        <v>0.64540458253743305</v>
      </c>
      <c r="H917" s="50">
        <v>66.480891719745202</v>
      </c>
      <c r="I917" s="76" t="str">
        <f t="shared" si="28"/>
        <v>No</v>
      </c>
      <c r="J917" s="49" t="str">
        <f t="shared" si="29"/>
        <v>No</v>
      </c>
      <c r="K917" s="47">
        <v>0.103457413524613</v>
      </c>
      <c r="L917" s="50">
        <v>49.380421313506801</v>
      </c>
      <c r="M917" s="47">
        <v>9.2305614679299694E-2</v>
      </c>
      <c r="N917" s="50">
        <v>54.020700636942699</v>
      </c>
    </row>
    <row r="918" spans="1:14" x14ac:dyDescent="0.2">
      <c r="A918" s="57" t="s">
        <v>2027</v>
      </c>
      <c r="B918" s="44" t="s">
        <v>2028</v>
      </c>
      <c r="C918" s="45">
        <v>47</v>
      </c>
      <c r="D918" s="46" t="s">
        <v>334</v>
      </c>
      <c r="E918" s="47">
        <v>0.42533500927193602</v>
      </c>
      <c r="F918" s="48">
        <v>2.91201982651797</v>
      </c>
      <c r="G918" s="47">
        <v>0.52345339725546203</v>
      </c>
      <c r="H918" s="50">
        <v>19.148089171974501</v>
      </c>
      <c r="I918" s="76" t="str">
        <f t="shared" si="28"/>
        <v>No</v>
      </c>
      <c r="J918" s="49" t="str">
        <f t="shared" si="29"/>
        <v>No</v>
      </c>
      <c r="K918" s="47">
        <v>5.3159723301144997E-2</v>
      </c>
      <c r="L918" s="50">
        <v>1.2391573729863701</v>
      </c>
      <c r="M918" s="47">
        <v>7.0581036032888095E-2</v>
      </c>
      <c r="N918" s="50">
        <v>2.1496815286624198</v>
      </c>
    </row>
    <row r="919" spans="1:14" x14ac:dyDescent="0.2">
      <c r="A919" s="57" t="s">
        <v>2029</v>
      </c>
      <c r="B919" s="44" t="s">
        <v>2030</v>
      </c>
      <c r="C919" s="45">
        <v>47</v>
      </c>
      <c r="D919" s="46" t="s">
        <v>334</v>
      </c>
      <c r="E919" s="47">
        <v>0.60748865695251697</v>
      </c>
      <c r="F919" s="48">
        <v>58.054522924411401</v>
      </c>
      <c r="G919" s="47">
        <v>0.62145847785227404</v>
      </c>
      <c r="H919" s="50">
        <v>57.842356687898103</v>
      </c>
      <c r="I919" s="76" t="str">
        <f t="shared" si="28"/>
        <v>No</v>
      </c>
      <c r="J919" s="49" t="str">
        <f t="shared" si="29"/>
        <v>No</v>
      </c>
      <c r="K919" s="47">
        <v>8.3712672784448203E-2</v>
      </c>
      <c r="L919" s="50">
        <v>9.3556381660470898</v>
      </c>
      <c r="M919" s="47">
        <v>8.3562035414269403E-2</v>
      </c>
      <c r="N919" s="50">
        <v>16.958598726114602</v>
      </c>
    </row>
    <row r="920" spans="1:14" x14ac:dyDescent="0.2">
      <c r="A920" s="57" t="s">
        <v>2031</v>
      </c>
      <c r="B920" s="44" t="s">
        <v>2032</v>
      </c>
      <c r="C920" s="45">
        <v>47</v>
      </c>
      <c r="D920" s="46" t="s">
        <v>334</v>
      </c>
      <c r="E920" s="47">
        <v>0.65158004483357002</v>
      </c>
      <c r="F920" s="48">
        <v>71.375464684014901</v>
      </c>
      <c r="G920" s="47">
        <v>0.59588882471871696</v>
      </c>
      <c r="H920" s="50">
        <v>48.805732484076401</v>
      </c>
      <c r="I920" s="76" t="str">
        <f t="shared" si="28"/>
        <v>No</v>
      </c>
      <c r="J920" s="49" t="str">
        <f t="shared" si="29"/>
        <v>No</v>
      </c>
      <c r="K920" s="47">
        <v>6.36201609247284E-2</v>
      </c>
      <c r="L920" s="50">
        <v>2.10656753407683</v>
      </c>
      <c r="M920" s="47">
        <v>7.4859380630483904E-2</v>
      </c>
      <c r="N920" s="50">
        <v>3.5429936305732501</v>
      </c>
    </row>
    <row r="921" spans="1:14" x14ac:dyDescent="0.2">
      <c r="A921" s="57" t="s">
        <v>2033</v>
      </c>
      <c r="B921" s="44" t="s">
        <v>2034</v>
      </c>
      <c r="C921" s="45">
        <v>47</v>
      </c>
      <c r="D921" s="46" t="s">
        <v>334</v>
      </c>
      <c r="E921" s="47">
        <v>0.54139893840281705</v>
      </c>
      <c r="F921" s="48">
        <v>34.138785625774503</v>
      </c>
      <c r="G921" s="47">
        <v>0.54752213276070705</v>
      </c>
      <c r="H921" s="50">
        <v>29.259554140127399</v>
      </c>
      <c r="I921" s="76" t="str">
        <f t="shared" si="28"/>
        <v>No</v>
      </c>
      <c r="J921" s="49" t="str">
        <f t="shared" si="29"/>
        <v>No</v>
      </c>
      <c r="K921" s="47">
        <v>8.3401722442834697E-2</v>
      </c>
      <c r="L921" s="50">
        <v>6.4436183395291202</v>
      </c>
      <c r="M921" s="47">
        <v>8.3379082475093499E-2</v>
      </c>
      <c r="N921" s="50">
        <v>13.8933121019108</v>
      </c>
    </row>
    <row r="922" spans="1:14" x14ac:dyDescent="0.2">
      <c r="A922" s="57" t="s">
        <v>2035</v>
      </c>
      <c r="B922" s="44" t="s">
        <v>2036</v>
      </c>
      <c r="C922" s="45">
        <v>47</v>
      </c>
      <c r="D922" s="46" t="s">
        <v>334</v>
      </c>
      <c r="E922" s="47">
        <v>0.487623971084441</v>
      </c>
      <c r="F922" s="48">
        <v>14.869888475836399</v>
      </c>
      <c r="G922" s="47">
        <v>0.49823459936984799</v>
      </c>
      <c r="H922" s="50">
        <v>10.1114649681529</v>
      </c>
      <c r="I922" s="76" t="str">
        <f t="shared" si="28"/>
        <v>No</v>
      </c>
      <c r="J922" s="49" t="str">
        <f t="shared" si="29"/>
        <v>No</v>
      </c>
      <c r="K922" s="47">
        <v>8.4621800943088202E-2</v>
      </c>
      <c r="L922" s="50">
        <v>15.4894671623296</v>
      </c>
      <c r="M922" s="47">
        <v>8.3891442303263897E-2</v>
      </c>
      <c r="N922" s="50">
        <v>21.417197452229299</v>
      </c>
    </row>
    <row r="923" spans="1:14" x14ac:dyDescent="0.2">
      <c r="A923" s="57" t="s">
        <v>2037</v>
      </c>
      <c r="B923" s="44" t="s">
        <v>2038</v>
      </c>
      <c r="C923" s="45">
        <v>47</v>
      </c>
      <c r="D923" s="46" t="s">
        <v>334</v>
      </c>
      <c r="E923" s="47">
        <v>0.479001397868075</v>
      </c>
      <c r="F923" s="48">
        <v>12.639405204460999</v>
      </c>
      <c r="G923" s="47">
        <v>0.49581336877166199</v>
      </c>
      <c r="H923" s="50">
        <v>9.3949044585987291</v>
      </c>
      <c r="I923" s="76" t="str">
        <f t="shared" si="28"/>
        <v>No</v>
      </c>
      <c r="J923" s="49" t="str">
        <f t="shared" si="29"/>
        <v>No</v>
      </c>
      <c r="K923" s="47">
        <v>8.5097352820074801E-2</v>
      </c>
      <c r="L923" s="50">
        <v>17.224287484510501</v>
      </c>
      <c r="M923" s="47">
        <v>8.42630106396213E-2</v>
      </c>
      <c r="N923" s="50">
        <v>24.920382165605101</v>
      </c>
    </row>
    <row r="924" spans="1:14" x14ac:dyDescent="0.2">
      <c r="A924" s="57" t="s">
        <v>2039</v>
      </c>
      <c r="B924" s="44" t="s">
        <v>2040</v>
      </c>
      <c r="C924" s="45">
        <v>47</v>
      </c>
      <c r="D924" s="46" t="s">
        <v>334</v>
      </c>
      <c r="E924" s="47">
        <v>0.55992279979846704</v>
      </c>
      <c r="F924" s="48">
        <v>41.449814126394102</v>
      </c>
      <c r="G924" s="47">
        <v>0.48351223891202</v>
      </c>
      <c r="H924" s="50">
        <v>6.2898089171974503</v>
      </c>
      <c r="I924" s="76" t="str">
        <f t="shared" si="28"/>
        <v>No</v>
      </c>
      <c r="J924" s="49" t="str">
        <f t="shared" si="29"/>
        <v>No</v>
      </c>
      <c r="K924" s="47">
        <v>8.3638720434475899E-2</v>
      </c>
      <c r="L924" s="50">
        <v>8.4882280049566301</v>
      </c>
      <c r="M924" s="47">
        <v>8.3478298317795199E-2</v>
      </c>
      <c r="N924" s="50">
        <v>15.4458598726115</v>
      </c>
    </row>
    <row r="925" spans="1:14" x14ac:dyDescent="0.2">
      <c r="A925" s="57" t="s">
        <v>1686</v>
      </c>
      <c r="B925" s="44" t="s">
        <v>2041</v>
      </c>
      <c r="C925" s="45">
        <v>47</v>
      </c>
      <c r="D925" s="46" t="s">
        <v>334</v>
      </c>
      <c r="E925" s="47">
        <v>0.65010734042894902</v>
      </c>
      <c r="F925" s="48">
        <v>70.755885997521702</v>
      </c>
      <c r="G925" s="47">
        <v>0.58831861484202697</v>
      </c>
      <c r="H925" s="50">
        <v>45.740445859872601</v>
      </c>
      <c r="I925" s="76" t="str">
        <f t="shared" si="28"/>
        <v>No</v>
      </c>
      <c r="J925" s="49" t="str">
        <f t="shared" si="29"/>
        <v>No</v>
      </c>
      <c r="K925" s="47">
        <v>8.3861208799789297E-2</v>
      </c>
      <c r="L925" s="50">
        <v>10.8426270136307</v>
      </c>
      <c r="M925" s="47">
        <v>8.3722503596961095E-2</v>
      </c>
      <c r="N925" s="50">
        <v>19.585987261146499</v>
      </c>
    </row>
    <row r="926" spans="1:14" x14ac:dyDescent="0.2">
      <c r="A926" s="57" t="s">
        <v>2042</v>
      </c>
      <c r="B926" s="44" t="s">
        <v>2043</v>
      </c>
      <c r="C926" s="45">
        <v>47</v>
      </c>
      <c r="D926" s="46" t="s">
        <v>334</v>
      </c>
      <c r="E926" s="47">
        <v>0.42205229951493001</v>
      </c>
      <c r="F926" s="48">
        <v>2.7261462205700102</v>
      </c>
      <c r="G926" s="47">
        <v>0.439843761426221</v>
      </c>
      <c r="H926" s="50">
        <v>1.2738853503184699</v>
      </c>
      <c r="I926" s="76" t="str">
        <f t="shared" si="28"/>
        <v>No</v>
      </c>
      <c r="J926" s="49" t="str">
        <f t="shared" si="29"/>
        <v>No</v>
      </c>
      <c r="K926" s="47">
        <v>8.5799790971478093E-2</v>
      </c>
      <c r="L926" s="50">
        <v>19.702602230483301</v>
      </c>
      <c r="M926" s="47">
        <v>8.4521377161653602E-2</v>
      </c>
      <c r="N926" s="50">
        <v>27.0700636942675</v>
      </c>
    </row>
    <row r="927" spans="1:14" x14ac:dyDescent="0.2">
      <c r="A927" s="57" t="s">
        <v>2044</v>
      </c>
      <c r="B927" s="44" t="s">
        <v>2045</v>
      </c>
      <c r="C927" s="45">
        <v>47</v>
      </c>
      <c r="D927" s="46" t="s">
        <v>334</v>
      </c>
      <c r="E927" s="47">
        <v>0.46191768855821902</v>
      </c>
      <c r="F927" s="48">
        <v>7.8686493184634401</v>
      </c>
      <c r="G927" s="47">
        <v>0.481223523347516</v>
      </c>
      <c r="H927" s="50">
        <v>5.7324840764331197</v>
      </c>
      <c r="I927" s="76" t="str">
        <f t="shared" si="28"/>
        <v>No</v>
      </c>
      <c r="J927" s="49" t="str">
        <f t="shared" si="29"/>
        <v>No</v>
      </c>
      <c r="K927" s="47">
        <v>9.3291089959278206E-2</v>
      </c>
      <c r="L927" s="50">
        <v>36.493184634448603</v>
      </c>
      <c r="M927" s="47">
        <v>8.3935361001493597E-2</v>
      </c>
      <c r="N927" s="50">
        <v>21.894904458598699</v>
      </c>
    </row>
    <row r="928" spans="1:14" x14ac:dyDescent="0.2">
      <c r="A928" s="57" t="s">
        <v>2046</v>
      </c>
      <c r="B928" s="44" t="s">
        <v>2047</v>
      </c>
      <c r="C928" s="45">
        <v>47</v>
      </c>
      <c r="D928" s="46" t="s">
        <v>334</v>
      </c>
      <c r="E928" s="47">
        <v>0.47718642195948202</v>
      </c>
      <c r="F928" s="48">
        <v>12.3296158612144</v>
      </c>
      <c r="G928" s="47">
        <v>0.50080094644184403</v>
      </c>
      <c r="H928" s="50">
        <v>10.828025477707</v>
      </c>
      <c r="I928" s="76" t="str">
        <f t="shared" si="28"/>
        <v>No</v>
      </c>
      <c r="J928" s="49" t="str">
        <f t="shared" si="29"/>
        <v>No</v>
      </c>
      <c r="K928" s="47">
        <v>7.66096164558627E-2</v>
      </c>
      <c r="L928" s="50">
        <v>3.4076827757125199</v>
      </c>
      <c r="M928" s="47">
        <v>8.0440224107660399E-2</v>
      </c>
      <c r="N928" s="50">
        <v>7.3646496815286602</v>
      </c>
    </row>
    <row r="929" spans="1:14" x14ac:dyDescent="0.2">
      <c r="A929" s="57" t="s">
        <v>2048</v>
      </c>
      <c r="B929" s="44" t="s">
        <v>2049</v>
      </c>
      <c r="C929" s="45">
        <v>47</v>
      </c>
      <c r="D929" s="46" t="s">
        <v>334</v>
      </c>
      <c r="E929" s="47">
        <v>0.64825850937359497</v>
      </c>
      <c r="F929" s="48">
        <v>69.950433705080599</v>
      </c>
      <c r="G929" s="47">
        <v>0.58673507007306103</v>
      </c>
      <c r="H929" s="50">
        <v>45.023885350318501</v>
      </c>
      <c r="I929" s="76" t="str">
        <f t="shared" si="28"/>
        <v>No</v>
      </c>
      <c r="J929" s="49" t="str">
        <f t="shared" si="29"/>
        <v>No</v>
      </c>
      <c r="K929" s="47">
        <v>8.5713087751467396E-2</v>
      </c>
      <c r="L929" s="50">
        <v>19.268897149937999</v>
      </c>
      <c r="M929" s="47">
        <v>8.4362654149928301E-2</v>
      </c>
      <c r="N929" s="50">
        <v>25.636942675159201</v>
      </c>
    </row>
    <row r="930" spans="1:14" x14ac:dyDescent="0.2">
      <c r="A930" s="57" t="s">
        <v>2050</v>
      </c>
      <c r="B930" s="44" t="s">
        <v>2051</v>
      </c>
      <c r="C930" s="45">
        <v>47</v>
      </c>
      <c r="D930" s="46" t="s">
        <v>334</v>
      </c>
      <c r="E930" s="47">
        <v>0.67572340375430795</v>
      </c>
      <c r="F930" s="48">
        <v>77.261462205700099</v>
      </c>
      <c r="G930" s="47">
        <v>0.62843715194240402</v>
      </c>
      <c r="H930" s="50">
        <v>60.788216560509603</v>
      </c>
      <c r="I930" s="76" t="str">
        <f t="shared" si="28"/>
        <v>No</v>
      </c>
      <c r="J930" s="49" t="str">
        <f t="shared" si="29"/>
        <v>No</v>
      </c>
      <c r="K930" s="47">
        <v>9.10822795198621E-2</v>
      </c>
      <c r="L930" s="50">
        <v>33.085501858736102</v>
      </c>
      <c r="M930" s="47">
        <v>8.7047471937544196E-2</v>
      </c>
      <c r="N930" s="50">
        <v>41.361464968152902</v>
      </c>
    </row>
    <row r="931" spans="1:14" x14ac:dyDescent="0.2">
      <c r="A931" s="57" t="s">
        <v>2052</v>
      </c>
      <c r="B931" s="44" t="s">
        <v>2053</v>
      </c>
      <c r="C931" s="45">
        <v>47</v>
      </c>
      <c r="D931" s="46" t="s">
        <v>334</v>
      </c>
      <c r="E931" s="47">
        <v>0.462923511110584</v>
      </c>
      <c r="F931" s="48">
        <v>8.3023543990086708</v>
      </c>
      <c r="G931" s="47">
        <v>0.47446751281473998</v>
      </c>
      <c r="H931" s="50">
        <v>3.9012738853503199</v>
      </c>
      <c r="I931" s="76" t="str">
        <f t="shared" si="28"/>
        <v>No</v>
      </c>
      <c r="J931" s="49" t="str">
        <f t="shared" si="29"/>
        <v>No</v>
      </c>
      <c r="K931" s="47">
        <v>8.3707625071539699E-2</v>
      </c>
      <c r="L931" s="50">
        <v>9.2936802973977706</v>
      </c>
      <c r="M931" s="47">
        <v>8.3752628803600807E-2</v>
      </c>
      <c r="N931" s="50">
        <v>19.8646496815287</v>
      </c>
    </row>
    <row r="932" spans="1:14" x14ac:dyDescent="0.2">
      <c r="A932" s="57" t="s">
        <v>2054</v>
      </c>
      <c r="B932" s="44" t="s">
        <v>2055</v>
      </c>
      <c r="C932" s="45">
        <v>47</v>
      </c>
      <c r="D932" s="46" t="s">
        <v>334</v>
      </c>
      <c r="E932" s="47">
        <v>0.56819338044161005</v>
      </c>
      <c r="F932" s="48">
        <v>44.485749690210703</v>
      </c>
      <c r="G932" s="47">
        <v>0.57634326564258997</v>
      </c>
      <c r="H932" s="50">
        <v>40.644904458598702</v>
      </c>
      <c r="I932" s="76" t="str">
        <f t="shared" si="28"/>
        <v>No</v>
      </c>
      <c r="J932" s="49" t="str">
        <f t="shared" si="29"/>
        <v>No</v>
      </c>
      <c r="K932" s="47">
        <v>8.3724617794733794E-2</v>
      </c>
      <c r="L932" s="50">
        <v>9.4175960346964107</v>
      </c>
      <c r="M932" s="47">
        <v>8.3515287835002394E-2</v>
      </c>
      <c r="N932" s="50">
        <v>15.883757961783401</v>
      </c>
    </row>
    <row r="933" spans="1:14" x14ac:dyDescent="0.2">
      <c r="A933" s="57" t="s">
        <v>2056</v>
      </c>
      <c r="B933" s="44" t="s">
        <v>2057</v>
      </c>
      <c r="C933" s="45">
        <v>47</v>
      </c>
      <c r="D933" s="46" t="s">
        <v>334</v>
      </c>
      <c r="E933" s="47">
        <v>0.54608722648087105</v>
      </c>
      <c r="F933" s="48">
        <v>35.935563816604699</v>
      </c>
      <c r="G933" s="47">
        <v>0.66678763129522001</v>
      </c>
      <c r="H933" s="50">
        <v>72.890127388535007</v>
      </c>
      <c r="I933" s="76" t="str">
        <f t="shared" si="28"/>
        <v>No</v>
      </c>
      <c r="J933" s="49" t="str">
        <f t="shared" si="29"/>
        <v>No</v>
      </c>
      <c r="K933" s="47">
        <v>8.3519899255821095E-2</v>
      </c>
      <c r="L933" s="50">
        <v>7.4969021065675303</v>
      </c>
      <c r="M933" s="47">
        <v>8.3440489528994202E-2</v>
      </c>
      <c r="N933" s="50">
        <v>14.8885350318471</v>
      </c>
    </row>
    <row r="934" spans="1:14" x14ac:dyDescent="0.2">
      <c r="A934" s="57" t="s">
        <v>2058</v>
      </c>
      <c r="B934" s="44" t="s">
        <v>2059</v>
      </c>
      <c r="C934" s="45">
        <v>47</v>
      </c>
      <c r="D934" s="46" t="s">
        <v>334</v>
      </c>
      <c r="E934" s="47">
        <v>0.54804919336647295</v>
      </c>
      <c r="F934" s="48">
        <v>36.493184634448603</v>
      </c>
      <c r="G934" s="47">
        <v>0.67176798251504999</v>
      </c>
      <c r="H934" s="50">
        <v>74.482484076433096</v>
      </c>
      <c r="I934" s="76" t="str">
        <f t="shared" si="28"/>
        <v>No</v>
      </c>
      <c r="J934" s="49" t="str">
        <f t="shared" si="29"/>
        <v>No</v>
      </c>
      <c r="K934" s="47">
        <v>8.3055655237891698E-2</v>
      </c>
      <c r="L934" s="50">
        <v>5.5142503097893396</v>
      </c>
      <c r="M934" s="47">
        <v>8.3255980909724803E-2</v>
      </c>
      <c r="N934" s="50">
        <v>12.898089171974499</v>
      </c>
    </row>
    <row r="935" spans="1:14" x14ac:dyDescent="0.2">
      <c r="A935" s="57" t="s">
        <v>950</v>
      </c>
      <c r="B935" s="44" t="s">
        <v>2060</v>
      </c>
      <c r="C935" s="45">
        <v>47</v>
      </c>
      <c r="D935" s="46" t="s">
        <v>334</v>
      </c>
      <c r="E935" s="47">
        <v>0.50372954192794295</v>
      </c>
      <c r="F935" s="48">
        <v>21.065675340768301</v>
      </c>
      <c r="G935" s="47">
        <v>0.51206498427388003</v>
      </c>
      <c r="H935" s="50">
        <v>14.609872611465001</v>
      </c>
      <c r="I935" s="76" t="str">
        <f t="shared" si="28"/>
        <v>No</v>
      </c>
      <c r="J935" s="49" t="str">
        <f t="shared" si="29"/>
        <v>No</v>
      </c>
      <c r="K935" s="47">
        <v>8.3481637674241799E-2</v>
      </c>
      <c r="L935" s="50">
        <v>7.0012391573729902</v>
      </c>
      <c r="M935" s="47">
        <v>8.3413415593878104E-2</v>
      </c>
      <c r="N935" s="50">
        <v>14.2117834394904</v>
      </c>
    </row>
    <row r="936" spans="1:14" x14ac:dyDescent="0.2">
      <c r="A936" s="57" t="s">
        <v>2061</v>
      </c>
      <c r="B936" s="44" t="s">
        <v>2062</v>
      </c>
      <c r="C936" s="45">
        <v>47</v>
      </c>
      <c r="D936" s="46" t="s">
        <v>334</v>
      </c>
      <c r="E936" s="47">
        <v>0.41798277684829499</v>
      </c>
      <c r="F936" s="48">
        <v>2.3543990086741</v>
      </c>
      <c r="G936" s="47">
        <v>0.51326240634573805</v>
      </c>
      <c r="H936" s="50">
        <v>15.0875796178344</v>
      </c>
      <c r="I936" s="76" t="str">
        <f t="shared" si="28"/>
        <v>No</v>
      </c>
      <c r="J936" s="49" t="str">
        <f t="shared" si="29"/>
        <v>No</v>
      </c>
      <c r="K936" s="47">
        <v>8.4068543587352898E-2</v>
      </c>
      <c r="L936" s="50">
        <v>12.5774473358116</v>
      </c>
      <c r="M936" s="47">
        <v>8.3659482723059897E-2</v>
      </c>
      <c r="N936" s="50">
        <v>18.431528662420401</v>
      </c>
    </row>
    <row r="937" spans="1:14" x14ac:dyDescent="0.2">
      <c r="A937" s="57" t="s">
        <v>2063</v>
      </c>
      <c r="B937" s="44" t="s">
        <v>2064</v>
      </c>
      <c r="C937" s="45">
        <v>47</v>
      </c>
      <c r="D937" s="46" t="s">
        <v>334</v>
      </c>
      <c r="E937" s="47">
        <v>0.65833041858046004</v>
      </c>
      <c r="F937" s="48">
        <v>72.738537794299901</v>
      </c>
      <c r="G937" s="47">
        <v>0.67165957274477595</v>
      </c>
      <c r="H937" s="50">
        <v>74.442675159235705</v>
      </c>
      <c r="I937" s="76" t="str">
        <f t="shared" si="28"/>
        <v>No</v>
      </c>
      <c r="J937" s="49" t="str">
        <f t="shared" si="29"/>
        <v>No</v>
      </c>
      <c r="K937" s="47">
        <v>8.2810506729534203E-2</v>
      </c>
      <c r="L937" s="50">
        <v>5.1425030978934299</v>
      </c>
      <c r="M937" s="47">
        <v>8.3444687522474498E-2</v>
      </c>
      <c r="N937" s="50">
        <v>14.928343949044599</v>
      </c>
    </row>
    <row r="938" spans="1:14" x14ac:dyDescent="0.2">
      <c r="A938" s="57" t="s">
        <v>2065</v>
      </c>
      <c r="B938" s="44" t="s">
        <v>2066</v>
      </c>
      <c r="C938" s="45">
        <v>47</v>
      </c>
      <c r="D938" s="46" t="s">
        <v>334</v>
      </c>
      <c r="E938" s="47">
        <v>0.68701131849513397</v>
      </c>
      <c r="F938" s="48">
        <v>80.421313506815395</v>
      </c>
      <c r="G938" s="47">
        <v>0.65023104292916301</v>
      </c>
      <c r="H938" s="50">
        <v>68.113057324840796</v>
      </c>
      <c r="I938" s="76" t="str">
        <f t="shared" si="28"/>
        <v>No</v>
      </c>
      <c r="J938" s="49" t="str">
        <f t="shared" si="29"/>
        <v>No</v>
      </c>
      <c r="K938" s="47">
        <v>8.3938671045466401E-2</v>
      </c>
      <c r="L938" s="50">
        <v>11.524163568773201</v>
      </c>
      <c r="M938" s="47">
        <v>8.4274711317670503E-2</v>
      </c>
      <c r="N938" s="50">
        <v>25.039808917197501</v>
      </c>
    </row>
    <row r="939" spans="1:14" x14ac:dyDescent="0.2">
      <c r="A939" s="57" t="s">
        <v>2067</v>
      </c>
      <c r="B939" s="44" t="s">
        <v>2068</v>
      </c>
      <c r="C939" s="45">
        <v>47</v>
      </c>
      <c r="D939" s="46" t="s">
        <v>334</v>
      </c>
      <c r="E939" s="47">
        <v>0.45444139793243798</v>
      </c>
      <c r="F939" s="48">
        <v>5.9479553903345703</v>
      </c>
      <c r="G939" s="47">
        <v>0.47798999609598097</v>
      </c>
      <c r="H939" s="50">
        <v>4.8168789808917198</v>
      </c>
      <c r="I939" s="76" t="str">
        <f t="shared" si="28"/>
        <v>No</v>
      </c>
      <c r="J939" s="49" t="str">
        <f t="shared" si="29"/>
        <v>No</v>
      </c>
      <c r="K939" s="47">
        <v>8.4729246499142805E-2</v>
      </c>
      <c r="L939" s="50">
        <v>15.7372986369269</v>
      </c>
      <c r="M939" s="47">
        <v>8.4440963542215197E-2</v>
      </c>
      <c r="N939" s="50">
        <v>26.433121019108299</v>
      </c>
    </row>
    <row r="940" spans="1:14" x14ac:dyDescent="0.2">
      <c r="A940" s="57" t="s">
        <v>2069</v>
      </c>
      <c r="B940" s="44" t="s">
        <v>2070</v>
      </c>
      <c r="C940" s="45">
        <v>47</v>
      </c>
      <c r="D940" s="46" t="s">
        <v>334</v>
      </c>
      <c r="E940" s="47">
        <v>0.43596584568880697</v>
      </c>
      <c r="F940" s="48">
        <v>3.9653035935563801</v>
      </c>
      <c r="G940" s="47">
        <v>0.45040090637831998</v>
      </c>
      <c r="H940" s="50">
        <v>1.63216560509554</v>
      </c>
      <c r="I940" s="76" t="str">
        <f t="shared" si="28"/>
        <v>No</v>
      </c>
      <c r="J940" s="49" t="str">
        <f t="shared" si="29"/>
        <v>No</v>
      </c>
      <c r="K940" s="47">
        <v>8.38147717980611E-2</v>
      </c>
      <c r="L940" s="50">
        <v>10.3469640644362</v>
      </c>
      <c r="M940" s="47">
        <v>8.3553085949295405E-2</v>
      </c>
      <c r="N940" s="50">
        <v>16.799363057324801</v>
      </c>
    </row>
    <row r="941" spans="1:14" x14ac:dyDescent="0.2">
      <c r="A941" s="57" t="s">
        <v>2071</v>
      </c>
      <c r="B941" s="44" t="s">
        <v>2072</v>
      </c>
      <c r="C941" s="45">
        <v>47</v>
      </c>
      <c r="D941" s="46" t="s">
        <v>334</v>
      </c>
      <c r="E941" s="47">
        <v>0.43917928858275102</v>
      </c>
      <c r="F941" s="48">
        <v>4.2750929368029702</v>
      </c>
      <c r="G941" s="47">
        <v>0.46289424813365598</v>
      </c>
      <c r="H941" s="50">
        <v>2.4283439490445899</v>
      </c>
      <c r="I941" s="76" t="str">
        <f t="shared" si="28"/>
        <v>No</v>
      </c>
      <c r="J941" s="49" t="str">
        <f t="shared" si="29"/>
        <v>No</v>
      </c>
      <c r="K941" s="47">
        <v>9.2552128051547999E-2</v>
      </c>
      <c r="L941" s="50">
        <v>35.687732342007401</v>
      </c>
      <c r="M941" s="47">
        <v>8.7898903490439398E-2</v>
      </c>
      <c r="N941" s="50">
        <v>43.949044585987302</v>
      </c>
    </row>
    <row r="942" spans="1:14" x14ac:dyDescent="0.2">
      <c r="A942" s="57" t="s">
        <v>1011</v>
      </c>
      <c r="B942" s="44" t="s">
        <v>2073</v>
      </c>
      <c r="C942" s="45">
        <v>47</v>
      </c>
      <c r="D942" s="46" t="s">
        <v>334</v>
      </c>
      <c r="E942" s="47">
        <v>0.66204745756954098</v>
      </c>
      <c r="F942" s="48">
        <v>74.101610904584902</v>
      </c>
      <c r="G942" s="47">
        <v>0.60659855858774303</v>
      </c>
      <c r="H942" s="50">
        <v>52.547770700636903</v>
      </c>
      <c r="I942" s="76" t="str">
        <f t="shared" si="28"/>
        <v>No</v>
      </c>
      <c r="J942" s="49" t="str">
        <f t="shared" si="29"/>
        <v>No</v>
      </c>
      <c r="K942" s="47">
        <v>8.5867889850478302E-2</v>
      </c>
      <c r="L942" s="50">
        <v>20.074349442379201</v>
      </c>
      <c r="M942" s="47">
        <v>8.4733680519827603E-2</v>
      </c>
      <c r="N942" s="50">
        <v>28.821656050955401</v>
      </c>
    </row>
    <row r="943" spans="1:14" x14ac:dyDescent="0.2">
      <c r="A943" s="57" t="s">
        <v>2074</v>
      </c>
      <c r="B943" s="44" t="s">
        <v>2075</v>
      </c>
      <c r="C943" s="45">
        <v>47</v>
      </c>
      <c r="D943" s="46" t="s">
        <v>334</v>
      </c>
      <c r="E943" s="47">
        <v>0.45952625910571998</v>
      </c>
      <c r="F943" s="48">
        <v>7.0012391573729902</v>
      </c>
      <c r="G943" s="47">
        <v>0.47379923021390802</v>
      </c>
      <c r="H943" s="50">
        <v>3.7818471337579602</v>
      </c>
      <c r="I943" s="76" t="str">
        <f t="shared" si="28"/>
        <v>No</v>
      </c>
      <c r="J943" s="49" t="str">
        <f t="shared" si="29"/>
        <v>No</v>
      </c>
      <c r="K943" s="47">
        <v>8.4496088601827002E-2</v>
      </c>
      <c r="L943" s="50">
        <v>15.055762081784399</v>
      </c>
      <c r="M943" s="47">
        <v>8.4451261514028403E-2</v>
      </c>
      <c r="N943" s="50">
        <v>26.552547770700599</v>
      </c>
    </row>
    <row r="944" spans="1:14" x14ac:dyDescent="0.2">
      <c r="A944" s="57" t="s">
        <v>2076</v>
      </c>
      <c r="B944" s="44" t="s">
        <v>2077</v>
      </c>
      <c r="C944" s="45">
        <v>47</v>
      </c>
      <c r="D944" s="46" t="s">
        <v>334</v>
      </c>
      <c r="E944" s="47">
        <v>0.50079377662711599</v>
      </c>
      <c r="F944" s="48">
        <v>19.5167286245353</v>
      </c>
      <c r="G944" s="47">
        <v>0.51189943253160397</v>
      </c>
      <c r="H944" s="50">
        <v>14.490445859872599</v>
      </c>
      <c r="I944" s="76" t="str">
        <f t="shared" si="28"/>
        <v>No</v>
      </c>
      <c r="J944" s="49" t="str">
        <f t="shared" si="29"/>
        <v>No</v>
      </c>
      <c r="K944" s="47">
        <v>8.7251916902150103E-2</v>
      </c>
      <c r="L944" s="50">
        <v>24.411400247831502</v>
      </c>
      <c r="M944" s="47">
        <v>8.5141206291834096E-2</v>
      </c>
      <c r="N944" s="50">
        <v>31.847133757961799</v>
      </c>
    </row>
    <row r="945" spans="1:14" x14ac:dyDescent="0.2">
      <c r="A945" s="57" t="s">
        <v>2078</v>
      </c>
      <c r="B945" s="44" t="s">
        <v>2079</v>
      </c>
      <c r="C945" s="45">
        <v>47</v>
      </c>
      <c r="D945" s="46" t="s">
        <v>334</v>
      </c>
      <c r="E945" s="47">
        <v>0.51834607038534697</v>
      </c>
      <c r="F945" s="48">
        <v>26.765799256505598</v>
      </c>
      <c r="G945" s="47">
        <v>0.52925617529121405</v>
      </c>
      <c r="H945" s="50">
        <v>21.297770700636899</v>
      </c>
      <c r="I945" s="76" t="str">
        <f t="shared" si="28"/>
        <v>No</v>
      </c>
      <c r="J945" s="49" t="str">
        <f t="shared" si="29"/>
        <v>No</v>
      </c>
      <c r="K945" s="47">
        <v>8.5295702339118901E-2</v>
      </c>
      <c r="L945" s="50">
        <v>18.0297397769517</v>
      </c>
      <c r="M945" s="47">
        <v>7.9776796177196005E-2</v>
      </c>
      <c r="N945" s="50">
        <v>6.6480891719745197</v>
      </c>
    </row>
    <row r="946" spans="1:14" x14ac:dyDescent="0.2">
      <c r="A946" s="57" t="s">
        <v>2080</v>
      </c>
      <c r="B946" s="44" t="s">
        <v>2081</v>
      </c>
      <c r="C946" s="45">
        <v>47</v>
      </c>
      <c r="D946" s="46" t="s">
        <v>334</v>
      </c>
      <c r="E946" s="47">
        <v>0.64677187996546703</v>
      </c>
      <c r="F946" s="48">
        <v>69.578686493184605</v>
      </c>
      <c r="G946" s="47">
        <v>0.58643264499758296</v>
      </c>
      <c r="H946" s="50">
        <v>44.904458598726102</v>
      </c>
      <c r="I946" s="76" t="str">
        <f t="shared" si="28"/>
        <v>No</v>
      </c>
      <c r="J946" s="49" t="str">
        <f t="shared" si="29"/>
        <v>No</v>
      </c>
      <c r="K946" s="47">
        <v>0.106490872938272</v>
      </c>
      <c r="L946" s="50">
        <v>52.602230483271398</v>
      </c>
      <c r="M946" s="47">
        <v>8.3949249477581103E-2</v>
      </c>
      <c r="N946" s="50">
        <v>22.213375796178301</v>
      </c>
    </row>
    <row r="947" spans="1:14" x14ac:dyDescent="0.2">
      <c r="A947" s="57" t="s">
        <v>2082</v>
      </c>
      <c r="B947" s="44" t="s">
        <v>2083</v>
      </c>
      <c r="C947" s="45">
        <v>47</v>
      </c>
      <c r="D947" s="46" t="s">
        <v>334</v>
      </c>
      <c r="E947" s="47">
        <v>0.63194073790392002</v>
      </c>
      <c r="F947" s="48">
        <v>64.993804213135107</v>
      </c>
      <c r="G947" s="47">
        <v>0.64803808334483903</v>
      </c>
      <c r="H947" s="50">
        <v>67.237261146496806</v>
      </c>
      <c r="I947" s="76" t="str">
        <f t="shared" si="28"/>
        <v>No</v>
      </c>
      <c r="J947" s="49" t="str">
        <f t="shared" si="29"/>
        <v>No</v>
      </c>
      <c r="K947" s="47">
        <v>0.10155784812332599</v>
      </c>
      <c r="L947" s="50">
        <v>47.087980173482002</v>
      </c>
      <c r="M947" s="47">
        <v>8.7275146835324696E-2</v>
      </c>
      <c r="N947" s="50">
        <v>42.237261146496799</v>
      </c>
    </row>
    <row r="948" spans="1:14" x14ac:dyDescent="0.2">
      <c r="A948" s="57" t="s">
        <v>2084</v>
      </c>
      <c r="B948" s="44" t="s">
        <v>2085</v>
      </c>
      <c r="C948" s="45">
        <v>47</v>
      </c>
      <c r="D948" s="46" t="s">
        <v>334</v>
      </c>
      <c r="E948" s="47">
        <v>0.53954928412681402</v>
      </c>
      <c r="F948" s="48">
        <v>33.519206939281297</v>
      </c>
      <c r="G948" s="47">
        <v>0.46738288362446601</v>
      </c>
      <c r="H948" s="50">
        <v>2.98566878980892</v>
      </c>
      <c r="I948" s="76" t="str">
        <f t="shared" si="28"/>
        <v>No</v>
      </c>
      <c r="J948" s="49" t="str">
        <f t="shared" si="29"/>
        <v>No</v>
      </c>
      <c r="K948" s="47">
        <v>8.7746862072991996E-2</v>
      </c>
      <c r="L948" s="50">
        <v>25.8364312267658</v>
      </c>
      <c r="M948" s="47">
        <v>8.7039237236311004E-2</v>
      </c>
      <c r="N948" s="50">
        <v>41.281847133757999</v>
      </c>
    </row>
    <row r="949" spans="1:14" x14ac:dyDescent="0.2">
      <c r="A949" s="57" t="s">
        <v>2086</v>
      </c>
      <c r="B949" s="44" t="s">
        <v>2087</v>
      </c>
      <c r="C949" s="45">
        <v>47</v>
      </c>
      <c r="D949" s="46" t="s">
        <v>334</v>
      </c>
      <c r="E949" s="47">
        <v>0.63794576578982098</v>
      </c>
      <c r="F949" s="48">
        <v>66.728624535316001</v>
      </c>
      <c r="G949" s="47">
        <v>0.56560226338742603</v>
      </c>
      <c r="H949" s="50">
        <v>36.345541401273898</v>
      </c>
      <c r="I949" s="76" t="str">
        <f t="shared" si="28"/>
        <v>No</v>
      </c>
      <c r="J949" s="49" t="str">
        <f t="shared" si="29"/>
        <v>No</v>
      </c>
      <c r="K949" s="47">
        <v>9.0620876596183203E-2</v>
      </c>
      <c r="L949" s="50">
        <v>32.156133828996303</v>
      </c>
      <c r="M949" s="47">
        <v>8.46106507123391E-2</v>
      </c>
      <c r="N949" s="50">
        <v>27.746815286624201</v>
      </c>
    </row>
    <row r="950" spans="1:14" x14ac:dyDescent="0.2">
      <c r="A950" s="57" t="s">
        <v>2088</v>
      </c>
      <c r="B950" s="44" t="s">
        <v>2089</v>
      </c>
      <c r="C950" s="45">
        <v>47</v>
      </c>
      <c r="D950" s="46" t="s">
        <v>334</v>
      </c>
      <c r="E950" s="47">
        <v>0.44116398454210998</v>
      </c>
      <c r="F950" s="48">
        <v>4.5848822800495697</v>
      </c>
      <c r="G950" s="47">
        <v>0.46421038263307202</v>
      </c>
      <c r="H950" s="50">
        <v>2.5875796178343999</v>
      </c>
      <c r="I950" s="76" t="str">
        <f t="shared" si="28"/>
        <v>No</v>
      </c>
      <c r="J950" s="49" t="str">
        <f t="shared" si="29"/>
        <v>No</v>
      </c>
      <c r="K950" s="47">
        <v>9.0566269873418107E-2</v>
      </c>
      <c r="L950" s="50">
        <v>31.9702602230483</v>
      </c>
      <c r="M950" s="47">
        <v>8.8833832310014502E-2</v>
      </c>
      <c r="N950" s="50">
        <v>46.616242038216598</v>
      </c>
    </row>
    <row r="951" spans="1:14" x14ac:dyDescent="0.2">
      <c r="A951" s="57" t="s">
        <v>2090</v>
      </c>
      <c r="B951" s="44" t="s">
        <v>2091</v>
      </c>
      <c r="C951" s="45">
        <v>47</v>
      </c>
      <c r="D951" s="46" t="s">
        <v>334</v>
      </c>
      <c r="E951" s="47">
        <v>0.579365245717963</v>
      </c>
      <c r="F951" s="48">
        <v>48.513011152416396</v>
      </c>
      <c r="G951" s="47">
        <v>0.512649445370714</v>
      </c>
      <c r="H951" s="50">
        <v>14.8089171974522</v>
      </c>
      <c r="I951" s="76" t="str">
        <f t="shared" si="28"/>
        <v>No</v>
      </c>
      <c r="J951" s="49" t="str">
        <f t="shared" si="29"/>
        <v>No</v>
      </c>
      <c r="K951" s="47">
        <v>8.6554817267899195E-2</v>
      </c>
      <c r="L951" s="50">
        <v>22.738537794299901</v>
      </c>
      <c r="M951" s="47">
        <v>8.5314407446589496E-2</v>
      </c>
      <c r="N951" s="50">
        <v>33.280254777070098</v>
      </c>
    </row>
    <row r="952" spans="1:14" x14ac:dyDescent="0.2">
      <c r="A952" s="57" t="s">
        <v>2092</v>
      </c>
      <c r="B952" s="44" t="s">
        <v>2093</v>
      </c>
      <c r="C952" s="45">
        <v>47</v>
      </c>
      <c r="D952" s="46" t="s">
        <v>334</v>
      </c>
      <c r="E952" s="47">
        <v>0.637990103019489</v>
      </c>
      <c r="F952" s="48">
        <v>66.790582403965303</v>
      </c>
      <c r="G952" s="47">
        <v>0.57696356997450704</v>
      </c>
      <c r="H952" s="50">
        <v>40.963375796178298</v>
      </c>
      <c r="I952" s="76" t="str">
        <f t="shared" si="28"/>
        <v>No</v>
      </c>
      <c r="J952" s="49" t="str">
        <f t="shared" si="29"/>
        <v>No</v>
      </c>
      <c r="K952" s="47">
        <v>8.3727902215672806E-2</v>
      </c>
      <c r="L952" s="50">
        <v>9.4795539033457192</v>
      </c>
      <c r="M952" s="47">
        <v>8.35166648666755E-2</v>
      </c>
      <c r="N952" s="50">
        <v>15.9235668789809</v>
      </c>
    </row>
    <row r="953" spans="1:14" x14ac:dyDescent="0.2">
      <c r="A953" s="57" t="s">
        <v>2094</v>
      </c>
      <c r="B953" s="44" t="s">
        <v>2095</v>
      </c>
      <c r="C953" s="45">
        <v>47</v>
      </c>
      <c r="D953" s="46" t="s">
        <v>334</v>
      </c>
      <c r="E953" s="47">
        <v>0.70648350277185401</v>
      </c>
      <c r="F953" s="48">
        <v>84.324659231722407</v>
      </c>
      <c r="G953" s="47">
        <v>0.65924276183964403</v>
      </c>
      <c r="H953" s="50">
        <v>70.700636942675203</v>
      </c>
      <c r="I953" s="76" t="str">
        <f t="shared" si="28"/>
        <v>No</v>
      </c>
      <c r="J953" s="49" t="str">
        <f t="shared" si="29"/>
        <v>No</v>
      </c>
      <c r="K953" s="47">
        <v>0.123416219102694</v>
      </c>
      <c r="L953" s="50">
        <v>65.675340768277593</v>
      </c>
      <c r="M953" s="47">
        <v>8.5153337313414304E-2</v>
      </c>
      <c r="N953" s="50">
        <v>31.9665605095541</v>
      </c>
    </row>
    <row r="954" spans="1:14" x14ac:dyDescent="0.2">
      <c r="A954" s="57" t="s">
        <v>2096</v>
      </c>
      <c r="B954" s="44" t="s">
        <v>2097</v>
      </c>
      <c r="C954" s="45">
        <v>47</v>
      </c>
      <c r="D954" s="46" t="s">
        <v>334</v>
      </c>
      <c r="E954" s="47">
        <v>0.487337189650634</v>
      </c>
      <c r="F954" s="48">
        <v>14.7459727385378</v>
      </c>
      <c r="G954" s="47">
        <v>0.49777121408085201</v>
      </c>
      <c r="H954" s="50">
        <v>9.9522292993630597</v>
      </c>
      <c r="I954" s="76" t="str">
        <f t="shared" si="28"/>
        <v>No</v>
      </c>
      <c r="J954" s="49" t="str">
        <f t="shared" si="29"/>
        <v>No</v>
      </c>
      <c r="K954" s="47">
        <v>8.8737892059831097E-2</v>
      </c>
      <c r="L954" s="50">
        <v>27.942998760842599</v>
      </c>
      <c r="M954" s="47">
        <v>8.3636962932678E-2</v>
      </c>
      <c r="N954" s="50">
        <v>18.113057324840799</v>
      </c>
    </row>
    <row r="955" spans="1:14" x14ac:dyDescent="0.2">
      <c r="A955" s="57" t="s">
        <v>2098</v>
      </c>
      <c r="B955" s="44" t="s">
        <v>2099</v>
      </c>
      <c r="C955" s="45">
        <v>47</v>
      </c>
      <c r="D955" s="46" t="s">
        <v>334</v>
      </c>
      <c r="E955" s="47">
        <v>0.58840188521742098</v>
      </c>
      <c r="F955" s="48">
        <v>51.486988847583604</v>
      </c>
      <c r="G955" s="47">
        <v>0.58917338658581997</v>
      </c>
      <c r="H955" s="50">
        <v>46.0987261146497</v>
      </c>
      <c r="I955" s="76" t="str">
        <f t="shared" si="28"/>
        <v>No</v>
      </c>
      <c r="J955" s="49" t="str">
        <f t="shared" si="29"/>
        <v>No</v>
      </c>
      <c r="K955" s="47">
        <v>9.6724719592657799E-2</v>
      </c>
      <c r="L955" s="50">
        <v>41.078066914498102</v>
      </c>
      <c r="M955" s="47">
        <v>8.4570798804918301E-2</v>
      </c>
      <c r="N955" s="50">
        <v>27.3487261146497</v>
      </c>
    </row>
    <row r="956" spans="1:14" x14ac:dyDescent="0.2">
      <c r="A956" s="57" t="s">
        <v>536</v>
      </c>
      <c r="B956" s="44" t="s">
        <v>2100</v>
      </c>
      <c r="C956" s="45">
        <v>47</v>
      </c>
      <c r="D956" s="46" t="s">
        <v>334</v>
      </c>
      <c r="E956" s="47">
        <v>0.53124853463886801</v>
      </c>
      <c r="F956" s="48">
        <v>31.102850061957898</v>
      </c>
      <c r="G956" s="47">
        <v>0.54632312681816197</v>
      </c>
      <c r="H956" s="50">
        <v>28.861464968152902</v>
      </c>
      <c r="I956" s="76" t="str">
        <f t="shared" si="28"/>
        <v>No</v>
      </c>
      <c r="J956" s="49" t="str">
        <f t="shared" si="29"/>
        <v>No</v>
      </c>
      <c r="K956" s="47">
        <v>8.3819262740977798E-2</v>
      </c>
      <c r="L956" s="50">
        <v>10.4089219330855</v>
      </c>
      <c r="M956" s="47">
        <v>8.3554968829338203E-2</v>
      </c>
      <c r="N956" s="50">
        <v>16.839171974522301</v>
      </c>
    </row>
    <row r="957" spans="1:14" x14ac:dyDescent="0.2">
      <c r="A957" s="147" t="s">
        <v>2101</v>
      </c>
      <c r="B957" s="44" t="s">
        <v>2102</v>
      </c>
      <c r="C957" s="45">
        <v>47</v>
      </c>
      <c r="D957" s="46" t="s">
        <v>334</v>
      </c>
      <c r="E957" s="47">
        <v>0.67844773334881703</v>
      </c>
      <c r="F957" s="48">
        <v>78.190830235439904</v>
      </c>
      <c r="G957" s="47">
        <v>0.69320311191908002</v>
      </c>
      <c r="H957" s="50">
        <v>80.095541401273906</v>
      </c>
      <c r="I957" s="76" t="str">
        <f t="shared" si="28"/>
        <v>No</v>
      </c>
      <c r="J957" s="49" t="str">
        <f t="shared" si="29"/>
        <v>Yes</v>
      </c>
      <c r="K957" s="47">
        <v>8.4202470630696399E-2</v>
      </c>
      <c r="L957" s="50">
        <v>13.5068153655514</v>
      </c>
      <c r="M957" s="47">
        <v>8.4403661144947295E-2</v>
      </c>
      <c r="N957" s="50">
        <v>26.074840764331199</v>
      </c>
    </row>
    <row r="958" spans="1:14" x14ac:dyDescent="0.2">
      <c r="A958" s="57" t="s">
        <v>1709</v>
      </c>
      <c r="B958" s="44" t="s">
        <v>2103</v>
      </c>
      <c r="C958" s="45">
        <v>47</v>
      </c>
      <c r="D958" s="46" t="s">
        <v>334</v>
      </c>
      <c r="E958" s="47">
        <v>0.51256855659266798</v>
      </c>
      <c r="F958" s="48">
        <v>24.535315985130101</v>
      </c>
      <c r="G958" s="47">
        <v>0.52207798894074997</v>
      </c>
      <c r="H958" s="50">
        <v>18.670382165605101</v>
      </c>
      <c r="I958" s="76" t="str">
        <f t="shared" si="28"/>
        <v>No</v>
      </c>
      <c r="J958" s="49" t="str">
        <f t="shared" si="29"/>
        <v>No</v>
      </c>
      <c r="K958" s="47">
        <v>8.8824172571438403E-2</v>
      </c>
      <c r="L958" s="50">
        <v>28.066914498141301</v>
      </c>
      <c r="M958" s="47">
        <v>8.3505370020289696E-2</v>
      </c>
      <c r="N958" s="50">
        <v>15.8041401273885</v>
      </c>
    </row>
    <row r="959" spans="1:14" x14ac:dyDescent="0.2">
      <c r="A959" s="147" t="s">
        <v>2104</v>
      </c>
      <c r="B959" s="44" t="s">
        <v>2105</v>
      </c>
      <c r="C959" s="45">
        <v>47</v>
      </c>
      <c r="D959" s="46" t="s">
        <v>334</v>
      </c>
      <c r="E959" s="47">
        <v>0.79798421371728601</v>
      </c>
      <c r="F959" s="48">
        <v>96.716232961586101</v>
      </c>
      <c r="G959" s="47">
        <v>0.77087929166720004</v>
      </c>
      <c r="H959" s="50">
        <v>93.5111464968153</v>
      </c>
      <c r="I959" s="76" t="str">
        <f t="shared" si="28"/>
        <v>Yes</v>
      </c>
      <c r="J959" s="49" t="str">
        <f t="shared" si="29"/>
        <v>Yes</v>
      </c>
      <c r="K959" s="47">
        <v>8.0340172433065002E-2</v>
      </c>
      <c r="L959" s="50">
        <v>4.5848822800495697</v>
      </c>
      <c r="M959" s="47">
        <v>8.2335115079577706E-2</v>
      </c>
      <c r="N959" s="50">
        <v>10.987261146496801</v>
      </c>
    </row>
    <row r="960" spans="1:14" x14ac:dyDescent="0.2">
      <c r="A960" s="57" t="s">
        <v>2106</v>
      </c>
      <c r="B960" s="44" t="s">
        <v>2107</v>
      </c>
      <c r="C960" s="45">
        <v>47</v>
      </c>
      <c r="D960" s="46" t="s">
        <v>334</v>
      </c>
      <c r="E960" s="47">
        <v>0.55262091176671602</v>
      </c>
      <c r="F960" s="48">
        <v>38.475836431226803</v>
      </c>
      <c r="G960" s="47">
        <v>0.67477800957103096</v>
      </c>
      <c r="H960" s="50">
        <v>75.318471337579595</v>
      </c>
      <c r="I960" s="76" t="str">
        <f t="shared" si="28"/>
        <v>No</v>
      </c>
      <c r="J960" s="49" t="str">
        <f t="shared" si="29"/>
        <v>No</v>
      </c>
      <c r="K960" s="47">
        <v>0.14071015623788</v>
      </c>
      <c r="L960" s="50">
        <v>76.022304832713701</v>
      </c>
      <c r="M960" s="47">
        <v>9.2725112658393199E-2</v>
      </c>
      <c r="N960" s="50">
        <v>54.657643312101897</v>
      </c>
    </row>
    <row r="961" spans="1:14" x14ac:dyDescent="0.2">
      <c r="A961" s="57" t="s">
        <v>2108</v>
      </c>
      <c r="B961" s="44" t="s">
        <v>2109</v>
      </c>
      <c r="C961" s="45">
        <v>47</v>
      </c>
      <c r="D961" s="46" t="s">
        <v>334</v>
      </c>
      <c r="E961" s="47">
        <v>0.67701687909945496</v>
      </c>
      <c r="F961" s="48">
        <v>77.757125154894695</v>
      </c>
      <c r="G961" s="47">
        <v>0.669142633372523</v>
      </c>
      <c r="H961" s="50">
        <v>73.765923566878996</v>
      </c>
      <c r="I961" s="76" t="str">
        <f t="shared" si="28"/>
        <v>No</v>
      </c>
      <c r="J961" s="49" t="str">
        <f t="shared" si="29"/>
        <v>No</v>
      </c>
      <c r="K961" s="47">
        <v>8.4035904718530993E-2</v>
      </c>
      <c r="L961" s="50">
        <v>12.3296158612144</v>
      </c>
      <c r="M961" s="47">
        <v>8.3258829018230895E-2</v>
      </c>
      <c r="N961" s="50">
        <v>12.9777070063694</v>
      </c>
    </row>
    <row r="962" spans="1:14" x14ac:dyDescent="0.2">
      <c r="A962" s="57" t="s">
        <v>2110</v>
      </c>
      <c r="B962" s="44" t="s">
        <v>2111</v>
      </c>
      <c r="C962" s="45">
        <v>47</v>
      </c>
      <c r="D962" s="46" t="s">
        <v>334</v>
      </c>
      <c r="E962" s="47">
        <v>0.55757874613388303</v>
      </c>
      <c r="F962" s="48">
        <v>40.6443618339529</v>
      </c>
      <c r="G962" s="47">
        <v>0.56050433936352395</v>
      </c>
      <c r="H962" s="50">
        <v>33.757961783439498</v>
      </c>
      <c r="I962" s="76" t="str">
        <f t="shared" si="28"/>
        <v>No</v>
      </c>
      <c r="J962" s="49" t="str">
        <f t="shared" si="29"/>
        <v>No</v>
      </c>
      <c r="K962" s="47">
        <v>8.3166473648230099E-2</v>
      </c>
      <c r="L962" s="50">
        <v>5.6381660470879797</v>
      </c>
      <c r="M962" s="47">
        <v>8.0696649471269005E-2</v>
      </c>
      <c r="N962" s="50">
        <v>7.9219745222929898</v>
      </c>
    </row>
    <row r="963" spans="1:14" x14ac:dyDescent="0.2">
      <c r="A963" s="57" t="s">
        <v>2112</v>
      </c>
      <c r="B963" s="44" t="s">
        <v>2113</v>
      </c>
      <c r="C963" s="45">
        <v>47</v>
      </c>
      <c r="D963" s="46" t="s">
        <v>334</v>
      </c>
      <c r="E963" s="47">
        <v>0.55196233711616405</v>
      </c>
      <c r="F963" s="48">
        <v>38.228004956629498</v>
      </c>
      <c r="G963" s="47">
        <v>0.56258307313391198</v>
      </c>
      <c r="H963" s="50">
        <v>34.593949044585997</v>
      </c>
      <c r="I963" s="76" t="str">
        <f t="shared" si="28"/>
        <v>No</v>
      </c>
      <c r="J963" s="49" t="str">
        <f t="shared" si="29"/>
        <v>No</v>
      </c>
      <c r="K963" s="47">
        <v>8.3881800796817493E-2</v>
      </c>
      <c r="L963" s="50">
        <v>10.966542750929399</v>
      </c>
      <c r="M963" s="47">
        <v>8.3581188636502102E-2</v>
      </c>
      <c r="N963" s="50">
        <v>17.2770700636943</v>
      </c>
    </row>
    <row r="964" spans="1:14" x14ac:dyDescent="0.2">
      <c r="A964" s="57" t="s">
        <v>2114</v>
      </c>
      <c r="B964" s="44" t="s">
        <v>2115</v>
      </c>
      <c r="C964" s="45">
        <v>47</v>
      </c>
      <c r="D964" s="46" t="s">
        <v>334</v>
      </c>
      <c r="E964" s="47">
        <v>0.60261473749069105</v>
      </c>
      <c r="F964" s="48">
        <v>56.567534076827798</v>
      </c>
      <c r="G964" s="47">
        <v>0.60004244989613997</v>
      </c>
      <c r="H964" s="50">
        <v>50.278662420382197</v>
      </c>
      <c r="I964" s="76" t="str">
        <f t="shared" si="28"/>
        <v>No</v>
      </c>
      <c r="J964" s="49" t="str">
        <f t="shared" si="29"/>
        <v>No</v>
      </c>
      <c r="K964" s="47">
        <v>0.15516524868443399</v>
      </c>
      <c r="L964" s="50">
        <v>81.226765799256498</v>
      </c>
      <c r="M964" s="47">
        <v>0.111033113508228</v>
      </c>
      <c r="N964" s="50">
        <v>72.093949044585997</v>
      </c>
    </row>
    <row r="965" spans="1:14" x14ac:dyDescent="0.2">
      <c r="A965" s="147" t="s">
        <v>2116</v>
      </c>
      <c r="B965" s="44" t="s">
        <v>2117</v>
      </c>
      <c r="C965" s="45">
        <v>47</v>
      </c>
      <c r="D965" s="46" t="s">
        <v>334</v>
      </c>
      <c r="E965" s="47">
        <v>0.792404338720057</v>
      </c>
      <c r="F965" s="48">
        <v>96.282527881040906</v>
      </c>
      <c r="G965" s="47">
        <v>0.76150106883133994</v>
      </c>
      <c r="H965" s="50">
        <v>92.197452229299401</v>
      </c>
      <c r="I965" s="76" t="str">
        <f t="shared" si="28"/>
        <v>Yes</v>
      </c>
      <c r="J965" s="49" t="str">
        <f t="shared" si="29"/>
        <v>Yes</v>
      </c>
      <c r="K965" s="47">
        <v>8.7550505802149903E-2</v>
      </c>
      <c r="L965" s="50">
        <v>25.526641883519201</v>
      </c>
      <c r="M965" s="47">
        <v>8.5268757316851601E-2</v>
      </c>
      <c r="N965" s="50">
        <v>32.921974522292999</v>
      </c>
    </row>
    <row r="966" spans="1:14" x14ac:dyDescent="0.2">
      <c r="A966" s="147" t="s">
        <v>2118</v>
      </c>
      <c r="B966" s="44" t="s">
        <v>2119</v>
      </c>
      <c r="C966" s="45">
        <v>47</v>
      </c>
      <c r="D966" s="46" t="s">
        <v>334</v>
      </c>
      <c r="E966" s="47">
        <v>0.72080502893107201</v>
      </c>
      <c r="F966" s="48">
        <v>87.732342007434994</v>
      </c>
      <c r="G966" s="47">
        <v>0.67645124135769097</v>
      </c>
      <c r="H966" s="50">
        <v>75.756369426751604</v>
      </c>
      <c r="I966" s="76" t="str">
        <f t="shared" si="28"/>
        <v>No</v>
      </c>
      <c r="J966" s="49" t="str">
        <f t="shared" si="29"/>
        <v>Yes</v>
      </c>
      <c r="K966" s="47">
        <v>0.13589437296126899</v>
      </c>
      <c r="L966" s="50">
        <v>73.3581164807931</v>
      </c>
      <c r="M966" s="47">
        <v>0.107477925785603</v>
      </c>
      <c r="N966" s="50">
        <v>69.705414012738899</v>
      </c>
    </row>
    <row r="967" spans="1:14" x14ac:dyDescent="0.2">
      <c r="A967" s="57" t="s">
        <v>2120</v>
      </c>
      <c r="B967" s="44" t="s">
        <v>2121</v>
      </c>
      <c r="C967" s="45">
        <v>47</v>
      </c>
      <c r="D967" s="46" t="s">
        <v>334</v>
      </c>
      <c r="E967" s="47">
        <v>0.47606660186942901</v>
      </c>
      <c r="F967" s="48">
        <v>12.0198265179678</v>
      </c>
      <c r="G967" s="47">
        <v>0.51019638195968198</v>
      </c>
      <c r="H967" s="50">
        <v>13.773885350318499</v>
      </c>
      <c r="I967" s="76" t="str">
        <f t="shared" ref="I967:I1030" si="30">IF(AND(F967&gt;=90,H967&gt;=90),"Yes","No")</f>
        <v>No</v>
      </c>
      <c r="J967" s="49" t="str">
        <f t="shared" ref="J967:J1030" si="31">IF(AND(F967&gt;=75,H967&gt;=75),"Yes","No")</f>
        <v>No</v>
      </c>
      <c r="K967" s="47">
        <v>0.23293698217595901</v>
      </c>
      <c r="L967" s="50">
        <v>93.9900867410161</v>
      </c>
      <c r="M967" s="47">
        <v>0.165263922224552</v>
      </c>
      <c r="N967" s="50">
        <v>87.300955414012705</v>
      </c>
    </row>
    <row r="968" spans="1:14" x14ac:dyDescent="0.2">
      <c r="A968" s="57" t="s">
        <v>816</v>
      </c>
      <c r="B968" s="44" t="s">
        <v>2122</v>
      </c>
      <c r="C968" s="45">
        <v>47</v>
      </c>
      <c r="D968" s="46" t="s">
        <v>334</v>
      </c>
      <c r="E968" s="47">
        <v>0.46723339589999402</v>
      </c>
      <c r="F968" s="48">
        <v>9.7893432465923205</v>
      </c>
      <c r="G968" s="47">
        <v>0.35200044357420002</v>
      </c>
      <c r="H968" s="50">
        <v>0.63694267515923597</v>
      </c>
      <c r="I968" s="76" t="str">
        <f t="shared" si="30"/>
        <v>No</v>
      </c>
      <c r="J968" s="49" t="str">
        <f t="shared" si="31"/>
        <v>No</v>
      </c>
      <c r="K968" s="47">
        <v>0.416484983932911</v>
      </c>
      <c r="L968" s="50">
        <v>98.884758364312304</v>
      </c>
      <c r="M968" s="47">
        <v>0.41623961922263297</v>
      </c>
      <c r="N968" s="50">
        <v>98.049363057324797</v>
      </c>
    </row>
    <row r="969" spans="1:14" x14ac:dyDescent="0.2">
      <c r="A969" s="57" t="s">
        <v>668</v>
      </c>
      <c r="B969" s="44" t="s">
        <v>2123</v>
      </c>
      <c r="C969" s="45">
        <v>47</v>
      </c>
      <c r="D969" s="46" t="s">
        <v>334</v>
      </c>
      <c r="E969" s="47">
        <v>0.56155750345704103</v>
      </c>
      <c r="F969" s="48">
        <v>42.131350681536603</v>
      </c>
      <c r="G969" s="47">
        <v>0.58984714885682099</v>
      </c>
      <c r="H969" s="50">
        <v>46.297770700636903</v>
      </c>
      <c r="I969" s="76" t="str">
        <f t="shared" si="30"/>
        <v>No</v>
      </c>
      <c r="J969" s="49" t="str">
        <f t="shared" si="31"/>
        <v>No</v>
      </c>
      <c r="K969" s="47">
        <v>0.18015541334499999</v>
      </c>
      <c r="L969" s="50">
        <v>87.298636926889699</v>
      </c>
      <c r="M969" s="47">
        <v>0.138884393835254</v>
      </c>
      <c r="N969" s="50">
        <v>83.121019108280294</v>
      </c>
    </row>
    <row r="970" spans="1:14" x14ac:dyDescent="0.2">
      <c r="A970" s="57" t="s">
        <v>2124</v>
      </c>
      <c r="B970" s="44" t="s">
        <v>2125</v>
      </c>
      <c r="C970" s="45">
        <v>47</v>
      </c>
      <c r="D970" s="46" t="s">
        <v>334</v>
      </c>
      <c r="E970" s="47">
        <v>0.61552043678827195</v>
      </c>
      <c r="F970" s="48">
        <v>60.532837670384097</v>
      </c>
      <c r="G970" s="47">
        <v>0.74398123604566502</v>
      </c>
      <c r="H970" s="50">
        <v>90.326433121019093</v>
      </c>
      <c r="I970" s="76" t="str">
        <f t="shared" si="30"/>
        <v>No</v>
      </c>
      <c r="J970" s="49" t="str">
        <f t="shared" si="31"/>
        <v>No</v>
      </c>
      <c r="K970" s="47">
        <v>0.16412561982158699</v>
      </c>
      <c r="L970" s="50">
        <v>83.952912019826499</v>
      </c>
      <c r="M970" s="47">
        <v>0.103434290654279</v>
      </c>
      <c r="N970" s="50">
        <v>66.679936305732497</v>
      </c>
    </row>
    <row r="971" spans="1:14" x14ac:dyDescent="0.2">
      <c r="A971" s="57" t="s">
        <v>2126</v>
      </c>
      <c r="B971" s="44" t="s">
        <v>2127</v>
      </c>
      <c r="C971" s="45">
        <v>47</v>
      </c>
      <c r="D971" s="46" t="s">
        <v>334</v>
      </c>
      <c r="E971" s="47">
        <v>0.45411267892915902</v>
      </c>
      <c r="F971" s="48">
        <v>5.8859975216852503</v>
      </c>
      <c r="G971" s="47">
        <v>0.434439294623295</v>
      </c>
      <c r="H971" s="50">
        <v>1.1942675159235701</v>
      </c>
      <c r="I971" s="76" t="str">
        <f t="shared" si="30"/>
        <v>No</v>
      </c>
      <c r="J971" s="49" t="str">
        <f t="shared" si="31"/>
        <v>No</v>
      </c>
      <c r="K971" s="47">
        <v>0.30833190324102</v>
      </c>
      <c r="L971" s="50">
        <v>97.149938042131296</v>
      </c>
      <c r="M971" s="47">
        <v>0.31844349148803203</v>
      </c>
      <c r="N971" s="50">
        <v>96.457006369426793</v>
      </c>
    </row>
    <row r="972" spans="1:14" x14ac:dyDescent="0.2">
      <c r="A972" s="57" t="s">
        <v>2128</v>
      </c>
      <c r="B972" s="44" t="s">
        <v>2129</v>
      </c>
      <c r="C972" s="45">
        <v>47</v>
      </c>
      <c r="D972" s="46" t="s">
        <v>334</v>
      </c>
      <c r="E972" s="47">
        <v>0.52255363767758101</v>
      </c>
      <c r="F972" s="48">
        <v>28.066914498141301</v>
      </c>
      <c r="G972" s="47">
        <v>0.53560408000925697</v>
      </c>
      <c r="H972" s="50">
        <v>24.164012738853501</v>
      </c>
      <c r="I972" s="76" t="str">
        <f t="shared" si="30"/>
        <v>No</v>
      </c>
      <c r="J972" s="49" t="str">
        <f t="shared" si="31"/>
        <v>No</v>
      </c>
      <c r="K972" s="47">
        <v>6.7931547371038598E-2</v>
      </c>
      <c r="L972" s="50">
        <v>2.3543990086741</v>
      </c>
      <c r="M972" s="47">
        <v>7.6178244579732698E-2</v>
      </c>
      <c r="N972" s="50">
        <v>4.2595541401273902</v>
      </c>
    </row>
    <row r="973" spans="1:14" x14ac:dyDescent="0.2">
      <c r="A973" s="57" t="s">
        <v>2130</v>
      </c>
      <c r="B973" s="44" t="s">
        <v>2131</v>
      </c>
      <c r="C973" s="45">
        <v>47</v>
      </c>
      <c r="D973" s="46" t="s">
        <v>334</v>
      </c>
      <c r="E973" s="47">
        <v>0.49633027021250598</v>
      </c>
      <c r="F973" s="48">
        <v>18.0297397769517</v>
      </c>
      <c r="G973" s="47">
        <v>0.50960780731433197</v>
      </c>
      <c r="H973" s="50">
        <v>13.5350318471338</v>
      </c>
      <c r="I973" s="76" t="str">
        <f t="shared" si="30"/>
        <v>No</v>
      </c>
      <c r="J973" s="49" t="str">
        <f t="shared" si="31"/>
        <v>No</v>
      </c>
      <c r="K973" s="47">
        <v>8.9520629604765894E-2</v>
      </c>
      <c r="L973" s="50">
        <v>29.3060718711276</v>
      </c>
      <c r="M973" s="47">
        <v>8.3591924209947405E-2</v>
      </c>
      <c r="N973" s="50">
        <v>17.555732484076401</v>
      </c>
    </row>
    <row r="974" spans="1:14" x14ac:dyDescent="0.2">
      <c r="A974" s="57" t="s">
        <v>2132</v>
      </c>
      <c r="B974" s="44" t="s">
        <v>2133</v>
      </c>
      <c r="C974" s="45">
        <v>47</v>
      </c>
      <c r="D974" s="46" t="s">
        <v>334</v>
      </c>
      <c r="E974" s="47">
        <v>0.545498052341436</v>
      </c>
      <c r="F974" s="48">
        <v>35.811648079306103</v>
      </c>
      <c r="G974" s="47">
        <v>0.55465712733720196</v>
      </c>
      <c r="H974" s="50">
        <v>31.528662420382201</v>
      </c>
      <c r="I974" s="76" t="str">
        <f t="shared" si="30"/>
        <v>No</v>
      </c>
      <c r="J974" s="49" t="str">
        <f t="shared" si="31"/>
        <v>No</v>
      </c>
      <c r="K974" s="47">
        <v>7.7769063222407203E-2</v>
      </c>
      <c r="L974" s="50">
        <v>3.90334572490706</v>
      </c>
      <c r="M974" s="47">
        <v>7.9210199313492505E-2</v>
      </c>
      <c r="N974" s="50">
        <v>5.8917197452229297</v>
      </c>
    </row>
    <row r="975" spans="1:14" x14ac:dyDescent="0.2">
      <c r="A975" s="57" t="s">
        <v>2134</v>
      </c>
      <c r="B975" s="44" t="s">
        <v>2135</v>
      </c>
      <c r="C975" s="45">
        <v>47</v>
      </c>
      <c r="D975" s="46" t="s">
        <v>334</v>
      </c>
      <c r="E975" s="47">
        <v>0.56688792372649399</v>
      </c>
      <c r="F975" s="48">
        <v>44.114002478314703</v>
      </c>
      <c r="G975" s="47">
        <v>0.576954351212558</v>
      </c>
      <c r="H975" s="50">
        <v>40.9235668789809</v>
      </c>
      <c r="I975" s="76" t="str">
        <f t="shared" si="30"/>
        <v>No</v>
      </c>
      <c r="J975" s="49" t="str">
        <f t="shared" si="31"/>
        <v>No</v>
      </c>
      <c r="K975" s="47">
        <v>9.4273195449646893E-2</v>
      </c>
      <c r="L975" s="50">
        <v>38.042131350681501</v>
      </c>
      <c r="M975" s="47">
        <v>8.7137619559160301E-2</v>
      </c>
      <c r="N975" s="50">
        <v>41.679936305732497</v>
      </c>
    </row>
    <row r="976" spans="1:14" x14ac:dyDescent="0.2">
      <c r="A976" s="57" t="s">
        <v>2136</v>
      </c>
      <c r="B976" s="44" t="s">
        <v>2137</v>
      </c>
      <c r="C976" s="45">
        <v>47</v>
      </c>
      <c r="D976" s="46" t="s">
        <v>334</v>
      </c>
      <c r="E976" s="47">
        <v>0.46188443678481</v>
      </c>
      <c r="F976" s="48">
        <v>7.8066914498141298</v>
      </c>
      <c r="G976" s="47">
        <v>0.47488960472053698</v>
      </c>
      <c r="H976" s="50">
        <v>3.98089171974522</v>
      </c>
      <c r="I976" s="76" t="str">
        <f t="shared" si="30"/>
        <v>No</v>
      </c>
      <c r="J976" s="49" t="str">
        <f t="shared" si="31"/>
        <v>No</v>
      </c>
      <c r="K976" s="47">
        <v>8.4026439390696706E-2</v>
      </c>
      <c r="L976" s="50">
        <v>12.1437422552664</v>
      </c>
      <c r="M976" s="47">
        <v>8.3856130046957703E-2</v>
      </c>
      <c r="N976" s="50">
        <v>21.019108280254802</v>
      </c>
    </row>
    <row r="977" spans="1:14" x14ac:dyDescent="0.2">
      <c r="A977" s="57" t="s">
        <v>2138</v>
      </c>
      <c r="B977" s="44" t="s">
        <v>2139</v>
      </c>
      <c r="C977" s="45">
        <v>47</v>
      </c>
      <c r="D977" s="46" t="s">
        <v>334</v>
      </c>
      <c r="E977" s="47">
        <v>0.49582006432384201</v>
      </c>
      <c r="F977" s="48">
        <v>17.905824039653002</v>
      </c>
      <c r="G977" s="47">
        <v>0.51030311565604403</v>
      </c>
      <c r="H977" s="50">
        <v>13.8535031847134</v>
      </c>
      <c r="I977" s="76" t="str">
        <f t="shared" si="30"/>
        <v>No</v>
      </c>
      <c r="J977" s="49" t="str">
        <f t="shared" si="31"/>
        <v>No</v>
      </c>
      <c r="K977" s="47">
        <v>9.0547307802118004E-2</v>
      </c>
      <c r="L977" s="50">
        <v>31.722428748451101</v>
      </c>
      <c r="M977" s="47">
        <v>8.8439863815564998E-2</v>
      </c>
      <c r="N977" s="50">
        <v>45.541401273885299</v>
      </c>
    </row>
    <row r="978" spans="1:14" x14ac:dyDescent="0.2">
      <c r="A978" s="57" t="s">
        <v>2140</v>
      </c>
      <c r="B978" s="44" t="s">
        <v>2141</v>
      </c>
      <c r="C978" s="45">
        <v>47</v>
      </c>
      <c r="D978" s="46" t="s">
        <v>334</v>
      </c>
      <c r="E978" s="47">
        <v>0.549183948214231</v>
      </c>
      <c r="F978" s="48">
        <v>37.050805452292401</v>
      </c>
      <c r="G978" s="47">
        <v>0.49526259854930699</v>
      </c>
      <c r="H978" s="50">
        <v>9.2754777070063703</v>
      </c>
      <c r="I978" s="76" t="str">
        <f t="shared" si="30"/>
        <v>No</v>
      </c>
      <c r="J978" s="49" t="str">
        <f t="shared" si="31"/>
        <v>No</v>
      </c>
      <c r="K978" s="47">
        <v>0.14252840843755701</v>
      </c>
      <c r="L978" s="50">
        <v>76.579925650557598</v>
      </c>
      <c r="M978" s="47">
        <v>0.11841350625248399</v>
      </c>
      <c r="N978" s="50">
        <v>75.517515923566904</v>
      </c>
    </row>
    <row r="979" spans="1:14" x14ac:dyDescent="0.2">
      <c r="A979" s="57" t="s">
        <v>2142</v>
      </c>
      <c r="B979" s="44" t="s">
        <v>2143</v>
      </c>
      <c r="C979" s="45">
        <v>47</v>
      </c>
      <c r="D979" s="46" t="s">
        <v>334</v>
      </c>
      <c r="E979" s="47">
        <v>0.52410869029090501</v>
      </c>
      <c r="F979" s="48">
        <v>28.686493184634401</v>
      </c>
      <c r="G979" s="47">
        <v>0.54353481286976002</v>
      </c>
      <c r="H979" s="50">
        <v>27.7070063694268</v>
      </c>
      <c r="I979" s="76" t="str">
        <f t="shared" si="30"/>
        <v>No</v>
      </c>
      <c r="J979" s="49" t="str">
        <f t="shared" si="31"/>
        <v>No</v>
      </c>
      <c r="K979" s="47">
        <v>8.4835021222724294E-2</v>
      </c>
      <c r="L979" s="50">
        <v>16.232961586121402</v>
      </c>
      <c r="M979" s="47">
        <v>8.4210180035527896E-2</v>
      </c>
      <c r="N979" s="50">
        <v>24.2834394904459</v>
      </c>
    </row>
    <row r="980" spans="1:14" x14ac:dyDescent="0.2">
      <c r="A980" s="57" t="s">
        <v>2144</v>
      </c>
      <c r="B980" s="44" t="s">
        <v>2145</v>
      </c>
      <c r="C980" s="45">
        <v>47</v>
      </c>
      <c r="D980" s="46" t="s">
        <v>334</v>
      </c>
      <c r="E980" s="47">
        <v>0.59971240997106501</v>
      </c>
      <c r="F980" s="48">
        <v>55.762081784386602</v>
      </c>
      <c r="G980" s="47">
        <v>0.61517049585240002</v>
      </c>
      <c r="H980" s="50">
        <v>55.573248407643298</v>
      </c>
      <c r="I980" s="76" t="str">
        <f t="shared" si="30"/>
        <v>No</v>
      </c>
      <c r="J980" s="49" t="str">
        <f t="shared" si="31"/>
        <v>No</v>
      </c>
      <c r="K980" s="47">
        <v>9.7742595881145505E-2</v>
      </c>
      <c r="L980" s="50">
        <v>42.441140024783103</v>
      </c>
      <c r="M980" s="47">
        <v>8.8172496343084397E-2</v>
      </c>
      <c r="N980" s="50">
        <v>44.745222929936297</v>
      </c>
    </row>
    <row r="981" spans="1:14" x14ac:dyDescent="0.2">
      <c r="A981" s="147" t="s">
        <v>2146</v>
      </c>
      <c r="B981" s="44" t="s">
        <v>2147</v>
      </c>
      <c r="C981" s="45">
        <v>47</v>
      </c>
      <c r="D981" s="46" t="s">
        <v>334</v>
      </c>
      <c r="E981" s="47">
        <v>0.77621243932020201</v>
      </c>
      <c r="F981" s="48">
        <v>94.919454770755905</v>
      </c>
      <c r="G981" s="47">
        <v>0.77727008921342899</v>
      </c>
      <c r="H981" s="50">
        <v>94.2277070063694</v>
      </c>
      <c r="I981" s="76" t="str">
        <f t="shared" si="30"/>
        <v>Yes</v>
      </c>
      <c r="J981" s="49" t="str">
        <f t="shared" si="31"/>
        <v>Yes</v>
      </c>
      <c r="K981" s="47">
        <v>9.9562700102092394E-2</v>
      </c>
      <c r="L981" s="50">
        <v>44.795539033457203</v>
      </c>
      <c r="M981" s="47">
        <v>8.8077302353593304E-2</v>
      </c>
      <c r="N981" s="50">
        <v>44.506369426751597</v>
      </c>
    </row>
    <row r="982" spans="1:14" x14ac:dyDescent="0.2">
      <c r="A982" s="57" t="s">
        <v>2148</v>
      </c>
      <c r="B982" s="44" t="s">
        <v>2149</v>
      </c>
      <c r="C982" s="45">
        <v>47</v>
      </c>
      <c r="D982" s="46" t="s">
        <v>334</v>
      </c>
      <c r="E982" s="47">
        <v>0.38604976392499502</v>
      </c>
      <c r="F982" s="48">
        <v>0.74349442379182196</v>
      </c>
      <c r="G982" s="47">
        <v>0.478421409748019</v>
      </c>
      <c r="H982" s="50">
        <v>4.9363057324840796</v>
      </c>
      <c r="I982" s="76" t="str">
        <f t="shared" si="30"/>
        <v>No</v>
      </c>
      <c r="J982" s="49" t="str">
        <f t="shared" si="31"/>
        <v>No</v>
      </c>
      <c r="K982" s="47">
        <v>8.6050793201895306E-2</v>
      </c>
      <c r="L982" s="50">
        <v>20.755885997521698</v>
      </c>
      <c r="M982" s="47">
        <v>8.4719906575719997E-2</v>
      </c>
      <c r="N982" s="50">
        <v>28.6624203821656</v>
      </c>
    </row>
    <row r="983" spans="1:14" x14ac:dyDescent="0.2">
      <c r="A983" s="57" t="s">
        <v>2150</v>
      </c>
      <c r="B983" s="44" t="s">
        <v>2151</v>
      </c>
      <c r="C983" s="45">
        <v>47</v>
      </c>
      <c r="D983" s="46" t="s">
        <v>334</v>
      </c>
      <c r="E983" s="47">
        <v>0.418383329487994</v>
      </c>
      <c r="F983" s="48">
        <v>2.4163568773234201</v>
      </c>
      <c r="G983" s="47">
        <v>0.51833712809997501</v>
      </c>
      <c r="H983" s="50">
        <v>16.719745222929902</v>
      </c>
      <c r="I983" s="76" t="str">
        <f t="shared" si="30"/>
        <v>No</v>
      </c>
      <c r="J983" s="49" t="str">
        <f t="shared" si="31"/>
        <v>No</v>
      </c>
      <c r="K983" s="47">
        <v>0.107793879313394</v>
      </c>
      <c r="L983" s="50">
        <v>53.717472118959101</v>
      </c>
      <c r="M983" s="47">
        <v>0.100031069369172</v>
      </c>
      <c r="N983" s="50">
        <v>63.654458598726102</v>
      </c>
    </row>
    <row r="984" spans="1:14" x14ac:dyDescent="0.2">
      <c r="A984" s="57" t="s">
        <v>2152</v>
      </c>
      <c r="B984" s="44" t="s">
        <v>2153</v>
      </c>
      <c r="C984" s="45">
        <v>47</v>
      </c>
      <c r="D984" s="46" t="s">
        <v>334</v>
      </c>
      <c r="E984" s="47">
        <v>0.61629973610291899</v>
      </c>
      <c r="F984" s="48">
        <v>60.904584882280098</v>
      </c>
      <c r="G984" s="47">
        <v>0.62594178812810097</v>
      </c>
      <c r="H984" s="50">
        <v>59.832802547770697</v>
      </c>
      <c r="I984" s="76" t="str">
        <f t="shared" si="30"/>
        <v>No</v>
      </c>
      <c r="J984" s="49" t="str">
        <f t="shared" si="31"/>
        <v>No</v>
      </c>
      <c r="K984" s="47">
        <v>8.4854525626770497E-2</v>
      </c>
      <c r="L984" s="50">
        <v>16.418835192069398</v>
      </c>
      <c r="M984" s="47">
        <v>8.3989014833245501E-2</v>
      </c>
      <c r="N984" s="50">
        <v>22.6910828025478</v>
      </c>
    </row>
    <row r="985" spans="1:14" x14ac:dyDescent="0.2">
      <c r="A985" s="57" t="s">
        <v>2154</v>
      </c>
      <c r="B985" s="44" t="s">
        <v>2155</v>
      </c>
      <c r="C985" s="45">
        <v>47</v>
      </c>
      <c r="D985" s="46" t="s">
        <v>334</v>
      </c>
      <c r="E985" s="47">
        <v>0.65218646818524295</v>
      </c>
      <c r="F985" s="48">
        <v>71.499380421313504</v>
      </c>
      <c r="G985" s="47">
        <v>0.66200931447362099</v>
      </c>
      <c r="H985" s="50">
        <v>71.656050955414003</v>
      </c>
      <c r="I985" s="76" t="str">
        <f t="shared" si="30"/>
        <v>No</v>
      </c>
      <c r="J985" s="49" t="str">
        <f t="shared" si="31"/>
        <v>No</v>
      </c>
      <c r="K985" s="47">
        <v>0.100377220008633</v>
      </c>
      <c r="L985" s="50">
        <v>45.910780669144998</v>
      </c>
      <c r="M985" s="47">
        <v>9.8834036133136197E-2</v>
      </c>
      <c r="N985" s="50">
        <v>62.5</v>
      </c>
    </row>
    <row r="986" spans="1:14" x14ac:dyDescent="0.2">
      <c r="A986" s="57" t="s">
        <v>2156</v>
      </c>
      <c r="B986" s="44" t="s">
        <v>2157</v>
      </c>
      <c r="C986" s="45">
        <v>47</v>
      </c>
      <c r="D986" s="46" t="s">
        <v>334</v>
      </c>
      <c r="E986" s="47">
        <v>0.67233430697017305</v>
      </c>
      <c r="F986" s="48">
        <v>76.517967781908297</v>
      </c>
      <c r="G986" s="47">
        <v>0.61445462723437605</v>
      </c>
      <c r="H986" s="50">
        <v>55.334394904458598</v>
      </c>
      <c r="I986" s="76" t="str">
        <f t="shared" si="30"/>
        <v>No</v>
      </c>
      <c r="J986" s="49" t="str">
        <f t="shared" si="31"/>
        <v>No</v>
      </c>
      <c r="K986" s="47">
        <v>7.4177849703204804E-2</v>
      </c>
      <c r="L986" s="50">
        <v>3.0359355638165999</v>
      </c>
      <c r="M986" s="47">
        <v>8.0675909281848701E-2</v>
      </c>
      <c r="N986" s="50">
        <v>7.8025477707006399</v>
      </c>
    </row>
    <row r="987" spans="1:14" x14ac:dyDescent="0.2">
      <c r="A987" s="147" t="s">
        <v>2158</v>
      </c>
      <c r="B987" s="44" t="s">
        <v>2159</v>
      </c>
      <c r="C987" s="45">
        <v>47</v>
      </c>
      <c r="D987" s="46" t="s">
        <v>334</v>
      </c>
      <c r="E987" s="47">
        <v>0.69158491159826496</v>
      </c>
      <c r="F987" s="48">
        <v>81.722428748451094</v>
      </c>
      <c r="G987" s="47">
        <v>0.69969157943995797</v>
      </c>
      <c r="H987" s="50">
        <v>82.046178343949094</v>
      </c>
      <c r="I987" s="76" t="str">
        <f t="shared" si="30"/>
        <v>No</v>
      </c>
      <c r="J987" s="49" t="str">
        <f t="shared" si="31"/>
        <v>Yes</v>
      </c>
      <c r="K987" s="47">
        <v>9.4971980519587093E-2</v>
      </c>
      <c r="L987" s="50">
        <v>39.219330855018598</v>
      </c>
      <c r="M987" s="47">
        <v>9.0217358927981994E-2</v>
      </c>
      <c r="N987" s="50">
        <v>49.960191082802503</v>
      </c>
    </row>
    <row r="988" spans="1:14" x14ac:dyDescent="0.2">
      <c r="A988" s="148" t="s">
        <v>2160</v>
      </c>
      <c r="B988" s="44" t="s">
        <v>2161</v>
      </c>
      <c r="C988" s="45">
        <v>47</v>
      </c>
      <c r="D988" s="46" t="s">
        <v>334</v>
      </c>
      <c r="E988" s="47">
        <v>0.72141585307126499</v>
      </c>
      <c r="F988" s="48">
        <v>87.856257744733597</v>
      </c>
      <c r="G988" s="47">
        <v>0.68532755654253796</v>
      </c>
      <c r="H988" s="50">
        <v>78.105095541401298</v>
      </c>
      <c r="I988" s="76" t="str">
        <f t="shared" si="30"/>
        <v>No</v>
      </c>
      <c r="J988" s="49" t="str">
        <f t="shared" si="31"/>
        <v>Yes</v>
      </c>
      <c r="K988" s="47">
        <v>0.15481471162634799</v>
      </c>
      <c r="L988" s="50">
        <v>81.164807930607196</v>
      </c>
      <c r="M988" s="47">
        <v>0.127799064737669</v>
      </c>
      <c r="N988" s="50">
        <v>79.657643312101897</v>
      </c>
    </row>
    <row r="989" spans="1:14" x14ac:dyDescent="0.2">
      <c r="A989" s="57" t="s">
        <v>2162</v>
      </c>
      <c r="B989" s="44" t="s">
        <v>2163</v>
      </c>
      <c r="C989" s="45">
        <v>47</v>
      </c>
      <c r="D989" s="46" t="s">
        <v>334</v>
      </c>
      <c r="E989" s="47">
        <v>0.50478779545823604</v>
      </c>
      <c r="F989" s="48">
        <v>21.561338289962801</v>
      </c>
      <c r="G989" s="47">
        <v>0.51571838298857398</v>
      </c>
      <c r="H989" s="50">
        <v>15.8041401273885</v>
      </c>
      <c r="I989" s="76" t="str">
        <f t="shared" si="30"/>
        <v>No</v>
      </c>
      <c r="J989" s="49" t="str">
        <f t="shared" si="31"/>
        <v>No</v>
      </c>
      <c r="K989" s="47">
        <v>8.5732739568476907E-2</v>
      </c>
      <c r="L989" s="50">
        <v>19.392812887236701</v>
      </c>
      <c r="M989" s="47">
        <v>8.4357216241027502E-2</v>
      </c>
      <c r="N989" s="50">
        <v>25.597133757961799</v>
      </c>
    </row>
    <row r="990" spans="1:14" x14ac:dyDescent="0.2">
      <c r="A990" s="57" t="s">
        <v>2164</v>
      </c>
      <c r="B990" s="44" t="s">
        <v>2165</v>
      </c>
      <c r="C990" s="45">
        <v>47</v>
      </c>
      <c r="D990" s="46" t="s">
        <v>334</v>
      </c>
      <c r="E990" s="47">
        <v>0.67685801077252405</v>
      </c>
      <c r="F990" s="48">
        <v>77.695167286245393</v>
      </c>
      <c r="G990" s="47">
        <v>0.61339827568370697</v>
      </c>
      <c r="H990" s="50">
        <v>54.777070063694303</v>
      </c>
      <c r="I990" s="76" t="str">
        <f t="shared" si="30"/>
        <v>No</v>
      </c>
      <c r="J990" s="49" t="str">
        <f t="shared" si="31"/>
        <v>No</v>
      </c>
      <c r="K990" s="47">
        <v>8.9865948589176695E-2</v>
      </c>
      <c r="L990" s="50">
        <v>30.1734820322181</v>
      </c>
      <c r="M990" s="47">
        <v>8.5345517341355995E-2</v>
      </c>
      <c r="N990" s="50">
        <v>33.479299363057301</v>
      </c>
    </row>
    <row r="991" spans="1:14" x14ac:dyDescent="0.2">
      <c r="A991" s="147" t="s">
        <v>2166</v>
      </c>
      <c r="B991" s="44" t="s">
        <v>2167</v>
      </c>
      <c r="C991" s="45">
        <v>47</v>
      </c>
      <c r="D991" s="46" t="s">
        <v>334</v>
      </c>
      <c r="E991" s="47">
        <v>0.72342876791537303</v>
      </c>
      <c r="F991" s="48">
        <v>88.413878562577494</v>
      </c>
      <c r="G991" s="47">
        <v>0.67765280357448399</v>
      </c>
      <c r="H991" s="50">
        <v>76.194267515923599</v>
      </c>
      <c r="I991" s="76" t="str">
        <f t="shared" si="30"/>
        <v>No</v>
      </c>
      <c r="J991" s="49" t="str">
        <f t="shared" si="31"/>
        <v>Yes</v>
      </c>
      <c r="K991" s="47">
        <v>8.9544577914801596E-2</v>
      </c>
      <c r="L991" s="50">
        <v>29.429987608426298</v>
      </c>
      <c r="M991" s="47">
        <v>8.6993627446649693E-2</v>
      </c>
      <c r="N991" s="50">
        <v>41.122611464968202</v>
      </c>
    </row>
    <row r="992" spans="1:14" x14ac:dyDescent="0.2">
      <c r="A992" s="57" t="s">
        <v>2168</v>
      </c>
      <c r="B992" s="44" t="s">
        <v>2169</v>
      </c>
      <c r="C992" s="45">
        <v>47</v>
      </c>
      <c r="D992" s="46" t="s">
        <v>334</v>
      </c>
      <c r="E992" s="47">
        <v>0.60580736178861205</v>
      </c>
      <c r="F992" s="48">
        <v>57.806691449814103</v>
      </c>
      <c r="G992" s="47">
        <v>0.55395218488970499</v>
      </c>
      <c r="H992" s="50">
        <v>31.329617834394899</v>
      </c>
      <c r="I992" s="76" t="str">
        <f t="shared" si="30"/>
        <v>No</v>
      </c>
      <c r="J992" s="49" t="str">
        <f t="shared" si="31"/>
        <v>No</v>
      </c>
      <c r="K992" s="47">
        <v>4.7129782717537802E-2</v>
      </c>
      <c r="L992" s="50">
        <v>0.74349442379182196</v>
      </c>
      <c r="M992" s="47">
        <v>7.0211607747373006E-2</v>
      </c>
      <c r="N992" s="50">
        <v>2.10987261146497</v>
      </c>
    </row>
    <row r="993" spans="1:14" x14ac:dyDescent="0.2">
      <c r="A993" s="147" t="s">
        <v>2170</v>
      </c>
      <c r="B993" s="44" t="s">
        <v>2171</v>
      </c>
      <c r="C993" s="45">
        <v>47</v>
      </c>
      <c r="D993" s="46" t="s">
        <v>334</v>
      </c>
      <c r="E993" s="47">
        <v>0.802493021900334</v>
      </c>
      <c r="F993" s="48">
        <v>97.026022304832694</v>
      </c>
      <c r="G993" s="47">
        <v>0.79262272162433101</v>
      </c>
      <c r="H993" s="50">
        <v>95.501592356687894</v>
      </c>
      <c r="I993" s="76" t="str">
        <f t="shared" si="30"/>
        <v>Yes</v>
      </c>
      <c r="J993" s="49" t="str">
        <f t="shared" si="31"/>
        <v>Yes</v>
      </c>
      <c r="K993" s="47">
        <v>6.3745832875723996E-2</v>
      </c>
      <c r="L993" s="50">
        <v>2.16852540272615</v>
      </c>
      <c r="M993" s="47">
        <v>7.5573113534730493E-2</v>
      </c>
      <c r="N993" s="50">
        <v>3.9410828025477702</v>
      </c>
    </row>
    <row r="994" spans="1:14" x14ac:dyDescent="0.2">
      <c r="A994" s="147" t="s">
        <v>1134</v>
      </c>
      <c r="B994" s="44" t="s">
        <v>2172</v>
      </c>
      <c r="C994" s="45">
        <v>47</v>
      </c>
      <c r="D994" s="46" t="s">
        <v>334</v>
      </c>
      <c r="E994" s="47">
        <v>0.69859806670839497</v>
      </c>
      <c r="F994" s="48">
        <v>82.899628252788105</v>
      </c>
      <c r="G994" s="47">
        <v>0.69235894083890603</v>
      </c>
      <c r="H994" s="50">
        <v>79.737261146496806</v>
      </c>
      <c r="I994" s="76" t="str">
        <f t="shared" si="30"/>
        <v>No</v>
      </c>
      <c r="J994" s="49" t="str">
        <f t="shared" si="31"/>
        <v>Yes</v>
      </c>
      <c r="K994" s="47">
        <v>0.111272529466672</v>
      </c>
      <c r="L994" s="50">
        <v>57.001239157373</v>
      </c>
      <c r="M994" s="47">
        <v>9.1876064163387505E-2</v>
      </c>
      <c r="N994" s="50">
        <v>53.503184713375802</v>
      </c>
    </row>
    <row r="995" spans="1:14" x14ac:dyDescent="0.2">
      <c r="A995" s="147" t="s">
        <v>2173</v>
      </c>
      <c r="B995" s="44" t="s">
        <v>2174</v>
      </c>
      <c r="C995" s="45">
        <v>47</v>
      </c>
      <c r="D995" s="46" t="s">
        <v>334</v>
      </c>
      <c r="E995" s="47">
        <v>0.76613193307717697</v>
      </c>
      <c r="F995" s="48">
        <v>93.618339529120206</v>
      </c>
      <c r="G995" s="47">
        <v>0.71432063454632</v>
      </c>
      <c r="H995" s="50">
        <v>84.832802547770697</v>
      </c>
      <c r="I995" s="76" t="str">
        <f t="shared" si="30"/>
        <v>No</v>
      </c>
      <c r="J995" s="49" t="str">
        <f t="shared" si="31"/>
        <v>Yes</v>
      </c>
      <c r="K995" s="47">
        <v>8.3691639527345596E-2</v>
      </c>
      <c r="L995" s="50">
        <v>9.1697645600991304</v>
      </c>
      <c r="M995" s="47">
        <v>8.3501461312896694E-2</v>
      </c>
      <c r="N995" s="50">
        <v>15.7643312101911</v>
      </c>
    </row>
    <row r="996" spans="1:14" x14ac:dyDescent="0.2">
      <c r="A996" s="147" t="s">
        <v>2175</v>
      </c>
      <c r="B996" s="44" t="s">
        <v>2176</v>
      </c>
      <c r="C996" s="45">
        <v>47</v>
      </c>
      <c r="D996" s="46" t="s">
        <v>334</v>
      </c>
      <c r="E996" s="47">
        <v>0.80101837066884796</v>
      </c>
      <c r="F996" s="48">
        <v>96.778190830235403</v>
      </c>
      <c r="G996" s="47">
        <v>0.75147529805305302</v>
      </c>
      <c r="H996" s="50">
        <v>91.162420382165607</v>
      </c>
      <c r="I996" s="76" t="str">
        <f t="shared" si="30"/>
        <v>Yes</v>
      </c>
      <c r="J996" s="49" t="str">
        <f t="shared" si="31"/>
        <v>Yes</v>
      </c>
      <c r="K996" s="47">
        <v>8.9492089701972005E-2</v>
      </c>
      <c r="L996" s="50">
        <v>29.182156133829</v>
      </c>
      <c r="M996" s="47">
        <v>8.5095347777586594E-2</v>
      </c>
      <c r="N996" s="50">
        <v>31.3694267515924</v>
      </c>
    </row>
    <row r="997" spans="1:14" x14ac:dyDescent="0.2">
      <c r="A997" s="57" t="s">
        <v>2177</v>
      </c>
      <c r="B997" s="44" t="s">
        <v>2178</v>
      </c>
      <c r="C997" s="45">
        <v>47</v>
      </c>
      <c r="D997" s="46" t="s">
        <v>334</v>
      </c>
      <c r="E997" s="47">
        <v>0.73346917874750095</v>
      </c>
      <c r="F997" s="48">
        <v>90.148698884758403</v>
      </c>
      <c r="G997" s="47">
        <v>0.67358856372996101</v>
      </c>
      <c r="H997" s="50">
        <v>74.8805732484076</v>
      </c>
      <c r="I997" s="76" t="str">
        <f t="shared" si="30"/>
        <v>No</v>
      </c>
      <c r="J997" s="49" t="str">
        <f t="shared" si="31"/>
        <v>No</v>
      </c>
      <c r="K997" s="47">
        <v>9.16344220371446E-2</v>
      </c>
      <c r="L997" s="50">
        <v>34.3246592317224</v>
      </c>
      <c r="M997" s="47">
        <v>8.9283840025185995E-2</v>
      </c>
      <c r="N997" s="50">
        <v>47.929936305732497</v>
      </c>
    </row>
    <row r="998" spans="1:14" x14ac:dyDescent="0.2">
      <c r="A998" s="57" t="s">
        <v>2179</v>
      </c>
      <c r="B998" s="44" t="s">
        <v>2180</v>
      </c>
      <c r="C998" s="45">
        <v>47</v>
      </c>
      <c r="D998" s="46" t="s">
        <v>334</v>
      </c>
      <c r="E998" s="47">
        <v>0.49976439439393999</v>
      </c>
      <c r="F998" s="48">
        <v>19.1449814126394</v>
      </c>
      <c r="G998" s="47">
        <v>0.50583902712172901</v>
      </c>
      <c r="H998" s="50">
        <v>11.902866242038201</v>
      </c>
      <c r="I998" s="76" t="str">
        <f t="shared" si="30"/>
        <v>No</v>
      </c>
      <c r="J998" s="49" t="str">
        <f t="shared" si="31"/>
        <v>No</v>
      </c>
      <c r="K998" s="47">
        <v>8.6464056002002201E-2</v>
      </c>
      <c r="L998" s="50">
        <v>22.242874845105302</v>
      </c>
      <c r="M998" s="47">
        <v>8.3748489123101802E-2</v>
      </c>
      <c r="N998" s="50">
        <v>19.785031847133801</v>
      </c>
    </row>
    <row r="999" spans="1:14" x14ac:dyDescent="0.2">
      <c r="A999" s="57" t="s">
        <v>2181</v>
      </c>
      <c r="B999" s="44" t="s">
        <v>2182</v>
      </c>
      <c r="C999" s="45">
        <v>47</v>
      </c>
      <c r="D999" s="46" t="s">
        <v>334</v>
      </c>
      <c r="E999" s="47">
        <v>0.50933626768509099</v>
      </c>
      <c r="F999" s="48">
        <v>23.3581164807931</v>
      </c>
      <c r="G999" s="47">
        <v>0.519697689279351</v>
      </c>
      <c r="H999" s="50">
        <v>17.6353503184713</v>
      </c>
      <c r="I999" s="76" t="str">
        <f t="shared" si="30"/>
        <v>No</v>
      </c>
      <c r="J999" s="49" t="str">
        <f t="shared" si="31"/>
        <v>No</v>
      </c>
      <c r="K999" s="47">
        <v>9.0930528825861195E-2</v>
      </c>
      <c r="L999" s="50">
        <v>32.837670384138796</v>
      </c>
      <c r="M999" s="47">
        <v>8.9505550777946696E-2</v>
      </c>
      <c r="N999" s="50">
        <v>48.487261146496799</v>
      </c>
    </row>
    <row r="1000" spans="1:14" x14ac:dyDescent="0.2">
      <c r="A1000" s="57" t="s">
        <v>2183</v>
      </c>
      <c r="B1000" s="44" t="s">
        <v>2184</v>
      </c>
      <c r="C1000" s="45">
        <v>47</v>
      </c>
      <c r="D1000" s="46" t="s">
        <v>334</v>
      </c>
      <c r="E1000" s="47">
        <v>0.62816061792294198</v>
      </c>
      <c r="F1000" s="48">
        <v>64.126394052044603</v>
      </c>
      <c r="G1000" s="47">
        <v>0.62620285079589499</v>
      </c>
      <c r="H1000" s="50">
        <v>60.031847133757999</v>
      </c>
      <c r="I1000" s="76" t="str">
        <f t="shared" si="30"/>
        <v>No</v>
      </c>
      <c r="J1000" s="49" t="str">
        <f t="shared" si="31"/>
        <v>No</v>
      </c>
      <c r="K1000" s="47">
        <v>8.4294967545152005E-2</v>
      </c>
      <c r="L1000" s="50">
        <v>14.002478314746</v>
      </c>
      <c r="M1000" s="47">
        <v>8.3754413600444097E-2</v>
      </c>
      <c r="N1000" s="50">
        <v>19.944267515923599</v>
      </c>
    </row>
    <row r="1001" spans="1:14" x14ac:dyDescent="0.2">
      <c r="A1001" s="147" t="s">
        <v>425</v>
      </c>
      <c r="B1001" s="44" t="s">
        <v>2185</v>
      </c>
      <c r="C1001" s="45">
        <v>47</v>
      </c>
      <c r="D1001" s="46" t="s">
        <v>334</v>
      </c>
      <c r="E1001" s="47">
        <v>0.719240342895208</v>
      </c>
      <c r="F1001" s="48">
        <v>87.608426270136306</v>
      </c>
      <c r="G1001" s="47">
        <v>0.73644676231039197</v>
      </c>
      <c r="H1001" s="50">
        <v>89.291401273885398</v>
      </c>
      <c r="I1001" s="76" t="str">
        <f t="shared" si="30"/>
        <v>No</v>
      </c>
      <c r="J1001" s="49" t="str">
        <f t="shared" si="31"/>
        <v>Yes</v>
      </c>
      <c r="K1001" s="47">
        <v>0.100041201870279</v>
      </c>
      <c r="L1001" s="50">
        <v>45.229244114002498</v>
      </c>
      <c r="M1001" s="47">
        <v>8.6820711362499095E-2</v>
      </c>
      <c r="N1001" s="50">
        <v>40.644904458598702</v>
      </c>
    </row>
    <row r="1002" spans="1:14" x14ac:dyDescent="0.2">
      <c r="A1002" s="57" t="s">
        <v>2186</v>
      </c>
      <c r="B1002" s="44" t="s">
        <v>2187</v>
      </c>
      <c r="C1002" s="45">
        <v>47</v>
      </c>
      <c r="D1002" s="46" t="s">
        <v>334</v>
      </c>
      <c r="E1002" s="47">
        <v>0.64221083778808796</v>
      </c>
      <c r="F1002" s="48">
        <v>68.153655514250303</v>
      </c>
      <c r="G1002" s="47">
        <v>0.76673778908769497</v>
      </c>
      <c r="H1002" s="50">
        <v>93.0334394904459</v>
      </c>
      <c r="I1002" s="76" t="str">
        <f t="shared" si="30"/>
        <v>No</v>
      </c>
      <c r="J1002" s="49" t="str">
        <f t="shared" si="31"/>
        <v>No</v>
      </c>
      <c r="K1002" s="47">
        <v>8.7517711027116502E-2</v>
      </c>
      <c r="L1002" s="50">
        <v>25.402726146220601</v>
      </c>
      <c r="M1002" s="47">
        <v>8.5652266698622803E-2</v>
      </c>
      <c r="N1002" s="50">
        <v>35.111464968152902</v>
      </c>
    </row>
    <row r="1003" spans="1:14" x14ac:dyDescent="0.2">
      <c r="A1003" s="147" t="s">
        <v>2188</v>
      </c>
      <c r="B1003" s="44" t="s">
        <v>2189</v>
      </c>
      <c r="C1003" s="45">
        <v>47</v>
      </c>
      <c r="D1003" s="46" t="s">
        <v>334</v>
      </c>
      <c r="E1003" s="47">
        <v>0.68192539470578795</v>
      </c>
      <c r="F1003" s="48">
        <v>78.872366790582404</v>
      </c>
      <c r="G1003" s="47">
        <v>0.67941738115615102</v>
      </c>
      <c r="H1003" s="50">
        <v>76.512738853503194</v>
      </c>
      <c r="I1003" s="76" t="str">
        <f t="shared" si="30"/>
        <v>No</v>
      </c>
      <c r="J1003" s="49" t="str">
        <f t="shared" si="31"/>
        <v>Yes</v>
      </c>
      <c r="K1003" s="47">
        <v>0.10986643583813099</v>
      </c>
      <c r="L1003" s="50">
        <v>55.700123915737301</v>
      </c>
      <c r="M1003" s="47">
        <v>9.5636406616666003E-2</v>
      </c>
      <c r="N1003" s="50">
        <v>58.5987261146497</v>
      </c>
    </row>
    <row r="1004" spans="1:14" x14ac:dyDescent="0.2">
      <c r="A1004" s="57" t="s">
        <v>2190</v>
      </c>
      <c r="B1004" s="44" t="s">
        <v>2191</v>
      </c>
      <c r="C1004" s="45">
        <v>47</v>
      </c>
      <c r="D1004" s="46" t="s">
        <v>334</v>
      </c>
      <c r="E1004" s="47">
        <v>0.64230236748762803</v>
      </c>
      <c r="F1004" s="48">
        <v>68.215613382899605</v>
      </c>
      <c r="G1004" s="47">
        <v>0.77116064733890699</v>
      </c>
      <c r="H1004" s="50">
        <v>93.550955414012705</v>
      </c>
      <c r="I1004" s="76" t="str">
        <f t="shared" si="30"/>
        <v>No</v>
      </c>
      <c r="J1004" s="49" t="str">
        <f t="shared" si="31"/>
        <v>No</v>
      </c>
      <c r="K1004" s="47">
        <v>9.4332236034287795E-2</v>
      </c>
      <c r="L1004" s="50">
        <v>38.166047087980203</v>
      </c>
      <c r="M1004" s="47">
        <v>8.8616411189007302E-2</v>
      </c>
      <c r="N1004" s="50">
        <v>46.019108280254798</v>
      </c>
    </row>
    <row r="1005" spans="1:14" x14ac:dyDescent="0.2">
      <c r="A1005" s="57" t="s">
        <v>2192</v>
      </c>
      <c r="B1005" s="44" t="s">
        <v>2193</v>
      </c>
      <c r="C1005" s="45">
        <v>47</v>
      </c>
      <c r="D1005" s="46" t="s">
        <v>334</v>
      </c>
      <c r="E1005" s="47">
        <v>0.48104201966743398</v>
      </c>
      <c r="F1005" s="48">
        <v>13.0111524163569</v>
      </c>
      <c r="G1005" s="47">
        <v>0.51481603533240305</v>
      </c>
      <c r="H1005" s="50">
        <v>15.6847133757962</v>
      </c>
      <c r="I1005" s="76" t="str">
        <f t="shared" si="30"/>
        <v>No</v>
      </c>
      <c r="J1005" s="49" t="str">
        <f t="shared" si="31"/>
        <v>No</v>
      </c>
      <c r="K1005" s="47">
        <v>0.22962285984797901</v>
      </c>
      <c r="L1005" s="50">
        <v>93.804213135068196</v>
      </c>
      <c r="M1005" s="47">
        <v>0.17783465734755299</v>
      </c>
      <c r="N1005" s="50">
        <v>88.694267515923599</v>
      </c>
    </row>
    <row r="1006" spans="1:14" x14ac:dyDescent="0.2">
      <c r="A1006" s="57" t="s">
        <v>2194</v>
      </c>
      <c r="B1006" s="44" t="s">
        <v>2195</v>
      </c>
      <c r="C1006" s="45">
        <v>47</v>
      </c>
      <c r="D1006" s="46" t="s">
        <v>334</v>
      </c>
      <c r="E1006" s="47">
        <v>0.54418579972666403</v>
      </c>
      <c r="F1006" s="48">
        <v>35.439900867410202</v>
      </c>
      <c r="G1006" s="47">
        <v>0.48777018934163902</v>
      </c>
      <c r="H1006" s="50">
        <v>7.4442675159235696</v>
      </c>
      <c r="I1006" s="76" t="str">
        <f t="shared" si="30"/>
        <v>No</v>
      </c>
      <c r="J1006" s="49" t="str">
        <f t="shared" si="31"/>
        <v>No</v>
      </c>
      <c r="K1006" s="47">
        <v>0.25988153250621099</v>
      </c>
      <c r="L1006" s="50">
        <v>95.786864931846395</v>
      </c>
      <c r="M1006" s="47">
        <v>0.18811711302136999</v>
      </c>
      <c r="N1006" s="50">
        <v>89.968152866241994</v>
      </c>
    </row>
    <row r="1007" spans="1:14" x14ac:dyDescent="0.2">
      <c r="A1007" s="57" t="s">
        <v>2196</v>
      </c>
      <c r="B1007" s="44" t="s">
        <v>2197</v>
      </c>
      <c r="C1007" s="45">
        <v>47</v>
      </c>
      <c r="D1007" s="46" t="s">
        <v>334</v>
      </c>
      <c r="E1007" s="47">
        <v>0.48302717404297102</v>
      </c>
      <c r="F1007" s="48">
        <v>13.878562577447299</v>
      </c>
      <c r="G1007" s="47">
        <v>0.36955071500375603</v>
      </c>
      <c r="H1007" s="50">
        <v>0.79617834394904496</v>
      </c>
      <c r="I1007" s="76" t="str">
        <f t="shared" si="30"/>
        <v>No</v>
      </c>
      <c r="J1007" s="49" t="str">
        <f t="shared" si="31"/>
        <v>No</v>
      </c>
      <c r="K1007" s="47">
        <v>0.395034076879273</v>
      </c>
      <c r="L1007" s="50">
        <v>98.389095415117694</v>
      </c>
      <c r="M1007" s="47">
        <v>0.38713172821329001</v>
      </c>
      <c r="N1007" s="50">
        <v>97.571656050955397</v>
      </c>
    </row>
    <row r="1008" spans="1:14" x14ac:dyDescent="0.2">
      <c r="A1008" s="147" t="s">
        <v>2198</v>
      </c>
      <c r="B1008" s="44" t="s">
        <v>2199</v>
      </c>
      <c r="C1008" s="45">
        <v>47</v>
      </c>
      <c r="D1008" s="46" t="s">
        <v>334</v>
      </c>
      <c r="E1008" s="47">
        <v>0.67564636577547099</v>
      </c>
      <c r="F1008" s="48">
        <v>77.199504337050797</v>
      </c>
      <c r="G1008" s="47">
        <v>0.68090455133197803</v>
      </c>
      <c r="H1008" s="50">
        <v>76.910828025477699</v>
      </c>
      <c r="I1008" s="76" t="str">
        <f t="shared" si="30"/>
        <v>No</v>
      </c>
      <c r="J1008" s="49" t="str">
        <f t="shared" si="31"/>
        <v>Yes</v>
      </c>
      <c r="K1008" s="47">
        <v>0.14490305586962701</v>
      </c>
      <c r="L1008" s="50">
        <v>77.509293680297404</v>
      </c>
      <c r="M1008" s="47">
        <v>8.5933097145931198E-2</v>
      </c>
      <c r="N1008" s="50">
        <v>36.425159235668801</v>
      </c>
    </row>
    <row r="1009" spans="1:14" x14ac:dyDescent="0.2">
      <c r="A1009" s="147" t="s">
        <v>2200</v>
      </c>
      <c r="B1009" s="44" t="s">
        <v>2201</v>
      </c>
      <c r="C1009" s="45">
        <v>47</v>
      </c>
      <c r="D1009" s="46" t="s">
        <v>334</v>
      </c>
      <c r="E1009" s="47">
        <v>0.71895001079248899</v>
      </c>
      <c r="F1009" s="48">
        <v>87.360594795539001</v>
      </c>
      <c r="G1009" s="47">
        <v>0.67439825788184005</v>
      </c>
      <c r="H1009" s="50">
        <v>75.159235668789805</v>
      </c>
      <c r="I1009" s="76" t="str">
        <f t="shared" si="30"/>
        <v>No</v>
      </c>
      <c r="J1009" s="49" t="str">
        <f t="shared" si="31"/>
        <v>Yes</v>
      </c>
      <c r="K1009" s="47">
        <v>0.105543562300791</v>
      </c>
      <c r="L1009" s="50">
        <v>51.610904584882299</v>
      </c>
      <c r="M1009" s="47">
        <v>8.7600818275048106E-2</v>
      </c>
      <c r="N1009" s="50">
        <v>43.152866242038201</v>
      </c>
    </row>
    <row r="1010" spans="1:14" x14ac:dyDescent="0.2">
      <c r="A1010" s="57" t="s">
        <v>2202</v>
      </c>
      <c r="B1010" s="44" t="s">
        <v>2203</v>
      </c>
      <c r="C1010" s="45">
        <v>47</v>
      </c>
      <c r="D1010" s="46" t="s">
        <v>334</v>
      </c>
      <c r="E1010" s="47">
        <v>0.50536838343319102</v>
      </c>
      <c r="F1010" s="48">
        <v>21.933085501858699</v>
      </c>
      <c r="G1010" s="47">
        <v>0.51992464652638304</v>
      </c>
      <c r="H1010" s="50">
        <v>17.7547770700637</v>
      </c>
      <c r="I1010" s="76" t="str">
        <f t="shared" si="30"/>
        <v>No</v>
      </c>
      <c r="J1010" s="49" t="str">
        <f t="shared" si="31"/>
        <v>No</v>
      </c>
      <c r="K1010" s="47">
        <v>8.3678300756593105E-2</v>
      </c>
      <c r="L1010" s="50">
        <v>9.1078066914498095</v>
      </c>
      <c r="M1010" s="47">
        <v>8.3495868878142504E-2</v>
      </c>
      <c r="N1010" s="50">
        <v>15.724522292993599</v>
      </c>
    </row>
    <row r="1011" spans="1:14" x14ac:dyDescent="0.2">
      <c r="A1011" s="57" t="s">
        <v>2204</v>
      </c>
      <c r="B1011" s="44" t="s">
        <v>2205</v>
      </c>
      <c r="C1011" s="45">
        <v>47</v>
      </c>
      <c r="D1011" s="46" t="s">
        <v>334</v>
      </c>
      <c r="E1011" s="47">
        <v>0.62337688544624903</v>
      </c>
      <c r="F1011" s="48">
        <v>62.763320941759602</v>
      </c>
      <c r="G1011" s="47">
        <v>0.56118660073070403</v>
      </c>
      <c r="H1011" s="50">
        <v>34.0764331210191</v>
      </c>
      <c r="I1011" s="76" t="str">
        <f t="shared" si="30"/>
        <v>No</v>
      </c>
      <c r="J1011" s="49" t="str">
        <f t="shared" si="31"/>
        <v>No</v>
      </c>
      <c r="K1011" s="47">
        <v>9.0362468518484895E-2</v>
      </c>
      <c r="L1011" s="50">
        <v>31.040892193308601</v>
      </c>
      <c r="M1011" s="47">
        <v>8.5329142970595601E-2</v>
      </c>
      <c r="N1011" s="50">
        <v>33.359872611465001</v>
      </c>
    </row>
    <row r="1012" spans="1:14" x14ac:dyDescent="0.2">
      <c r="A1012" s="57" t="s">
        <v>2206</v>
      </c>
      <c r="B1012" s="44" t="s">
        <v>2207</v>
      </c>
      <c r="C1012" s="45">
        <v>47</v>
      </c>
      <c r="D1012" s="46" t="s">
        <v>334</v>
      </c>
      <c r="E1012" s="47">
        <v>0.66868789208878998</v>
      </c>
      <c r="F1012" s="48">
        <v>75.650557620817807</v>
      </c>
      <c r="G1012" s="47">
        <v>0.61304529358901505</v>
      </c>
      <c r="H1012" s="50">
        <v>54.737261146496799</v>
      </c>
      <c r="I1012" s="76" t="str">
        <f t="shared" si="30"/>
        <v>No</v>
      </c>
      <c r="J1012" s="49" t="str">
        <f t="shared" si="31"/>
        <v>No</v>
      </c>
      <c r="K1012" s="47">
        <v>0.108471899781713</v>
      </c>
      <c r="L1012" s="50">
        <v>54.3370508054523</v>
      </c>
      <c r="M1012" s="47">
        <v>8.7878661597814003E-2</v>
      </c>
      <c r="N1012" s="50">
        <v>43.829617834394902</v>
      </c>
    </row>
    <row r="1013" spans="1:14" x14ac:dyDescent="0.2">
      <c r="A1013" s="147" t="s">
        <v>2208</v>
      </c>
      <c r="B1013" s="44" t="s">
        <v>2209</v>
      </c>
      <c r="C1013" s="45">
        <v>47</v>
      </c>
      <c r="D1013" s="46" t="s">
        <v>334</v>
      </c>
      <c r="E1013" s="47">
        <v>0.76065139633023804</v>
      </c>
      <c r="F1013" s="48">
        <v>93.3085501858736</v>
      </c>
      <c r="G1013" s="47">
        <v>0.722478137136214</v>
      </c>
      <c r="H1013" s="50">
        <v>86.863057324840796</v>
      </c>
      <c r="I1013" s="76" t="str">
        <f t="shared" si="30"/>
        <v>No</v>
      </c>
      <c r="J1013" s="49" t="str">
        <f t="shared" si="31"/>
        <v>Yes</v>
      </c>
      <c r="K1013" s="47">
        <v>0.15271443293797499</v>
      </c>
      <c r="L1013" s="50">
        <v>80.421313506815395</v>
      </c>
      <c r="M1013" s="47">
        <v>8.7068359527127298E-2</v>
      </c>
      <c r="N1013" s="50">
        <v>41.4012738853503</v>
      </c>
    </row>
    <row r="1014" spans="1:14" x14ac:dyDescent="0.2">
      <c r="A1014" s="57" t="s">
        <v>1011</v>
      </c>
      <c r="B1014" s="44" t="s">
        <v>2210</v>
      </c>
      <c r="C1014" s="45">
        <v>47</v>
      </c>
      <c r="D1014" s="46" t="s">
        <v>334</v>
      </c>
      <c r="E1014" s="47">
        <v>0.585976100041943</v>
      </c>
      <c r="F1014" s="48">
        <v>50.929368029739798</v>
      </c>
      <c r="G1014" s="47">
        <v>0.72022869544064505</v>
      </c>
      <c r="H1014" s="50">
        <v>86.345541401273906</v>
      </c>
      <c r="I1014" s="76" t="str">
        <f t="shared" si="30"/>
        <v>No</v>
      </c>
      <c r="J1014" s="49" t="str">
        <f t="shared" si="31"/>
        <v>No</v>
      </c>
      <c r="K1014" s="47">
        <v>0.15520415039706301</v>
      </c>
      <c r="L1014" s="50">
        <v>81.288723667905799</v>
      </c>
      <c r="M1014" s="47">
        <v>9.4780921263363502E-2</v>
      </c>
      <c r="N1014" s="50">
        <v>57.404458598726102</v>
      </c>
    </row>
    <row r="1015" spans="1:14" x14ac:dyDescent="0.2">
      <c r="A1015" s="57" t="s">
        <v>1872</v>
      </c>
      <c r="B1015" s="44" t="s">
        <v>2211</v>
      </c>
      <c r="C1015" s="45">
        <v>47</v>
      </c>
      <c r="D1015" s="46" t="s">
        <v>334</v>
      </c>
      <c r="E1015" s="47">
        <v>0.51699996335015197</v>
      </c>
      <c r="F1015" s="48">
        <v>26.0223048327138</v>
      </c>
      <c r="G1015" s="47">
        <v>0.64073382913213806</v>
      </c>
      <c r="H1015" s="50">
        <v>64.530254777070098</v>
      </c>
      <c r="I1015" s="76" t="str">
        <f t="shared" si="30"/>
        <v>No</v>
      </c>
      <c r="J1015" s="49" t="str">
        <f t="shared" si="31"/>
        <v>No</v>
      </c>
      <c r="K1015" s="47">
        <v>9.6819978164463694E-2</v>
      </c>
      <c r="L1015" s="50">
        <v>41.201982651796797</v>
      </c>
      <c r="M1015" s="47">
        <v>8.0903686704881406E-2</v>
      </c>
      <c r="N1015" s="50">
        <v>8.2006369426751604</v>
      </c>
    </row>
    <row r="1016" spans="1:14" x14ac:dyDescent="0.2">
      <c r="A1016" s="147" t="s">
        <v>2212</v>
      </c>
      <c r="B1016" s="44" t="s">
        <v>2213</v>
      </c>
      <c r="C1016" s="45">
        <v>47</v>
      </c>
      <c r="D1016" s="46" t="s">
        <v>334</v>
      </c>
      <c r="E1016" s="47">
        <v>0.82048686630676304</v>
      </c>
      <c r="F1016" s="48">
        <v>97.955390334572499</v>
      </c>
      <c r="G1016" s="47">
        <v>0.81923566057424702</v>
      </c>
      <c r="H1016" s="50">
        <v>96.974522292993598</v>
      </c>
      <c r="I1016" s="76" t="str">
        <f t="shared" si="30"/>
        <v>Yes</v>
      </c>
      <c r="J1016" s="49" t="str">
        <f t="shared" si="31"/>
        <v>Yes</v>
      </c>
      <c r="K1016" s="47">
        <v>0.114913771312776</v>
      </c>
      <c r="L1016" s="50">
        <v>59.6654275092937</v>
      </c>
      <c r="M1016" s="47">
        <v>9.0786311038907705E-2</v>
      </c>
      <c r="N1016" s="50">
        <v>51.194267515923599</v>
      </c>
    </row>
    <row r="1017" spans="1:14" x14ac:dyDescent="0.2">
      <c r="A1017" s="57" t="s">
        <v>998</v>
      </c>
      <c r="B1017" s="44" t="s">
        <v>2214</v>
      </c>
      <c r="C1017" s="45">
        <v>47</v>
      </c>
      <c r="D1017" s="46" t="s">
        <v>334</v>
      </c>
      <c r="E1017" s="47">
        <v>0.453464970368822</v>
      </c>
      <c r="F1017" s="48">
        <v>5.82403965303594</v>
      </c>
      <c r="G1017" s="47">
        <v>0.514751841460519</v>
      </c>
      <c r="H1017" s="50">
        <v>15.644904458598701</v>
      </c>
      <c r="I1017" s="76" t="str">
        <f t="shared" si="30"/>
        <v>No</v>
      </c>
      <c r="J1017" s="49" t="str">
        <f t="shared" si="31"/>
        <v>No</v>
      </c>
      <c r="K1017" s="47">
        <v>0.30454869068433499</v>
      </c>
      <c r="L1017" s="50">
        <v>97.026022304832694</v>
      </c>
      <c r="M1017" s="47">
        <v>0.23608247635676399</v>
      </c>
      <c r="N1017" s="50">
        <v>94.426751592356695</v>
      </c>
    </row>
    <row r="1018" spans="1:14" x14ac:dyDescent="0.2">
      <c r="A1018" s="57" t="s">
        <v>2215</v>
      </c>
      <c r="B1018" s="44" t="s">
        <v>2216</v>
      </c>
      <c r="C1018" s="45">
        <v>47</v>
      </c>
      <c r="D1018" s="46" t="s">
        <v>334</v>
      </c>
      <c r="E1018" s="47">
        <v>0.59498373413237005</v>
      </c>
      <c r="F1018" s="48">
        <v>53.717472118959101</v>
      </c>
      <c r="G1018" s="47">
        <v>0.72444546851987801</v>
      </c>
      <c r="H1018" s="50">
        <v>87.2611464968153</v>
      </c>
      <c r="I1018" s="76" t="str">
        <f t="shared" si="30"/>
        <v>No</v>
      </c>
      <c r="J1018" s="49" t="str">
        <f t="shared" si="31"/>
        <v>No</v>
      </c>
      <c r="K1018" s="47">
        <v>0.19619806333324999</v>
      </c>
      <c r="L1018" s="50">
        <v>89.529120198265204</v>
      </c>
      <c r="M1018" s="47">
        <v>0.13476701858536999</v>
      </c>
      <c r="N1018" s="50">
        <v>82.125796178343904</v>
      </c>
    </row>
    <row r="1019" spans="1:14" x14ac:dyDescent="0.2">
      <c r="A1019" s="147" t="s">
        <v>2217</v>
      </c>
      <c r="B1019" s="44" t="s">
        <v>2218</v>
      </c>
      <c r="C1019" s="45">
        <v>47</v>
      </c>
      <c r="D1019" s="46" t="s">
        <v>334</v>
      </c>
      <c r="E1019" s="47">
        <v>0.71303568849992105</v>
      </c>
      <c r="F1019" s="48">
        <v>86.307311028500607</v>
      </c>
      <c r="G1019" s="47">
        <v>0.72062841806476696</v>
      </c>
      <c r="H1019" s="50">
        <v>86.504777070063696</v>
      </c>
      <c r="I1019" s="76" t="str">
        <f t="shared" si="30"/>
        <v>No</v>
      </c>
      <c r="J1019" s="49" t="str">
        <f t="shared" si="31"/>
        <v>Yes</v>
      </c>
      <c r="K1019" s="47">
        <v>0.12763584002756301</v>
      </c>
      <c r="L1019" s="50">
        <v>68.897149938042105</v>
      </c>
      <c r="M1019" s="47">
        <v>9.5459242791172294E-2</v>
      </c>
      <c r="N1019" s="50">
        <v>58.479299363057301</v>
      </c>
    </row>
    <row r="1020" spans="1:14" x14ac:dyDescent="0.2">
      <c r="A1020" s="147" t="s">
        <v>2219</v>
      </c>
      <c r="B1020" s="44" t="s">
        <v>2220</v>
      </c>
      <c r="C1020" s="45">
        <v>47</v>
      </c>
      <c r="D1020" s="46" t="s">
        <v>334</v>
      </c>
      <c r="E1020" s="47">
        <v>0.76325466429731104</v>
      </c>
      <c r="F1020" s="48">
        <v>93.370508054522901</v>
      </c>
      <c r="G1020" s="47">
        <v>0.76968397899841201</v>
      </c>
      <c r="H1020" s="50">
        <v>93.351910828025495</v>
      </c>
      <c r="I1020" s="76" t="str">
        <f t="shared" si="30"/>
        <v>Yes</v>
      </c>
      <c r="J1020" s="49" t="str">
        <f t="shared" si="31"/>
        <v>Yes</v>
      </c>
      <c r="K1020" s="47">
        <v>9.9243049611167797E-2</v>
      </c>
      <c r="L1020" s="50">
        <v>44.423791821561302</v>
      </c>
      <c r="M1020" s="47">
        <v>8.7118874784288203E-2</v>
      </c>
      <c r="N1020" s="50">
        <v>41.560509554140097</v>
      </c>
    </row>
    <row r="1021" spans="1:14" x14ac:dyDescent="0.2">
      <c r="A1021" s="147" t="s">
        <v>2221</v>
      </c>
      <c r="B1021" s="44" t="s">
        <v>2222</v>
      </c>
      <c r="C1021" s="45">
        <v>47</v>
      </c>
      <c r="D1021" s="46" t="s">
        <v>334</v>
      </c>
      <c r="E1021" s="47">
        <v>0.67470976875034805</v>
      </c>
      <c r="F1021" s="48">
        <v>77.075588599752194</v>
      </c>
      <c r="G1021" s="47">
        <v>0.68347547664043895</v>
      </c>
      <c r="H1021" s="50">
        <v>77.507961783439498</v>
      </c>
      <c r="I1021" s="76" t="str">
        <f t="shared" si="30"/>
        <v>No</v>
      </c>
      <c r="J1021" s="49" t="str">
        <f t="shared" si="31"/>
        <v>Yes</v>
      </c>
      <c r="K1021" s="47">
        <v>0.10510783598401099</v>
      </c>
      <c r="L1021" s="50">
        <v>50.9913258983891</v>
      </c>
      <c r="M1021" s="47">
        <v>9.5792711709389994E-2</v>
      </c>
      <c r="N1021" s="50">
        <v>58.8375796178344</v>
      </c>
    </row>
    <row r="1022" spans="1:14" x14ac:dyDescent="0.2">
      <c r="A1022" s="147" t="s">
        <v>2223</v>
      </c>
      <c r="B1022" s="44" t="s">
        <v>2224</v>
      </c>
      <c r="C1022" s="45">
        <v>47</v>
      </c>
      <c r="D1022" s="46" t="s">
        <v>334</v>
      </c>
      <c r="E1022" s="47">
        <v>0.79647216456084502</v>
      </c>
      <c r="F1022" s="48">
        <v>96.530359355638197</v>
      </c>
      <c r="G1022" s="47">
        <v>0.803397701347213</v>
      </c>
      <c r="H1022" s="50">
        <v>96.218152866241994</v>
      </c>
      <c r="I1022" s="76" t="str">
        <f t="shared" si="30"/>
        <v>Yes</v>
      </c>
      <c r="J1022" s="49" t="str">
        <f t="shared" si="31"/>
        <v>Yes</v>
      </c>
      <c r="K1022" s="47">
        <v>0.106945717554901</v>
      </c>
      <c r="L1022" s="50">
        <v>52.912019826517998</v>
      </c>
      <c r="M1022" s="47">
        <v>8.9500723497898796E-2</v>
      </c>
      <c r="N1022" s="50">
        <v>48.447452229299401</v>
      </c>
    </row>
    <row r="1023" spans="1:14" x14ac:dyDescent="0.2">
      <c r="A1023" s="147" t="s">
        <v>2225</v>
      </c>
      <c r="B1023" s="44" t="s">
        <v>2226</v>
      </c>
      <c r="C1023" s="45">
        <v>47</v>
      </c>
      <c r="D1023" s="46" t="s">
        <v>334</v>
      </c>
      <c r="E1023" s="47">
        <v>0.73999816456679901</v>
      </c>
      <c r="F1023" s="48">
        <v>91.263940520446099</v>
      </c>
      <c r="G1023" s="47">
        <v>0.75181882689982604</v>
      </c>
      <c r="H1023" s="50">
        <v>91.321656050955397</v>
      </c>
      <c r="I1023" s="76" t="str">
        <f t="shared" si="30"/>
        <v>Yes</v>
      </c>
      <c r="J1023" s="49" t="str">
        <f t="shared" si="31"/>
        <v>Yes</v>
      </c>
      <c r="K1023" s="47">
        <v>0.12707747805701999</v>
      </c>
      <c r="L1023" s="50">
        <v>68.401486988847594</v>
      </c>
      <c r="M1023" s="47">
        <v>0.11513752223908499</v>
      </c>
      <c r="N1023" s="50">
        <v>74.124203821656096</v>
      </c>
    </row>
    <row r="1024" spans="1:14" x14ac:dyDescent="0.2">
      <c r="A1024" s="57" t="s">
        <v>2227</v>
      </c>
      <c r="B1024" s="44" t="s">
        <v>2228</v>
      </c>
      <c r="C1024" s="45">
        <v>47</v>
      </c>
      <c r="D1024" s="46" t="s">
        <v>334</v>
      </c>
      <c r="E1024" s="47">
        <v>0.49276258779945398</v>
      </c>
      <c r="F1024" s="48">
        <v>16.4807930607187</v>
      </c>
      <c r="G1024" s="47">
        <v>0.50299736380957505</v>
      </c>
      <c r="H1024" s="50">
        <v>11.5047770700637</v>
      </c>
      <c r="I1024" s="76" t="str">
        <f t="shared" si="30"/>
        <v>No</v>
      </c>
      <c r="J1024" s="49" t="str">
        <f t="shared" si="31"/>
        <v>No</v>
      </c>
      <c r="K1024" s="47">
        <v>8.3503623185833903E-2</v>
      </c>
      <c r="L1024" s="50">
        <v>7.2490706319702598</v>
      </c>
      <c r="M1024" s="47">
        <v>8.3422633275281904E-2</v>
      </c>
      <c r="N1024" s="50">
        <v>14.450636942675199</v>
      </c>
    </row>
    <row r="1025" spans="1:14" x14ac:dyDescent="0.2">
      <c r="A1025" s="57" t="s">
        <v>2229</v>
      </c>
      <c r="B1025" s="44" t="s">
        <v>2230</v>
      </c>
      <c r="C1025" s="45">
        <v>47</v>
      </c>
      <c r="D1025" s="46" t="s">
        <v>334</v>
      </c>
      <c r="E1025" s="47">
        <v>0.56532070972716197</v>
      </c>
      <c r="F1025" s="48">
        <v>43.618339529120199</v>
      </c>
      <c r="G1025" s="47">
        <v>0.58217616048571896</v>
      </c>
      <c r="H1025" s="50">
        <v>43.192675159235698</v>
      </c>
      <c r="I1025" s="76" t="str">
        <f t="shared" si="30"/>
        <v>No</v>
      </c>
      <c r="J1025" s="49" t="str">
        <f t="shared" si="31"/>
        <v>No</v>
      </c>
      <c r="K1025" s="47">
        <v>9.0445855897133901E-2</v>
      </c>
      <c r="L1025" s="50">
        <v>31.350681536555101</v>
      </c>
      <c r="M1025" s="47">
        <v>8.9828037875792702E-2</v>
      </c>
      <c r="N1025" s="50">
        <v>49.243630573248403</v>
      </c>
    </row>
    <row r="1026" spans="1:14" x14ac:dyDescent="0.2">
      <c r="A1026" s="57" t="s">
        <v>2231</v>
      </c>
      <c r="B1026" s="44" t="s">
        <v>2232</v>
      </c>
      <c r="C1026" s="45">
        <v>47</v>
      </c>
      <c r="D1026" s="46" t="s">
        <v>334</v>
      </c>
      <c r="E1026" s="47">
        <v>0.51036873994227105</v>
      </c>
      <c r="F1026" s="48">
        <v>23.729863692689001</v>
      </c>
      <c r="G1026" s="47">
        <v>0.60866354995747096</v>
      </c>
      <c r="H1026" s="50">
        <v>53.3041401273885</v>
      </c>
      <c r="I1026" s="76" t="str">
        <f t="shared" si="30"/>
        <v>No</v>
      </c>
      <c r="J1026" s="49" t="str">
        <f t="shared" si="31"/>
        <v>No</v>
      </c>
      <c r="K1026" s="47">
        <v>8.9032345651483005E-2</v>
      </c>
      <c r="L1026" s="50">
        <v>28.438661710037199</v>
      </c>
      <c r="M1026" s="47">
        <v>9.0624038253002498E-2</v>
      </c>
      <c r="N1026" s="50">
        <v>50.955414012738899</v>
      </c>
    </row>
    <row r="1027" spans="1:14" x14ac:dyDescent="0.2">
      <c r="A1027" s="57" t="s">
        <v>2233</v>
      </c>
      <c r="B1027" s="44" t="s">
        <v>2234</v>
      </c>
      <c r="C1027" s="45">
        <v>47</v>
      </c>
      <c r="D1027" s="46" t="s">
        <v>334</v>
      </c>
      <c r="E1027" s="47">
        <v>0.56498341579185996</v>
      </c>
      <c r="F1027" s="48">
        <v>43.432465923172202</v>
      </c>
      <c r="G1027" s="47">
        <v>0.57535427817146501</v>
      </c>
      <c r="H1027" s="50">
        <v>40.007961783439498</v>
      </c>
      <c r="I1027" s="76" t="str">
        <f t="shared" si="30"/>
        <v>No</v>
      </c>
      <c r="J1027" s="49" t="str">
        <f t="shared" si="31"/>
        <v>No</v>
      </c>
      <c r="K1027" s="47">
        <v>9.2952276198085201E-2</v>
      </c>
      <c r="L1027" s="50">
        <v>35.997521685254</v>
      </c>
      <c r="M1027" s="47">
        <v>9.2411838336945301E-2</v>
      </c>
      <c r="N1027" s="50">
        <v>54.219745222929902</v>
      </c>
    </row>
    <row r="1028" spans="1:14" x14ac:dyDescent="0.2">
      <c r="A1028" s="57" t="s">
        <v>2235</v>
      </c>
      <c r="B1028" s="44" t="s">
        <v>2236</v>
      </c>
      <c r="C1028" s="45">
        <v>47</v>
      </c>
      <c r="D1028" s="46" t="s">
        <v>334</v>
      </c>
      <c r="E1028" s="47">
        <v>0.62146289894747797</v>
      </c>
      <c r="F1028" s="48">
        <v>62.267657992564999</v>
      </c>
      <c r="G1028" s="47">
        <v>0.62302338731708995</v>
      </c>
      <c r="H1028" s="50">
        <v>58.439490445859903</v>
      </c>
      <c r="I1028" s="76" t="str">
        <f t="shared" si="30"/>
        <v>No</v>
      </c>
      <c r="J1028" s="49" t="str">
        <f t="shared" si="31"/>
        <v>No</v>
      </c>
      <c r="K1028" s="47">
        <v>8.3562541675740801E-2</v>
      </c>
      <c r="L1028" s="50">
        <v>7.9306071871127601</v>
      </c>
      <c r="M1028" s="47">
        <v>8.3447335537336603E-2</v>
      </c>
      <c r="N1028" s="50">
        <v>15.0079617834395</v>
      </c>
    </row>
    <row r="1029" spans="1:14" x14ac:dyDescent="0.2">
      <c r="A1029" s="148" t="s">
        <v>2237</v>
      </c>
      <c r="B1029" s="44" t="s">
        <v>2238</v>
      </c>
      <c r="C1029" s="45">
        <v>47</v>
      </c>
      <c r="D1029" s="46" t="s">
        <v>334</v>
      </c>
      <c r="E1029" s="47">
        <v>0.68006010544050899</v>
      </c>
      <c r="F1029" s="48">
        <v>78.624535315985099</v>
      </c>
      <c r="G1029" s="47">
        <v>0.69053958813150695</v>
      </c>
      <c r="H1029" s="50">
        <v>79.219745222929902</v>
      </c>
      <c r="I1029" s="76" t="str">
        <f t="shared" si="30"/>
        <v>No</v>
      </c>
      <c r="J1029" s="49" t="str">
        <f t="shared" si="31"/>
        <v>Yes</v>
      </c>
      <c r="K1029" s="47">
        <v>0.14508759522609399</v>
      </c>
      <c r="L1029" s="50">
        <v>77.695167286245393</v>
      </c>
      <c r="M1029" s="47">
        <v>0.13927433829236899</v>
      </c>
      <c r="N1029" s="50">
        <v>83.280254777070098</v>
      </c>
    </row>
    <row r="1030" spans="1:14" x14ac:dyDescent="0.2">
      <c r="A1030" s="147" t="s">
        <v>2239</v>
      </c>
      <c r="B1030" s="44" t="s">
        <v>2240</v>
      </c>
      <c r="C1030" s="45">
        <v>47</v>
      </c>
      <c r="D1030" s="46" t="s">
        <v>334</v>
      </c>
      <c r="E1030" s="47">
        <v>0.71114226689206805</v>
      </c>
      <c r="F1030" s="48">
        <v>85.749690210656794</v>
      </c>
      <c r="G1030" s="47">
        <v>0.71212459691614105</v>
      </c>
      <c r="H1030" s="50">
        <v>84.514331210191102</v>
      </c>
      <c r="I1030" s="76" t="str">
        <f t="shared" si="30"/>
        <v>No</v>
      </c>
      <c r="J1030" s="49" t="str">
        <f t="shared" si="31"/>
        <v>Yes</v>
      </c>
      <c r="K1030" s="47">
        <v>9.0548501929471198E-2</v>
      </c>
      <c r="L1030" s="50">
        <v>31.784386617100399</v>
      </c>
      <c r="M1030" s="47">
        <v>8.4018989102774305E-2</v>
      </c>
      <c r="N1030" s="50">
        <v>23.049363057324801</v>
      </c>
    </row>
    <row r="1031" spans="1:14" x14ac:dyDescent="0.2">
      <c r="A1031" s="148" t="s">
        <v>2241</v>
      </c>
      <c r="B1031" s="44" t="s">
        <v>2242</v>
      </c>
      <c r="C1031" s="45">
        <v>47</v>
      </c>
      <c r="D1031" s="46" t="s">
        <v>334</v>
      </c>
      <c r="E1031" s="47">
        <v>0.80157104655955802</v>
      </c>
      <c r="F1031" s="48">
        <v>96.902106567534105</v>
      </c>
      <c r="G1031" s="47">
        <v>0.76972905789898505</v>
      </c>
      <c r="H1031" s="50">
        <v>93.3917197452229</v>
      </c>
      <c r="I1031" s="76" t="str">
        <f t="shared" ref="I1031:I1094" si="32">IF(AND(F1031&gt;=90,H1031&gt;=90),"Yes","No")</f>
        <v>Yes</v>
      </c>
      <c r="J1031" s="49" t="str">
        <f t="shared" ref="J1031:J1094" si="33">IF(AND(F1031&gt;=75,H1031&gt;=75),"Yes","No")</f>
        <v>Yes</v>
      </c>
      <c r="K1031" s="47">
        <v>0.14688328252343999</v>
      </c>
      <c r="L1031" s="50">
        <v>78.562577447335798</v>
      </c>
      <c r="M1031" s="47">
        <v>0.12738408840920201</v>
      </c>
      <c r="N1031" s="50">
        <v>79.299363057324797</v>
      </c>
    </row>
    <row r="1032" spans="1:14" x14ac:dyDescent="0.2">
      <c r="A1032" s="147" t="s">
        <v>2243</v>
      </c>
      <c r="B1032" s="44" t="s">
        <v>2244</v>
      </c>
      <c r="C1032" s="45">
        <v>47</v>
      </c>
      <c r="D1032" s="46" t="s">
        <v>334</v>
      </c>
      <c r="E1032" s="47">
        <v>0.80214285537765995</v>
      </c>
      <c r="F1032" s="48">
        <v>96.964064436183406</v>
      </c>
      <c r="G1032" s="47">
        <v>0.77809885873167095</v>
      </c>
      <c r="H1032" s="50">
        <v>94.426751592356695</v>
      </c>
      <c r="I1032" s="76" t="str">
        <f t="shared" si="32"/>
        <v>Yes</v>
      </c>
      <c r="J1032" s="49" t="str">
        <f t="shared" si="33"/>
        <v>Yes</v>
      </c>
      <c r="K1032" s="47">
        <v>0.106419646162472</v>
      </c>
      <c r="L1032" s="50">
        <v>52.292441140024799</v>
      </c>
      <c r="M1032" s="47">
        <v>9.1407217700115798E-2</v>
      </c>
      <c r="N1032" s="50">
        <v>52.627388535031798</v>
      </c>
    </row>
    <row r="1033" spans="1:14" x14ac:dyDescent="0.2">
      <c r="A1033" s="147" t="s">
        <v>2245</v>
      </c>
      <c r="B1033" s="44" t="s">
        <v>2246</v>
      </c>
      <c r="C1033" s="45">
        <v>47</v>
      </c>
      <c r="D1033" s="46" t="s">
        <v>334</v>
      </c>
      <c r="E1033" s="47">
        <v>0.78407768156466895</v>
      </c>
      <c r="F1033" s="48">
        <v>95.477075588599703</v>
      </c>
      <c r="G1033" s="47">
        <v>0.74814094793457597</v>
      </c>
      <c r="H1033" s="50">
        <v>90.684713375796207</v>
      </c>
      <c r="I1033" s="76" t="str">
        <f t="shared" si="32"/>
        <v>Yes</v>
      </c>
      <c r="J1033" s="49" t="str">
        <f t="shared" si="33"/>
        <v>Yes</v>
      </c>
      <c r="K1033" s="47">
        <v>9.7801228716163993E-2</v>
      </c>
      <c r="L1033" s="50">
        <v>42.565055762081798</v>
      </c>
      <c r="M1033" s="47">
        <v>8.7676978508048606E-2</v>
      </c>
      <c r="N1033" s="50">
        <v>43.351910828025503</v>
      </c>
    </row>
    <row r="1034" spans="1:14" x14ac:dyDescent="0.2">
      <c r="A1034" s="57" t="s">
        <v>2247</v>
      </c>
      <c r="B1034" s="44" t="s">
        <v>2248</v>
      </c>
      <c r="C1034" s="45">
        <v>47</v>
      </c>
      <c r="D1034" s="46" t="s">
        <v>334</v>
      </c>
      <c r="E1034" s="47">
        <v>0.62397222577951394</v>
      </c>
      <c r="F1034" s="48">
        <v>62.887236679058198</v>
      </c>
      <c r="G1034" s="47">
        <v>0.67265525717531305</v>
      </c>
      <c r="H1034" s="50">
        <v>74.721337579617796</v>
      </c>
      <c r="I1034" s="76" t="str">
        <f t="shared" si="32"/>
        <v>No</v>
      </c>
      <c r="J1034" s="49" t="str">
        <f t="shared" si="33"/>
        <v>No</v>
      </c>
      <c r="K1034" s="47">
        <v>0.13441373387754699</v>
      </c>
      <c r="L1034" s="50">
        <v>72.800495662949203</v>
      </c>
      <c r="M1034" s="47">
        <v>0.103891883131619</v>
      </c>
      <c r="N1034" s="50">
        <v>67.078025477707001</v>
      </c>
    </row>
    <row r="1035" spans="1:14" x14ac:dyDescent="0.2">
      <c r="A1035" s="147" t="s">
        <v>2249</v>
      </c>
      <c r="B1035" s="44" t="s">
        <v>2250</v>
      </c>
      <c r="C1035" s="45">
        <v>47</v>
      </c>
      <c r="D1035" s="46" t="s">
        <v>334</v>
      </c>
      <c r="E1035" s="47">
        <v>0.68844684430395298</v>
      </c>
      <c r="F1035" s="48">
        <v>80.731102850062001</v>
      </c>
      <c r="G1035" s="47">
        <v>0.68046230447827005</v>
      </c>
      <c r="H1035" s="50">
        <v>76.751592356687894</v>
      </c>
      <c r="I1035" s="76" t="str">
        <f t="shared" si="32"/>
        <v>No</v>
      </c>
      <c r="J1035" s="49" t="str">
        <f t="shared" si="33"/>
        <v>Yes</v>
      </c>
      <c r="K1035" s="47">
        <v>0.129822832745599</v>
      </c>
      <c r="L1035" s="50">
        <v>70.570012391573698</v>
      </c>
      <c r="M1035" s="47">
        <v>9.4361828378843896E-2</v>
      </c>
      <c r="N1035" s="50">
        <v>56.6082802547771</v>
      </c>
    </row>
    <row r="1036" spans="1:14" x14ac:dyDescent="0.2">
      <c r="A1036" s="57" t="s">
        <v>2251</v>
      </c>
      <c r="B1036" s="44" t="s">
        <v>2252</v>
      </c>
      <c r="C1036" s="45">
        <v>47</v>
      </c>
      <c r="D1036" s="46" t="s">
        <v>334</v>
      </c>
      <c r="E1036" s="47">
        <v>0.59384714038281305</v>
      </c>
      <c r="F1036" s="48">
        <v>53.469640644361803</v>
      </c>
      <c r="G1036" s="47">
        <v>0.71519343740095798</v>
      </c>
      <c r="H1036" s="50">
        <v>84.952229299363097</v>
      </c>
      <c r="I1036" s="76" t="str">
        <f t="shared" si="32"/>
        <v>No</v>
      </c>
      <c r="J1036" s="49" t="str">
        <f t="shared" si="33"/>
        <v>No</v>
      </c>
      <c r="K1036" s="47">
        <v>0.117382029960548</v>
      </c>
      <c r="L1036" s="50">
        <v>61.957868649318499</v>
      </c>
      <c r="M1036" s="47">
        <v>9.2995985888929794E-2</v>
      </c>
      <c r="N1036" s="50">
        <v>54.936305732484101</v>
      </c>
    </row>
    <row r="1037" spans="1:14" x14ac:dyDescent="0.2">
      <c r="A1037" s="57" t="s">
        <v>2253</v>
      </c>
      <c r="B1037" s="44" t="s">
        <v>2254</v>
      </c>
      <c r="C1037" s="45">
        <v>40</v>
      </c>
      <c r="D1037" s="46" t="s">
        <v>334</v>
      </c>
      <c r="E1037" s="47">
        <v>0.50827674570911896</v>
      </c>
      <c r="F1037" s="48">
        <v>22.9863692688971</v>
      </c>
      <c r="G1037" s="47">
        <v>0.59876552990520704</v>
      </c>
      <c r="H1037" s="50">
        <v>18.1351582549187</v>
      </c>
      <c r="I1037" s="76" t="str">
        <f t="shared" si="32"/>
        <v>No</v>
      </c>
      <c r="J1037" s="49" t="str">
        <f t="shared" si="33"/>
        <v>No</v>
      </c>
      <c r="K1037" s="47">
        <v>0.105378023673651</v>
      </c>
      <c r="L1037" s="50">
        <v>51.239157372986398</v>
      </c>
      <c r="M1037" s="47">
        <v>8.8746129702072504E-2</v>
      </c>
      <c r="N1037" s="50">
        <v>22.5834046193328</v>
      </c>
    </row>
    <row r="1038" spans="1:14" x14ac:dyDescent="0.2">
      <c r="A1038" s="147" t="s">
        <v>2255</v>
      </c>
      <c r="B1038" s="44" t="s">
        <v>2256</v>
      </c>
      <c r="C1038" s="45">
        <v>47</v>
      </c>
      <c r="D1038" s="46" t="s">
        <v>334</v>
      </c>
      <c r="E1038" s="47">
        <v>0.68495077707460705</v>
      </c>
      <c r="F1038" s="48">
        <v>79.863692688971497</v>
      </c>
      <c r="G1038" s="47">
        <v>0.69416622256275295</v>
      </c>
      <c r="H1038" s="50">
        <v>80.414012738853501</v>
      </c>
      <c r="I1038" s="76" t="str">
        <f t="shared" si="32"/>
        <v>No</v>
      </c>
      <c r="J1038" s="49" t="str">
        <f t="shared" si="33"/>
        <v>Yes</v>
      </c>
      <c r="K1038" s="47">
        <v>0.11148772435688201</v>
      </c>
      <c r="L1038" s="50">
        <v>57.187112763320897</v>
      </c>
      <c r="M1038" s="47">
        <v>0.105041737239815</v>
      </c>
      <c r="N1038" s="50">
        <v>68.0334394904459</v>
      </c>
    </row>
    <row r="1039" spans="1:14" x14ac:dyDescent="0.2">
      <c r="A1039" s="147" t="s">
        <v>2257</v>
      </c>
      <c r="B1039" s="44" t="s">
        <v>2258</v>
      </c>
      <c r="C1039" s="45">
        <v>47</v>
      </c>
      <c r="D1039" s="46" t="s">
        <v>334</v>
      </c>
      <c r="E1039" s="47">
        <v>0.76858327767200696</v>
      </c>
      <c r="F1039" s="48">
        <v>93.866171003717497</v>
      </c>
      <c r="G1039" s="47">
        <v>0.77832668847898701</v>
      </c>
      <c r="H1039" s="50">
        <v>94.4665605095541</v>
      </c>
      <c r="I1039" s="76" t="str">
        <f t="shared" si="32"/>
        <v>Yes</v>
      </c>
      <c r="J1039" s="49" t="str">
        <f t="shared" si="33"/>
        <v>Yes</v>
      </c>
      <c r="K1039" s="47">
        <v>0.139813931081649</v>
      </c>
      <c r="L1039" s="50">
        <v>75.588599752168506</v>
      </c>
      <c r="M1039" s="47">
        <v>0.101749049202149</v>
      </c>
      <c r="N1039" s="50">
        <v>65.047770700636903</v>
      </c>
    </row>
    <row r="1040" spans="1:14" x14ac:dyDescent="0.2">
      <c r="A1040" s="147" t="s">
        <v>2259</v>
      </c>
      <c r="B1040" s="44" t="s">
        <v>2260</v>
      </c>
      <c r="C1040" s="45">
        <v>47</v>
      </c>
      <c r="D1040" s="46" t="s">
        <v>334</v>
      </c>
      <c r="E1040" s="47">
        <v>0.72355181597470297</v>
      </c>
      <c r="F1040" s="48">
        <v>88.475836431226796</v>
      </c>
      <c r="G1040" s="47">
        <v>0.82583913280771704</v>
      </c>
      <c r="H1040" s="50">
        <v>97.332802547770697</v>
      </c>
      <c r="I1040" s="76" t="str">
        <f t="shared" si="32"/>
        <v>No</v>
      </c>
      <c r="J1040" s="49" t="str">
        <f t="shared" si="33"/>
        <v>Yes</v>
      </c>
      <c r="K1040" s="47">
        <v>0.13353432315015001</v>
      </c>
      <c r="L1040" s="50">
        <v>72.057001239157401</v>
      </c>
      <c r="M1040" s="47">
        <v>0.105860922201632</v>
      </c>
      <c r="N1040" s="50">
        <v>68.550955414012705</v>
      </c>
    </row>
    <row r="1041" spans="1:14" x14ac:dyDescent="0.2">
      <c r="A1041" s="147" t="s">
        <v>2261</v>
      </c>
      <c r="B1041" s="44" t="s">
        <v>2262</v>
      </c>
      <c r="C1041" s="45">
        <v>47</v>
      </c>
      <c r="D1041" s="46" t="s">
        <v>334</v>
      </c>
      <c r="E1041" s="47">
        <v>0.74110675425283901</v>
      </c>
      <c r="F1041" s="48">
        <v>91.449814126394003</v>
      </c>
      <c r="G1041" s="47">
        <v>0.74839788800579199</v>
      </c>
      <c r="H1041" s="50">
        <v>90.843949044585997</v>
      </c>
      <c r="I1041" s="76" t="str">
        <f t="shared" si="32"/>
        <v>Yes</v>
      </c>
      <c r="J1041" s="49" t="str">
        <f t="shared" si="33"/>
        <v>Yes</v>
      </c>
      <c r="K1041" s="47">
        <v>9.3868325318435905E-2</v>
      </c>
      <c r="L1041" s="50">
        <v>37.422552664188402</v>
      </c>
      <c r="M1041" s="47">
        <v>8.5833024473097305E-2</v>
      </c>
      <c r="N1041" s="50">
        <v>36.066878980891701</v>
      </c>
    </row>
    <row r="1042" spans="1:14" x14ac:dyDescent="0.2">
      <c r="A1042" s="148" t="s">
        <v>2263</v>
      </c>
      <c r="B1042" s="44" t="s">
        <v>2264</v>
      </c>
      <c r="C1042" s="45">
        <v>47</v>
      </c>
      <c r="D1042" s="46" t="s">
        <v>334</v>
      </c>
      <c r="E1042" s="47">
        <v>0.70917325645337603</v>
      </c>
      <c r="F1042" s="48">
        <v>84.944237918215606</v>
      </c>
      <c r="G1042" s="47">
        <v>0.71460135199718899</v>
      </c>
      <c r="H1042" s="50">
        <v>84.872611464968102</v>
      </c>
      <c r="I1042" s="76" t="str">
        <f t="shared" si="32"/>
        <v>No</v>
      </c>
      <c r="J1042" s="49" t="str">
        <f t="shared" si="33"/>
        <v>Yes</v>
      </c>
      <c r="K1042" s="47">
        <v>0.16086208882134201</v>
      </c>
      <c r="L1042" s="50">
        <v>82.961586121437406</v>
      </c>
      <c r="M1042" s="47">
        <v>0.121425933045753</v>
      </c>
      <c r="N1042" s="50">
        <v>76.910828025477699</v>
      </c>
    </row>
    <row r="1043" spans="1:14" x14ac:dyDescent="0.2">
      <c r="A1043" s="57" t="s">
        <v>863</v>
      </c>
      <c r="B1043" s="44" t="s">
        <v>2265</v>
      </c>
      <c r="C1043" s="45">
        <v>47</v>
      </c>
      <c r="D1043" s="46" t="s">
        <v>334</v>
      </c>
      <c r="E1043" s="47">
        <v>0.66190453164534901</v>
      </c>
      <c r="F1043" s="48">
        <v>73.977695167286299</v>
      </c>
      <c r="G1043" s="47">
        <v>0.67581240763099604</v>
      </c>
      <c r="H1043" s="50">
        <v>75.597133757961799</v>
      </c>
      <c r="I1043" s="76" t="str">
        <f t="shared" si="32"/>
        <v>No</v>
      </c>
      <c r="J1043" s="49" t="str">
        <f t="shared" si="33"/>
        <v>No</v>
      </c>
      <c r="K1043" s="47">
        <v>0.16506212159151501</v>
      </c>
      <c r="L1043" s="50">
        <v>84.200743494423804</v>
      </c>
      <c r="M1043" s="47">
        <v>0.13108811011208399</v>
      </c>
      <c r="N1043" s="50">
        <v>81.0111464968153</v>
      </c>
    </row>
    <row r="1044" spans="1:14" x14ac:dyDescent="0.2">
      <c r="A1044" s="148" t="s">
        <v>2266</v>
      </c>
      <c r="B1044" s="44" t="s">
        <v>2267</v>
      </c>
      <c r="C1044" s="45">
        <v>47</v>
      </c>
      <c r="D1044" s="46" t="s">
        <v>334</v>
      </c>
      <c r="E1044" s="47">
        <v>0.75381431760401196</v>
      </c>
      <c r="F1044" s="48">
        <v>92.812887236679103</v>
      </c>
      <c r="G1044" s="47">
        <v>0.75769129955743397</v>
      </c>
      <c r="H1044" s="50">
        <v>91.878980891719706</v>
      </c>
      <c r="I1044" s="76" t="str">
        <f t="shared" si="32"/>
        <v>Yes</v>
      </c>
      <c r="J1044" s="49" t="str">
        <f t="shared" si="33"/>
        <v>Yes</v>
      </c>
      <c r="K1044" s="47">
        <v>0.143205956589601</v>
      </c>
      <c r="L1044" s="50">
        <v>76.827757125154903</v>
      </c>
      <c r="M1044" s="47">
        <v>0.122213889330369</v>
      </c>
      <c r="N1044" s="50">
        <v>77.308917197452203</v>
      </c>
    </row>
    <row r="1045" spans="1:14" x14ac:dyDescent="0.2">
      <c r="A1045" s="57" t="s">
        <v>2268</v>
      </c>
      <c r="B1045" s="44" t="s">
        <v>2269</v>
      </c>
      <c r="C1045" s="45">
        <v>40</v>
      </c>
      <c r="D1045" s="46" t="s">
        <v>334</v>
      </c>
      <c r="E1045" s="47">
        <v>0.69414814563826599</v>
      </c>
      <c r="F1045" s="48">
        <v>82.156133828996303</v>
      </c>
      <c r="G1045" s="47">
        <v>0.64623285220070903</v>
      </c>
      <c r="H1045" s="50">
        <v>41.488451668092402</v>
      </c>
      <c r="I1045" s="76" t="str">
        <f t="shared" si="32"/>
        <v>No</v>
      </c>
      <c r="J1045" s="49" t="str">
        <f t="shared" si="33"/>
        <v>No</v>
      </c>
      <c r="K1045" s="47">
        <v>0.22574229397381801</v>
      </c>
      <c r="L1045" s="50">
        <v>93.246592317224298</v>
      </c>
      <c r="M1045" s="47">
        <v>0.115177468167767</v>
      </c>
      <c r="N1045" s="50">
        <v>60.906757912745903</v>
      </c>
    </row>
    <row r="1046" spans="1:14" x14ac:dyDescent="0.2">
      <c r="A1046" s="57" t="s">
        <v>2270</v>
      </c>
      <c r="B1046" s="44" t="s">
        <v>2271</v>
      </c>
      <c r="C1046" s="45">
        <v>40</v>
      </c>
      <c r="D1046" s="46" t="s">
        <v>334</v>
      </c>
      <c r="E1046" s="47">
        <v>0.73223900482912296</v>
      </c>
      <c r="F1046" s="48">
        <v>89.900867410161098</v>
      </c>
      <c r="G1046" s="47">
        <v>0.69274320175994397</v>
      </c>
      <c r="H1046" s="50">
        <v>67.151411462788701</v>
      </c>
      <c r="I1046" s="76" t="str">
        <f t="shared" si="32"/>
        <v>No</v>
      </c>
      <c r="J1046" s="49" t="str">
        <f t="shared" si="33"/>
        <v>No</v>
      </c>
      <c r="K1046" s="47">
        <v>0.140399738785211</v>
      </c>
      <c r="L1046" s="50">
        <v>75.774473358116495</v>
      </c>
      <c r="M1046" s="47">
        <v>9.6659339957006499E-2</v>
      </c>
      <c r="N1046" s="50">
        <v>38.494439692044502</v>
      </c>
    </row>
    <row r="1047" spans="1:14" x14ac:dyDescent="0.2">
      <c r="A1047" s="57" t="s">
        <v>2272</v>
      </c>
      <c r="B1047" s="44" t="s">
        <v>2273</v>
      </c>
      <c r="C1047" s="45">
        <v>40</v>
      </c>
      <c r="D1047" s="46" t="s">
        <v>334</v>
      </c>
      <c r="E1047" s="47">
        <v>0.71118671882072504</v>
      </c>
      <c r="F1047" s="48">
        <v>85.811648079306096</v>
      </c>
      <c r="G1047" s="47">
        <v>0.67771334344694201</v>
      </c>
      <c r="H1047" s="50">
        <v>60.479041916167702</v>
      </c>
      <c r="I1047" s="76" t="str">
        <f t="shared" si="32"/>
        <v>No</v>
      </c>
      <c r="J1047" s="49" t="str">
        <f t="shared" si="33"/>
        <v>No</v>
      </c>
      <c r="K1047" s="47">
        <v>0.15693167626753901</v>
      </c>
      <c r="L1047" s="50">
        <v>81.722428748451094</v>
      </c>
      <c r="M1047" s="47">
        <v>0.106042087312924</v>
      </c>
      <c r="N1047" s="50">
        <v>52.181351582549198</v>
      </c>
    </row>
    <row r="1048" spans="1:14" x14ac:dyDescent="0.2">
      <c r="A1048" s="147" t="s">
        <v>2274</v>
      </c>
      <c r="B1048" s="44" t="s">
        <v>2275</v>
      </c>
      <c r="C1048" s="45">
        <v>47</v>
      </c>
      <c r="D1048" s="46" t="s">
        <v>334</v>
      </c>
      <c r="E1048" s="47">
        <v>0.74768352445096098</v>
      </c>
      <c r="F1048" s="48">
        <v>92.255266418835205</v>
      </c>
      <c r="G1048" s="47">
        <v>0.74157438643629203</v>
      </c>
      <c r="H1048" s="50">
        <v>90.047770700636903</v>
      </c>
      <c r="I1048" s="76" t="str">
        <f t="shared" si="32"/>
        <v>Yes</v>
      </c>
      <c r="J1048" s="49" t="str">
        <f t="shared" si="33"/>
        <v>Yes</v>
      </c>
      <c r="K1048" s="47">
        <v>0.15278673616775701</v>
      </c>
      <c r="L1048" s="50">
        <v>80.483271375464696</v>
      </c>
      <c r="M1048" s="47">
        <v>0.116544000429937</v>
      </c>
      <c r="N1048" s="50">
        <v>74.920382165605105</v>
      </c>
    </row>
    <row r="1049" spans="1:14" x14ac:dyDescent="0.2">
      <c r="A1049" s="57" t="s">
        <v>1058</v>
      </c>
      <c r="B1049" s="44" t="s">
        <v>2276</v>
      </c>
      <c r="C1049" s="45">
        <v>40</v>
      </c>
      <c r="D1049" s="46" t="s">
        <v>334</v>
      </c>
      <c r="E1049" s="47">
        <v>0.59941464916166698</v>
      </c>
      <c r="F1049" s="48">
        <v>55.514250309789297</v>
      </c>
      <c r="G1049" s="47">
        <v>0.55071651374876696</v>
      </c>
      <c r="H1049" s="50">
        <v>6.5012831479897404</v>
      </c>
      <c r="I1049" s="76" t="str">
        <f t="shared" si="32"/>
        <v>No</v>
      </c>
      <c r="J1049" s="49" t="str">
        <f t="shared" si="33"/>
        <v>No</v>
      </c>
      <c r="K1049" s="47">
        <v>9.50556830718986E-2</v>
      </c>
      <c r="L1049" s="50">
        <v>39.3432465923172</v>
      </c>
      <c r="M1049" s="47">
        <v>9.2544684043482803E-2</v>
      </c>
      <c r="N1049" s="50">
        <v>31.052181351582501</v>
      </c>
    </row>
    <row r="1050" spans="1:14" x14ac:dyDescent="0.2">
      <c r="A1050" s="57" t="s">
        <v>2277</v>
      </c>
      <c r="B1050" s="44" t="s">
        <v>2278</v>
      </c>
      <c r="C1050" s="45">
        <v>47</v>
      </c>
      <c r="D1050" s="46" t="s">
        <v>334</v>
      </c>
      <c r="E1050" s="47">
        <v>0.68281451613371202</v>
      </c>
      <c r="F1050" s="48">
        <v>79.058240396530394</v>
      </c>
      <c r="G1050" s="47">
        <v>0.66783093564234097</v>
      </c>
      <c r="H1050" s="50">
        <v>73.208598726114602</v>
      </c>
      <c r="I1050" s="76" t="str">
        <f t="shared" si="32"/>
        <v>No</v>
      </c>
      <c r="J1050" s="49" t="str">
        <f t="shared" si="33"/>
        <v>No</v>
      </c>
      <c r="K1050" s="47">
        <v>0.103569863024881</v>
      </c>
      <c r="L1050" s="50">
        <v>49.628252788104099</v>
      </c>
      <c r="M1050" s="47">
        <v>0.10011269078424501</v>
      </c>
      <c r="N1050" s="50">
        <v>63.813694267515899</v>
      </c>
    </row>
    <row r="1051" spans="1:14" x14ac:dyDescent="0.2">
      <c r="A1051" s="148" t="s">
        <v>1007</v>
      </c>
      <c r="B1051" s="44" t="s">
        <v>2279</v>
      </c>
      <c r="C1051" s="45">
        <v>47</v>
      </c>
      <c r="D1051" s="46" t="s">
        <v>334</v>
      </c>
      <c r="E1051" s="47">
        <v>0.68353490732919797</v>
      </c>
      <c r="F1051" s="48">
        <v>79.3060718711276</v>
      </c>
      <c r="G1051" s="47">
        <v>0.68992451572283497</v>
      </c>
      <c r="H1051" s="50">
        <v>79.020700636942706</v>
      </c>
      <c r="I1051" s="76" t="str">
        <f t="shared" si="32"/>
        <v>No</v>
      </c>
      <c r="J1051" s="49" t="str">
        <f t="shared" si="33"/>
        <v>Yes</v>
      </c>
      <c r="K1051" s="47">
        <v>0.375874881087709</v>
      </c>
      <c r="L1051" s="50">
        <v>98.141263940520403</v>
      </c>
      <c r="M1051" s="47">
        <v>0.13174672751104899</v>
      </c>
      <c r="N1051" s="50">
        <v>81.25</v>
      </c>
    </row>
    <row r="1052" spans="1:14" x14ac:dyDescent="0.2">
      <c r="A1052" s="57" t="s">
        <v>2280</v>
      </c>
      <c r="B1052" s="44" t="s">
        <v>2281</v>
      </c>
      <c r="C1052" s="45">
        <v>47</v>
      </c>
      <c r="D1052" s="46" t="s">
        <v>334</v>
      </c>
      <c r="E1052" s="47">
        <v>0.60020889944022404</v>
      </c>
      <c r="F1052" s="48">
        <v>56.0099132589839</v>
      </c>
      <c r="G1052" s="47">
        <v>0.67561113065119704</v>
      </c>
      <c r="H1052" s="50">
        <v>75.557324840764295</v>
      </c>
      <c r="I1052" s="76" t="str">
        <f t="shared" si="32"/>
        <v>No</v>
      </c>
      <c r="J1052" s="49" t="str">
        <f t="shared" si="33"/>
        <v>No</v>
      </c>
      <c r="K1052" s="47">
        <v>0.13526375513262501</v>
      </c>
      <c r="L1052" s="50">
        <v>72.924411400247806</v>
      </c>
      <c r="M1052" s="47">
        <v>0.112973323055157</v>
      </c>
      <c r="N1052" s="50">
        <v>73.089171974522301</v>
      </c>
    </row>
    <row r="1053" spans="1:14" x14ac:dyDescent="0.2">
      <c r="A1053" s="57" t="s">
        <v>2282</v>
      </c>
      <c r="B1053" s="44" t="s">
        <v>2283</v>
      </c>
      <c r="C1053" s="45">
        <v>47</v>
      </c>
      <c r="D1053" s="46" t="s">
        <v>334</v>
      </c>
      <c r="E1053" s="47">
        <v>0.57338197751860998</v>
      </c>
      <c r="F1053" s="48">
        <v>46.778190830235403</v>
      </c>
      <c r="G1053" s="47">
        <v>0.67586337890927595</v>
      </c>
      <c r="H1053" s="50">
        <v>75.636942675159204</v>
      </c>
      <c r="I1053" s="76" t="str">
        <f t="shared" si="32"/>
        <v>No</v>
      </c>
      <c r="J1053" s="49" t="str">
        <f t="shared" si="33"/>
        <v>No</v>
      </c>
      <c r="K1053" s="47">
        <v>0.36563305401847601</v>
      </c>
      <c r="L1053" s="50">
        <v>98.0173482032218</v>
      </c>
      <c r="M1053" s="47">
        <v>0.12130280921500899</v>
      </c>
      <c r="N1053" s="50">
        <v>76.871019108280294</v>
      </c>
    </row>
    <row r="1054" spans="1:14" x14ac:dyDescent="0.2">
      <c r="A1054" s="147" t="s">
        <v>2284</v>
      </c>
      <c r="B1054" s="44" t="s">
        <v>2285</v>
      </c>
      <c r="C1054" s="45">
        <v>40</v>
      </c>
      <c r="D1054" s="46" t="s">
        <v>334</v>
      </c>
      <c r="E1054" s="47">
        <v>0.81726675936504201</v>
      </c>
      <c r="F1054" s="48">
        <v>97.769516728624495</v>
      </c>
      <c r="G1054" s="47">
        <v>0.73604667082060504</v>
      </c>
      <c r="H1054" s="50">
        <v>85.885372112916997</v>
      </c>
      <c r="I1054" s="76" t="str">
        <f t="shared" si="32"/>
        <v>No</v>
      </c>
      <c r="J1054" s="49" t="str">
        <f t="shared" si="33"/>
        <v>Yes</v>
      </c>
      <c r="K1054" s="47">
        <v>9.8734733254095902E-2</v>
      </c>
      <c r="L1054" s="50">
        <v>43.370508054522901</v>
      </c>
      <c r="M1054" s="47">
        <v>8.7402046436612799E-2</v>
      </c>
      <c r="N1054" s="50">
        <v>18.819503849444001</v>
      </c>
    </row>
    <row r="1055" spans="1:14" x14ac:dyDescent="0.2">
      <c r="A1055" s="57" t="s">
        <v>2286</v>
      </c>
      <c r="B1055" s="44" t="s">
        <v>2287</v>
      </c>
      <c r="C1055" s="45">
        <v>40</v>
      </c>
      <c r="D1055" s="46" t="s">
        <v>334</v>
      </c>
      <c r="E1055" s="47">
        <v>0.56696783439726095</v>
      </c>
      <c r="F1055" s="48">
        <v>44.175960346964096</v>
      </c>
      <c r="G1055" s="47">
        <v>0.64692287283308403</v>
      </c>
      <c r="H1055" s="50">
        <v>42.001710863986297</v>
      </c>
      <c r="I1055" s="76" t="str">
        <f t="shared" si="32"/>
        <v>No</v>
      </c>
      <c r="J1055" s="49" t="str">
        <f t="shared" si="33"/>
        <v>No</v>
      </c>
      <c r="K1055" s="47">
        <v>0.113513966355618</v>
      </c>
      <c r="L1055" s="50">
        <v>58.488228004956603</v>
      </c>
      <c r="M1055" s="47">
        <v>9.3904851292842095E-2</v>
      </c>
      <c r="N1055" s="50">
        <v>34.2172797262618</v>
      </c>
    </row>
    <row r="1056" spans="1:14" x14ac:dyDescent="0.2">
      <c r="A1056" s="57" t="s">
        <v>511</v>
      </c>
      <c r="B1056" s="44" t="s">
        <v>2288</v>
      </c>
      <c r="C1056" s="45">
        <v>40</v>
      </c>
      <c r="D1056" s="46" t="s">
        <v>334</v>
      </c>
      <c r="E1056" s="47">
        <v>0.64457734520473398</v>
      </c>
      <c r="F1056" s="48">
        <v>68.959107806691406</v>
      </c>
      <c r="G1056" s="47">
        <v>0.60763865221685898</v>
      </c>
      <c r="H1056" s="50">
        <v>21.043627031650999</v>
      </c>
      <c r="I1056" s="76" t="str">
        <f t="shared" si="32"/>
        <v>No</v>
      </c>
      <c r="J1056" s="49" t="str">
        <f t="shared" si="33"/>
        <v>No</v>
      </c>
      <c r="K1056" s="47">
        <v>0.17600584596364299</v>
      </c>
      <c r="L1056" s="50">
        <v>86.121437422552702</v>
      </c>
      <c r="M1056" s="47">
        <v>0.10603825701443501</v>
      </c>
      <c r="N1056" s="50">
        <v>52.095808383233503</v>
      </c>
    </row>
    <row r="1057" spans="1:14" x14ac:dyDescent="0.2">
      <c r="A1057" s="147" t="s">
        <v>2289</v>
      </c>
      <c r="B1057" s="44" t="s">
        <v>2290</v>
      </c>
      <c r="C1057" s="45">
        <v>40</v>
      </c>
      <c r="D1057" s="46" t="s">
        <v>334</v>
      </c>
      <c r="E1057" s="47">
        <v>0.73050608119261795</v>
      </c>
      <c r="F1057" s="48">
        <v>89.714993804213094</v>
      </c>
      <c r="G1057" s="47">
        <v>0.75806196904325995</v>
      </c>
      <c r="H1057" s="50">
        <v>90.419161676646695</v>
      </c>
      <c r="I1057" s="76" t="str">
        <f t="shared" si="32"/>
        <v>No</v>
      </c>
      <c r="J1057" s="49" t="str">
        <f t="shared" si="33"/>
        <v>Yes</v>
      </c>
      <c r="K1057" s="47">
        <v>0.35404015194223198</v>
      </c>
      <c r="L1057" s="50">
        <v>97.831474597273896</v>
      </c>
      <c r="M1057" s="47">
        <v>0.115444489195881</v>
      </c>
      <c r="N1057" s="50">
        <v>61.1633875106929</v>
      </c>
    </row>
    <row r="1058" spans="1:14" x14ac:dyDescent="0.2">
      <c r="A1058" s="57" t="s">
        <v>2291</v>
      </c>
      <c r="B1058" s="44" t="s">
        <v>2292</v>
      </c>
      <c r="C1058" s="45">
        <v>40</v>
      </c>
      <c r="D1058" s="46" t="s">
        <v>334</v>
      </c>
      <c r="E1058" s="47">
        <v>0.67184808831001697</v>
      </c>
      <c r="F1058" s="48">
        <v>76.332094175960293</v>
      </c>
      <c r="G1058" s="47">
        <v>0.67234478117003604</v>
      </c>
      <c r="H1058" s="50">
        <v>56.886227544910199</v>
      </c>
      <c r="I1058" s="76" t="str">
        <f t="shared" si="32"/>
        <v>No</v>
      </c>
      <c r="J1058" s="49" t="str">
        <f t="shared" si="33"/>
        <v>No</v>
      </c>
      <c r="K1058" s="47">
        <v>0.213190826440219</v>
      </c>
      <c r="L1058" s="50">
        <v>92.069392812887202</v>
      </c>
      <c r="M1058" s="47">
        <v>0.112104746147074</v>
      </c>
      <c r="N1058" s="50">
        <v>58.2549187339607</v>
      </c>
    </row>
    <row r="1059" spans="1:14" x14ac:dyDescent="0.2">
      <c r="A1059" s="147" t="s">
        <v>2293</v>
      </c>
      <c r="B1059" s="44" t="s">
        <v>2294</v>
      </c>
      <c r="C1059" s="45">
        <v>40</v>
      </c>
      <c r="D1059" s="46" t="s">
        <v>334</v>
      </c>
      <c r="E1059" s="47">
        <v>0.79072211342091903</v>
      </c>
      <c r="F1059" s="48">
        <v>96.220570012391605</v>
      </c>
      <c r="G1059" s="47">
        <v>0.71404835824971502</v>
      </c>
      <c r="H1059" s="50">
        <v>77.159965782720306</v>
      </c>
      <c r="I1059" s="76" t="str">
        <f t="shared" si="32"/>
        <v>No</v>
      </c>
      <c r="J1059" s="49" t="str">
        <f t="shared" si="33"/>
        <v>Yes</v>
      </c>
      <c r="K1059" s="47">
        <v>0.23473969200803199</v>
      </c>
      <c r="L1059" s="50">
        <v>94.237918215613405</v>
      </c>
      <c r="M1059" s="47">
        <v>0.12511010101747</v>
      </c>
      <c r="N1059" s="50">
        <v>66.552609067579098</v>
      </c>
    </row>
    <row r="1060" spans="1:14" x14ac:dyDescent="0.2">
      <c r="A1060" s="57" t="s">
        <v>925</v>
      </c>
      <c r="B1060" s="44" t="s">
        <v>2295</v>
      </c>
      <c r="C1060" s="45">
        <v>40</v>
      </c>
      <c r="D1060" s="46" t="s">
        <v>334</v>
      </c>
      <c r="E1060" s="47">
        <v>0.70117663841868405</v>
      </c>
      <c r="F1060" s="48">
        <v>83.519206939281304</v>
      </c>
      <c r="G1060" s="47">
        <v>0.65789033150333698</v>
      </c>
      <c r="H1060" s="50">
        <v>48.075278015397799</v>
      </c>
      <c r="I1060" s="76" t="str">
        <f t="shared" si="32"/>
        <v>No</v>
      </c>
      <c r="J1060" s="49" t="str">
        <f t="shared" si="33"/>
        <v>No</v>
      </c>
      <c r="K1060" s="47">
        <v>0.12711890857239599</v>
      </c>
      <c r="L1060" s="50">
        <v>68.463444857496896</v>
      </c>
      <c r="M1060" s="47">
        <v>9.18693465193859E-2</v>
      </c>
      <c r="N1060" s="50">
        <v>29.854576561163402</v>
      </c>
    </row>
    <row r="1061" spans="1:14" x14ac:dyDescent="0.2">
      <c r="A1061" s="57" t="s">
        <v>2296</v>
      </c>
      <c r="B1061" s="44" t="s">
        <v>2297</v>
      </c>
      <c r="C1061" s="45">
        <v>40</v>
      </c>
      <c r="D1061" s="46" t="s">
        <v>334</v>
      </c>
      <c r="E1061" s="47">
        <v>0.69619487822085502</v>
      </c>
      <c r="F1061" s="48">
        <v>82.465923172242896</v>
      </c>
      <c r="G1061" s="47">
        <v>0.69196398614536303</v>
      </c>
      <c r="H1061" s="50">
        <v>66.809238665526095</v>
      </c>
      <c r="I1061" s="76" t="str">
        <f t="shared" si="32"/>
        <v>No</v>
      </c>
      <c r="J1061" s="49" t="str">
        <f t="shared" si="33"/>
        <v>No</v>
      </c>
      <c r="K1061" s="47">
        <v>0.17991073056680401</v>
      </c>
      <c r="L1061" s="50">
        <v>87.174721189591097</v>
      </c>
      <c r="M1061" s="47">
        <v>0.103718346731831</v>
      </c>
      <c r="N1061" s="50">
        <v>49.700598802395199</v>
      </c>
    </row>
    <row r="1062" spans="1:14" x14ac:dyDescent="0.2">
      <c r="A1062" s="57" t="s">
        <v>2298</v>
      </c>
      <c r="B1062" s="44" t="s">
        <v>2299</v>
      </c>
      <c r="C1062" s="45">
        <v>40</v>
      </c>
      <c r="D1062" s="46" t="s">
        <v>334</v>
      </c>
      <c r="E1062" s="47">
        <v>0.646660813425051</v>
      </c>
      <c r="F1062" s="48">
        <v>69.454770755886003</v>
      </c>
      <c r="G1062" s="47">
        <v>0.73577932561725501</v>
      </c>
      <c r="H1062" s="50">
        <v>85.628742514970099</v>
      </c>
      <c r="I1062" s="76" t="str">
        <f t="shared" si="32"/>
        <v>No</v>
      </c>
      <c r="J1062" s="49" t="str">
        <f t="shared" si="33"/>
        <v>No</v>
      </c>
      <c r="K1062" s="47">
        <v>0.129140191133299</v>
      </c>
      <c r="L1062" s="50">
        <v>70.074349442379201</v>
      </c>
      <c r="M1062" s="47">
        <v>0.124443288782786</v>
      </c>
      <c r="N1062" s="50">
        <v>66.295979469632201</v>
      </c>
    </row>
    <row r="1063" spans="1:14" x14ac:dyDescent="0.2">
      <c r="A1063" s="57" t="s">
        <v>2300</v>
      </c>
      <c r="B1063" s="44" t="s">
        <v>2301</v>
      </c>
      <c r="C1063" s="45">
        <v>47</v>
      </c>
      <c r="D1063" s="46" t="s">
        <v>334</v>
      </c>
      <c r="E1063" s="47">
        <v>0.57778518138384305</v>
      </c>
      <c r="F1063" s="48">
        <v>47.893432465923198</v>
      </c>
      <c r="G1063" s="47">
        <v>0.70063124402482801</v>
      </c>
      <c r="H1063" s="50">
        <v>82.205414012738899</v>
      </c>
      <c r="I1063" s="76" t="str">
        <f t="shared" si="32"/>
        <v>No</v>
      </c>
      <c r="J1063" s="49" t="str">
        <f t="shared" si="33"/>
        <v>No</v>
      </c>
      <c r="K1063" s="47">
        <v>9.3915342257530204E-2</v>
      </c>
      <c r="L1063" s="50">
        <v>37.484510532837703</v>
      </c>
      <c r="M1063" s="47">
        <v>8.5137512457225603E-2</v>
      </c>
      <c r="N1063" s="50">
        <v>31.767515923566901</v>
      </c>
    </row>
    <row r="1064" spans="1:14" x14ac:dyDescent="0.2">
      <c r="A1064" s="57" t="s">
        <v>2302</v>
      </c>
      <c r="B1064" s="44" t="s">
        <v>2303</v>
      </c>
      <c r="C1064" s="45">
        <v>47</v>
      </c>
      <c r="D1064" s="46" t="s">
        <v>334</v>
      </c>
      <c r="E1064" s="47">
        <v>0.58870159535421196</v>
      </c>
      <c r="F1064" s="48">
        <v>51.6728624535316</v>
      </c>
      <c r="G1064" s="47">
        <v>0.72830205554065497</v>
      </c>
      <c r="H1064" s="50">
        <v>88.097133757961799</v>
      </c>
      <c r="I1064" s="76" t="str">
        <f t="shared" si="32"/>
        <v>No</v>
      </c>
      <c r="J1064" s="49" t="str">
        <f t="shared" si="33"/>
        <v>No</v>
      </c>
      <c r="K1064" s="47">
        <v>0.11553242839700401</v>
      </c>
      <c r="L1064" s="50">
        <v>60.285006195786899</v>
      </c>
      <c r="M1064" s="47">
        <v>9.6757116374587601E-2</v>
      </c>
      <c r="N1064" s="50">
        <v>60.191082802547797</v>
      </c>
    </row>
    <row r="1065" spans="1:14" x14ac:dyDescent="0.2">
      <c r="A1065" s="148" t="s">
        <v>855</v>
      </c>
      <c r="B1065" s="44" t="s">
        <v>2304</v>
      </c>
      <c r="C1065" s="45">
        <v>47</v>
      </c>
      <c r="D1065" s="46" t="s">
        <v>334</v>
      </c>
      <c r="E1065" s="47">
        <v>0.66942611325214496</v>
      </c>
      <c r="F1065" s="48">
        <v>76.022304832713701</v>
      </c>
      <c r="G1065" s="47">
        <v>0.69671542402679898</v>
      </c>
      <c r="H1065" s="50">
        <v>81.329617834394895</v>
      </c>
      <c r="I1065" s="76" t="str">
        <f t="shared" si="32"/>
        <v>No</v>
      </c>
      <c r="J1065" s="49" t="str">
        <f t="shared" si="33"/>
        <v>Yes</v>
      </c>
      <c r="K1065" s="47">
        <v>0.39865302647481299</v>
      </c>
      <c r="L1065" s="50">
        <v>98.513011152416396</v>
      </c>
      <c r="M1065" s="47">
        <v>0.15041906635601701</v>
      </c>
      <c r="N1065" s="50">
        <v>85.469745222929902</v>
      </c>
    </row>
    <row r="1066" spans="1:14" x14ac:dyDescent="0.2">
      <c r="A1066" s="57" t="s">
        <v>801</v>
      </c>
      <c r="B1066" s="44" t="s">
        <v>2305</v>
      </c>
      <c r="C1066" s="45">
        <v>47</v>
      </c>
      <c r="D1066" s="46" t="s">
        <v>334</v>
      </c>
      <c r="E1066" s="47">
        <v>0.62269801239418199</v>
      </c>
      <c r="F1066" s="48">
        <v>62.639405204460999</v>
      </c>
      <c r="G1066" s="47">
        <v>0.62399916348573903</v>
      </c>
      <c r="H1066" s="50">
        <v>58.917197452229303</v>
      </c>
      <c r="I1066" s="76" t="str">
        <f t="shared" si="32"/>
        <v>No</v>
      </c>
      <c r="J1066" s="49" t="str">
        <f t="shared" si="33"/>
        <v>No</v>
      </c>
      <c r="K1066" s="47">
        <v>0.23613498465562399</v>
      </c>
      <c r="L1066" s="50">
        <v>94.423791821561295</v>
      </c>
      <c r="M1066" s="47">
        <v>0.14259123417536099</v>
      </c>
      <c r="N1066" s="50">
        <v>84.156050955414003</v>
      </c>
    </row>
    <row r="1067" spans="1:14" x14ac:dyDescent="0.2">
      <c r="A1067" s="57" t="s">
        <v>2306</v>
      </c>
      <c r="B1067" s="44" t="s">
        <v>2307</v>
      </c>
      <c r="C1067" s="45">
        <v>47</v>
      </c>
      <c r="D1067" s="46" t="s">
        <v>334</v>
      </c>
      <c r="E1067" s="47">
        <v>0.47549125445727303</v>
      </c>
      <c r="F1067" s="48">
        <v>11.771995043370501</v>
      </c>
      <c r="G1067" s="47">
        <v>0.61936008889276695</v>
      </c>
      <c r="H1067" s="50">
        <v>57.046178343949101</v>
      </c>
      <c r="I1067" s="76" t="str">
        <f t="shared" si="32"/>
        <v>No</v>
      </c>
      <c r="J1067" s="49" t="str">
        <f t="shared" si="33"/>
        <v>No</v>
      </c>
      <c r="K1067" s="47">
        <v>0.54110589779699303</v>
      </c>
      <c r="L1067" s="50">
        <v>99.814126394052096</v>
      </c>
      <c r="M1067" s="47">
        <v>0.32333492026545302</v>
      </c>
      <c r="N1067" s="50">
        <v>96.656050955414003</v>
      </c>
    </row>
    <row r="1068" spans="1:14" x14ac:dyDescent="0.2">
      <c r="A1068" s="57" t="s">
        <v>1686</v>
      </c>
      <c r="B1068" s="44" t="s">
        <v>2308</v>
      </c>
      <c r="C1068" s="45">
        <v>47</v>
      </c>
      <c r="D1068" s="46" t="s">
        <v>334</v>
      </c>
      <c r="E1068" s="47">
        <v>0.54048629315979602</v>
      </c>
      <c r="F1068" s="48">
        <v>33.952912019826499</v>
      </c>
      <c r="G1068" s="47">
        <v>0.66234351564613403</v>
      </c>
      <c r="H1068" s="50">
        <v>71.775477707006402</v>
      </c>
      <c r="I1068" s="76" t="str">
        <f t="shared" si="32"/>
        <v>No</v>
      </c>
      <c r="J1068" s="49" t="str">
        <f t="shared" si="33"/>
        <v>No</v>
      </c>
      <c r="K1068" s="47">
        <v>0.14501631313427499</v>
      </c>
      <c r="L1068" s="50">
        <v>77.633209417596007</v>
      </c>
      <c r="M1068" s="47">
        <v>0.11634893603586199</v>
      </c>
      <c r="N1068" s="50">
        <v>74.7611464968153</v>
      </c>
    </row>
    <row r="1069" spans="1:14" x14ac:dyDescent="0.2">
      <c r="A1069" s="147" t="s">
        <v>816</v>
      </c>
      <c r="B1069" s="44" t="s">
        <v>2309</v>
      </c>
      <c r="C1069" s="45">
        <v>47</v>
      </c>
      <c r="D1069" s="46" t="s">
        <v>334</v>
      </c>
      <c r="E1069" s="47">
        <v>0.74262769186425504</v>
      </c>
      <c r="F1069" s="48">
        <v>91.697645600991294</v>
      </c>
      <c r="G1069" s="47">
        <v>0.69665086901152296</v>
      </c>
      <c r="H1069" s="50">
        <v>81.289808917197405</v>
      </c>
      <c r="I1069" s="76" t="str">
        <f t="shared" si="32"/>
        <v>No</v>
      </c>
      <c r="J1069" s="49" t="str">
        <f t="shared" si="33"/>
        <v>Yes</v>
      </c>
      <c r="K1069" s="47">
        <v>4.5825847469854901E-2</v>
      </c>
      <c r="L1069" s="50">
        <v>0.681536555142503</v>
      </c>
      <c r="M1069" s="47">
        <v>6.1230342957694903E-2</v>
      </c>
      <c r="N1069" s="50">
        <v>0.87579617834394896</v>
      </c>
    </row>
    <row r="1070" spans="1:14" x14ac:dyDescent="0.2">
      <c r="A1070" s="57" t="s">
        <v>2310</v>
      </c>
      <c r="B1070" s="44" t="s">
        <v>2311</v>
      </c>
      <c r="C1070" s="45">
        <v>47</v>
      </c>
      <c r="D1070" s="46" t="s">
        <v>334</v>
      </c>
      <c r="E1070" s="47">
        <v>0.60557372657789499</v>
      </c>
      <c r="F1070" s="48">
        <v>57.6827757125155</v>
      </c>
      <c r="G1070" s="47">
        <v>0.60533453128316606</v>
      </c>
      <c r="H1070" s="50">
        <v>52.109872611465001</v>
      </c>
      <c r="I1070" s="76" t="str">
        <f t="shared" si="32"/>
        <v>No</v>
      </c>
      <c r="J1070" s="49" t="str">
        <f t="shared" si="33"/>
        <v>No</v>
      </c>
      <c r="K1070" s="47">
        <v>0.105161890400784</v>
      </c>
      <c r="L1070" s="50">
        <v>51.053283767038401</v>
      </c>
      <c r="M1070" s="47">
        <v>9.7368284873466202E-2</v>
      </c>
      <c r="N1070" s="50">
        <v>60.867834394904499</v>
      </c>
    </row>
    <row r="1071" spans="1:14" x14ac:dyDescent="0.2">
      <c r="A1071" s="148" t="s">
        <v>2312</v>
      </c>
      <c r="B1071" s="44" t="s">
        <v>2313</v>
      </c>
      <c r="C1071" s="45">
        <v>47</v>
      </c>
      <c r="D1071" s="46" t="s">
        <v>334</v>
      </c>
      <c r="E1071" s="47">
        <v>0.77423200116766899</v>
      </c>
      <c r="F1071" s="48">
        <v>94.6716232961586</v>
      </c>
      <c r="G1071" s="47">
        <v>0.91050085802820302</v>
      </c>
      <c r="H1071" s="50">
        <v>99.960191082802595</v>
      </c>
      <c r="I1071" s="76" t="str">
        <f t="shared" si="32"/>
        <v>Yes</v>
      </c>
      <c r="J1071" s="49" t="str">
        <f t="shared" si="33"/>
        <v>Yes</v>
      </c>
      <c r="K1071" s="47">
        <v>0.392257694629916</v>
      </c>
      <c r="L1071" s="50">
        <v>98.265179677819106</v>
      </c>
      <c r="M1071" s="47">
        <v>0.158637544330548</v>
      </c>
      <c r="N1071" s="50">
        <v>86.385350318471296</v>
      </c>
    </row>
    <row r="1072" spans="1:14" x14ac:dyDescent="0.2">
      <c r="A1072" s="57" t="s">
        <v>2314</v>
      </c>
      <c r="B1072" s="44" t="s">
        <v>2315</v>
      </c>
      <c r="C1072" s="45">
        <v>47</v>
      </c>
      <c r="D1072" s="46" t="s">
        <v>334</v>
      </c>
      <c r="E1072" s="47">
        <v>0.55118873644218802</v>
      </c>
      <c r="F1072" s="48">
        <v>37.856257744733597</v>
      </c>
      <c r="G1072" s="47">
        <v>0.67407602276069101</v>
      </c>
      <c r="H1072" s="50">
        <v>75</v>
      </c>
      <c r="I1072" s="76" t="str">
        <f t="shared" si="32"/>
        <v>No</v>
      </c>
      <c r="J1072" s="49" t="str">
        <f t="shared" si="33"/>
        <v>No</v>
      </c>
      <c r="K1072" s="47">
        <v>9.2439873457551502E-2</v>
      </c>
      <c r="L1072" s="50">
        <v>35.377942998760801</v>
      </c>
      <c r="M1072" s="47">
        <v>9.3467620391721004E-2</v>
      </c>
      <c r="N1072" s="50">
        <v>55.652866242038201</v>
      </c>
    </row>
    <row r="1073" spans="1:14" x14ac:dyDescent="0.2">
      <c r="A1073" s="57" t="s">
        <v>2316</v>
      </c>
      <c r="B1073" s="44" t="s">
        <v>2317</v>
      </c>
      <c r="C1073" s="45">
        <v>47</v>
      </c>
      <c r="D1073" s="46" t="s">
        <v>334</v>
      </c>
      <c r="E1073" s="47">
        <v>0.59001415040520799</v>
      </c>
      <c r="F1073" s="48">
        <v>52.044609665427501</v>
      </c>
      <c r="G1073" s="47">
        <v>0.71889402938537195</v>
      </c>
      <c r="H1073" s="50">
        <v>86.106687898089206</v>
      </c>
      <c r="I1073" s="76" t="str">
        <f t="shared" si="32"/>
        <v>No</v>
      </c>
      <c r="J1073" s="49" t="str">
        <f t="shared" si="33"/>
        <v>No</v>
      </c>
      <c r="K1073" s="47">
        <v>6.9969276558001503E-2</v>
      </c>
      <c r="L1073" s="50">
        <v>2.6022304832713798</v>
      </c>
      <c r="M1073" s="47">
        <v>9.5683909533084296E-2</v>
      </c>
      <c r="N1073" s="50">
        <v>58.638535031847098</v>
      </c>
    </row>
    <row r="1074" spans="1:14" x14ac:dyDescent="0.2">
      <c r="A1074" s="57" t="s">
        <v>2318</v>
      </c>
      <c r="B1074" s="44" t="s">
        <v>2319</v>
      </c>
      <c r="C1074" s="45">
        <v>40</v>
      </c>
      <c r="D1074" s="46" t="s">
        <v>334</v>
      </c>
      <c r="E1074" s="47">
        <v>0.59280071832614201</v>
      </c>
      <c r="F1074" s="48">
        <v>53.283767038413899</v>
      </c>
      <c r="G1074" s="47">
        <v>0.67136318062001499</v>
      </c>
      <c r="H1074" s="50">
        <v>55.945252352437997</v>
      </c>
      <c r="I1074" s="76" t="str">
        <f t="shared" si="32"/>
        <v>No</v>
      </c>
      <c r="J1074" s="49" t="str">
        <f t="shared" si="33"/>
        <v>No</v>
      </c>
      <c r="K1074" s="47">
        <v>0.11209882684314799</v>
      </c>
      <c r="L1074" s="50">
        <v>57.558859975216798</v>
      </c>
      <c r="M1074" s="47">
        <v>9.8262174494413004E-2</v>
      </c>
      <c r="N1074" s="50">
        <v>41.231822070145398</v>
      </c>
    </row>
    <row r="1075" spans="1:14" x14ac:dyDescent="0.2">
      <c r="A1075" s="148" t="s">
        <v>992</v>
      </c>
      <c r="B1075" s="44" t="s">
        <v>2320</v>
      </c>
      <c r="C1075" s="45">
        <v>47</v>
      </c>
      <c r="D1075" s="46" t="s">
        <v>334</v>
      </c>
      <c r="E1075" s="47">
        <v>0.77667415386546901</v>
      </c>
      <c r="F1075" s="48">
        <v>95.043370508054494</v>
      </c>
      <c r="G1075" s="47">
        <v>0.72183760632615002</v>
      </c>
      <c r="H1075" s="50">
        <v>86.7834394904459</v>
      </c>
      <c r="I1075" s="76" t="str">
        <f t="shared" si="32"/>
        <v>No</v>
      </c>
      <c r="J1075" s="49" t="str">
        <f t="shared" si="33"/>
        <v>Yes</v>
      </c>
      <c r="K1075" s="47">
        <v>0.161351198695704</v>
      </c>
      <c r="L1075" s="50">
        <v>83.147459727385396</v>
      </c>
      <c r="M1075" s="47">
        <v>0.14164101046866601</v>
      </c>
      <c r="N1075" s="50">
        <v>83.996815286624198</v>
      </c>
    </row>
    <row r="1076" spans="1:14" x14ac:dyDescent="0.2">
      <c r="A1076" s="57" t="s">
        <v>2321</v>
      </c>
      <c r="B1076" s="44" t="s">
        <v>2322</v>
      </c>
      <c r="C1076" s="45">
        <v>40</v>
      </c>
      <c r="D1076" s="46" t="s">
        <v>334</v>
      </c>
      <c r="E1076" s="47">
        <v>0.74710169372954405</v>
      </c>
      <c r="F1076" s="48">
        <v>92.193308550185904</v>
      </c>
      <c r="G1076" s="47">
        <v>0.69561778014212605</v>
      </c>
      <c r="H1076" s="50">
        <v>68.263473053892199</v>
      </c>
      <c r="I1076" s="76" t="str">
        <f t="shared" si="32"/>
        <v>No</v>
      </c>
      <c r="J1076" s="49" t="str">
        <f t="shared" si="33"/>
        <v>No</v>
      </c>
      <c r="K1076" s="47">
        <v>0.14064205136129601</v>
      </c>
      <c r="L1076" s="50">
        <v>75.960346964064399</v>
      </c>
      <c r="M1076" s="47">
        <v>0.113391628786424</v>
      </c>
      <c r="N1076" s="50">
        <v>59.709153122326803</v>
      </c>
    </row>
    <row r="1077" spans="1:14" x14ac:dyDescent="0.2">
      <c r="A1077" s="147" t="s">
        <v>373</v>
      </c>
      <c r="B1077" s="44" t="s">
        <v>2323</v>
      </c>
      <c r="C1077" s="45">
        <v>40</v>
      </c>
      <c r="D1077" s="46" t="s">
        <v>334</v>
      </c>
      <c r="E1077" s="47">
        <v>0.75986602865292097</v>
      </c>
      <c r="F1077" s="48">
        <v>93.246592317224298</v>
      </c>
      <c r="G1077" s="47">
        <v>0.71797209792647898</v>
      </c>
      <c r="H1077" s="50">
        <v>79.213002566295998</v>
      </c>
      <c r="I1077" s="76" t="str">
        <f t="shared" si="32"/>
        <v>No</v>
      </c>
      <c r="J1077" s="49" t="str">
        <f t="shared" si="33"/>
        <v>Yes</v>
      </c>
      <c r="K1077" s="47">
        <v>0.16092228844010301</v>
      </c>
      <c r="L1077" s="50">
        <v>83.023543990086793</v>
      </c>
      <c r="M1077" s="47">
        <v>0.113290463217355</v>
      </c>
      <c r="N1077" s="50">
        <v>59.452523524379799</v>
      </c>
    </row>
    <row r="1078" spans="1:14" x14ac:dyDescent="0.2">
      <c r="A1078" s="57" t="s">
        <v>2324</v>
      </c>
      <c r="B1078" s="44" t="s">
        <v>2325</v>
      </c>
      <c r="C1078" s="45">
        <v>40</v>
      </c>
      <c r="D1078" s="46" t="s">
        <v>334</v>
      </c>
      <c r="E1078" s="47">
        <v>0.69878549657628197</v>
      </c>
      <c r="F1078" s="48">
        <v>82.961586121437406</v>
      </c>
      <c r="G1078" s="47">
        <v>0.65716116008346803</v>
      </c>
      <c r="H1078" s="50">
        <v>47.647562018819499</v>
      </c>
      <c r="I1078" s="76" t="str">
        <f t="shared" si="32"/>
        <v>No</v>
      </c>
      <c r="J1078" s="49" t="str">
        <f t="shared" si="33"/>
        <v>No</v>
      </c>
      <c r="K1078" s="47">
        <v>0.16366481045163001</v>
      </c>
      <c r="L1078" s="50">
        <v>83.705080545229293</v>
      </c>
      <c r="M1078" s="47">
        <v>0.13213473497507</v>
      </c>
      <c r="N1078" s="50">
        <v>70.145423438836602</v>
      </c>
    </row>
    <row r="1079" spans="1:14" x14ac:dyDescent="0.2">
      <c r="A1079" s="57" t="s">
        <v>2326</v>
      </c>
      <c r="B1079" s="44" t="s">
        <v>2327</v>
      </c>
      <c r="C1079" s="45">
        <v>40</v>
      </c>
      <c r="D1079" s="46" t="s">
        <v>334</v>
      </c>
      <c r="E1079" s="47">
        <v>0.77115613853193099</v>
      </c>
      <c r="F1079" s="48">
        <v>94.423791821561295</v>
      </c>
      <c r="G1079" s="47">
        <v>0.685186398860681</v>
      </c>
      <c r="H1079" s="50">
        <v>63.473053892215603</v>
      </c>
      <c r="I1079" s="76" t="str">
        <f t="shared" si="32"/>
        <v>No</v>
      </c>
      <c r="J1079" s="49" t="str">
        <f t="shared" si="33"/>
        <v>No</v>
      </c>
      <c r="K1079" s="47">
        <v>0.19748969264518601</v>
      </c>
      <c r="L1079" s="50">
        <v>89.776951672862495</v>
      </c>
      <c r="M1079" s="47">
        <v>0.171758799883867</v>
      </c>
      <c r="N1079" s="50">
        <v>78.870829769033406</v>
      </c>
    </row>
    <row r="1080" spans="1:14" x14ac:dyDescent="0.2">
      <c r="A1080" s="147" t="s">
        <v>2328</v>
      </c>
      <c r="B1080" s="44" t="s">
        <v>2329</v>
      </c>
      <c r="C1080" s="45">
        <v>40</v>
      </c>
      <c r="D1080" s="46" t="s">
        <v>334</v>
      </c>
      <c r="E1080" s="47">
        <v>0.78320822301645299</v>
      </c>
      <c r="F1080" s="48">
        <v>95.415117719950402</v>
      </c>
      <c r="G1080" s="47">
        <v>0.73773478833384598</v>
      </c>
      <c r="H1080" s="50">
        <v>86.142001710863994</v>
      </c>
      <c r="I1080" s="76" t="str">
        <f t="shared" si="32"/>
        <v>No</v>
      </c>
      <c r="J1080" s="49" t="str">
        <f t="shared" si="33"/>
        <v>Yes</v>
      </c>
      <c r="K1080" s="47">
        <v>0.143454021927516</v>
      </c>
      <c r="L1080" s="50">
        <v>76.889714993804205</v>
      </c>
      <c r="M1080" s="47">
        <v>0.10774243947390701</v>
      </c>
      <c r="N1080" s="50">
        <v>53.806672369546597</v>
      </c>
    </row>
    <row r="1081" spans="1:14" x14ac:dyDescent="0.2">
      <c r="A1081" s="57" t="s">
        <v>2330</v>
      </c>
      <c r="B1081" s="44" t="s">
        <v>2331</v>
      </c>
      <c r="C1081" s="45">
        <v>40</v>
      </c>
      <c r="D1081" s="46" t="s">
        <v>334</v>
      </c>
      <c r="E1081" s="47">
        <v>0.73009472824273303</v>
      </c>
      <c r="F1081" s="48">
        <v>89.529120198265204</v>
      </c>
      <c r="G1081" s="47">
        <v>0.69740038985768704</v>
      </c>
      <c r="H1081" s="50">
        <v>69.803250641573996</v>
      </c>
      <c r="I1081" s="76" t="str">
        <f t="shared" si="32"/>
        <v>No</v>
      </c>
      <c r="J1081" s="49" t="str">
        <f t="shared" si="33"/>
        <v>No</v>
      </c>
      <c r="K1081" s="47">
        <v>0.26197059989431198</v>
      </c>
      <c r="L1081" s="50">
        <v>95.910780669144998</v>
      </c>
      <c r="M1081" s="47">
        <v>0.12736831965367101</v>
      </c>
      <c r="N1081" s="50">
        <v>68.263473053892199</v>
      </c>
    </row>
    <row r="1082" spans="1:14" x14ac:dyDescent="0.2">
      <c r="A1082" s="147" t="s">
        <v>2332</v>
      </c>
      <c r="B1082" s="44" t="s">
        <v>2333</v>
      </c>
      <c r="C1082" s="45">
        <v>40</v>
      </c>
      <c r="D1082" s="46" t="s">
        <v>334</v>
      </c>
      <c r="E1082" s="47">
        <v>0.92977251879784195</v>
      </c>
      <c r="F1082" s="48">
        <v>100</v>
      </c>
      <c r="G1082" s="47">
        <v>0.89615348017743901</v>
      </c>
      <c r="H1082" s="50">
        <v>100</v>
      </c>
      <c r="I1082" s="76" t="str">
        <f t="shared" si="32"/>
        <v>Yes</v>
      </c>
      <c r="J1082" s="49" t="str">
        <f t="shared" si="33"/>
        <v>Yes</v>
      </c>
      <c r="K1082" s="47">
        <v>0.13813606231477199</v>
      </c>
      <c r="L1082" s="50">
        <v>74.721189591078101</v>
      </c>
      <c r="M1082" s="47">
        <v>0.122621586898398</v>
      </c>
      <c r="N1082" s="50">
        <v>65.012831479897301</v>
      </c>
    </row>
    <row r="1083" spans="1:14" x14ac:dyDescent="0.2">
      <c r="A1083" s="57" t="s">
        <v>2334</v>
      </c>
      <c r="B1083" s="44" t="s">
        <v>2335</v>
      </c>
      <c r="C1083" s="45">
        <v>40</v>
      </c>
      <c r="D1083" s="46" t="s">
        <v>334</v>
      </c>
      <c r="E1083" s="47">
        <v>0.67673263963028696</v>
      </c>
      <c r="F1083" s="48">
        <v>77.633209417596007</v>
      </c>
      <c r="G1083" s="47">
        <v>0.63155950741595901</v>
      </c>
      <c r="H1083" s="50">
        <v>32.164242942686101</v>
      </c>
      <c r="I1083" s="76" t="str">
        <f t="shared" si="32"/>
        <v>No</v>
      </c>
      <c r="J1083" s="49" t="str">
        <f t="shared" si="33"/>
        <v>No</v>
      </c>
      <c r="K1083" s="47">
        <v>0.16672128305587</v>
      </c>
      <c r="L1083" s="50">
        <v>84.262701363073106</v>
      </c>
      <c r="M1083" s="47">
        <v>0.17007290832421201</v>
      </c>
      <c r="N1083" s="50">
        <v>78.528656971770701</v>
      </c>
    </row>
    <row r="1084" spans="1:14" x14ac:dyDescent="0.2">
      <c r="A1084" s="147" t="s">
        <v>2336</v>
      </c>
      <c r="B1084" s="44" t="s">
        <v>2337</v>
      </c>
      <c r="C1084" s="45">
        <v>40</v>
      </c>
      <c r="D1084" s="46" t="s">
        <v>334</v>
      </c>
      <c r="E1084" s="47">
        <v>0.75982931659739195</v>
      </c>
      <c r="F1084" s="48">
        <v>93.184634448574997</v>
      </c>
      <c r="G1084" s="47">
        <v>0.72485373785667695</v>
      </c>
      <c r="H1084" s="50">
        <v>82.207014542343899</v>
      </c>
      <c r="I1084" s="76" t="str">
        <f t="shared" si="32"/>
        <v>No</v>
      </c>
      <c r="J1084" s="49" t="str">
        <f t="shared" si="33"/>
        <v>Yes</v>
      </c>
      <c r="K1084" s="47">
        <v>0.21255791739895799</v>
      </c>
      <c r="L1084" s="50">
        <v>91.945477075588599</v>
      </c>
      <c r="M1084" s="47">
        <v>0.133971127768447</v>
      </c>
      <c r="N1084" s="50">
        <v>70.744225834046205</v>
      </c>
    </row>
    <row r="1085" spans="1:14" x14ac:dyDescent="0.2">
      <c r="A1085" s="147" t="s">
        <v>2338</v>
      </c>
      <c r="B1085" s="44" t="s">
        <v>2339</v>
      </c>
      <c r="C1085" s="45">
        <v>40</v>
      </c>
      <c r="D1085" s="46" t="s">
        <v>334</v>
      </c>
      <c r="E1085" s="47">
        <v>0.85689507030175405</v>
      </c>
      <c r="F1085" s="48">
        <v>99.008674101610893</v>
      </c>
      <c r="G1085" s="47">
        <v>0.78567862523933196</v>
      </c>
      <c r="H1085" s="50">
        <v>94.354148845166804</v>
      </c>
      <c r="I1085" s="76" t="str">
        <f t="shared" si="32"/>
        <v>Yes</v>
      </c>
      <c r="J1085" s="49" t="str">
        <f t="shared" si="33"/>
        <v>Yes</v>
      </c>
      <c r="K1085" s="47">
        <v>0.13432305391381</v>
      </c>
      <c r="L1085" s="50">
        <v>72.6765799256506</v>
      </c>
      <c r="M1085" s="47">
        <v>9.0608621368198097E-2</v>
      </c>
      <c r="N1085" s="50">
        <v>27.2027373823781</v>
      </c>
    </row>
    <row r="1086" spans="1:14" x14ac:dyDescent="0.2">
      <c r="A1086" s="57" t="s">
        <v>2340</v>
      </c>
      <c r="B1086" s="44" t="s">
        <v>2341</v>
      </c>
      <c r="C1086" s="45">
        <v>40</v>
      </c>
      <c r="D1086" s="46" t="s">
        <v>334</v>
      </c>
      <c r="E1086" s="47">
        <v>0.61008010169925497</v>
      </c>
      <c r="F1086" s="48">
        <v>59.045848822800501</v>
      </c>
      <c r="G1086" s="47">
        <v>0.68682333524186201</v>
      </c>
      <c r="H1086" s="50">
        <v>64.242942686056494</v>
      </c>
      <c r="I1086" s="76" t="str">
        <f t="shared" si="32"/>
        <v>No</v>
      </c>
      <c r="J1086" s="49" t="str">
        <f t="shared" si="33"/>
        <v>No</v>
      </c>
      <c r="K1086" s="47">
        <v>0.15016823630412299</v>
      </c>
      <c r="L1086" s="50">
        <v>79.615861214374206</v>
      </c>
      <c r="M1086" s="47">
        <v>0.100351420927421</v>
      </c>
      <c r="N1086" s="50">
        <v>44.7390932420873</v>
      </c>
    </row>
    <row r="1087" spans="1:14" x14ac:dyDescent="0.2">
      <c r="A1087" s="57" t="s">
        <v>2342</v>
      </c>
      <c r="B1087" s="44" t="s">
        <v>2343</v>
      </c>
      <c r="C1087" s="45">
        <v>40</v>
      </c>
      <c r="D1087" s="46" t="s">
        <v>334</v>
      </c>
      <c r="E1087" s="47">
        <v>0.63360216151685</v>
      </c>
      <c r="F1087" s="48">
        <v>65.551425030978905</v>
      </c>
      <c r="G1087" s="47">
        <v>0.71987135193844698</v>
      </c>
      <c r="H1087" s="50">
        <v>80.068434559452498</v>
      </c>
      <c r="I1087" s="76" t="str">
        <f t="shared" si="32"/>
        <v>No</v>
      </c>
      <c r="J1087" s="49" t="str">
        <f t="shared" si="33"/>
        <v>No</v>
      </c>
      <c r="K1087" s="47">
        <v>0.20116855572086101</v>
      </c>
      <c r="L1087" s="50">
        <v>90.520446096654297</v>
      </c>
      <c r="M1087" s="47">
        <v>0.176899418333994</v>
      </c>
      <c r="N1087" s="50">
        <v>79.298545765611607</v>
      </c>
    </row>
    <row r="1088" spans="1:14" x14ac:dyDescent="0.2">
      <c r="A1088" s="148" t="s">
        <v>816</v>
      </c>
      <c r="B1088" s="44" t="s">
        <v>2344</v>
      </c>
      <c r="C1088" s="45">
        <v>47</v>
      </c>
      <c r="D1088" s="46" t="s">
        <v>334</v>
      </c>
      <c r="E1088" s="47">
        <v>0.67943020021045397</v>
      </c>
      <c r="F1088" s="48">
        <v>78.438661710037195</v>
      </c>
      <c r="G1088" s="47">
        <v>0.68142684363607198</v>
      </c>
      <c r="H1088" s="50">
        <v>77.109872611464993</v>
      </c>
      <c r="I1088" s="76" t="str">
        <f t="shared" si="32"/>
        <v>No</v>
      </c>
      <c r="J1088" s="49" t="str">
        <f t="shared" si="33"/>
        <v>Yes</v>
      </c>
      <c r="K1088" s="47">
        <v>0.125878820511658</v>
      </c>
      <c r="L1088" s="50">
        <v>67.3482032218092</v>
      </c>
      <c r="M1088" s="47">
        <v>0.119677732813007</v>
      </c>
      <c r="N1088" s="50">
        <v>75.955414012738899</v>
      </c>
    </row>
    <row r="1089" spans="1:14" x14ac:dyDescent="0.2">
      <c r="A1089" s="57" t="s">
        <v>1011</v>
      </c>
      <c r="B1089" s="44" t="s">
        <v>2345</v>
      </c>
      <c r="C1089" s="45">
        <v>47</v>
      </c>
      <c r="D1089" s="46" t="s">
        <v>334</v>
      </c>
      <c r="E1089" s="47">
        <v>0.58560555235415801</v>
      </c>
      <c r="F1089" s="48">
        <v>50.743494423791802</v>
      </c>
      <c r="G1089" s="47">
        <v>0.69069590229133704</v>
      </c>
      <c r="H1089" s="50">
        <v>79.378980891719706</v>
      </c>
      <c r="I1089" s="76" t="str">
        <f t="shared" si="32"/>
        <v>No</v>
      </c>
      <c r="J1089" s="49" t="str">
        <f t="shared" si="33"/>
        <v>No</v>
      </c>
      <c r="K1089" s="47">
        <v>0.105561893558309</v>
      </c>
      <c r="L1089" s="50">
        <v>51.6728624535316</v>
      </c>
      <c r="M1089" s="47">
        <v>9.9053523122868803E-2</v>
      </c>
      <c r="N1089" s="50">
        <v>62.778662420382197</v>
      </c>
    </row>
    <row r="1090" spans="1:14" x14ac:dyDescent="0.2">
      <c r="A1090" s="57" t="s">
        <v>2346</v>
      </c>
      <c r="B1090" s="44" t="s">
        <v>2347</v>
      </c>
      <c r="C1090" s="45">
        <v>47</v>
      </c>
      <c r="D1090" s="46" t="s">
        <v>334</v>
      </c>
      <c r="E1090" s="47">
        <v>0.448133791090429</v>
      </c>
      <c r="F1090" s="48">
        <v>5.0185873605948004</v>
      </c>
      <c r="G1090" s="47">
        <v>0.53803726448158795</v>
      </c>
      <c r="H1090" s="50">
        <v>25.1194267515924</v>
      </c>
      <c r="I1090" s="76" t="str">
        <f t="shared" si="32"/>
        <v>No</v>
      </c>
      <c r="J1090" s="49" t="str">
        <f t="shared" si="33"/>
        <v>No</v>
      </c>
      <c r="K1090" s="47">
        <v>0.123553242794603</v>
      </c>
      <c r="L1090" s="50">
        <v>65.861214374225497</v>
      </c>
      <c r="M1090" s="47">
        <v>0.1172885018905</v>
      </c>
      <c r="N1090" s="50">
        <v>75.199044585987295</v>
      </c>
    </row>
    <row r="1091" spans="1:14" x14ac:dyDescent="0.2">
      <c r="A1091" s="57" t="s">
        <v>2348</v>
      </c>
      <c r="B1091" s="44" t="s">
        <v>2349</v>
      </c>
      <c r="C1091" s="45">
        <v>47</v>
      </c>
      <c r="D1091" s="46" t="s">
        <v>334</v>
      </c>
      <c r="E1091" s="47">
        <v>0.50227117525451703</v>
      </c>
      <c r="F1091" s="48">
        <v>20.260223048327099</v>
      </c>
      <c r="G1091" s="47">
        <v>0.62084608022789201</v>
      </c>
      <c r="H1091" s="50">
        <v>57.683121019108299</v>
      </c>
      <c r="I1091" s="76" t="str">
        <f t="shared" si="32"/>
        <v>No</v>
      </c>
      <c r="J1091" s="49" t="str">
        <f t="shared" si="33"/>
        <v>No</v>
      </c>
      <c r="K1091" s="47">
        <v>0.15787895671808699</v>
      </c>
      <c r="L1091" s="50">
        <v>82.094175960347002</v>
      </c>
      <c r="M1091" s="47">
        <v>0.138141539372822</v>
      </c>
      <c r="N1091" s="50">
        <v>82.921974522292999</v>
      </c>
    </row>
    <row r="1092" spans="1:14" x14ac:dyDescent="0.2">
      <c r="A1092" s="148" t="s">
        <v>2350</v>
      </c>
      <c r="B1092" s="44" t="s">
        <v>2351</v>
      </c>
      <c r="C1092" s="45">
        <v>47</v>
      </c>
      <c r="D1092" s="46" t="s">
        <v>334</v>
      </c>
      <c r="E1092" s="47">
        <v>0.75918856886316799</v>
      </c>
      <c r="F1092" s="48">
        <v>93.122676579925596</v>
      </c>
      <c r="G1092" s="47">
        <v>0.72732932019377405</v>
      </c>
      <c r="H1092" s="50">
        <v>87.898089171974505</v>
      </c>
      <c r="I1092" s="76" t="str">
        <f t="shared" si="32"/>
        <v>No</v>
      </c>
      <c r="J1092" s="49" t="str">
        <f t="shared" si="33"/>
        <v>Yes</v>
      </c>
      <c r="K1092" s="47">
        <v>0.19763860677162301</v>
      </c>
      <c r="L1092" s="50">
        <v>89.838909541511796</v>
      </c>
      <c r="M1092" s="47">
        <v>0.16575729897411701</v>
      </c>
      <c r="N1092" s="50">
        <v>87.420382165605105</v>
      </c>
    </row>
    <row r="1093" spans="1:14" x14ac:dyDescent="0.2">
      <c r="A1093" s="57" t="s">
        <v>2352</v>
      </c>
      <c r="B1093" s="44" t="s">
        <v>2353</v>
      </c>
      <c r="C1093" s="45">
        <v>47</v>
      </c>
      <c r="D1093" s="46" t="s">
        <v>334</v>
      </c>
      <c r="E1093" s="47">
        <v>0.66046900880367898</v>
      </c>
      <c r="F1093" s="48">
        <v>73.543990086741005</v>
      </c>
      <c r="G1093" s="47">
        <v>0.66833774512014199</v>
      </c>
      <c r="H1093" s="50">
        <v>73.487261146496806</v>
      </c>
      <c r="I1093" s="76" t="str">
        <f t="shared" si="32"/>
        <v>No</v>
      </c>
      <c r="J1093" s="49" t="str">
        <f t="shared" si="33"/>
        <v>No</v>
      </c>
      <c r="K1093" s="47">
        <v>0.14979709063774099</v>
      </c>
      <c r="L1093" s="50">
        <v>79.491945477075603</v>
      </c>
      <c r="M1093" s="47">
        <v>0.135764943594258</v>
      </c>
      <c r="N1093" s="50">
        <v>82.364649681528704</v>
      </c>
    </row>
    <row r="1094" spans="1:14" x14ac:dyDescent="0.2">
      <c r="A1094" s="57" t="s">
        <v>1897</v>
      </c>
      <c r="B1094" s="44" t="s">
        <v>2354</v>
      </c>
      <c r="C1094" s="45">
        <v>40</v>
      </c>
      <c r="D1094" s="46" t="s">
        <v>334</v>
      </c>
      <c r="E1094" s="47">
        <v>0.53876463291481302</v>
      </c>
      <c r="F1094" s="48">
        <v>33.395291201982701</v>
      </c>
      <c r="G1094" s="47">
        <v>0.60556149384717295</v>
      </c>
      <c r="H1094" s="50">
        <v>20.359281437125698</v>
      </c>
      <c r="I1094" s="76" t="str">
        <f t="shared" si="32"/>
        <v>No</v>
      </c>
      <c r="J1094" s="49" t="str">
        <f t="shared" si="33"/>
        <v>No</v>
      </c>
      <c r="K1094" s="47">
        <v>8.2961723518565594E-2</v>
      </c>
      <c r="L1094" s="50">
        <v>5.3283767038413901</v>
      </c>
      <c r="M1094" s="47">
        <v>8.43212435104706E-2</v>
      </c>
      <c r="N1094" s="50">
        <v>8.2121471343028194</v>
      </c>
    </row>
    <row r="1095" spans="1:14" x14ac:dyDescent="0.2">
      <c r="A1095" s="57" t="s">
        <v>2355</v>
      </c>
      <c r="B1095" s="44" t="s">
        <v>2356</v>
      </c>
      <c r="C1095" s="45">
        <v>40</v>
      </c>
      <c r="D1095" s="46" t="s">
        <v>334</v>
      </c>
      <c r="E1095" s="47">
        <v>0.65544743122181004</v>
      </c>
      <c r="F1095" s="48">
        <v>72.057001239157401</v>
      </c>
      <c r="G1095" s="47">
        <v>0.610790487701806</v>
      </c>
      <c r="H1095" s="50">
        <v>22.326775021385799</v>
      </c>
      <c r="I1095" s="76" t="str">
        <f t="shared" ref="I1095:I1158" si="34">IF(AND(F1095&gt;=90,H1095&gt;=90),"Yes","No")</f>
        <v>No</v>
      </c>
      <c r="J1095" s="49" t="str">
        <f t="shared" ref="J1095:J1158" si="35">IF(AND(F1095&gt;=75,H1095&gt;=75),"Yes","No")</f>
        <v>No</v>
      </c>
      <c r="K1095" s="47">
        <v>0.101470429231293</v>
      </c>
      <c r="L1095" s="50">
        <v>46.964064436183399</v>
      </c>
      <c r="M1095" s="47">
        <v>0.100120955599171</v>
      </c>
      <c r="N1095" s="50">
        <v>44.140290846877697</v>
      </c>
    </row>
    <row r="1096" spans="1:14" x14ac:dyDescent="0.2">
      <c r="A1096" s="57" t="s">
        <v>2357</v>
      </c>
      <c r="B1096" s="44" t="s">
        <v>2358</v>
      </c>
      <c r="C1096" s="45">
        <v>47</v>
      </c>
      <c r="D1096" s="46" t="s">
        <v>334</v>
      </c>
      <c r="E1096" s="47">
        <v>0.55023162138836601</v>
      </c>
      <c r="F1096" s="48">
        <v>37.608426270136299</v>
      </c>
      <c r="G1096" s="47">
        <v>0.65924995750958604</v>
      </c>
      <c r="H1096" s="50">
        <v>70.740445859872594</v>
      </c>
      <c r="I1096" s="76" t="str">
        <f t="shared" si="34"/>
        <v>No</v>
      </c>
      <c r="J1096" s="49" t="str">
        <f t="shared" si="35"/>
        <v>No</v>
      </c>
      <c r="K1096" s="47">
        <v>9.9166893488319502E-2</v>
      </c>
      <c r="L1096" s="50">
        <v>44.299876084262699</v>
      </c>
      <c r="M1096" s="47">
        <v>9.7827649930979296E-2</v>
      </c>
      <c r="N1096" s="50">
        <v>61.504777070063703</v>
      </c>
    </row>
    <row r="1097" spans="1:14" x14ac:dyDescent="0.2">
      <c r="A1097" s="147" t="s">
        <v>2359</v>
      </c>
      <c r="B1097" s="44" t="s">
        <v>2360</v>
      </c>
      <c r="C1097" s="45">
        <v>40</v>
      </c>
      <c r="D1097" s="46" t="s">
        <v>334</v>
      </c>
      <c r="E1097" s="47">
        <v>0.77009645570964702</v>
      </c>
      <c r="F1097" s="48">
        <v>94.175960346964104</v>
      </c>
      <c r="G1097" s="47">
        <v>0.73919847881525702</v>
      </c>
      <c r="H1097" s="50">
        <v>86.569717707442294</v>
      </c>
      <c r="I1097" s="76" t="str">
        <f t="shared" si="34"/>
        <v>No</v>
      </c>
      <c r="J1097" s="49" t="str">
        <f t="shared" si="35"/>
        <v>Yes</v>
      </c>
      <c r="K1097" s="47">
        <v>0.12236646291002801</v>
      </c>
      <c r="L1097" s="50">
        <v>64.993804213135107</v>
      </c>
      <c r="M1097" s="47">
        <v>0.117169903984768</v>
      </c>
      <c r="N1097" s="50">
        <v>62.104362703165101</v>
      </c>
    </row>
    <row r="1098" spans="1:14" x14ac:dyDescent="0.2">
      <c r="A1098" s="57" t="s">
        <v>2361</v>
      </c>
      <c r="B1098" s="44" t="s">
        <v>2362</v>
      </c>
      <c r="C1098" s="45">
        <v>40</v>
      </c>
      <c r="D1098" s="46" t="s">
        <v>334</v>
      </c>
      <c r="E1098" s="47">
        <v>0.63970869047538803</v>
      </c>
      <c r="F1098" s="48">
        <v>67.472118959107803</v>
      </c>
      <c r="G1098" s="47">
        <v>0.72052471689296305</v>
      </c>
      <c r="H1098" s="50">
        <v>80.239520958083801</v>
      </c>
      <c r="I1098" s="76" t="str">
        <f t="shared" si="34"/>
        <v>No</v>
      </c>
      <c r="J1098" s="49" t="str">
        <f t="shared" si="35"/>
        <v>No</v>
      </c>
      <c r="K1098" s="47">
        <v>9.6995595899210002E-2</v>
      </c>
      <c r="L1098" s="50">
        <v>41.511771995043397</v>
      </c>
      <c r="M1098" s="47">
        <v>9.97185940579743E-2</v>
      </c>
      <c r="N1098" s="50">
        <v>43.4559452523524</v>
      </c>
    </row>
    <row r="1099" spans="1:14" x14ac:dyDescent="0.2">
      <c r="A1099" s="57" t="s">
        <v>2363</v>
      </c>
      <c r="B1099" s="44" t="s">
        <v>2364</v>
      </c>
      <c r="C1099" s="45">
        <v>40</v>
      </c>
      <c r="D1099" s="46" t="s">
        <v>334</v>
      </c>
      <c r="E1099" s="47">
        <v>0.70973610268361698</v>
      </c>
      <c r="F1099" s="48">
        <v>85.254027261462198</v>
      </c>
      <c r="G1099" s="47">
        <v>0.65880265408377403</v>
      </c>
      <c r="H1099" s="50">
        <v>48.674080410607402</v>
      </c>
      <c r="I1099" s="76" t="str">
        <f t="shared" si="34"/>
        <v>No</v>
      </c>
      <c r="J1099" s="49" t="str">
        <f t="shared" si="35"/>
        <v>No</v>
      </c>
      <c r="K1099" s="47">
        <v>0.12769346247407101</v>
      </c>
      <c r="L1099" s="50">
        <v>68.959107806691406</v>
      </c>
      <c r="M1099" s="47">
        <v>0.116879630289339</v>
      </c>
      <c r="N1099" s="50">
        <v>61.933276304533798</v>
      </c>
    </row>
    <row r="1100" spans="1:14" x14ac:dyDescent="0.2">
      <c r="A1100" s="148" t="s">
        <v>511</v>
      </c>
      <c r="B1100" s="44" t="s">
        <v>2365</v>
      </c>
      <c r="C1100" s="45">
        <v>40</v>
      </c>
      <c r="D1100" s="46" t="s">
        <v>334</v>
      </c>
      <c r="E1100" s="47">
        <v>0.77561728755581205</v>
      </c>
      <c r="F1100" s="48">
        <v>94.795539033457302</v>
      </c>
      <c r="G1100" s="47">
        <v>0.72744715504089597</v>
      </c>
      <c r="H1100" s="50">
        <v>82.805816937553502</v>
      </c>
      <c r="I1100" s="76" t="str">
        <f t="shared" si="34"/>
        <v>No</v>
      </c>
      <c r="J1100" s="49" t="str">
        <f t="shared" si="35"/>
        <v>Yes</v>
      </c>
      <c r="K1100" s="47">
        <v>0.23752090415735899</v>
      </c>
      <c r="L1100" s="50">
        <v>94.6716232961586</v>
      </c>
      <c r="M1100" s="47">
        <v>0.20272164261416101</v>
      </c>
      <c r="N1100" s="50">
        <v>83.147989734816093</v>
      </c>
    </row>
    <row r="1101" spans="1:14" x14ac:dyDescent="0.2">
      <c r="A1101" s="57" t="s">
        <v>2366</v>
      </c>
      <c r="B1101" s="44" t="s">
        <v>2367</v>
      </c>
      <c r="C1101" s="45">
        <v>40</v>
      </c>
      <c r="D1101" s="46" t="s">
        <v>334</v>
      </c>
      <c r="E1101" s="47">
        <v>0.655479629002655</v>
      </c>
      <c r="F1101" s="48">
        <v>72.118959107806702</v>
      </c>
      <c r="G1101" s="47">
        <v>0.74128218093342901</v>
      </c>
      <c r="H1101" s="50">
        <v>87.082976903336203</v>
      </c>
      <c r="I1101" s="76" t="str">
        <f t="shared" si="34"/>
        <v>No</v>
      </c>
      <c r="J1101" s="49" t="str">
        <f t="shared" si="35"/>
        <v>No</v>
      </c>
      <c r="K1101" s="47">
        <v>0.1355451465477</v>
      </c>
      <c r="L1101" s="50">
        <v>73.172242874845097</v>
      </c>
      <c r="M1101" s="47">
        <v>0.120761121883672</v>
      </c>
      <c r="N1101" s="50">
        <v>64.242942686056494</v>
      </c>
    </row>
    <row r="1102" spans="1:14" x14ac:dyDescent="0.2">
      <c r="A1102" s="57" t="s">
        <v>2368</v>
      </c>
      <c r="B1102" s="44" t="s">
        <v>2369</v>
      </c>
      <c r="C1102" s="45">
        <v>40</v>
      </c>
      <c r="D1102" s="46" t="s">
        <v>334</v>
      </c>
      <c r="E1102" s="47">
        <v>0.72665940010671703</v>
      </c>
      <c r="F1102" s="48">
        <v>89.219330855018598</v>
      </c>
      <c r="G1102" s="47">
        <v>0.68358903328424403</v>
      </c>
      <c r="H1102" s="50">
        <v>62.788708297690299</v>
      </c>
      <c r="I1102" s="76" t="str">
        <f t="shared" si="34"/>
        <v>No</v>
      </c>
      <c r="J1102" s="49" t="str">
        <f t="shared" si="35"/>
        <v>No</v>
      </c>
      <c r="K1102" s="47">
        <v>0.173181798741675</v>
      </c>
      <c r="L1102" s="50">
        <v>85.501858736059503</v>
      </c>
      <c r="M1102" s="47">
        <v>0.16777577519193801</v>
      </c>
      <c r="N1102" s="50">
        <v>78.272027373823803</v>
      </c>
    </row>
    <row r="1103" spans="1:14" x14ac:dyDescent="0.2">
      <c r="A1103" s="148" t="s">
        <v>2370</v>
      </c>
      <c r="B1103" s="44" t="s">
        <v>2371</v>
      </c>
      <c r="C1103" s="45">
        <v>40</v>
      </c>
      <c r="D1103" s="46" t="s">
        <v>334</v>
      </c>
      <c r="E1103" s="47">
        <v>0.70770219683439906</v>
      </c>
      <c r="F1103" s="48">
        <v>84.758364312267702</v>
      </c>
      <c r="G1103" s="47">
        <v>0.74652769782177297</v>
      </c>
      <c r="H1103" s="50">
        <v>87.7673224978614</v>
      </c>
      <c r="I1103" s="76" t="str">
        <f t="shared" si="34"/>
        <v>No</v>
      </c>
      <c r="J1103" s="49" t="str">
        <f t="shared" si="35"/>
        <v>Yes</v>
      </c>
      <c r="K1103" s="47">
        <v>0.18688904267770301</v>
      </c>
      <c r="L1103" s="50">
        <v>88.166047087980203</v>
      </c>
      <c r="M1103" s="47">
        <v>0.178967622281091</v>
      </c>
      <c r="N1103" s="50">
        <v>79.640718562874198</v>
      </c>
    </row>
    <row r="1104" spans="1:14" x14ac:dyDescent="0.2">
      <c r="A1104" s="57" t="s">
        <v>1357</v>
      </c>
      <c r="B1104" s="44" t="s">
        <v>2372</v>
      </c>
      <c r="C1104" s="45">
        <v>40</v>
      </c>
      <c r="D1104" s="46" t="s">
        <v>334</v>
      </c>
      <c r="E1104" s="47">
        <v>0.66590801878696304</v>
      </c>
      <c r="F1104" s="48">
        <v>75.278810408921899</v>
      </c>
      <c r="G1104" s="47">
        <v>0.67151811215485802</v>
      </c>
      <c r="H1104" s="50">
        <v>56.1163387510693</v>
      </c>
      <c r="I1104" s="76" t="str">
        <f t="shared" si="34"/>
        <v>No</v>
      </c>
      <c r="J1104" s="49" t="str">
        <f t="shared" si="35"/>
        <v>No</v>
      </c>
      <c r="K1104" s="47">
        <v>0.20116297098491401</v>
      </c>
      <c r="L1104" s="50">
        <v>90.458488228004995</v>
      </c>
      <c r="M1104" s="47">
        <v>0.20370065824483599</v>
      </c>
      <c r="N1104" s="50">
        <v>83.319076133447396</v>
      </c>
    </row>
    <row r="1105" spans="1:14" x14ac:dyDescent="0.2">
      <c r="A1105" s="147" t="s">
        <v>2373</v>
      </c>
      <c r="B1105" s="44" t="s">
        <v>2374</v>
      </c>
      <c r="C1105" s="45">
        <v>40</v>
      </c>
      <c r="D1105" s="46" t="s">
        <v>334</v>
      </c>
      <c r="E1105" s="47">
        <v>0.7520333943684</v>
      </c>
      <c r="F1105" s="48">
        <v>92.565055762081798</v>
      </c>
      <c r="G1105" s="47">
        <v>0.72339171813807102</v>
      </c>
      <c r="H1105" s="50">
        <v>81.693755346450004</v>
      </c>
      <c r="I1105" s="76" t="str">
        <f t="shared" si="34"/>
        <v>No</v>
      </c>
      <c r="J1105" s="49" t="str">
        <f t="shared" si="35"/>
        <v>Yes</v>
      </c>
      <c r="K1105" s="47">
        <v>0.13971614444323799</v>
      </c>
      <c r="L1105" s="50">
        <v>75.464684014869903</v>
      </c>
      <c r="M1105" s="47">
        <v>0.109732283647032</v>
      </c>
      <c r="N1105" s="50">
        <v>56.287425149700603</v>
      </c>
    </row>
    <row r="1106" spans="1:14" x14ac:dyDescent="0.2">
      <c r="A1106" s="57" t="s">
        <v>2375</v>
      </c>
      <c r="B1106" s="44" t="s">
        <v>2376</v>
      </c>
      <c r="C1106" s="45">
        <v>40</v>
      </c>
      <c r="D1106" s="46" t="s">
        <v>334</v>
      </c>
      <c r="E1106" s="47">
        <v>0.77063771934390501</v>
      </c>
      <c r="F1106" s="48">
        <v>94.237918215613405</v>
      </c>
      <c r="G1106" s="47">
        <v>0.68713076051476096</v>
      </c>
      <c r="H1106" s="50">
        <v>64.670658682634695</v>
      </c>
      <c r="I1106" s="76" t="str">
        <f t="shared" si="34"/>
        <v>No</v>
      </c>
      <c r="J1106" s="49" t="str">
        <f t="shared" si="35"/>
        <v>No</v>
      </c>
      <c r="K1106" s="47">
        <v>0.13009367857227</v>
      </c>
      <c r="L1106" s="50">
        <v>70.6939281288724</v>
      </c>
      <c r="M1106" s="47">
        <v>0.108287574541019</v>
      </c>
      <c r="N1106" s="50">
        <v>54.491017964071901</v>
      </c>
    </row>
    <row r="1107" spans="1:14" x14ac:dyDescent="0.2">
      <c r="A1107" s="57" t="s">
        <v>2377</v>
      </c>
      <c r="B1107" s="44" t="s">
        <v>2378</v>
      </c>
      <c r="C1107" s="45">
        <v>47</v>
      </c>
      <c r="D1107" s="46" t="s">
        <v>334</v>
      </c>
      <c r="E1107" s="47">
        <v>0.62826712261391604</v>
      </c>
      <c r="F1107" s="48">
        <v>64.188351920693904</v>
      </c>
      <c r="G1107" s="47">
        <v>0.71531030167488296</v>
      </c>
      <c r="H1107" s="50">
        <v>85.071656050955397</v>
      </c>
      <c r="I1107" s="76" t="str">
        <f t="shared" si="34"/>
        <v>No</v>
      </c>
      <c r="J1107" s="49" t="str">
        <f t="shared" si="35"/>
        <v>No</v>
      </c>
      <c r="K1107" s="47">
        <v>0.154458393505745</v>
      </c>
      <c r="L1107" s="50">
        <v>80.916976456009905</v>
      </c>
      <c r="M1107" s="47">
        <v>0.151404059693481</v>
      </c>
      <c r="N1107" s="50">
        <v>85.589171974522301</v>
      </c>
    </row>
    <row r="1108" spans="1:14" x14ac:dyDescent="0.2">
      <c r="A1108" s="147" t="s">
        <v>2379</v>
      </c>
      <c r="B1108" s="44" t="s">
        <v>2380</v>
      </c>
      <c r="C1108" s="45">
        <v>40</v>
      </c>
      <c r="D1108" s="46" t="s">
        <v>334</v>
      </c>
      <c r="E1108" s="47">
        <v>0.787100533226197</v>
      </c>
      <c r="F1108" s="48">
        <v>95.848822800495697</v>
      </c>
      <c r="G1108" s="47">
        <v>0.73741327724426697</v>
      </c>
      <c r="H1108" s="50">
        <v>85.970915312232705</v>
      </c>
      <c r="I1108" s="76" t="str">
        <f t="shared" si="34"/>
        <v>No</v>
      </c>
      <c r="J1108" s="49" t="str">
        <f t="shared" si="35"/>
        <v>Yes</v>
      </c>
      <c r="K1108" s="47">
        <v>0.14195415438145501</v>
      </c>
      <c r="L1108" s="50">
        <v>76.332094175960293</v>
      </c>
      <c r="M1108" s="47">
        <v>0.13537384655603099</v>
      </c>
      <c r="N1108" s="50">
        <v>71.514114627887096</v>
      </c>
    </row>
    <row r="1109" spans="1:14" x14ac:dyDescent="0.2">
      <c r="A1109" s="57" t="s">
        <v>2381</v>
      </c>
      <c r="B1109" s="44" t="s">
        <v>2382</v>
      </c>
      <c r="C1109" s="45">
        <v>40</v>
      </c>
      <c r="D1109" s="46" t="s">
        <v>334</v>
      </c>
      <c r="E1109" s="47">
        <v>0.60807753928756203</v>
      </c>
      <c r="F1109" s="48">
        <v>58.364312267658001</v>
      </c>
      <c r="G1109" s="47">
        <v>0.68079310029599605</v>
      </c>
      <c r="H1109" s="50">
        <v>61.248930710008601</v>
      </c>
      <c r="I1109" s="76" t="str">
        <f t="shared" si="34"/>
        <v>No</v>
      </c>
      <c r="J1109" s="49" t="str">
        <f t="shared" si="35"/>
        <v>No</v>
      </c>
      <c r="K1109" s="47">
        <v>0.19632766068555399</v>
      </c>
      <c r="L1109" s="50">
        <v>89.653035935563807</v>
      </c>
      <c r="M1109" s="47">
        <v>0.18861714144504399</v>
      </c>
      <c r="N1109" s="50">
        <v>80.667236954662101</v>
      </c>
    </row>
    <row r="1110" spans="1:14" x14ac:dyDescent="0.2">
      <c r="A1110" s="57" t="s">
        <v>2383</v>
      </c>
      <c r="B1110" s="44" t="s">
        <v>2384</v>
      </c>
      <c r="C1110" s="45">
        <v>40</v>
      </c>
      <c r="D1110" s="46" t="s">
        <v>334</v>
      </c>
      <c r="E1110" s="47">
        <v>0.57137406175233096</v>
      </c>
      <c r="F1110" s="48">
        <v>45.972738537794299</v>
      </c>
      <c r="G1110" s="47">
        <v>0.67764515342549803</v>
      </c>
      <c r="H1110" s="50">
        <v>60.307955517536399</v>
      </c>
      <c r="I1110" s="76" t="str">
        <f t="shared" si="34"/>
        <v>No</v>
      </c>
      <c r="J1110" s="49" t="str">
        <f t="shared" si="35"/>
        <v>No</v>
      </c>
      <c r="K1110" s="47">
        <v>0.147516589044413</v>
      </c>
      <c r="L1110" s="50">
        <v>78.872366790582404</v>
      </c>
      <c r="M1110" s="47">
        <v>0.15064732465220901</v>
      </c>
      <c r="N1110" s="50">
        <v>75.192472198460194</v>
      </c>
    </row>
    <row r="1111" spans="1:14" x14ac:dyDescent="0.2">
      <c r="A1111" s="147" t="s">
        <v>357</v>
      </c>
      <c r="B1111" s="44" t="s">
        <v>2385</v>
      </c>
      <c r="C1111" s="45">
        <v>40</v>
      </c>
      <c r="D1111" s="46" t="s">
        <v>334</v>
      </c>
      <c r="E1111" s="47">
        <v>0.748183505985756</v>
      </c>
      <c r="F1111" s="48">
        <v>92.441140024783195</v>
      </c>
      <c r="G1111" s="47">
        <v>0.71052675159617096</v>
      </c>
      <c r="H1111" s="50">
        <v>76.218990590248097</v>
      </c>
      <c r="I1111" s="76" t="str">
        <f t="shared" si="34"/>
        <v>No</v>
      </c>
      <c r="J1111" s="49" t="str">
        <f t="shared" si="35"/>
        <v>Yes</v>
      </c>
      <c r="K1111" s="47">
        <v>0.30341153462818898</v>
      </c>
      <c r="L1111" s="50">
        <v>96.964064436183406</v>
      </c>
      <c r="M1111" s="47">
        <v>0.126239650426651</v>
      </c>
      <c r="N1111" s="50">
        <v>67.493584260051307</v>
      </c>
    </row>
    <row r="1112" spans="1:14" x14ac:dyDescent="0.2">
      <c r="A1112" s="57" t="s">
        <v>2386</v>
      </c>
      <c r="B1112" s="44" t="s">
        <v>2387</v>
      </c>
      <c r="C1112" s="45">
        <v>40</v>
      </c>
      <c r="D1112" s="46" t="s">
        <v>334</v>
      </c>
      <c r="E1112" s="47">
        <v>0.52388526304540495</v>
      </c>
      <c r="F1112" s="48">
        <v>28.5006195786865</v>
      </c>
      <c r="G1112" s="47">
        <v>0.58291460527371897</v>
      </c>
      <c r="H1112" s="50">
        <v>12.403763900769899</v>
      </c>
      <c r="I1112" s="76" t="str">
        <f t="shared" si="34"/>
        <v>No</v>
      </c>
      <c r="J1112" s="49" t="str">
        <f t="shared" si="35"/>
        <v>No</v>
      </c>
      <c r="K1112" s="47">
        <v>0.463003604315193</v>
      </c>
      <c r="L1112" s="50">
        <v>99.256505576208198</v>
      </c>
      <c r="M1112" s="47">
        <v>0.38637402239395502</v>
      </c>
      <c r="N1112" s="50">
        <v>95.209580838323305</v>
      </c>
    </row>
    <row r="1113" spans="1:14" x14ac:dyDescent="0.2">
      <c r="A1113" s="148" t="s">
        <v>2388</v>
      </c>
      <c r="B1113" s="44" t="s">
        <v>2389</v>
      </c>
      <c r="C1113" s="45">
        <v>40</v>
      </c>
      <c r="D1113" s="46" t="s">
        <v>334</v>
      </c>
      <c r="E1113" s="47">
        <v>0.68262964399011505</v>
      </c>
      <c r="F1113" s="48">
        <v>78.996282527880993</v>
      </c>
      <c r="G1113" s="47">
        <v>0.80376335457687997</v>
      </c>
      <c r="H1113" s="50">
        <v>96.492728828058205</v>
      </c>
      <c r="I1113" s="76" t="str">
        <f t="shared" si="34"/>
        <v>No</v>
      </c>
      <c r="J1113" s="49" t="str">
        <f t="shared" si="35"/>
        <v>Yes</v>
      </c>
      <c r="K1113" s="47">
        <v>0.15636300279045601</v>
      </c>
      <c r="L1113" s="50">
        <v>81.536555142503104</v>
      </c>
      <c r="M1113" s="47">
        <v>0.178269563293698</v>
      </c>
      <c r="N1113" s="50">
        <v>79.384088964927301</v>
      </c>
    </row>
    <row r="1114" spans="1:14" x14ac:dyDescent="0.2">
      <c r="A1114" s="57" t="s">
        <v>2390</v>
      </c>
      <c r="B1114" s="44" t="s">
        <v>2391</v>
      </c>
      <c r="C1114" s="45">
        <v>40</v>
      </c>
      <c r="D1114" s="46" t="s">
        <v>334</v>
      </c>
      <c r="E1114" s="47">
        <v>0.72436675345373103</v>
      </c>
      <c r="F1114" s="48">
        <v>88.599752168525399</v>
      </c>
      <c r="G1114" s="47">
        <v>0.68479345983314999</v>
      </c>
      <c r="H1114" s="50">
        <v>63.3019674935843</v>
      </c>
      <c r="I1114" s="76" t="str">
        <f t="shared" si="34"/>
        <v>No</v>
      </c>
      <c r="J1114" s="49" t="str">
        <f t="shared" si="35"/>
        <v>No</v>
      </c>
      <c r="K1114" s="47">
        <v>0.109409141043897</v>
      </c>
      <c r="L1114" s="50">
        <v>55.266418835192098</v>
      </c>
      <c r="M1114" s="47">
        <v>9.3189024067773796E-2</v>
      </c>
      <c r="N1114" s="50">
        <v>32.591958939264302</v>
      </c>
    </row>
    <row r="1115" spans="1:14" x14ac:dyDescent="0.2">
      <c r="A1115" s="147" t="s">
        <v>2392</v>
      </c>
      <c r="B1115" s="44" t="s">
        <v>2393</v>
      </c>
      <c r="C1115" s="45">
        <v>40</v>
      </c>
      <c r="D1115" s="46" t="s">
        <v>334</v>
      </c>
      <c r="E1115" s="47">
        <v>0.74774864915927497</v>
      </c>
      <c r="F1115" s="48">
        <v>92.317224287484507</v>
      </c>
      <c r="G1115" s="47">
        <v>0.71349493361361205</v>
      </c>
      <c r="H1115" s="50">
        <v>77.074422583404598</v>
      </c>
      <c r="I1115" s="76" t="str">
        <f t="shared" si="34"/>
        <v>No</v>
      </c>
      <c r="J1115" s="49" t="str">
        <f t="shared" si="35"/>
        <v>Yes</v>
      </c>
      <c r="K1115" s="47">
        <v>0.15162597867887201</v>
      </c>
      <c r="L1115" s="50">
        <v>80.173482032218104</v>
      </c>
      <c r="M1115" s="47">
        <v>0.113066542238491</v>
      </c>
      <c r="N1115" s="50">
        <v>59.110350727117201</v>
      </c>
    </row>
    <row r="1116" spans="1:14" x14ac:dyDescent="0.2">
      <c r="A1116" s="57" t="s">
        <v>2394</v>
      </c>
      <c r="B1116" s="44" t="s">
        <v>2395</v>
      </c>
      <c r="C1116" s="45">
        <v>40</v>
      </c>
      <c r="D1116" s="46" t="s">
        <v>334</v>
      </c>
      <c r="E1116" s="47">
        <v>0.639049358159407</v>
      </c>
      <c r="F1116" s="48">
        <v>67.162329615861196</v>
      </c>
      <c r="G1116" s="47">
        <v>0.60615615633435405</v>
      </c>
      <c r="H1116" s="50">
        <v>20.786997433703998</v>
      </c>
      <c r="I1116" s="76" t="str">
        <f t="shared" si="34"/>
        <v>No</v>
      </c>
      <c r="J1116" s="49" t="str">
        <f t="shared" si="35"/>
        <v>No</v>
      </c>
      <c r="K1116" s="47">
        <v>0.16942020529256199</v>
      </c>
      <c r="L1116" s="50">
        <v>84.820322180917003</v>
      </c>
      <c r="M1116" s="47">
        <v>0.15923256488422899</v>
      </c>
      <c r="N1116" s="50">
        <v>77.159965782720306</v>
      </c>
    </row>
    <row r="1117" spans="1:14" x14ac:dyDescent="0.2">
      <c r="A1117" s="57" t="s">
        <v>2396</v>
      </c>
      <c r="B1117" s="44" t="s">
        <v>2397</v>
      </c>
      <c r="C1117" s="45">
        <v>40</v>
      </c>
      <c r="D1117" s="46" t="s">
        <v>334</v>
      </c>
      <c r="E1117" s="47">
        <v>0.73628644163851698</v>
      </c>
      <c r="F1117" s="48">
        <v>90.830235439900903</v>
      </c>
      <c r="G1117" s="47">
        <v>0.69609942984758</v>
      </c>
      <c r="H1117" s="50">
        <v>68.520102651839196</v>
      </c>
      <c r="I1117" s="76" t="str">
        <f t="shared" si="34"/>
        <v>No</v>
      </c>
      <c r="J1117" s="49" t="str">
        <f t="shared" si="35"/>
        <v>No</v>
      </c>
      <c r="K1117" s="47">
        <v>0.125249093705745</v>
      </c>
      <c r="L1117" s="50">
        <v>67.038413878562594</v>
      </c>
      <c r="M1117" s="47">
        <v>0.11726523195260501</v>
      </c>
      <c r="N1117" s="50">
        <v>62.189905902480803</v>
      </c>
    </row>
    <row r="1118" spans="1:14" x14ac:dyDescent="0.2">
      <c r="A1118" s="57" t="s">
        <v>2398</v>
      </c>
      <c r="B1118" s="44" t="s">
        <v>2399</v>
      </c>
      <c r="C1118" s="45">
        <v>40</v>
      </c>
      <c r="D1118" s="46" t="s">
        <v>334</v>
      </c>
      <c r="E1118" s="47">
        <v>0.77935979879525297</v>
      </c>
      <c r="F1118" s="48">
        <v>95.229244114002498</v>
      </c>
      <c r="G1118" s="47">
        <v>0.700897528284115</v>
      </c>
      <c r="H1118" s="50">
        <v>71.685201026518399</v>
      </c>
      <c r="I1118" s="76" t="str">
        <f t="shared" si="34"/>
        <v>No</v>
      </c>
      <c r="J1118" s="49" t="str">
        <f t="shared" si="35"/>
        <v>No</v>
      </c>
      <c r="K1118" s="47">
        <v>0.10199417592949001</v>
      </c>
      <c r="L1118" s="50">
        <v>47.6456009913259</v>
      </c>
      <c r="M1118" s="47">
        <v>9.3652761582728297E-2</v>
      </c>
      <c r="N1118" s="50">
        <v>33.532934131736504</v>
      </c>
    </row>
    <row r="1119" spans="1:14" x14ac:dyDescent="0.2">
      <c r="A1119" s="147" t="s">
        <v>2400</v>
      </c>
      <c r="B1119" s="44" t="s">
        <v>2401</v>
      </c>
      <c r="C1119" s="45">
        <v>40</v>
      </c>
      <c r="D1119" s="46" t="s">
        <v>334</v>
      </c>
      <c r="E1119" s="47">
        <v>0.85660813370064204</v>
      </c>
      <c r="F1119" s="48">
        <v>98.946716232961606</v>
      </c>
      <c r="G1119" s="47">
        <v>0.78252930325955705</v>
      </c>
      <c r="H1119" s="50">
        <v>94.011976047904199</v>
      </c>
      <c r="I1119" s="76" t="str">
        <f t="shared" si="34"/>
        <v>Yes</v>
      </c>
      <c r="J1119" s="49" t="str">
        <f t="shared" si="35"/>
        <v>Yes</v>
      </c>
      <c r="K1119" s="47">
        <v>0.106222831740431</v>
      </c>
      <c r="L1119" s="50">
        <v>52.106567534076802</v>
      </c>
      <c r="M1119" s="47">
        <v>8.9212492870190396E-2</v>
      </c>
      <c r="N1119" s="50">
        <v>24.123182207014501</v>
      </c>
    </row>
    <row r="1120" spans="1:14" x14ac:dyDescent="0.2">
      <c r="A1120" s="57" t="s">
        <v>2402</v>
      </c>
      <c r="B1120" s="44" t="s">
        <v>2403</v>
      </c>
      <c r="C1120" s="45">
        <v>40</v>
      </c>
      <c r="D1120" s="46" t="s">
        <v>334</v>
      </c>
      <c r="E1120" s="47">
        <v>0.77862179147375898</v>
      </c>
      <c r="F1120" s="48">
        <v>95.105328376703895</v>
      </c>
      <c r="G1120" s="47">
        <v>0.69961412248321198</v>
      </c>
      <c r="H1120" s="50">
        <v>70.915312232677493</v>
      </c>
      <c r="I1120" s="76" t="str">
        <f t="shared" si="34"/>
        <v>No</v>
      </c>
      <c r="J1120" s="49" t="str">
        <f t="shared" si="35"/>
        <v>No</v>
      </c>
      <c r="K1120" s="47">
        <v>5.8318608901231903E-2</v>
      </c>
      <c r="L1120" s="50">
        <v>1.6728624535315999</v>
      </c>
      <c r="M1120" s="47">
        <v>3.92933949747847E-2</v>
      </c>
      <c r="N1120" s="50">
        <v>0.68434559452523502</v>
      </c>
    </row>
    <row r="1121" spans="1:14" x14ac:dyDescent="0.2">
      <c r="A1121" s="147" t="s">
        <v>2404</v>
      </c>
      <c r="B1121" s="44" t="s">
        <v>2405</v>
      </c>
      <c r="C1121" s="45">
        <v>40</v>
      </c>
      <c r="D1121" s="46" t="s">
        <v>334</v>
      </c>
      <c r="E1121" s="47">
        <v>0.80740267766455998</v>
      </c>
      <c r="F1121" s="48">
        <v>97.3358116480793</v>
      </c>
      <c r="G1121" s="47">
        <v>0.77093671778461903</v>
      </c>
      <c r="H1121" s="50">
        <v>92.386655260906807</v>
      </c>
      <c r="I1121" s="76" t="str">
        <f t="shared" si="34"/>
        <v>Yes</v>
      </c>
      <c r="J1121" s="49" t="str">
        <f t="shared" si="35"/>
        <v>Yes</v>
      </c>
      <c r="K1121" s="47">
        <v>0.14082490161078901</v>
      </c>
      <c r="L1121" s="50">
        <v>76.084262701363102</v>
      </c>
      <c r="M1121" s="47">
        <v>0.108024273293461</v>
      </c>
      <c r="N1121" s="50">
        <v>54.063301967493601</v>
      </c>
    </row>
    <row r="1122" spans="1:14" x14ac:dyDescent="0.2">
      <c r="A1122" s="57" t="s">
        <v>2406</v>
      </c>
      <c r="B1122" s="44" t="s">
        <v>2407</v>
      </c>
      <c r="C1122" s="45">
        <v>40</v>
      </c>
      <c r="D1122" s="46" t="s">
        <v>334</v>
      </c>
      <c r="E1122" s="47">
        <v>0.61269508541012296</v>
      </c>
      <c r="F1122" s="48">
        <v>59.851301115241597</v>
      </c>
      <c r="G1122" s="47">
        <v>0.57418330663682005</v>
      </c>
      <c r="H1122" s="50">
        <v>10.179640718562901</v>
      </c>
      <c r="I1122" s="76" t="str">
        <f t="shared" si="34"/>
        <v>No</v>
      </c>
      <c r="J1122" s="49" t="str">
        <f t="shared" si="35"/>
        <v>No</v>
      </c>
      <c r="K1122" s="47">
        <v>0.19562975442511299</v>
      </c>
      <c r="L1122" s="50">
        <v>89.281288723667899</v>
      </c>
      <c r="M1122" s="47">
        <v>0.14054785543266299</v>
      </c>
      <c r="N1122" s="50">
        <v>72.9683490162532</v>
      </c>
    </row>
    <row r="1123" spans="1:14" x14ac:dyDescent="0.2">
      <c r="A1123" s="147" t="s">
        <v>2408</v>
      </c>
      <c r="B1123" s="44" t="s">
        <v>2409</v>
      </c>
      <c r="C1123" s="45">
        <v>40</v>
      </c>
      <c r="D1123" s="46" t="s">
        <v>334</v>
      </c>
      <c r="E1123" s="47">
        <v>0.78647591346030898</v>
      </c>
      <c r="F1123" s="48">
        <v>95.786864931846395</v>
      </c>
      <c r="G1123" s="47">
        <v>0.770725304424276</v>
      </c>
      <c r="H1123" s="50">
        <v>92.301112061591098</v>
      </c>
      <c r="I1123" s="76" t="str">
        <f t="shared" si="34"/>
        <v>Yes</v>
      </c>
      <c r="J1123" s="49" t="str">
        <f t="shared" si="35"/>
        <v>Yes</v>
      </c>
      <c r="K1123" s="47">
        <v>0.11830067780693899</v>
      </c>
      <c r="L1123" s="50">
        <v>62.577447335811698</v>
      </c>
      <c r="M1123" s="47">
        <v>0.117324559956118</v>
      </c>
      <c r="N1123" s="50">
        <v>62.275449101796397</v>
      </c>
    </row>
    <row r="1124" spans="1:14" x14ac:dyDescent="0.2">
      <c r="A1124" s="147" t="s">
        <v>668</v>
      </c>
      <c r="B1124" s="44" t="s">
        <v>2410</v>
      </c>
      <c r="C1124" s="45">
        <v>40</v>
      </c>
      <c r="D1124" s="46" t="s">
        <v>334</v>
      </c>
      <c r="E1124" s="47">
        <v>0.90180390366964502</v>
      </c>
      <c r="F1124" s="48">
        <v>99.876084262701397</v>
      </c>
      <c r="G1124" s="47">
        <v>0.88212880939567795</v>
      </c>
      <c r="H1124" s="50">
        <v>99.828913601368697</v>
      </c>
      <c r="I1124" s="76" t="str">
        <f t="shared" si="34"/>
        <v>Yes</v>
      </c>
      <c r="J1124" s="49" t="str">
        <f t="shared" si="35"/>
        <v>Yes</v>
      </c>
      <c r="K1124" s="47">
        <v>0.113083365957415</v>
      </c>
      <c r="L1124" s="50">
        <v>58.302354399008699</v>
      </c>
      <c r="M1124" s="47">
        <v>0.102590891558706</v>
      </c>
      <c r="N1124" s="50">
        <v>47.818648417450802</v>
      </c>
    </row>
    <row r="1125" spans="1:14" x14ac:dyDescent="0.2">
      <c r="A1125" s="147" t="s">
        <v>2411</v>
      </c>
      <c r="B1125" s="44" t="s">
        <v>2412</v>
      </c>
      <c r="C1125" s="45">
        <v>40</v>
      </c>
      <c r="D1125" s="46" t="s">
        <v>334</v>
      </c>
      <c r="E1125" s="47">
        <v>0.82264471061441602</v>
      </c>
      <c r="F1125" s="48">
        <v>98.079306071871102</v>
      </c>
      <c r="G1125" s="47">
        <v>0.77345029293811496</v>
      </c>
      <c r="H1125" s="50">
        <v>92.728828058169398</v>
      </c>
      <c r="I1125" s="76" t="str">
        <f t="shared" si="34"/>
        <v>Yes</v>
      </c>
      <c r="J1125" s="49" t="str">
        <f t="shared" si="35"/>
        <v>Yes</v>
      </c>
      <c r="K1125" s="47">
        <v>0.106709165580905</v>
      </c>
      <c r="L1125" s="50">
        <v>52.726146220570001</v>
      </c>
      <c r="M1125" s="47">
        <v>8.7187570520565499E-2</v>
      </c>
      <c r="N1125" s="50">
        <v>18.306244653549999</v>
      </c>
    </row>
    <row r="1126" spans="1:14" x14ac:dyDescent="0.2">
      <c r="A1126" s="147" t="s">
        <v>2413</v>
      </c>
      <c r="B1126" s="44" t="s">
        <v>2414</v>
      </c>
      <c r="C1126" s="45">
        <v>40</v>
      </c>
      <c r="D1126" s="46" t="s">
        <v>334</v>
      </c>
      <c r="E1126" s="47">
        <v>0.66882839948766803</v>
      </c>
      <c r="F1126" s="48">
        <v>75.774473358116495</v>
      </c>
      <c r="G1126" s="47">
        <v>0.78756412879132198</v>
      </c>
      <c r="H1126" s="50">
        <v>94.867408041060699</v>
      </c>
      <c r="I1126" s="76" t="str">
        <f t="shared" si="34"/>
        <v>No</v>
      </c>
      <c r="J1126" s="49" t="str">
        <f t="shared" si="35"/>
        <v>Yes</v>
      </c>
      <c r="K1126" s="47">
        <v>0.118972611120788</v>
      </c>
      <c r="L1126" s="50">
        <v>62.763320941759602</v>
      </c>
      <c r="M1126" s="47">
        <v>9.4412911707741007E-2</v>
      </c>
      <c r="N1126" s="50">
        <v>35.4148845166809</v>
      </c>
    </row>
    <row r="1127" spans="1:14" x14ac:dyDescent="0.2">
      <c r="A1127" s="147" t="s">
        <v>2415</v>
      </c>
      <c r="B1127" s="44" t="s">
        <v>2416</v>
      </c>
      <c r="C1127" s="45">
        <v>40</v>
      </c>
      <c r="D1127" s="46" t="s">
        <v>334</v>
      </c>
      <c r="E1127" s="47">
        <v>0.69586828458223604</v>
      </c>
      <c r="F1127" s="48">
        <v>82.403965303593594</v>
      </c>
      <c r="G1127" s="47">
        <v>0.81736999267018096</v>
      </c>
      <c r="H1127" s="50">
        <v>97.005988023952099</v>
      </c>
      <c r="I1127" s="76" t="str">
        <f t="shared" si="34"/>
        <v>No</v>
      </c>
      <c r="J1127" s="49" t="str">
        <f t="shared" si="35"/>
        <v>Yes</v>
      </c>
      <c r="K1127" s="47">
        <v>0.103517054362688</v>
      </c>
      <c r="L1127" s="50">
        <v>49.504337050805503</v>
      </c>
      <c r="M1127" s="47">
        <v>9.0758473411517104E-2</v>
      </c>
      <c r="N1127" s="50">
        <v>27.544910179640699</v>
      </c>
    </row>
    <row r="1128" spans="1:14" x14ac:dyDescent="0.2">
      <c r="A1128" s="147" t="s">
        <v>2417</v>
      </c>
      <c r="B1128" s="44" t="s">
        <v>2418</v>
      </c>
      <c r="C1128" s="45">
        <v>40</v>
      </c>
      <c r="D1128" s="46" t="s">
        <v>334</v>
      </c>
      <c r="E1128" s="47">
        <v>0.78493902445029895</v>
      </c>
      <c r="F1128" s="48">
        <v>95.600991325898406</v>
      </c>
      <c r="G1128" s="47">
        <v>0.74187949033595701</v>
      </c>
      <c r="H1128" s="50">
        <v>87.254063301967506</v>
      </c>
      <c r="I1128" s="76" t="str">
        <f t="shared" si="34"/>
        <v>No</v>
      </c>
      <c r="J1128" s="49" t="str">
        <f t="shared" si="35"/>
        <v>Yes</v>
      </c>
      <c r="K1128" s="47">
        <v>9.37775680541197E-2</v>
      </c>
      <c r="L1128" s="50">
        <v>37.174721189591097</v>
      </c>
      <c r="M1128" s="47">
        <v>8.5224172962313896E-2</v>
      </c>
      <c r="N1128" s="50">
        <v>12.0615911035073</v>
      </c>
    </row>
    <row r="1129" spans="1:14" x14ac:dyDescent="0.2">
      <c r="A1129" s="57" t="s">
        <v>594</v>
      </c>
      <c r="B1129" s="44" t="s">
        <v>2419</v>
      </c>
      <c r="C1129" s="45">
        <v>40</v>
      </c>
      <c r="D1129" s="46" t="s">
        <v>334</v>
      </c>
      <c r="E1129" s="47">
        <v>0.73945928539664196</v>
      </c>
      <c r="F1129" s="48">
        <v>91.140024783147496</v>
      </c>
      <c r="G1129" s="47">
        <v>0.63184720792482196</v>
      </c>
      <c r="H1129" s="50">
        <v>32.420872540632999</v>
      </c>
      <c r="I1129" s="76" t="str">
        <f t="shared" si="34"/>
        <v>No</v>
      </c>
      <c r="J1129" s="49" t="str">
        <f t="shared" si="35"/>
        <v>No</v>
      </c>
      <c r="K1129" s="47">
        <v>8.7875532130440095E-2</v>
      </c>
      <c r="L1129" s="50">
        <v>26.270136307310999</v>
      </c>
      <c r="M1129" s="47">
        <v>8.50828198373728E-2</v>
      </c>
      <c r="N1129" s="50">
        <v>11.206159110350701</v>
      </c>
    </row>
    <row r="1130" spans="1:14" x14ac:dyDescent="0.2">
      <c r="A1130" s="147" t="s">
        <v>2420</v>
      </c>
      <c r="B1130" s="44" t="s">
        <v>2421</v>
      </c>
      <c r="C1130" s="45">
        <v>40</v>
      </c>
      <c r="D1130" s="46" t="s">
        <v>334</v>
      </c>
      <c r="E1130" s="47">
        <v>0.74697688038312504</v>
      </c>
      <c r="F1130" s="48">
        <v>92.131350681536503</v>
      </c>
      <c r="G1130" s="47">
        <v>0.84974029263379203</v>
      </c>
      <c r="H1130" s="50">
        <v>98.887938408896503</v>
      </c>
      <c r="I1130" s="76" t="str">
        <f t="shared" si="34"/>
        <v>Yes</v>
      </c>
      <c r="J1130" s="49" t="str">
        <f t="shared" si="35"/>
        <v>Yes</v>
      </c>
      <c r="K1130" s="47">
        <v>0.10079555172252901</v>
      </c>
      <c r="L1130" s="50">
        <v>46.158612143742303</v>
      </c>
      <c r="M1130" s="47">
        <v>9.1618431670797695E-2</v>
      </c>
      <c r="N1130" s="50">
        <v>28.9136013686912</v>
      </c>
    </row>
    <row r="1131" spans="1:14" x14ac:dyDescent="0.2">
      <c r="A1131" s="57" t="s">
        <v>2422</v>
      </c>
      <c r="B1131" s="44" t="s">
        <v>2423</v>
      </c>
      <c r="C1131" s="45">
        <v>40</v>
      </c>
      <c r="D1131" s="46" t="s">
        <v>334</v>
      </c>
      <c r="E1131" s="47">
        <v>0.73337605451777899</v>
      </c>
      <c r="F1131" s="48">
        <v>90.024783147459701</v>
      </c>
      <c r="G1131" s="47">
        <v>0.69286095865069597</v>
      </c>
      <c r="H1131" s="50">
        <v>67.236954662104395</v>
      </c>
      <c r="I1131" s="76" t="str">
        <f t="shared" si="34"/>
        <v>No</v>
      </c>
      <c r="J1131" s="49" t="str">
        <f t="shared" si="35"/>
        <v>No</v>
      </c>
      <c r="K1131" s="47">
        <v>0.101346799898378</v>
      </c>
      <c r="L1131" s="50">
        <v>46.778190830235403</v>
      </c>
      <c r="M1131" s="47">
        <v>9.3433612739903193E-2</v>
      </c>
      <c r="N1131" s="50">
        <v>33.276304533789599</v>
      </c>
    </row>
    <row r="1132" spans="1:14" x14ac:dyDescent="0.2">
      <c r="A1132" s="147" t="s">
        <v>2424</v>
      </c>
      <c r="B1132" s="44" t="s">
        <v>2425</v>
      </c>
      <c r="C1132" s="45">
        <v>40</v>
      </c>
      <c r="D1132" s="46" t="s">
        <v>334</v>
      </c>
      <c r="E1132" s="47">
        <v>0.88711977654513197</v>
      </c>
      <c r="F1132" s="48">
        <v>99.628252788104106</v>
      </c>
      <c r="G1132" s="47">
        <v>0.82979072515617003</v>
      </c>
      <c r="H1132" s="50">
        <v>97.8614200171086</v>
      </c>
      <c r="I1132" s="76" t="str">
        <f t="shared" si="34"/>
        <v>Yes</v>
      </c>
      <c r="J1132" s="49" t="str">
        <f t="shared" si="35"/>
        <v>Yes</v>
      </c>
      <c r="K1132" s="47">
        <v>0.118189047154017</v>
      </c>
      <c r="L1132" s="50">
        <v>62.515489467162297</v>
      </c>
      <c r="M1132" s="47">
        <v>0.111289324738737</v>
      </c>
      <c r="N1132" s="50">
        <v>57.656116338751097</v>
      </c>
    </row>
    <row r="1133" spans="1:14" x14ac:dyDescent="0.2">
      <c r="A1133" s="147" t="s">
        <v>2426</v>
      </c>
      <c r="B1133" s="44" t="s">
        <v>2427</v>
      </c>
      <c r="C1133" s="45">
        <v>40</v>
      </c>
      <c r="D1133" s="46" t="s">
        <v>334</v>
      </c>
      <c r="E1133" s="47">
        <v>0.722506189419029</v>
      </c>
      <c r="F1133" s="48">
        <v>88.351920693928093</v>
      </c>
      <c r="G1133" s="47">
        <v>0.84105671946124705</v>
      </c>
      <c r="H1133" s="50">
        <v>98.545765611633897</v>
      </c>
      <c r="I1133" s="76" t="str">
        <f t="shared" si="34"/>
        <v>No</v>
      </c>
      <c r="J1133" s="49" t="str">
        <f t="shared" si="35"/>
        <v>Yes</v>
      </c>
      <c r="K1133" s="47">
        <v>0.12642652179984401</v>
      </c>
      <c r="L1133" s="50">
        <v>67.719950433705094</v>
      </c>
      <c r="M1133" s="47">
        <v>0.123454048810097</v>
      </c>
      <c r="N1133" s="50">
        <v>65.183917878528604</v>
      </c>
    </row>
    <row r="1134" spans="1:14" x14ac:dyDescent="0.2">
      <c r="A1134" s="147" t="s">
        <v>2428</v>
      </c>
      <c r="B1134" s="44" t="s">
        <v>2429</v>
      </c>
      <c r="C1134" s="45">
        <v>40</v>
      </c>
      <c r="D1134" s="46" t="s">
        <v>334</v>
      </c>
      <c r="E1134" s="47">
        <v>0.74463622771069404</v>
      </c>
      <c r="F1134" s="48">
        <v>91.883519206939297</v>
      </c>
      <c r="G1134" s="47">
        <v>0.86550837058158003</v>
      </c>
      <c r="H1134" s="50">
        <v>99.401197604790397</v>
      </c>
      <c r="I1134" s="76" t="str">
        <f t="shared" si="34"/>
        <v>Yes</v>
      </c>
      <c r="J1134" s="49" t="str">
        <f t="shared" si="35"/>
        <v>Yes</v>
      </c>
      <c r="K1134" s="47">
        <v>0.10692112757506</v>
      </c>
      <c r="L1134" s="50">
        <v>52.850061957868697</v>
      </c>
      <c r="M1134" s="47">
        <v>9.8720461481181104E-2</v>
      </c>
      <c r="N1134" s="50">
        <v>41.916167664670702</v>
      </c>
    </row>
    <row r="1135" spans="1:14" x14ac:dyDescent="0.2">
      <c r="A1135" s="147" t="s">
        <v>2430</v>
      </c>
      <c r="B1135" s="44" t="s">
        <v>2431</v>
      </c>
      <c r="C1135" s="45">
        <v>40</v>
      </c>
      <c r="D1135" s="46" t="s">
        <v>334</v>
      </c>
      <c r="E1135" s="47">
        <v>0.73041987681377496</v>
      </c>
      <c r="F1135" s="48">
        <v>89.653035935563807</v>
      </c>
      <c r="G1135" s="47">
        <v>0.851577851024373</v>
      </c>
      <c r="H1135" s="50">
        <v>98.973481608212097</v>
      </c>
      <c r="I1135" s="76" t="str">
        <f t="shared" si="34"/>
        <v>No</v>
      </c>
      <c r="J1135" s="49" t="str">
        <f t="shared" si="35"/>
        <v>Yes</v>
      </c>
      <c r="K1135" s="47">
        <v>0.13605851566954599</v>
      </c>
      <c r="L1135" s="50">
        <v>73.420074349442402</v>
      </c>
      <c r="M1135" s="47">
        <v>0.11217268095138</v>
      </c>
      <c r="N1135" s="50">
        <v>58.340461933276302</v>
      </c>
    </row>
    <row r="1136" spans="1:14" x14ac:dyDescent="0.2">
      <c r="A1136" s="57" t="s">
        <v>2432</v>
      </c>
      <c r="B1136" s="44" t="s">
        <v>2433</v>
      </c>
      <c r="C1136" s="45">
        <v>40</v>
      </c>
      <c r="D1136" s="46" t="s">
        <v>334</v>
      </c>
      <c r="E1136" s="47">
        <v>0.70244776022205901</v>
      </c>
      <c r="F1136" s="48">
        <v>83.828996282527896</v>
      </c>
      <c r="G1136" s="47">
        <v>0.61059061363010803</v>
      </c>
      <c r="H1136" s="50">
        <v>22.241231822070102</v>
      </c>
      <c r="I1136" s="76" t="str">
        <f t="shared" si="34"/>
        <v>No</v>
      </c>
      <c r="J1136" s="49" t="str">
        <f t="shared" si="35"/>
        <v>No</v>
      </c>
      <c r="K1136" s="47">
        <v>0.11020168661844799</v>
      </c>
      <c r="L1136" s="50">
        <v>56.133828996282503</v>
      </c>
      <c r="M1136" s="47">
        <v>9.3274215724058501E-2</v>
      </c>
      <c r="N1136" s="50">
        <v>33.105218135158303</v>
      </c>
    </row>
    <row r="1137" spans="1:14" x14ac:dyDescent="0.2">
      <c r="A1137" s="57" t="s">
        <v>2434</v>
      </c>
      <c r="B1137" s="44" t="s">
        <v>2435</v>
      </c>
      <c r="C1137" s="45">
        <v>40</v>
      </c>
      <c r="D1137" s="46" t="s">
        <v>334</v>
      </c>
      <c r="E1137" s="47">
        <v>0.66312748267572297</v>
      </c>
      <c r="F1137" s="48">
        <v>74.349442379182193</v>
      </c>
      <c r="G1137" s="47">
        <v>0.61870913471655098</v>
      </c>
      <c r="H1137" s="50">
        <v>26.860564585115501</v>
      </c>
      <c r="I1137" s="76" t="str">
        <f t="shared" si="34"/>
        <v>No</v>
      </c>
      <c r="J1137" s="49" t="str">
        <f t="shared" si="35"/>
        <v>No</v>
      </c>
      <c r="K1137" s="47">
        <v>0.12348239351432901</v>
      </c>
      <c r="L1137" s="50">
        <v>65.737298636926894</v>
      </c>
      <c r="M1137" s="47">
        <v>0.116956462150293</v>
      </c>
      <c r="N1137" s="50">
        <v>62.0188195038494</v>
      </c>
    </row>
    <row r="1138" spans="1:14" x14ac:dyDescent="0.2">
      <c r="A1138" s="57" t="s">
        <v>2436</v>
      </c>
      <c r="B1138" s="44" t="s">
        <v>2437</v>
      </c>
      <c r="C1138" s="45">
        <v>40</v>
      </c>
      <c r="D1138" s="46" t="s">
        <v>334</v>
      </c>
      <c r="E1138" s="47">
        <v>0.65231212730313004</v>
      </c>
      <c r="F1138" s="48">
        <v>71.561338289962805</v>
      </c>
      <c r="G1138" s="47">
        <v>0.62160751322142704</v>
      </c>
      <c r="H1138" s="50">
        <v>28.400342172797298</v>
      </c>
      <c r="I1138" s="76" t="str">
        <f t="shared" si="34"/>
        <v>No</v>
      </c>
      <c r="J1138" s="49" t="str">
        <f t="shared" si="35"/>
        <v>No</v>
      </c>
      <c r="K1138" s="47">
        <v>0.121892226953232</v>
      </c>
      <c r="L1138" s="50">
        <v>64.6840148698885</v>
      </c>
      <c r="M1138" s="47">
        <v>9.62494099005268E-2</v>
      </c>
      <c r="N1138" s="50">
        <v>37.895637296834899</v>
      </c>
    </row>
    <row r="1139" spans="1:14" x14ac:dyDescent="0.2">
      <c r="A1139" s="57" t="s">
        <v>2438</v>
      </c>
      <c r="B1139" s="44" t="s">
        <v>2439</v>
      </c>
      <c r="C1139" s="45">
        <v>40</v>
      </c>
      <c r="D1139" s="46" t="s">
        <v>334</v>
      </c>
      <c r="E1139" s="47">
        <v>0.62658159575192995</v>
      </c>
      <c r="F1139" s="48">
        <v>63.630731102850099</v>
      </c>
      <c r="G1139" s="47">
        <v>0.63526235675304699</v>
      </c>
      <c r="H1139" s="50">
        <v>34.730538922155702</v>
      </c>
      <c r="I1139" s="76" t="str">
        <f t="shared" si="34"/>
        <v>No</v>
      </c>
      <c r="J1139" s="49" t="str">
        <f t="shared" si="35"/>
        <v>No</v>
      </c>
      <c r="K1139" s="47">
        <v>0.14040331615882601</v>
      </c>
      <c r="L1139" s="50">
        <v>75.836431226765797</v>
      </c>
      <c r="M1139" s="47">
        <v>0.120185603725436</v>
      </c>
      <c r="N1139" s="50">
        <v>63.7296834901625</v>
      </c>
    </row>
    <row r="1140" spans="1:14" x14ac:dyDescent="0.2">
      <c r="A1140" s="57" t="s">
        <v>2440</v>
      </c>
      <c r="B1140" s="44" t="s">
        <v>2441</v>
      </c>
      <c r="C1140" s="45">
        <v>40</v>
      </c>
      <c r="D1140" s="46" t="s">
        <v>334</v>
      </c>
      <c r="E1140" s="47">
        <v>0.60408655863182403</v>
      </c>
      <c r="F1140" s="48">
        <v>57.125154894671603</v>
      </c>
      <c r="G1140" s="47">
        <v>0.70089518126227102</v>
      </c>
      <c r="H1140" s="50">
        <v>71.599657827202705</v>
      </c>
      <c r="I1140" s="76" t="str">
        <f t="shared" si="34"/>
        <v>No</v>
      </c>
      <c r="J1140" s="49" t="str">
        <f t="shared" si="35"/>
        <v>No</v>
      </c>
      <c r="K1140" s="47">
        <v>0.129095843833405</v>
      </c>
      <c r="L1140" s="50">
        <v>70.0123915737299</v>
      </c>
      <c r="M1140" s="47">
        <v>0.105928180818287</v>
      </c>
      <c r="N1140" s="50">
        <v>51.753635585970898</v>
      </c>
    </row>
    <row r="1141" spans="1:14" x14ac:dyDescent="0.2">
      <c r="A1141" s="147" t="s">
        <v>2442</v>
      </c>
      <c r="B1141" s="44" t="s">
        <v>2443</v>
      </c>
      <c r="C1141" s="45">
        <v>40</v>
      </c>
      <c r="D1141" s="46" t="s">
        <v>334</v>
      </c>
      <c r="E1141" s="47">
        <v>0.69858486566618105</v>
      </c>
      <c r="F1141" s="48">
        <v>82.837670384138804</v>
      </c>
      <c r="G1141" s="47">
        <v>0.75640743053620896</v>
      </c>
      <c r="H1141" s="50">
        <v>89.991445680068395</v>
      </c>
      <c r="I1141" s="76" t="str">
        <f t="shared" si="34"/>
        <v>No</v>
      </c>
      <c r="J1141" s="49" t="str">
        <f t="shared" si="35"/>
        <v>Yes</v>
      </c>
      <c r="K1141" s="47">
        <v>0.123918119862268</v>
      </c>
      <c r="L1141" s="50">
        <v>65.923172242874898</v>
      </c>
      <c r="M1141" s="47">
        <v>0.10887258387007399</v>
      </c>
      <c r="N1141" s="50">
        <v>55.431993156544102</v>
      </c>
    </row>
    <row r="1142" spans="1:14" x14ac:dyDescent="0.2">
      <c r="A1142" s="57" t="s">
        <v>2444</v>
      </c>
      <c r="B1142" s="44" t="s">
        <v>2445</v>
      </c>
      <c r="C1142" s="45">
        <v>40</v>
      </c>
      <c r="D1142" s="46" t="s">
        <v>334</v>
      </c>
      <c r="E1142" s="47">
        <v>0.67053578499325095</v>
      </c>
      <c r="F1142" s="48">
        <v>76.084262701363102</v>
      </c>
      <c r="G1142" s="47">
        <v>0.63416288939201604</v>
      </c>
      <c r="H1142" s="50">
        <v>34.046193327630498</v>
      </c>
      <c r="I1142" s="76" t="str">
        <f t="shared" si="34"/>
        <v>No</v>
      </c>
      <c r="J1142" s="49" t="str">
        <f t="shared" si="35"/>
        <v>No</v>
      </c>
      <c r="K1142" s="47">
        <v>0.19865712084655299</v>
      </c>
      <c r="L1142" s="50">
        <v>89.900867410161098</v>
      </c>
      <c r="M1142" s="47">
        <v>0.141132213738699</v>
      </c>
      <c r="N1142" s="50">
        <v>73.3960650128315</v>
      </c>
    </row>
    <row r="1143" spans="1:14" x14ac:dyDescent="0.2">
      <c r="A1143" s="57" t="s">
        <v>2446</v>
      </c>
      <c r="B1143" s="44" t="s">
        <v>2447</v>
      </c>
      <c r="C1143" s="45">
        <v>40</v>
      </c>
      <c r="D1143" s="46" t="s">
        <v>334</v>
      </c>
      <c r="E1143" s="47">
        <v>0.62609007061653599</v>
      </c>
      <c r="F1143" s="48">
        <v>63.506815365551397</v>
      </c>
      <c r="G1143" s="47">
        <v>0.59255251154668098</v>
      </c>
      <c r="H1143" s="50">
        <v>15.6544054747648</v>
      </c>
      <c r="I1143" s="76" t="str">
        <f t="shared" si="34"/>
        <v>No</v>
      </c>
      <c r="J1143" s="49" t="str">
        <f t="shared" si="35"/>
        <v>No</v>
      </c>
      <c r="K1143" s="47">
        <v>0.26750531175131897</v>
      </c>
      <c r="L1143" s="50">
        <v>96.034696406443601</v>
      </c>
      <c r="M1143" s="47">
        <v>0.19450242200269899</v>
      </c>
      <c r="N1143" s="50">
        <v>81.522668947818602</v>
      </c>
    </row>
    <row r="1144" spans="1:14" x14ac:dyDescent="0.2">
      <c r="A1144" s="57" t="s">
        <v>2448</v>
      </c>
      <c r="B1144" s="44" t="s">
        <v>2449</v>
      </c>
      <c r="C1144" s="45">
        <v>40</v>
      </c>
      <c r="D1144" s="46" t="s">
        <v>334</v>
      </c>
      <c r="E1144" s="47">
        <v>0.55288789055536403</v>
      </c>
      <c r="F1144" s="48">
        <v>38.723667905824001</v>
      </c>
      <c r="G1144" s="47">
        <v>0.63011795648968005</v>
      </c>
      <c r="H1144" s="50">
        <v>31.736526946107801</v>
      </c>
      <c r="I1144" s="76" t="str">
        <f t="shared" si="34"/>
        <v>No</v>
      </c>
      <c r="J1144" s="49" t="str">
        <f t="shared" si="35"/>
        <v>No</v>
      </c>
      <c r="K1144" s="47">
        <v>0.20742746095252099</v>
      </c>
      <c r="L1144" s="50">
        <v>91.201982651796797</v>
      </c>
      <c r="M1144" s="47">
        <v>0.126946243259139</v>
      </c>
      <c r="N1144" s="50">
        <v>67.664670658682596</v>
      </c>
    </row>
    <row r="1145" spans="1:14" x14ac:dyDescent="0.2">
      <c r="A1145" s="57" t="s">
        <v>2450</v>
      </c>
      <c r="B1145" s="44" t="s">
        <v>2451</v>
      </c>
      <c r="C1145" s="45">
        <v>40</v>
      </c>
      <c r="D1145" s="46" t="s">
        <v>334</v>
      </c>
      <c r="E1145" s="47">
        <v>0.62894405901849104</v>
      </c>
      <c r="F1145" s="48">
        <v>64.436183395291195</v>
      </c>
      <c r="G1145" s="47">
        <v>0.58990400928086695</v>
      </c>
      <c r="H1145" s="50">
        <v>14.627887082976899</v>
      </c>
      <c r="I1145" s="76" t="str">
        <f t="shared" si="34"/>
        <v>No</v>
      </c>
      <c r="J1145" s="49" t="str">
        <f t="shared" si="35"/>
        <v>No</v>
      </c>
      <c r="K1145" s="47">
        <v>0.167454746011129</v>
      </c>
      <c r="L1145" s="50">
        <v>84.510532837670397</v>
      </c>
      <c r="M1145" s="47">
        <v>0.121194829188705</v>
      </c>
      <c r="N1145" s="50">
        <v>64.670658682634695</v>
      </c>
    </row>
    <row r="1146" spans="1:14" x14ac:dyDescent="0.2">
      <c r="A1146" s="57" t="s">
        <v>2452</v>
      </c>
      <c r="B1146" s="44" t="s">
        <v>2453</v>
      </c>
      <c r="C1146" s="45">
        <v>47</v>
      </c>
      <c r="D1146" s="46" t="s">
        <v>334</v>
      </c>
      <c r="E1146" s="47">
        <v>0.64069232139084498</v>
      </c>
      <c r="F1146" s="48">
        <v>67.843866171003697</v>
      </c>
      <c r="G1146" s="47">
        <v>0.65632694372880596</v>
      </c>
      <c r="H1146" s="50">
        <v>69.785031847133794</v>
      </c>
      <c r="I1146" s="76" t="str">
        <f t="shared" si="34"/>
        <v>No</v>
      </c>
      <c r="J1146" s="49" t="str">
        <f t="shared" si="35"/>
        <v>No</v>
      </c>
      <c r="K1146" s="47">
        <v>0.10948607345222799</v>
      </c>
      <c r="L1146" s="50">
        <v>55.390334572490701</v>
      </c>
      <c r="M1146" s="47">
        <v>8.9694322476987998E-2</v>
      </c>
      <c r="N1146" s="50">
        <v>48.885350318471303</v>
      </c>
    </row>
    <row r="1147" spans="1:14" x14ac:dyDescent="0.2">
      <c r="A1147" s="57" t="s">
        <v>2454</v>
      </c>
      <c r="B1147" s="44" t="s">
        <v>2455</v>
      </c>
      <c r="C1147" s="45">
        <v>47</v>
      </c>
      <c r="D1147" s="46" t="s">
        <v>334</v>
      </c>
      <c r="E1147" s="47">
        <v>0.597462228032408</v>
      </c>
      <c r="F1147" s="48">
        <v>54.708798017348201</v>
      </c>
      <c r="G1147" s="47">
        <v>0.67126758006331599</v>
      </c>
      <c r="H1147" s="50">
        <v>74.243630573248396</v>
      </c>
      <c r="I1147" s="76" t="str">
        <f t="shared" si="34"/>
        <v>No</v>
      </c>
      <c r="J1147" s="49" t="str">
        <f t="shared" si="35"/>
        <v>No</v>
      </c>
      <c r="K1147" s="47">
        <v>0.136075428603431</v>
      </c>
      <c r="L1147" s="50">
        <v>73.482032218091703</v>
      </c>
      <c r="M1147" s="47">
        <v>0.101801552598672</v>
      </c>
      <c r="N1147" s="50">
        <v>65.167197452229303</v>
      </c>
    </row>
    <row r="1148" spans="1:14" x14ac:dyDescent="0.2">
      <c r="A1148" s="57" t="s">
        <v>2456</v>
      </c>
      <c r="B1148" s="44" t="s">
        <v>2457</v>
      </c>
      <c r="C1148" s="45">
        <v>47</v>
      </c>
      <c r="D1148" s="46" t="s">
        <v>334</v>
      </c>
      <c r="E1148" s="47">
        <v>0.63523285177785005</v>
      </c>
      <c r="F1148" s="48">
        <v>66.109045848822802</v>
      </c>
      <c r="G1148" s="47">
        <v>0.77609699556221001</v>
      </c>
      <c r="H1148" s="50">
        <v>94.068471337579595</v>
      </c>
      <c r="I1148" s="76" t="str">
        <f t="shared" si="34"/>
        <v>No</v>
      </c>
      <c r="J1148" s="49" t="str">
        <f t="shared" si="35"/>
        <v>No</v>
      </c>
      <c r="K1148" s="47">
        <v>0.17432838848780899</v>
      </c>
      <c r="L1148" s="50">
        <v>85.873605947955397</v>
      </c>
      <c r="M1148" s="47">
        <v>0.105039842086845</v>
      </c>
      <c r="N1148" s="50">
        <v>67.993630573248396</v>
      </c>
    </row>
    <row r="1149" spans="1:14" x14ac:dyDescent="0.2">
      <c r="A1149" s="147" t="s">
        <v>2458</v>
      </c>
      <c r="B1149" s="44" t="s">
        <v>2459</v>
      </c>
      <c r="C1149" s="45">
        <v>47</v>
      </c>
      <c r="D1149" s="46" t="s">
        <v>334</v>
      </c>
      <c r="E1149" s="47">
        <v>0.70755409198681996</v>
      </c>
      <c r="F1149" s="48">
        <v>84.696406443618301</v>
      </c>
      <c r="G1149" s="47">
        <v>0.723675595618962</v>
      </c>
      <c r="H1149" s="50">
        <v>87.1417197452229</v>
      </c>
      <c r="I1149" s="76" t="str">
        <f t="shared" si="34"/>
        <v>No</v>
      </c>
      <c r="J1149" s="49" t="str">
        <f t="shared" si="35"/>
        <v>Yes</v>
      </c>
      <c r="K1149" s="47">
        <v>0.14100350082615801</v>
      </c>
      <c r="L1149" s="50">
        <v>76.208178438661704</v>
      </c>
      <c r="M1149" s="47">
        <v>9.6264747297973699E-2</v>
      </c>
      <c r="N1149" s="50">
        <v>59.394904458598702</v>
      </c>
    </row>
    <row r="1150" spans="1:14" x14ac:dyDescent="0.2">
      <c r="A1150" s="147" t="s">
        <v>2460</v>
      </c>
      <c r="B1150" s="44" t="s">
        <v>2461</v>
      </c>
      <c r="C1150" s="45">
        <v>47</v>
      </c>
      <c r="D1150" s="46" t="s">
        <v>334</v>
      </c>
      <c r="E1150" s="47">
        <v>0.78749155507936497</v>
      </c>
      <c r="F1150" s="48">
        <v>95.910780669144998</v>
      </c>
      <c r="G1150" s="47">
        <v>0.79795675018109402</v>
      </c>
      <c r="H1150" s="50">
        <v>95.899681528662398</v>
      </c>
      <c r="I1150" s="76" t="str">
        <f t="shared" si="34"/>
        <v>Yes</v>
      </c>
      <c r="J1150" s="49" t="str">
        <f t="shared" si="35"/>
        <v>Yes</v>
      </c>
      <c r="K1150" s="47">
        <v>0.15313382986104901</v>
      </c>
      <c r="L1150" s="50">
        <v>80.607187112763299</v>
      </c>
      <c r="M1150" s="47">
        <v>0.100566961214062</v>
      </c>
      <c r="N1150" s="50">
        <v>64.410828025477699</v>
      </c>
    </row>
    <row r="1151" spans="1:14" x14ac:dyDescent="0.2">
      <c r="A1151" s="57" t="s">
        <v>2462</v>
      </c>
      <c r="B1151" s="44" t="s">
        <v>2462</v>
      </c>
      <c r="C1151" s="45">
        <v>47</v>
      </c>
      <c r="D1151" s="46" t="s">
        <v>334</v>
      </c>
      <c r="E1151" s="47">
        <v>0.60514273236620797</v>
      </c>
      <c r="F1151" s="48">
        <v>57.558859975216798</v>
      </c>
      <c r="G1151" s="47">
        <v>0.62416851213847402</v>
      </c>
      <c r="H1151" s="50">
        <v>59.036624203821702</v>
      </c>
      <c r="I1151" s="76" t="str">
        <f t="shared" si="34"/>
        <v>No</v>
      </c>
      <c r="J1151" s="49" t="str">
        <f t="shared" si="35"/>
        <v>No</v>
      </c>
      <c r="K1151" s="47">
        <v>8.3745867440354699E-2</v>
      </c>
      <c r="L1151" s="50">
        <v>9.6654275092936803</v>
      </c>
      <c r="M1151" s="47">
        <v>8.3524196623535094E-2</v>
      </c>
      <c r="N1151" s="50">
        <v>16.0429936305732</v>
      </c>
    </row>
    <row r="1152" spans="1:14" x14ac:dyDescent="0.2">
      <c r="A1152" s="57" t="s">
        <v>2463</v>
      </c>
      <c r="B1152" s="44" t="s">
        <v>2464</v>
      </c>
      <c r="C1152" s="45">
        <v>47</v>
      </c>
      <c r="D1152" s="46" t="s">
        <v>334</v>
      </c>
      <c r="E1152" s="47">
        <v>0.551324077467369</v>
      </c>
      <c r="F1152" s="48">
        <v>37.9801734820322</v>
      </c>
      <c r="G1152" s="47">
        <v>0.57649781518231002</v>
      </c>
      <c r="H1152" s="50">
        <v>40.724522292993598</v>
      </c>
      <c r="I1152" s="76" t="str">
        <f t="shared" si="34"/>
        <v>No</v>
      </c>
      <c r="J1152" s="49" t="str">
        <f t="shared" si="35"/>
        <v>No</v>
      </c>
      <c r="K1152" s="47">
        <v>0.101504976571605</v>
      </c>
      <c r="L1152" s="50">
        <v>47.026022304832701</v>
      </c>
      <c r="M1152" s="47">
        <v>9.5413938772489298E-2</v>
      </c>
      <c r="N1152" s="50">
        <v>58.359872611465001</v>
      </c>
    </row>
    <row r="1153" spans="1:14" x14ac:dyDescent="0.2">
      <c r="A1153" s="57" t="s">
        <v>2465</v>
      </c>
      <c r="B1153" s="44" t="s">
        <v>2466</v>
      </c>
      <c r="C1153" s="45">
        <v>47</v>
      </c>
      <c r="D1153" s="46" t="s">
        <v>334</v>
      </c>
      <c r="E1153" s="47">
        <v>0.50421629075343299</v>
      </c>
      <c r="F1153" s="48">
        <v>21.375464684014901</v>
      </c>
      <c r="G1153" s="47">
        <v>0.62053633379918205</v>
      </c>
      <c r="H1153" s="50">
        <v>57.563694267515899</v>
      </c>
      <c r="I1153" s="76" t="str">
        <f t="shared" si="34"/>
        <v>No</v>
      </c>
      <c r="J1153" s="49" t="str">
        <f t="shared" si="35"/>
        <v>No</v>
      </c>
      <c r="K1153" s="47">
        <v>8.4510389463268706E-2</v>
      </c>
      <c r="L1153" s="50">
        <v>15.117719950433701</v>
      </c>
      <c r="M1153" s="47">
        <v>8.3972440884935995E-2</v>
      </c>
      <c r="N1153" s="50">
        <v>22.531847133757999</v>
      </c>
    </row>
    <row r="1154" spans="1:14" x14ac:dyDescent="0.2">
      <c r="A1154" s="57" t="s">
        <v>2467</v>
      </c>
      <c r="B1154" s="44" t="s">
        <v>2468</v>
      </c>
      <c r="C1154" s="45">
        <v>47</v>
      </c>
      <c r="D1154" s="46" t="s">
        <v>334</v>
      </c>
      <c r="E1154" s="47">
        <v>0.53960763715128401</v>
      </c>
      <c r="F1154" s="48">
        <v>33.581164807930598</v>
      </c>
      <c r="G1154" s="47">
        <v>0.65867541672613195</v>
      </c>
      <c r="H1154" s="50">
        <v>70.421974522292999</v>
      </c>
      <c r="I1154" s="76" t="str">
        <f t="shared" si="34"/>
        <v>No</v>
      </c>
      <c r="J1154" s="49" t="str">
        <f t="shared" si="35"/>
        <v>No</v>
      </c>
      <c r="K1154" s="47">
        <v>8.4081638802830899E-2</v>
      </c>
      <c r="L1154" s="50">
        <v>12.701363073110301</v>
      </c>
      <c r="M1154" s="47">
        <v>8.3803468291998306E-2</v>
      </c>
      <c r="N1154" s="50">
        <v>20.302547770700599</v>
      </c>
    </row>
    <row r="1155" spans="1:14" x14ac:dyDescent="0.2">
      <c r="A1155" s="57" t="s">
        <v>1201</v>
      </c>
      <c r="B1155" s="44" t="s">
        <v>2469</v>
      </c>
      <c r="C1155" s="45">
        <v>47</v>
      </c>
      <c r="D1155" s="46" t="s">
        <v>334</v>
      </c>
      <c r="E1155" s="47">
        <v>0.53177259531676402</v>
      </c>
      <c r="F1155" s="48">
        <v>31.474597273853799</v>
      </c>
      <c r="G1155" s="47">
        <v>0.68397701390253696</v>
      </c>
      <c r="H1155" s="50">
        <v>77.707006369426793</v>
      </c>
      <c r="I1155" s="76" t="str">
        <f t="shared" si="34"/>
        <v>No</v>
      </c>
      <c r="J1155" s="49" t="str">
        <f t="shared" si="35"/>
        <v>No</v>
      </c>
      <c r="K1155" s="47">
        <v>0.106490366285956</v>
      </c>
      <c r="L1155" s="50">
        <v>52.540272614622097</v>
      </c>
      <c r="M1155" s="47">
        <v>0.102492660835696</v>
      </c>
      <c r="N1155" s="50">
        <v>65.684713375796207</v>
      </c>
    </row>
    <row r="1156" spans="1:14" x14ac:dyDescent="0.2">
      <c r="A1156" s="57" t="s">
        <v>2470</v>
      </c>
      <c r="B1156" s="44" t="s">
        <v>2471</v>
      </c>
      <c r="C1156" s="45">
        <v>47</v>
      </c>
      <c r="D1156" s="46" t="s">
        <v>334</v>
      </c>
      <c r="E1156" s="47">
        <v>0.56017800895140502</v>
      </c>
      <c r="F1156" s="48">
        <v>41.511771995043397</v>
      </c>
      <c r="G1156" s="47">
        <v>0.57173400612901404</v>
      </c>
      <c r="H1156" s="50">
        <v>38.893312101910801</v>
      </c>
      <c r="I1156" s="76" t="str">
        <f t="shared" si="34"/>
        <v>No</v>
      </c>
      <c r="J1156" s="49" t="str">
        <f t="shared" si="35"/>
        <v>No</v>
      </c>
      <c r="K1156" s="47">
        <v>8.34258025615639E-2</v>
      </c>
      <c r="L1156" s="50">
        <v>6.5055762081784403</v>
      </c>
      <c r="M1156" s="47">
        <v>8.33900061130462E-2</v>
      </c>
      <c r="N1156" s="50">
        <v>13.933121019108301</v>
      </c>
    </row>
    <row r="1157" spans="1:14" x14ac:dyDescent="0.2">
      <c r="A1157" s="57" t="s">
        <v>2472</v>
      </c>
      <c r="B1157" s="44" t="s">
        <v>2473</v>
      </c>
      <c r="C1157" s="45">
        <v>47</v>
      </c>
      <c r="D1157" s="46" t="s">
        <v>334</v>
      </c>
      <c r="E1157" s="47">
        <v>0.50257320096376201</v>
      </c>
      <c r="F1157" s="48">
        <v>20.446096654275099</v>
      </c>
      <c r="G1157" s="47">
        <v>0.61581412835139804</v>
      </c>
      <c r="H1157" s="50">
        <v>55.692675159235698</v>
      </c>
      <c r="I1157" s="76" t="str">
        <f t="shared" si="34"/>
        <v>No</v>
      </c>
      <c r="J1157" s="49" t="str">
        <f t="shared" si="35"/>
        <v>No</v>
      </c>
      <c r="K1157" s="47">
        <v>9.2795475045338E-2</v>
      </c>
      <c r="L1157" s="50">
        <v>35.935563816604699</v>
      </c>
      <c r="M1157" s="47">
        <v>9.0443531325159796E-2</v>
      </c>
      <c r="N1157" s="50">
        <v>50.557324840764302</v>
      </c>
    </row>
    <row r="1158" spans="1:14" x14ac:dyDescent="0.2">
      <c r="A1158" s="57" t="s">
        <v>2474</v>
      </c>
      <c r="B1158" s="44" t="s">
        <v>2475</v>
      </c>
      <c r="C1158" s="45">
        <v>47</v>
      </c>
      <c r="D1158" s="46" t="s">
        <v>334</v>
      </c>
      <c r="E1158" s="47">
        <v>0.58434491091128204</v>
      </c>
      <c r="F1158" s="48">
        <v>50.371747211895901</v>
      </c>
      <c r="G1158" s="47">
        <v>0.59673913662243505</v>
      </c>
      <c r="H1158" s="50">
        <v>49.203821656050998</v>
      </c>
      <c r="I1158" s="76" t="str">
        <f t="shared" si="34"/>
        <v>No</v>
      </c>
      <c r="J1158" s="49" t="str">
        <f t="shared" si="35"/>
        <v>No</v>
      </c>
      <c r="K1158" s="47">
        <v>0.115254169382856</v>
      </c>
      <c r="L1158" s="50">
        <v>59.975216852540299</v>
      </c>
      <c r="M1158" s="47">
        <v>0.113044015178291</v>
      </c>
      <c r="N1158" s="50">
        <v>73.128980891719706</v>
      </c>
    </row>
    <row r="1159" spans="1:14" x14ac:dyDescent="0.2">
      <c r="A1159" s="57" t="s">
        <v>2476</v>
      </c>
      <c r="B1159" s="44" t="s">
        <v>2477</v>
      </c>
      <c r="C1159" s="45">
        <v>47</v>
      </c>
      <c r="D1159" s="46" t="s">
        <v>334</v>
      </c>
      <c r="E1159" s="47">
        <v>0.59958522117606505</v>
      </c>
      <c r="F1159" s="48">
        <v>55.576208178438698</v>
      </c>
      <c r="G1159" s="47">
        <v>0.61080050908153205</v>
      </c>
      <c r="H1159" s="50">
        <v>53.9012738853503</v>
      </c>
      <c r="I1159" s="76" t="str">
        <f t="shared" ref="I1159:I1222" si="36">IF(AND(F1159&gt;=90,H1159&gt;=90),"Yes","No")</f>
        <v>No</v>
      </c>
      <c r="J1159" s="49" t="str">
        <f t="shared" ref="J1159:J1222" si="37">IF(AND(F1159&gt;=75,H1159&gt;=75),"Yes","No")</f>
        <v>No</v>
      </c>
      <c r="K1159" s="47">
        <v>8.4164194000965004E-2</v>
      </c>
      <c r="L1159" s="50">
        <v>13.382899628252799</v>
      </c>
      <c r="M1159" s="47">
        <v>8.3699585300808704E-2</v>
      </c>
      <c r="N1159" s="50">
        <v>19.1082802547771</v>
      </c>
    </row>
    <row r="1160" spans="1:14" x14ac:dyDescent="0.2">
      <c r="A1160" s="57" t="s">
        <v>2478</v>
      </c>
      <c r="B1160" s="44" t="s">
        <v>2479</v>
      </c>
      <c r="C1160" s="45">
        <v>47</v>
      </c>
      <c r="D1160" s="46" t="s">
        <v>334</v>
      </c>
      <c r="E1160" s="47">
        <v>0.66503130397527299</v>
      </c>
      <c r="F1160" s="48">
        <v>74.969021065675307</v>
      </c>
      <c r="G1160" s="47">
        <v>0.809317758235922</v>
      </c>
      <c r="H1160" s="50">
        <v>96.457006369426793</v>
      </c>
      <c r="I1160" s="76" t="str">
        <f t="shared" si="36"/>
        <v>No</v>
      </c>
      <c r="J1160" s="49" t="str">
        <f t="shared" si="37"/>
        <v>No</v>
      </c>
      <c r="K1160" s="47">
        <v>0.46087883641598199</v>
      </c>
      <c r="L1160" s="50">
        <v>99.194547707558897</v>
      </c>
      <c r="M1160" s="47">
        <v>0.35136719119319898</v>
      </c>
      <c r="N1160" s="50">
        <v>97.173566878980907</v>
      </c>
    </row>
    <row r="1161" spans="1:14" x14ac:dyDescent="0.2">
      <c r="A1161" s="57" t="s">
        <v>2480</v>
      </c>
      <c r="B1161" s="44" t="s">
        <v>2481</v>
      </c>
      <c r="C1161" s="45">
        <v>47</v>
      </c>
      <c r="D1161" s="46" t="s">
        <v>334</v>
      </c>
      <c r="E1161" s="47">
        <v>0.64830274397277998</v>
      </c>
      <c r="F1161" s="48">
        <v>70.0123915737299</v>
      </c>
      <c r="G1161" s="47">
        <v>0.79110035986885596</v>
      </c>
      <c r="H1161" s="50">
        <v>95.302547770700599</v>
      </c>
      <c r="I1161" s="76" t="str">
        <f t="shared" si="36"/>
        <v>No</v>
      </c>
      <c r="J1161" s="49" t="str">
        <f t="shared" si="37"/>
        <v>No</v>
      </c>
      <c r="K1161" s="47">
        <v>0.14840219208085501</v>
      </c>
      <c r="L1161" s="50">
        <v>78.996282527880993</v>
      </c>
      <c r="M1161" s="47">
        <v>0.10200506731613899</v>
      </c>
      <c r="N1161" s="50">
        <v>65.406050955414003</v>
      </c>
    </row>
    <row r="1162" spans="1:14" x14ac:dyDescent="0.2">
      <c r="A1162" s="57" t="s">
        <v>2482</v>
      </c>
      <c r="B1162" s="44" t="s">
        <v>2483</v>
      </c>
      <c r="C1162" s="45">
        <v>47</v>
      </c>
      <c r="D1162" s="46" t="s">
        <v>334</v>
      </c>
      <c r="E1162" s="47">
        <v>0.598066691819505</v>
      </c>
      <c r="F1162" s="48">
        <v>54.956629491945499</v>
      </c>
      <c r="G1162" s="47">
        <v>0.61143418852388298</v>
      </c>
      <c r="H1162" s="50">
        <v>54.060509554140097</v>
      </c>
      <c r="I1162" s="76" t="str">
        <f t="shared" si="36"/>
        <v>No</v>
      </c>
      <c r="J1162" s="49" t="str">
        <f t="shared" si="37"/>
        <v>No</v>
      </c>
      <c r="K1162" s="47">
        <v>0.25100875859036698</v>
      </c>
      <c r="L1162" s="50">
        <v>95.477075588599703</v>
      </c>
      <c r="M1162" s="47">
        <v>0.12894756638076099</v>
      </c>
      <c r="N1162" s="50">
        <v>80.015923566878996</v>
      </c>
    </row>
    <row r="1163" spans="1:14" x14ac:dyDescent="0.2">
      <c r="A1163" s="57" t="s">
        <v>2484</v>
      </c>
      <c r="B1163" s="44" t="s">
        <v>2485</v>
      </c>
      <c r="C1163" s="45">
        <v>47</v>
      </c>
      <c r="D1163" s="46" t="s">
        <v>334</v>
      </c>
      <c r="E1163" s="47">
        <v>0.58100931373525599</v>
      </c>
      <c r="F1163" s="48">
        <v>49.132589838909503</v>
      </c>
      <c r="G1163" s="47">
        <v>0.72719114567707899</v>
      </c>
      <c r="H1163" s="50">
        <v>87.818471337579595</v>
      </c>
      <c r="I1163" s="76" t="str">
        <f t="shared" si="36"/>
        <v>No</v>
      </c>
      <c r="J1163" s="49" t="str">
        <f t="shared" si="37"/>
        <v>No</v>
      </c>
      <c r="K1163" s="47">
        <v>0.47893031498261901</v>
      </c>
      <c r="L1163" s="50">
        <v>99.442379182156103</v>
      </c>
      <c r="M1163" s="47">
        <v>0.44622152168442197</v>
      </c>
      <c r="N1163" s="50">
        <v>98.845541401273906</v>
      </c>
    </row>
    <row r="1164" spans="1:14" x14ac:dyDescent="0.2">
      <c r="A1164" s="57" t="s">
        <v>1440</v>
      </c>
      <c r="B1164" s="44" t="s">
        <v>2486</v>
      </c>
      <c r="C1164" s="45">
        <v>47</v>
      </c>
      <c r="D1164" s="46" t="s">
        <v>334</v>
      </c>
      <c r="E1164" s="47">
        <v>0.47655647628143299</v>
      </c>
      <c r="F1164" s="48">
        <v>12.0817843866171</v>
      </c>
      <c r="G1164" s="47">
        <v>0.58384039573425195</v>
      </c>
      <c r="H1164" s="50">
        <v>43.829617834394902</v>
      </c>
      <c r="I1164" s="76" t="str">
        <f t="shared" si="36"/>
        <v>No</v>
      </c>
      <c r="J1164" s="49" t="str">
        <f t="shared" si="37"/>
        <v>No</v>
      </c>
      <c r="K1164" s="47">
        <v>8.6517104923533594E-2</v>
      </c>
      <c r="L1164" s="50">
        <v>22.614622057001199</v>
      </c>
      <c r="M1164" s="47">
        <v>8.4960503320103894E-2</v>
      </c>
      <c r="N1164" s="50">
        <v>30.652866242038201</v>
      </c>
    </row>
    <row r="1165" spans="1:14" x14ac:dyDescent="0.2">
      <c r="A1165" s="57" t="s">
        <v>1442</v>
      </c>
      <c r="B1165" s="44" t="s">
        <v>2487</v>
      </c>
      <c r="C1165" s="45">
        <v>47</v>
      </c>
      <c r="D1165" s="46" t="s">
        <v>334</v>
      </c>
      <c r="E1165" s="47">
        <v>0.49291658456207799</v>
      </c>
      <c r="F1165" s="48">
        <v>16.6666666666667</v>
      </c>
      <c r="G1165" s="47">
        <v>0.60778578455197896</v>
      </c>
      <c r="H1165" s="50">
        <v>52.985668789808898</v>
      </c>
      <c r="I1165" s="76" t="str">
        <f t="shared" si="36"/>
        <v>No</v>
      </c>
      <c r="J1165" s="49" t="str">
        <f t="shared" si="37"/>
        <v>No</v>
      </c>
      <c r="K1165" s="47">
        <v>8.5716196789879295E-2</v>
      </c>
      <c r="L1165" s="50">
        <v>19.3308550185874</v>
      </c>
      <c r="M1165" s="47">
        <v>8.4531419474724395E-2</v>
      </c>
      <c r="N1165" s="50">
        <v>27.149681528662398</v>
      </c>
    </row>
    <row r="1166" spans="1:14" x14ac:dyDescent="0.2">
      <c r="A1166" s="57" t="s">
        <v>2488</v>
      </c>
      <c r="B1166" s="44" t="s">
        <v>2489</v>
      </c>
      <c r="C1166" s="45">
        <v>47</v>
      </c>
      <c r="D1166" s="46" t="s">
        <v>334</v>
      </c>
      <c r="E1166" s="47">
        <v>0.60435986536963204</v>
      </c>
      <c r="F1166" s="48">
        <v>57.311028500619599</v>
      </c>
      <c r="G1166" s="47">
        <v>0.62184240983824901</v>
      </c>
      <c r="H1166" s="50">
        <v>57.961783439490397</v>
      </c>
      <c r="I1166" s="76" t="str">
        <f t="shared" si="36"/>
        <v>No</v>
      </c>
      <c r="J1166" s="49" t="str">
        <f t="shared" si="37"/>
        <v>No</v>
      </c>
      <c r="K1166" s="47">
        <v>8.4414465101845998E-2</v>
      </c>
      <c r="L1166" s="50">
        <v>14.4361833952912</v>
      </c>
      <c r="M1166" s="47">
        <v>8.4499492067141801E-2</v>
      </c>
      <c r="N1166" s="50">
        <v>26.950636942675199</v>
      </c>
    </row>
    <row r="1167" spans="1:14" x14ac:dyDescent="0.2">
      <c r="A1167" s="57" t="s">
        <v>2490</v>
      </c>
      <c r="B1167" s="44" t="s">
        <v>2491</v>
      </c>
      <c r="C1167" s="45">
        <v>47</v>
      </c>
      <c r="D1167" s="46" t="s">
        <v>334</v>
      </c>
      <c r="E1167" s="47">
        <v>0.45919429785405702</v>
      </c>
      <c r="F1167" s="48">
        <v>6.7534076827757099</v>
      </c>
      <c r="G1167" s="47">
        <v>0.57556907238760702</v>
      </c>
      <c r="H1167" s="50">
        <v>40.246815286624198</v>
      </c>
      <c r="I1167" s="76" t="str">
        <f t="shared" si="36"/>
        <v>No</v>
      </c>
      <c r="J1167" s="49" t="str">
        <f t="shared" si="37"/>
        <v>No</v>
      </c>
      <c r="K1167" s="47">
        <v>0.11365944651497401</v>
      </c>
      <c r="L1167" s="50">
        <v>58.612143742255299</v>
      </c>
      <c r="M1167" s="47">
        <v>0.106706151084819</v>
      </c>
      <c r="N1167" s="50">
        <v>69.1082802547771</v>
      </c>
    </row>
    <row r="1168" spans="1:14" x14ac:dyDescent="0.2">
      <c r="A1168" s="57" t="s">
        <v>2492</v>
      </c>
      <c r="B1168" s="44" t="s">
        <v>2493</v>
      </c>
      <c r="C1168" s="45">
        <v>47</v>
      </c>
      <c r="D1168" s="46" t="s">
        <v>334</v>
      </c>
      <c r="E1168" s="47">
        <v>0.51452154454015098</v>
      </c>
      <c r="F1168" s="48">
        <v>25.216852540272601</v>
      </c>
      <c r="G1168" s="47">
        <v>0.52975672126139395</v>
      </c>
      <c r="H1168" s="50">
        <v>21.496815286624201</v>
      </c>
      <c r="I1168" s="76" t="str">
        <f t="shared" si="36"/>
        <v>No</v>
      </c>
      <c r="J1168" s="49" t="str">
        <f t="shared" si="37"/>
        <v>No</v>
      </c>
      <c r="K1168" s="47">
        <v>8.4153549557687599E-2</v>
      </c>
      <c r="L1168" s="50">
        <v>13.3209417596035</v>
      </c>
      <c r="M1168" s="47">
        <v>8.3952097429482397E-2</v>
      </c>
      <c r="N1168" s="50">
        <v>22.2929936305732</v>
      </c>
    </row>
    <row r="1169" spans="1:14" x14ac:dyDescent="0.2">
      <c r="A1169" s="57" t="s">
        <v>2494</v>
      </c>
      <c r="B1169" s="44" t="s">
        <v>2495</v>
      </c>
      <c r="C1169" s="45">
        <v>47</v>
      </c>
      <c r="D1169" s="46" t="s">
        <v>334</v>
      </c>
      <c r="E1169" s="47">
        <v>0.526025682449343</v>
      </c>
      <c r="F1169" s="48">
        <v>29.801734820322199</v>
      </c>
      <c r="G1169" s="47">
        <v>0.58451185473813305</v>
      </c>
      <c r="H1169" s="50">
        <v>44.1082802547771</v>
      </c>
      <c r="I1169" s="76" t="str">
        <f t="shared" si="36"/>
        <v>No</v>
      </c>
      <c r="J1169" s="49" t="str">
        <f t="shared" si="37"/>
        <v>No</v>
      </c>
      <c r="K1169" s="47">
        <v>8.7223717470311199E-2</v>
      </c>
      <c r="L1169" s="50">
        <v>24.3494423791822</v>
      </c>
      <c r="M1169" s="47">
        <v>8.5677303792771595E-2</v>
      </c>
      <c r="N1169" s="50">
        <v>35.270700636942699</v>
      </c>
    </row>
    <row r="1170" spans="1:14" x14ac:dyDescent="0.2">
      <c r="A1170" s="57" t="s">
        <v>536</v>
      </c>
      <c r="B1170" s="44" t="s">
        <v>2496</v>
      </c>
      <c r="C1170" s="45">
        <v>47</v>
      </c>
      <c r="D1170" s="46" t="s">
        <v>334</v>
      </c>
      <c r="E1170" s="47">
        <v>0.61693017432397401</v>
      </c>
      <c r="F1170" s="48">
        <v>61.214374225526598</v>
      </c>
      <c r="G1170" s="47">
        <v>0.634917580902431</v>
      </c>
      <c r="H1170" s="50">
        <v>62.6194267515924</v>
      </c>
      <c r="I1170" s="76" t="str">
        <f t="shared" si="36"/>
        <v>No</v>
      </c>
      <c r="J1170" s="49" t="str">
        <f t="shared" si="37"/>
        <v>No</v>
      </c>
      <c r="K1170" s="47">
        <v>0.10550670279824199</v>
      </c>
      <c r="L1170" s="50">
        <v>51.548946716232997</v>
      </c>
      <c r="M1170" s="47">
        <v>0.10274195188012</v>
      </c>
      <c r="N1170" s="50">
        <v>65.963375796178397</v>
      </c>
    </row>
    <row r="1171" spans="1:14" x14ac:dyDescent="0.2">
      <c r="A1171" s="57" t="s">
        <v>2497</v>
      </c>
      <c r="B1171" s="44" t="s">
        <v>2498</v>
      </c>
      <c r="C1171" s="45">
        <v>47</v>
      </c>
      <c r="D1171" s="46" t="s">
        <v>334</v>
      </c>
      <c r="E1171" s="47">
        <v>0.486085963842811</v>
      </c>
      <c r="F1171" s="48">
        <v>14.374225526641901</v>
      </c>
      <c r="G1171" s="47">
        <v>0.60074340274774896</v>
      </c>
      <c r="H1171" s="50">
        <v>50.597133757961799</v>
      </c>
      <c r="I1171" s="76" t="str">
        <f t="shared" si="36"/>
        <v>No</v>
      </c>
      <c r="J1171" s="49" t="str">
        <f t="shared" si="37"/>
        <v>No</v>
      </c>
      <c r="K1171" s="47">
        <v>8.6898910815597197E-2</v>
      </c>
      <c r="L1171" s="50">
        <v>23.4820322180917</v>
      </c>
      <c r="M1171" s="47">
        <v>8.5061312202453498E-2</v>
      </c>
      <c r="N1171" s="50">
        <v>31.170382165605101</v>
      </c>
    </row>
    <row r="1172" spans="1:14" x14ac:dyDescent="0.2">
      <c r="A1172" s="57" t="s">
        <v>2499</v>
      </c>
      <c r="B1172" s="44" t="s">
        <v>2500</v>
      </c>
      <c r="C1172" s="45">
        <v>47</v>
      </c>
      <c r="D1172" s="46" t="s">
        <v>334</v>
      </c>
      <c r="E1172" s="47">
        <v>0.709306447830239</v>
      </c>
      <c r="F1172" s="48">
        <v>85.006195786864893</v>
      </c>
      <c r="G1172" s="47">
        <v>0.66932256596234796</v>
      </c>
      <c r="H1172" s="50">
        <v>73.885350318471296</v>
      </c>
      <c r="I1172" s="76" t="str">
        <f t="shared" si="36"/>
        <v>No</v>
      </c>
      <c r="J1172" s="49" t="str">
        <f t="shared" si="37"/>
        <v>No</v>
      </c>
      <c r="K1172" s="47">
        <v>9.0383842498477002E-2</v>
      </c>
      <c r="L1172" s="50">
        <v>31.102850061957898</v>
      </c>
      <c r="M1172" s="47">
        <v>8.7355104851420007E-2</v>
      </c>
      <c r="N1172" s="50">
        <v>42.316878980891701</v>
      </c>
    </row>
    <row r="1173" spans="1:14" x14ac:dyDescent="0.2">
      <c r="A1173" s="57" t="s">
        <v>2501</v>
      </c>
      <c r="B1173" s="44" t="s">
        <v>2502</v>
      </c>
      <c r="C1173" s="45">
        <v>47</v>
      </c>
      <c r="D1173" s="46" t="s">
        <v>334</v>
      </c>
      <c r="E1173" s="47">
        <v>0.60429731949674803</v>
      </c>
      <c r="F1173" s="48">
        <v>57.187112763320897</v>
      </c>
      <c r="G1173" s="47">
        <v>0.622301603593854</v>
      </c>
      <c r="H1173" s="50">
        <v>58.240445859872601</v>
      </c>
      <c r="I1173" s="76" t="str">
        <f t="shared" si="36"/>
        <v>No</v>
      </c>
      <c r="J1173" s="49" t="str">
        <f t="shared" si="37"/>
        <v>No</v>
      </c>
      <c r="K1173" s="47">
        <v>8.3429690200205603E-2</v>
      </c>
      <c r="L1173" s="50">
        <v>6.6294919454770804</v>
      </c>
      <c r="M1173" s="47">
        <v>8.3391636011292902E-2</v>
      </c>
      <c r="N1173" s="50">
        <v>13.9729299363057</v>
      </c>
    </row>
    <row r="1174" spans="1:14" x14ac:dyDescent="0.2">
      <c r="A1174" s="57" t="s">
        <v>2503</v>
      </c>
      <c r="B1174" s="44" t="s">
        <v>2504</v>
      </c>
      <c r="C1174" s="45">
        <v>47</v>
      </c>
      <c r="D1174" s="46" t="s">
        <v>334</v>
      </c>
      <c r="E1174" s="47">
        <v>0.56540641965928695</v>
      </c>
      <c r="F1174" s="48">
        <v>43.6802973977695</v>
      </c>
      <c r="G1174" s="47">
        <v>0.69387335832660502</v>
      </c>
      <c r="H1174" s="50">
        <v>80.374203821656096</v>
      </c>
      <c r="I1174" s="76" t="str">
        <f t="shared" si="36"/>
        <v>No</v>
      </c>
      <c r="J1174" s="49" t="str">
        <f t="shared" si="37"/>
        <v>No</v>
      </c>
      <c r="K1174" s="47">
        <v>9.9961010031864805E-2</v>
      </c>
      <c r="L1174" s="50">
        <v>45.167286245353203</v>
      </c>
      <c r="M1174" s="47">
        <v>9.7174613014643293E-2</v>
      </c>
      <c r="N1174" s="50">
        <v>60.708598726114701</v>
      </c>
    </row>
    <row r="1175" spans="1:14" x14ac:dyDescent="0.2">
      <c r="A1175" s="57" t="s">
        <v>2198</v>
      </c>
      <c r="B1175" s="44" t="s">
        <v>2505</v>
      </c>
      <c r="C1175" s="45">
        <v>47</v>
      </c>
      <c r="D1175" s="46" t="s">
        <v>334</v>
      </c>
      <c r="E1175" s="47">
        <v>0.58347293081122797</v>
      </c>
      <c r="F1175" s="48">
        <v>50.185873605947897</v>
      </c>
      <c r="G1175" s="47">
        <v>0.59882902269370197</v>
      </c>
      <c r="H1175" s="50">
        <v>49.8805732484076</v>
      </c>
      <c r="I1175" s="76" t="str">
        <f t="shared" si="36"/>
        <v>No</v>
      </c>
      <c r="J1175" s="49" t="str">
        <f t="shared" si="37"/>
        <v>No</v>
      </c>
      <c r="K1175" s="47">
        <v>8.7857139983312696E-2</v>
      </c>
      <c r="L1175" s="50">
        <v>26.1462205700124</v>
      </c>
      <c r="M1175" s="47">
        <v>8.6418277649218694E-2</v>
      </c>
      <c r="N1175" s="50">
        <v>38.574840764331199</v>
      </c>
    </row>
    <row r="1176" spans="1:14" x14ac:dyDescent="0.2">
      <c r="A1176" s="57" t="s">
        <v>2506</v>
      </c>
      <c r="B1176" s="44" t="s">
        <v>2506</v>
      </c>
      <c r="C1176" s="45">
        <v>47</v>
      </c>
      <c r="D1176" s="46" t="s">
        <v>334</v>
      </c>
      <c r="E1176" s="47">
        <v>0.64588692475865295</v>
      </c>
      <c r="F1176" s="48">
        <v>69.3308550185874</v>
      </c>
      <c r="G1176" s="47">
        <v>0.66377426060428402</v>
      </c>
      <c r="H1176" s="50">
        <v>72.173566878980907</v>
      </c>
      <c r="I1176" s="76" t="str">
        <f t="shared" si="36"/>
        <v>No</v>
      </c>
      <c r="J1176" s="49" t="str">
        <f t="shared" si="37"/>
        <v>No</v>
      </c>
      <c r="K1176" s="47">
        <v>8.3641681285238995E-2</v>
      </c>
      <c r="L1176" s="50">
        <v>8.5501858736059493</v>
      </c>
      <c r="M1176" s="47">
        <v>8.3525105510084893E-2</v>
      </c>
      <c r="N1176" s="50">
        <v>16.1624203821656</v>
      </c>
    </row>
    <row r="1177" spans="1:14" x14ac:dyDescent="0.2">
      <c r="A1177" s="57" t="s">
        <v>2507</v>
      </c>
      <c r="B1177" s="44" t="s">
        <v>2508</v>
      </c>
      <c r="C1177" s="45">
        <v>47</v>
      </c>
      <c r="D1177" s="46" t="s">
        <v>334</v>
      </c>
      <c r="E1177" s="47">
        <v>0.614232607410095</v>
      </c>
      <c r="F1177" s="48">
        <v>60.223048327137597</v>
      </c>
      <c r="G1177" s="47">
        <v>0.70666858145341804</v>
      </c>
      <c r="H1177" s="50">
        <v>83.479299363057294</v>
      </c>
      <c r="I1177" s="76" t="str">
        <f t="shared" si="36"/>
        <v>No</v>
      </c>
      <c r="J1177" s="49" t="str">
        <f t="shared" si="37"/>
        <v>No</v>
      </c>
      <c r="K1177" s="47">
        <v>0.10751988359223499</v>
      </c>
      <c r="L1177" s="50">
        <v>53.3457249070632</v>
      </c>
      <c r="M1177" s="47">
        <v>9.1216998082668893E-2</v>
      </c>
      <c r="N1177" s="50">
        <v>52.269108280254798</v>
      </c>
    </row>
    <row r="1178" spans="1:14" x14ac:dyDescent="0.2">
      <c r="A1178" s="57" t="s">
        <v>1054</v>
      </c>
      <c r="B1178" s="44" t="s">
        <v>2509</v>
      </c>
      <c r="C1178" s="45">
        <v>47</v>
      </c>
      <c r="D1178" s="46" t="s">
        <v>334</v>
      </c>
      <c r="E1178" s="47">
        <v>0.55338640838684305</v>
      </c>
      <c r="F1178" s="48">
        <v>38.971499380421299</v>
      </c>
      <c r="G1178" s="47">
        <v>0.57254749726002696</v>
      </c>
      <c r="H1178" s="50">
        <v>39.092356687898103</v>
      </c>
      <c r="I1178" s="76" t="str">
        <f t="shared" si="36"/>
        <v>No</v>
      </c>
      <c r="J1178" s="49" t="str">
        <f t="shared" si="37"/>
        <v>No</v>
      </c>
      <c r="K1178" s="47">
        <v>0.10381394114871099</v>
      </c>
      <c r="L1178" s="50">
        <v>50.123915737298603</v>
      </c>
      <c r="M1178" s="47">
        <v>9.77415371149183E-2</v>
      </c>
      <c r="N1178" s="50">
        <v>61.345541401273898</v>
      </c>
    </row>
    <row r="1179" spans="1:14" x14ac:dyDescent="0.2">
      <c r="A1179" s="57" t="s">
        <v>2510</v>
      </c>
      <c r="B1179" s="44" t="s">
        <v>2511</v>
      </c>
      <c r="C1179" s="45">
        <v>47</v>
      </c>
      <c r="D1179" s="46" t="s">
        <v>334</v>
      </c>
      <c r="E1179" s="47">
        <v>0.53840057576384004</v>
      </c>
      <c r="F1179" s="48">
        <v>33.3333333333333</v>
      </c>
      <c r="G1179" s="47">
        <v>0.55465161599520996</v>
      </c>
      <c r="H1179" s="50">
        <v>31.4888535031847</v>
      </c>
      <c r="I1179" s="76" t="str">
        <f t="shared" si="36"/>
        <v>No</v>
      </c>
      <c r="J1179" s="49" t="str">
        <f t="shared" si="37"/>
        <v>No</v>
      </c>
      <c r="K1179" s="47">
        <v>8.4788092555792699E-2</v>
      </c>
      <c r="L1179" s="50">
        <v>16.047087980173501</v>
      </c>
      <c r="M1179" s="47">
        <v>8.4222640299621093E-2</v>
      </c>
      <c r="N1179" s="50">
        <v>24.442675159235701</v>
      </c>
    </row>
    <row r="1180" spans="1:14" x14ac:dyDescent="0.2">
      <c r="A1180" s="57" t="s">
        <v>2512</v>
      </c>
      <c r="B1180" s="44" t="s">
        <v>2513</v>
      </c>
      <c r="C1180" s="45">
        <v>47</v>
      </c>
      <c r="D1180" s="46" t="s">
        <v>334</v>
      </c>
      <c r="E1180" s="47">
        <v>0.57289619804321801</v>
      </c>
      <c r="F1180" s="48">
        <v>46.6542750929368</v>
      </c>
      <c r="G1180" s="47">
        <v>0.58734548841793799</v>
      </c>
      <c r="H1180" s="50">
        <v>45.342356687898103</v>
      </c>
      <c r="I1180" s="76" t="str">
        <f t="shared" si="36"/>
        <v>No</v>
      </c>
      <c r="J1180" s="49" t="str">
        <f t="shared" si="37"/>
        <v>No</v>
      </c>
      <c r="K1180" s="47">
        <v>8.4234659115124594E-2</v>
      </c>
      <c r="L1180" s="50">
        <v>13.6926889714994</v>
      </c>
      <c r="M1180" s="47">
        <v>8.3865844269571596E-2</v>
      </c>
      <c r="N1180" s="50">
        <v>21.138535031847098</v>
      </c>
    </row>
    <row r="1181" spans="1:14" x14ac:dyDescent="0.2">
      <c r="A1181" s="57" t="s">
        <v>2514</v>
      </c>
      <c r="B1181" s="44" t="s">
        <v>2515</v>
      </c>
      <c r="C1181" s="45">
        <v>47</v>
      </c>
      <c r="D1181" s="46" t="s">
        <v>334</v>
      </c>
      <c r="E1181" s="47">
        <v>0.59051206074389595</v>
      </c>
      <c r="F1181" s="48">
        <v>52.478314745972703</v>
      </c>
      <c r="G1181" s="47">
        <v>0.72777358027726602</v>
      </c>
      <c r="H1181" s="50">
        <v>87.9777070063694</v>
      </c>
      <c r="I1181" s="76" t="str">
        <f t="shared" si="36"/>
        <v>No</v>
      </c>
      <c r="J1181" s="49" t="str">
        <f t="shared" si="37"/>
        <v>No</v>
      </c>
      <c r="K1181" s="47">
        <v>0.13936775523914199</v>
      </c>
      <c r="L1181" s="50">
        <v>75.092936802973995</v>
      </c>
      <c r="M1181" s="47">
        <v>0.113324786505947</v>
      </c>
      <c r="N1181" s="50">
        <v>73.328025477707001</v>
      </c>
    </row>
    <row r="1182" spans="1:14" x14ac:dyDescent="0.2">
      <c r="A1182" s="57" t="s">
        <v>2516</v>
      </c>
      <c r="B1182" s="44" t="s">
        <v>2517</v>
      </c>
      <c r="C1182" s="45">
        <v>47</v>
      </c>
      <c r="D1182" s="46" t="s">
        <v>334</v>
      </c>
      <c r="E1182" s="47">
        <v>0.631826224778683</v>
      </c>
      <c r="F1182" s="48">
        <v>64.931846344485706</v>
      </c>
      <c r="G1182" s="47">
        <v>0.77215211301680398</v>
      </c>
      <c r="H1182" s="50">
        <v>93.6305732484076</v>
      </c>
      <c r="I1182" s="76" t="str">
        <f t="shared" si="36"/>
        <v>No</v>
      </c>
      <c r="J1182" s="49" t="str">
        <f t="shared" si="37"/>
        <v>No</v>
      </c>
      <c r="K1182" s="47">
        <v>0.10819533847011401</v>
      </c>
      <c r="L1182" s="50">
        <v>53.903345724907098</v>
      </c>
      <c r="M1182" s="47">
        <v>8.8299668785888699E-2</v>
      </c>
      <c r="N1182" s="50">
        <v>45.103503184713396</v>
      </c>
    </row>
    <row r="1183" spans="1:14" x14ac:dyDescent="0.2">
      <c r="A1183" s="57" t="s">
        <v>2518</v>
      </c>
      <c r="B1183" s="44" t="s">
        <v>2519</v>
      </c>
      <c r="C1183" s="45">
        <v>47</v>
      </c>
      <c r="D1183" s="46" t="s">
        <v>334</v>
      </c>
      <c r="E1183" s="47">
        <v>0.55099804556169596</v>
      </c>
      <c r="F1183" s="48">
        <v>37.732342007434902</v>
      </c>
      <c r="G1183" s="47">
        <v>0.67518314407729696</v>
      </c>
      <c r="H1183" s="50">
        <v>75.517515923566904</v>
      </c>
      <c r="I1183" s="76" t="str">
        <f t="shared" si="36"/>
        <v>No</v>
      </c>
      <c r="J1183" s="49" t="str">
        <f t="shared" si="37"/>
        <v>No</v>
      </c>
      <c r="K1183" s="47">
        <v>0.43555758348060503</v>
      </c>
      <c r="L1183" s="50">
        <v>99.070631970260195</v>
      </c>
      <c r="M1183" s="47">
        <v>0.18166267281946299</v>
      </c>
      <c r="N1183" s="50">
        <v>89.132165605095494</v>
      </c>
    </row>
    <row r="1184" spans="1:14" x14ac:dyDescent="0.2">
      <c r="A1184" s="57" t="s">
        <v>2520</v>
      </c>
      <c r="B1184" s="44" t="s">
        <v>2521</v>
      </c>
      <c r="C1184" s="45">
        <v>47</v>
      </c>
      <c r="D1184" s="46" t="s">
        <v>334</v>
      </c>
      <c r="E1184" s="47">
        <v>0.39451914587569498</v>
      </c>
      <c r="F1184" s="48">
        <v>1.2391573729863701</v>
      </c>
      <c r="G1184" s="47">
        <v>0.50425799920888503</v>
      </c>
      <c r="H1184" s="50">
        <v>11.624203821656099</v>
      </c>
      <c r="I1184" s="76" t="str">
        <f t="shared" si="36"/>
        <v>No</v>
      </c>
      <c r="J1184" s="49" t="str">
        <f t="shared" si="37"/>
        <v>No</v>
      </c>
      <c r="K1184" s="47">
        <v>0.67127348638347295</v>
      </c>
      <c r="L1184" s="50">
        <v>100</v>
      </c>
      <c r="M1184" s="47">
        <v>0.59365042608529905</v>
      </c>
      <c r="N1184" s="50">
        <v>100</v>
      </c>
    </row>
    <row r="1185" spans="1:14" x14ac:dyDescent="0.2">
      <c r="A1185" s="57" t="s">
        <v>2522</v>
      </c>
      <c r="B1185" s="44" t="s">
        <v>2523</v>
      </c>
      <c r="C1185" s="45">
        <v>47</v>
      </c>
      <c r="D1185" s="46" t="s">
        <v>334</v>
      </c>
      <c r="E1185" s="47">
        <v>0.56274549747630698</v>
      </c>
      <c r="F1185" s="48">
        <v>42.688971499380401</v>
      </c>
      <c r="G1185" s="47">
        <v>0.65934502419172702</v>
      </c>
      <c r="H1185" s="50">
        <v>70.780254777070098</v>
      </c>
      <c r="I1185" s="76" t="str">
        <f t="shared" si="36"/>
        <v>No</v>
      </c>
      <c r="J1185" s="49" t="str">
        <f t="shared" si="37"/>
        <v>No</v>
      </c>
      <c r="K1185" s="47">
        <v>0.57657681499487901</v>
      </c>
      <c r="L1185" s="50">
        <v>99.938042131350699</v>
      </c>
      <c r="M1185" s="47">
        <v>0.36129989747373098</v>
      </c>
      <c r="N1185" s="50">
        <v>97.332802547770697</v>
      </c>
    </row>
    <row r="1186" spans="1:14" x14ac:dyDescent="0.2">
      <c r="A1186" s="147" t="s">
        <v>2524</v>
      </c>
      <c r="B1186" s="44" t="s">
        <v>2525</v>
      </c>
      <c r="C1186" s="45">
        <v>47</v>
      </c>
      <c r="D1186" s="46" t="s">
        <v>334</v>
      </c>
      <c r="E1186" s="47">
        <v>0.71580660456103795</v>
      </c>
      <c r="F1186" s="48">
        <v>86.555142503097898</v>
      </c>
      <c r="G1186" s="47">
        <v>0.77645674587640701</v>
      </c>
      <c r="H1186" s="50">
        <v>94.1082802547771</v>
      </c>
      <c r="I1186" s="76" t="str">
        <f t="shared" si="36"/>
        <v>No</v>
      </c>
      <c r="J1186" s="49" t="str">
        <f t="shared" si="37"/>
        <v>Yes</v>
      </c>
      <c r="K1186" s="47">
        <v>0.17352164794876701</v>
      </c>
      <c r="L1186" s="50">
        <v>85.687732342007394</v>
      </c>
      <c r="M1186" s="47">
        <v>8.5259372746511103E-2</v>
      </c>
      <c r="N1186" s="50">
        <v>32.802547770700599</v>
      </c>
    </row>
    <row r="1187" spans="1:14" x14ac:dyDescent="0.2">
      <c r="A1187" s="57" t="s">
        <v>2526</v>
      </c>
      <c r="B1187" s="44" t="s">
        <v>2527</v>
      </c>
      <c r="C1187" s="45">
        <v>47</v>
      </c>
      <c r="D1187" s="46" t="s">
        <v>334</v>
      </c>
      <c r="E1187" s="47">
        <v>0.43489747425904102</v>
      </c>
      <c r="F1187" s="48">
        <v>3.7794299876084301</v>
      </c>
      <c r="G1187" s="47">
        <v>0.45023964430901903</v>
      </c>
      <c r="H1187" s="50">
        <v>1.5923566878980899</v>
      </c>
      <c r="I1187" s="76" t="str">
        <f t="shared" si="36"/>
        <v>No</v>
      </c>
      <c r="J1187" s="49" t="str">
        <f t="shared" si="37"/>
        <v>No</v>
      </c>
      <c r="K1187" s="47">
        <v>0.31458816025378</v>
      </c>
      <c r="L1187" s="50">
        <v>97.3358116480793</v>
      </c>
      <c r="M1187" s="47">
        <v>0.15933889843485299</v>
      </c>
      <c r="N1187" s="50">
        <v>86.504777070063696</v>
      </c>
    </row>
    <row r="1188" spans="1:14" x14ac:dyDescent="0.2">
      <c r="A1188" s="57" t="s">
        <v>2528</v>
      </c>
      <c r="B1188" s="44" t="s">
        <v>2529</v>
      </c>
      <c r="C1188" s="45">
        <v>47</v>
      </c>
      <c r="D1188" s="46" t="s">
        <v>334</v>
      </c>
      <c r="E1188" s="47">
        <v>0.47207997363843301</v>
      </c>
      <c r="F1188" s="48">
        <v>10.8426270136307</v>
      </c>
      <c r="G1188" s="47">
        <v>0.378365976767852</v>
      </c>
      <c r="H1188" s="50">
        <v>0.87579617834394896</v>
      </c>
      <c r="I1188" s="76" t="str">
        <f t="shared" si="36"/>
        <v>No</v>
      </c>
      <c r="J1188" s="49" t="str">
        <f t="shared" si="37"/>
        <v>No</v>
      </c>
      <c r="K1188" s="47">
        <v>0.273241118882742</v>
      </c>
      <c r="L1188" s="50">
        <v>96.282527881040906</v>
      </c>
      <c r="M1188" s="47">
        <v>0.127529765932856</v>
      </c>
      <c r="N1188" s="50">
        <v>79.418789808917197</v>
      </c>
    </row>
    <row r="1189" spans="1:14" x14ac:dyDescent="0.2">
      <c r="A1189" s="57" t="s">
        <v>1134</v>
      </c>
      <c r="B1189" s="44" t="s">
        <v>2530</v>
      </c>
      <c r="C1189" s="45">
        <v>47</v>
      </c>
      <c r="D1189" s="46" t="s">
        <v>334</v>
      </c>
      <c r="E1189" s="47">
        <v>0.47862309633775502</v>
      </c>
      <c r="F1189" s="48">
        <v>12.5154894671623</v>
      </c>
      <c r="G1189" s="47">
        <v>0.49345566552960102</v>
      </c>
      <c r="H1189" s="50">
        <v>8.8375796178344004</v>
      </c>
      <c r="I1189" s="76" t="str">
        <f t="shared" si="36"/>
        <v>No</v>
      </c>
      <c r="J1189" s="49" t="str">
        <f t="shared" si="37"/>
        <v>No</v>
      </c>
      <c r="K1189" s="47">
        <v>8.6487203816702704E-2</v>
      </c>
      <c r="L1189" s="50">
        <v>22.366790582404001</v>
      </c>
      <c r="M1189" s="47">
        <v>8.6213160012706194E-2</v>
      </c>
      <c r="N1189" s="50">
        <v>37.818471337579602</v>
      </c>
    </row>
    <row r="1190" spans="1:14" x14ac:dyDescent="0.2">
      <c r="A1190" s="57" t="s">
        <v>2531</v>
      </c>
      <c r="B1190" s="44" t="s">
        <v>2532</v>
      </c>
      <c r="C1190" s="45">
        <v>47</v>
      </c>
      <c r="D1190" s="46" t="s">
        <v>334</v>
      </c>
      <c r="E1190" s="47">
        <v>0.48218605139550402</v>
      </c>
      <c r="F1190" s="48">
        <v>13.382899628252799</v>
      </c>
      <c r="G1190" s="47">
        <v>0.49509293144922201</v>
      </c>
      <c r="H1190" s="50">
        <v>9.1162420382165603</v>
      </c>
      <c r="I1190" s="76" t="str">
        <f t="shared" si="36"/>
        <v>No</v>
      </c>
      <c r="J1190" s="49" t="str">
        <f t="shared" si="37"/>
        <v>No</v>
      </c>
      <c r="K1190" s="47">
        <v>8.5232427322815593E-2</v>
      </c>
      <c r="L1190" s="50">
        <v>17.6579925650558</v>
      </c>
      <c r="M1190" s="47">
        <v>8.5120423333260697E-2</v>
      </c>
      <c r="N1190" s="50">
        <v>31.648089171974501</v>
      </c>
    </row>
    <row r="1191" spans="1:14" x14ac:dyDescent="0.2">
      <c r="A1191" s="57" t="s">
        <v>2533</v>
      </c>
      <c r="B1191" s="44" t="s">
        <v>2533</v>
      </c>
      <c r="C1191" s="45">
        <v>47</v>
      </c>
      <c r="D1191" s="46" t="s">
        <v>334</v>
      </c>
      <c r="E1191" s="47">
        <v>0.49551819894132698</v>
      </c>
      <c r="F1191" s="48">
        <v>17.596034696406399</v>
      </c>
      <c r="G1191" s="47">
        <v>0.51016665791180504</v>
      </c>
      <c r="H1191" s="50">
        <v>13.734076433121</v>
      </c>
      <c r="I1191" s="76" t="str">
        <f t="shared" si="36"/>
        <v>No</v>
      </c>
      <c r="J1191" s="49" t="str">
        <f t="shared" si="37"/>
        <v>No</v>
      </c>
      <c r="K1191" s="47">
        <v>8.3483782602202003E-2</v>
      </c>
      <c r="L1191" s="50">
        <v>7.1251548946716197</v>
      </c>
      <c r="M1191" s="47">
        <v>8.3414314879868695E-2</v>
      </c>
      <c r="N1191" s="50">
        <v>14.2914012738854</v>
      </c>
    </row>
    <row r="1192" spans="1:14" x14ac:dyDescent="0.2">
      <c r="A1192" s="57" t="s">
        <v>2534</v>
      </c>
      <c r="B1192" s="44" t="s">
        <v>2535</v>
      </c>
      <c r="C1192" s="45">
        <v>47</v>
      </c>
      <c r="D1192" s="46" t="s">
        <v>334</v>
      </c>
      <c r="E1192" s="47">
        <v>0.45553193234510098</v>
      </c>
      <c r="F1192" s="48">
        <v>6.0718711276332096</v>
      </c>
      <c r="G1192" s="47">
        <v>0.47369621878721602</v>
      </c>
      <c r="H1192" s="50">
        <v>3.7420382165605099</v>
      </c>
      <c r="I1192" s="76" t="str">
        <f t="shared" si="36"/>
        <v>No</v>
      </c>
      <c r="J1192" s="49" t="str">
        <f t="shared" si="37"/>
        <v>No</v>
      </c>
      <c r="K1192" s="47">
        <v>9.1210827601472005E-2</v>
      </c>
      <c r="L1192" s="50">
        <v>33.457249070632002</v>
      </c>
      <c r="M1192" s="47">
        <v>8.8258411486682203E-2</v>
      </c>
      <c r="N1192" s="50">
        <v>44.984076433120997</v>
      </c>
    </row>
    <row r="1193" spans="1:14" x14ac:dyDescent="0.2">
      <c r="A1193" s="57" t="s">
        <v>2536</v>
      </c>
      <c r="B1193" s="44" t="s">
        <v>2537</v>
      </c>
      <c r="C1193" s="45">
        <v>47</v>
      </c>
      <c r="D1193" s="46" t="s">
        <v>334</v>
      </c>
      <c r="E1193" s="47">
        <v>0.46566227033414798</v>
      </c>
      <c r="F1193" s="48">
        <v>8.98389095415118</v>
      </c>
      <c r="G1193" s="47">
        <v>0.48081127301657201</v>
      </c>
      <c r="H1193" s="50">
        <v>5.61305732484076</v>
      </c>
      <c r="I1193" s="76" t="str">
        <f t="shared" si="36"/>
        <v>No</v>
      </c>
      <c r="J1193" s="49" t="str">
        <f t="shared" si="37"/>
        <v>No</v>
      </c>
      <c r="K1193" s="47">
        <v>8.6623042454880506E-2</v>
      </c>
      <c r="L1193" s="50">
        <v>22.862453531598501</v>
      </c>
      <c r="M1193" s="47">
        <v>8.6004673280584004E-2</v>
      </c>
      <c r="N1193" s="50">
        <v>36.7834394904459</v>
      </c>
    </row>
    <row r="1194" spans="1:14" x14ac:dyDescent="0.2">
      <c r="A1194" s="57" t="s">
        <v>2538</v>
      </c>
      <c r="B1194" s="44" t="s">
        <v>2539</v>
      </c>
      <c r="C1194" s="45">
        <v>47</v>
      </c>
      <c r="D1194" s="46" t="s">
        <v>334</v>
      </c>
      <c r="E1194" s="47">
        <v>0.486998117631189</v>
      </c>
      <c r="F1194" s="48">
        <v>14.6840148698885</v>
      </c>
      <c r="G1194" s="47">
        <v>0.50803600104454405</v>
      </c>
      <c r="H1194" s="50">
        <v>12.6194267515924</v>
      </c>
      <c r="I1194" s="76" t="str">
        <f t="shared" si="36"/>
        <v>No</v>
      </c>
      <c r="J1194" s="49" t="str">
        <f t="shared" si="37"/>
        <v>No</v>
      </c>
      <c r="K1194" s="47">
        <v>8.5919348301014706E-2</v>
      </c>
      <c r="L1194" s="50">
        <v>20.198265179677801</v>
      </c>
      <c r="M1194" s="47">
        <v>8.4435454122210998E-2</v>
      </c>
      <c r="N1194" s="50">
        <v>26.273885350318501</v>
      </c>
    </row>
    <row r="1195" spans="1:14" x14ac:dyDescent="0.2">
      <c r="A1195" s="57" t="s">
        <v>2540</v>
      </c>
      <c r="B1195" s="44" t="s">
        <v>2541</v>
      </c>
      <c r="C1195" s="45">
        <v>47</v>
      </c>
      <c r="D1195" s="46" t="s">
        <v>334</v>
      </c>
      <c r="E1195" s="47">
        <v>0.46506975805840101</v>
      </c>
      <c r="F1195" s="48">
        <v>8.7980173482032207</v>
      </c>
      <c r="G1195" s="47">
        <v>0.48841958604900299</v>
      </c>
      <c r="H1195" s="50">
        <v>7.7627388535031798</v>
      </c>
      <c r="I1195" s="76" t="str">
        <f t="shared" si="36"/>
        <v>No</v>
      </c>
      <c r="J1195" s="49" t="str">
        <f t="shared" si="37"/>
        <v>No</v>
      </c>
      <c r="K1195" s="47">
        <v>8.4515828096054402E-2</v>
      </c>
      <c r="L1195" s="50">
        <v>15.179677819083</v>
      </c>
      <c r="M1195" s="47">
        <v>8.3847011954790093E-2</v>
      </c>
      <c r="N1195" s="50">
        <v>20.939490445859899</v>
      </c>
    </row>
    <row r="1196" spans="1:14" x14ac:dyDescent="0.2">
      <c r="A1196" s="57" t="s">
        <v>2542</v>
      </c>
      <c r="B1196" s="44" t="s">
        <v>2543</v>
      </c>
      <c r="C1196" s="45">
        <v>47</v>
      </c>
      <c r="D1196" s="46" t="s">
        <v>334</v>
      </c>
      <c r="E1196" s="47">
        <v>0.54266418641033798</v>
      </c>
      <c r="F1196" s="48">
        <v>34.882280049566297</v>
      </c>
      <c r="G1196" s="47">
        <v>0.56266453098829405</v>
      </c>
      <c r="H1196" s="50">
        <v>34.713375796178298</v>
      </c>
      <c r="I1196" s="76" t="str">
        <f t="shared" si="36"/>
        <v>No</v>
      </c>
      <c r="J1196" s="49" t="str">
        <f t="shared" si="37"/>
        <v>No</v>
      </c>
      <c r="K1196" s="47">
        <v>8.3333333333333301E-2</v>
      </c>
      <c r="L1196" s="50">
        <v>6.0099132589838904</v>
      </c>
      <c r="M1196" s="47">
        <v>8.3333333333333301E-2</v>
      </c>
      <c r="N1196" s="50">
        <v>13.4156050955414</v>
      </c>
    </row>
    <row r="1197" spans="1:14" x14ac:dyDescent="0.2">
      <c r="A1197" s="57" t="s">
        <v>548</v>
      </c>
      <c r="B1197" s="44" t="s">
        <v>2544</v>
      </c>
      <c r="C1197" s="45">
        <v>47</v>
      </c>
      <c r="D1197" s="46" t="s">
        <v>334</v>
      </c>
      <c r="E1197" s="47">
        <v>0.56410793598078002</v>
      </c>
      <c r="F1197" s="48">
        <v>43.184634448574997</v>
      </c>
      <c r="G1197" s="47">
        <v>0.58016748457945</v>
      </c>
      <c r="H1197" s="50">
        <v>42.197452229299401</v>
      </c>
      <c r="I1197" s="76" t="str">
        <f t="shared" si="36"/>
        <v>No</v>
      </c>
      <c r="J1197" s="49" t="str">
        <f t="shared" si="37"/>
        <v>No</v>
      </c>
      <c r="K1197" s="47">
        <v>8.3333333333333301E-2</v>
      </c>
      <c r="L1197" s="50">
        <v>6.0099132589838904</v>
      </c>
      <c r="M1197" s="47">
        <v>8.3333333333333301E-2</v>
      </c>
      <c r="N1197" s="50">
        <v>13.4156050955414</v>
      </c>
    </row>
    <row r="1198" spans="1:14" x14ac:dyDescent="0.2">
      <c r="A1198" s="57" t="s">
        <v>2545</v>
      </c>
      <c r="B1198" s="44" t="s">
        <v>2546</v>
      </c>
      <c r="C1198" s="45">
        <v>47</v>
      </c>
      <c r="D1198" s="46" t="s">
        <v>334</v>
      </c>
      <c r="E1198" s="47">
        <v>0.52131317705501701</v>
      </c>
      <c r="F1198" s="48">
        <v>27.757125154894698</v>
      </c>
      <c r="G1198" s="47">
        <v>0.54283887919188101</v>
      </c>
      <c r="H1198" s="50">
        <v>27.269108280254802</v>
      </c>
      <c r="I1198" s="76" t="str">
        <f t="shared" si="36"/>
        <v>No</v>
      </c>
      <c r="J1198" s="49" t="str">
        <f t="shared" si="37"/>
        <v>No</v>
      </c>
      <c r="K1198" s="47">
        <v>0.114213385304771</v>
      </c>
      <c r="L1198" s="50">
        <v>59.107806691449802</v>
      </c>
      <c r="M1198" s="47">
        <v>9.0492666060284999E-2</v>
      </c>
      <c r="N1198" s="50">
        <v>50.7165605095541</v>
      </c>
    </row>
    <row r="1199" spans="1:14" x14ac:dyDescent="0.2">
      <c r="A1199" s="57" t="s">
        <v>2547</v>
      </c>
      <c r="B1199" s="44" t="s">
        <v>2548</v>
      </c>
      <c r="C1199" s="45">
        <v>47</v>
      </c>
      <c r="D1199" s="46" t="s">
        <v>334</v>
      </c>
      <c r="E1199" s="47">
        <v>0.56381611996631298</v>
      </c>
      <c r="F1199" s="48">
        <v>43.122676579925702</v>
      </c>
      <c r="G1199" s="47">
        <v>0.50477012245181796</v>
      </c>
      <c r="H1199" s="50">
        <v>11.664012738853501</v>
      </c>
      <c r="I1199" s="76" t="str">
        <f t="shared" si="36"/>
        <v>No</v>
      </c>
      <c r="J1199" s="49" t="str">
        <f t="shared" si="37"/>
        <v>No</v>
      </c>
      <c r="K1199" s="47">
        <v>8.6070762604413001E-2</v>
      </c>
      <c r="L1199" s="50">
        <v>20.817843866171</v>
      </c>
      <c r="M1199" s="47">
        <v>8.4874446695919398E-2</v>
      </c>
      <c r="N1199" s="50">
        <v>29.816878980891701</v>
      </c>
    </row>
    <row r="1200" spans="1:14" x14ac:dyDescent="0.2">
      <c r="A1200" s="57" t="s">
        <v>2549</v>
      </c>
      <c r="B1200" s="44" t="s">
        <v>2550</v>
      </c>
      <c r="C1200" s="45">
        <v>47</v>
      </c>
      <c r="D1200" s="46" t="s">
        <v>334</v>
      </c>
      <c r="E1200" s="47">
        <v>0.60347503931937196</v>
      </c>
      <c r="F1200" s="48">
        <v>56.877323420074397</v>
      </c>
      <c r="G1200" s="47">
        <v>0.65628856919421996</v>
      </c>
      <c r="H1200" s="50">
        <v>69.745222929936304</v>
      </c>
      <c r="I1200" s="76" t="str">
        <f t="shared" si="36"/>
        <v>No</v>
      </c>
      <c r="J1200" s="49" t="str">
        <f t="shared" si="37"/>
        <v>No</v>
      </c>
      <c r="K1200" s="47">
        <v>2.0879501439086501E-2</v>
      </c>
      <c r="L1200" s="50">
        <v>0.247831474597274</v>
      </c>
      <c r="M1200" s="47">
        <v>5.5755817080867097E-2</v>
      </c>
      <c r="N1200" s="50">
        <v>0.75636942675159202</v>
      </c>
    </row>
    <row r="1201" spans="1:14" x14ac:dyDescent="0.2">
      <c r="A1201" s="57" t="s">
        <v>2551</v>
      </c>
      <c r="B1201" s="44" t="s">
        <v>2552</v>
      </c>
      <c r="C1201" s="45">
        <v>47</v>
      </c>
      <c r="D1201" s="46" t="s">
        <v>334</v>
      </c>
      <c r="E1201" s="47">
        <v>0.661364058015246</v>
      </c>
      <c r="F1201" s="48">
        <v>73.791821561338296</v>
      </c>
      <c r="G1201" s="47">
        <v>0.70643723485230703</v>
      </c>
      <c r="H1201" s="50">
        <v>83.439490445859903</v>
      </c>
      <c r="I1201" s="76" t="str">
        <f t="shared" si="36"/>
        <v>No</v>
      </c>
      <c r="J1201" s="49" t="str">
        <f t="shared" si="37"/>
        <v>No</v>
      </c>
      <c r="K1201" s="47">
        <v>1.6687587634311201E-2</v>
      </c>
      <c r="L1201" s="50">
        <v>0.18587360594795499</v>
      </c>
      <c r="M1201" s="47">
        <v>5.2766633838846097E-2</v>
      </c>
      <c r="N1201" s="50">
        <v>0.63694267515923597</v>
      </c>
    </row>
    <row r="1202" spans="1:14" x14ac:dyDescent="0.2">
      <c r="A1202" s="57" t="s">
        <v>2553</v>
      </c>
      <c r="B1202" s="44" t="s">
        <v>2554</v>
      </c>
      <c r="C1202" s="45">
        <v>47</v>
      </c>
      <c r="D1202" s="46" t="s">
        <v>334</v>
      </c>
      <c r="E1202" s="47">
        <v>0.48219367111463901</v>
      </c>
      <c r="F1202" s="48">
        <v>13.444857496902101</v>
      </c>
      <c r="G1202" s="47">
        <v>0.499281051866724</v>
      </c>
      <c r="H1202" s="50">
        <v>10.4299363057325</v>
      </c>
      <c r="I1202" s="76" t="str">
        <f t="shared" si="36"/>
        <v>No</v>
      </c>
      <c r="J1202" s="49" t="str">
        <f t="shared" si="37"/>
        <v>No</v>
      </c>
      <c r="K1202" s="47">
        <v>8.5610069586811305E-2</v>
      </c>
      <c r="L1202" s="50">
        <v>19.0210656753408</v>
      </c>
      <c r="M1202" s="47">
        <v>8.1128931300830001E-2</v>
      </c>
      <c r="N1202" s="50">
        <v>8.7181528662420398</v>
      </c>
    </row>
    <row r="1203" spans="1:14" x14ac:dyDescent="0.2">
      <c r="A1203" s="57" t="s">
        <v>666</v>
      </c>
      <c r="B1203" s="44" t="s">
        <v>2555</v>
      </c>
      <c r="C1203" s="45">
        <v>47</v>
      </c>
      <c r="D1203" s="46" t="s">
        <v>334</v>
      </c>
      <c r="E1203" s="47">
        <v>0.45931502023030102</v>
      </c>
      <c r="F1203" s="48">
        <v>6.87732342007435</v>
      </c>
      <c r="G1203" s="47">
        <v>0.56670410383738501</v>
      </c>
      <c r="H1203" s="50">
        <v>36.823248407643298</v>
      </c>
      <c r="I1203" s="76" t="str">
        <f t="shared" si="36"/>
        <v>No</v>
      </c>
      <c r="J1203" s="49" t="str">
        <f t="shared" si="37"/>
        <v>No</v>
      </c>
      <c r="K1203" s="47">
        <v>8.4153469328777306E-2</v>
      </c>
      <c r="L1203" s="50">
        <v>13.2589838909542</v>
      </c>
      <c r="M1203" s="47">
        <v>8.3695088827750799E-2</v>
      </c>
      <c r="N1203" s="50">
        <v>19.028662420382201</v>
      </c>
    </row>
    <row r="1204" spans="1:14" x14ac:dyDescent="0.2">
      <c r="A1204" s="57" t="s">
        <v>672</v>
      </c>
      <c r="B1204" s="44" t="s">
        <v>2556</v>
      </c>
      <c r="C1204" s="45">
        <v>47</v>
      </c>
      <c r="D1204" s="46" t="s">
        <v>334</v>
      </c>
      <c r="E1204" s="47">
        <v>0.481219005381683</v>
      </c>
      <c r="F1204" s="48">
        <v>13.135068153655499</v>
      </c>
      <c r="G1204" s="47">
        <v>0.59297653538442696</v>
      </c>
      <c r="H1204" s="50">
        <v>47.332802547770697</v>
      </c>
      <c r="I1204" s="76" t="str">
        <f t="shared" si="36"/>
        <v>No</v>
      </c>
      <c r="J1204" s="49" t="str">
        <f t="shared" si="37"/>
        <v>No</v>
      </c>
      <c r="K1204" s="47">
        <v>0.107259203800232</v>
      </c>
      <c r="L1204" s="50">
        <v>53.097893432465902</v>
      </c>
      <c r="M1204" s="47">
        <v>0.101416644525386</v>
      </c>
      <c r="N1204" s="50">
        <v>64.848726114649693</v>
      </c>
    </row>
    <row r="1205" spans="1:14" x14ac:dyDescent="0.2">
      <c r="A1205" s="57" t="s">
        <v>2557</v>
      </c>
      <c r="B1205" s="44" t="s">
        <v>2558</v>
      </c>
      <c r="C1205" s="45">
        <v>47</v>
      </c>
      <c r="D1205" s="46" t="s">
        <v>334</v>
      </c>
      <c r="E1205" s="47">
        <v>0.40919287925088699</v>
      </c>
      <c r="F1205" s="48">
        <v>1.8587360594795499</v>
      </c>
      <c r="G1205" s="47">
        <v>0.50588416653637602</v>
      </c>
      <c r="H1205" s="50">
        <v>11.9426751592357</v>
      </c>
      <c r="I1205" s="76" t="str">
        <f t="shared" si="36"/>
        <v>No</v>
      </c>
      <c r="J1205" s="49" t="str">
        <f t="shared" si="37"/>
        <v>No</v>
      </c>
      <c r="K1205" s="47">
        <v>8.5352417029533001E-2</v>
      </c>
      <c r="L1205" s="50">
        <v>18.091697645600998</v>
      </c>
      <c r="M1205" s="47">
        <v>8.4197761593816797E-2</v>
      </c>
      <c r="N1205" s="50">
        <v>24.203821656051002</v>
      </c>
    </row>
    <row r="1206" spans="1:14" x14ac:dyDescent="0.2">
      <c r="A1206" s="57" t="s">
        <v>1230</v>
      </c>
      <c r="B1206" s="44" t="s">
        <v>2559</v>
      </c>
      <c r="C1206" s="45">
        <v>47</v>
      </c>
      <c r="D1206" s="46" t="s">
        <v>334</v>
      </c>
      <c r="E1206" s="47">
        <v>0.492043717608797</v>
      </c>
      <c r="F1206" s="48">
        <v>16.294919454770799</v>
      </c>
      <c r="G1206" s="47">
        <v>0.59612310735148899</v>
      </c>
      <c r="H1206" s="50">
        <v>48.964968152866199</v>
      </c>
      <c r="I1206" s="76" t="str">
        <f t="shared" si="36"/>
        <v>No</v>
      </c>
      <c r="J1206" s="49" t="str">
        <f t="shared" si="37"/>
        <v>No</v>
      </c>
      <c r="K1206" s="47">
        <v>0.124263744560483</v>
      </c>
      <c r="L1206" s="50">
        <v>66.109045848822802</v>
      </c>
      <c r="M1206" s="47">
        <v>0.112321184957133</v>
      </c>
      <c r="N1206" s="50">
        <v>72.730891719745202</v>
      </c>
    </row>
    <row r="1207" spans="1:14" x14ac:dyDescent="0.2">
      <c r="A1207" s="57" t="s">
        <v>2560</v>
      </c>
      <c r="B1207" s="44" t="s">
        <v>2561</v>
      </c>
      <c r="C1207" s="45">
        <v>47</v>
      </c>
      <c r="D1207" s="46" t="s">
        <v>334</v>
      </c>
      <c r="E1207" s="47">
        <v>0.45794572661363597</v>
      </c>
      <c r="F1207" s="48">
        <v>6.3197026022304801</v>
      </c>
      <c r="G1207" s="47">
        <v>0.56337772538572395</v>
      </c>
      <c r="H1207" s="50">
        <v>35.191082802547797</v>
      </c>
      <c r="I1207" s="76" t="str">
        <f t="shared" si="36"/>
        <v>No</v>
      </c>
      <c r="J1207" s="49" t="str">
        <f t="shared" si="37"/>
        <v>No</v>
      </c>
      <c r="K1207" s="47">
        <v>8.6021063677864801E-2</v>
      </c>
      <c r="L1207" s="50">
        <v>20.570012391573702</v>
      </c>
      <c r="M1207" s="47">
        <v>8.5497449237702694E-2</v>
      </c>
      <c r="N1207" s="50">
        <v>34.4347133757962</v>
      </c>
    </row>
    <row r="1208" spans="1:14" x14ac:dyDescent="0.2">
      <c r="A1208" s="57" t="s">
        <v>2562</v>
      </c>
      <c r="B1208" s="44" t="s">
        <v>2563</v>
      </c>
      <c r="C1208" s="45">
        <v>47</v>
      </c>
      <c r="D1208" s="46" t="s">
        <v>334</v>
      </c>
      <c r="E1208" s="47">
        <v>0.59761164828688595</v>
      </c>
      <c r="F1208" s="48">
        <v>54.770755885997502</v>
      </c>
      <c r="G1208" s="47">
        <v>0.55886999359696898</v>
      </c>
      <c r="H1208" s="50">
        <v>33.200636942675203</v>
      </c>
      <c r="I1208" s="76" t="str">
        <f t="shared" si="36"/>
        <v>No</v>
      </c>
      <c r="J1208" s="49" t="str">
        <f t="shared" si="37"/>
        <v>No</v>
      </c>
      <c r="K1208" s="47">
        <v>0.103387086498272</v>
      </c>
      <c r="L1208" s="50">
        <v>49.194547707558897</v>
      </c>
      <c r="M1208" s="47">
        <v>9.40261906359625E-2</v>
      </c>
      <c r="N1208" s="50">
        <v>56.289808917197398</v>
      </c>
    </row>
    <row r="1209" spans="1:14" x14ac:dyDescent="0.2">
      <c r="A1209" s="57" t="s">
        <v>2564</v>
      </c>
      <c r="B1209" s="44" t="s">
        <v>2565</v>
      </c>
      <c r="C1209" s="45">
        <v>47</v>
      </c>
      <c r="D1209" s="46" t="s">
        <v>334</v>
      </c>
      <c r="E1209" s="47">
        <v>0.46061643165100702</v>
      </c>
      <c r="F1209" s="48">
        <v>7.3110285006195799</v>
      </c>
      <c r="G1209" s="47">
        <v>0.57620276227078604</v>
      </c>
      <c r="H1209" s="50">
        <v>40.4458598726115</v>
      </c>
      <c r="I1209" s="76" t="str">
        <f t="shared" si="36"/>
        <v>No</v>
      </c>
      <c r="J1209" s="49" t="str">
        <f t="shared" si="37"/>
        <v>No</v>
      </c>
      <c r="K1209" s="47">
        <v>0.10827497522173</v>
      </c>
      <c r="L1209" s="50">
        <v>54.027261462205701</v>
      </c>
      <c r="M1209" s="47">
        <v>0.100512329356347</v>
      </c>
      <c r="N1209" s="50">
        <v>64.291401273885398</v>
      </c>
    </row>
    <row r="1210" spans="1:14" x14ac:dyDescent="0.2">
      <c r="A1210" s="57" t="s">
        <v>2566</v>
      </c>
      <c r="B1210" s="44" t="s">
        <v>2567</v>
      </c>
      <c r="C1210" s="45">
        <v>47</v>
      </c>
      <c r="D1210" s="46" t="s">
        <v>334</v>
      </c>
      <c r="E1210" s="47">
        <v>0.63466608787562195</v>
      </c>
      <c r="F1210" s="48">
        <v>65.861214374225497</v>
      </c>
      <c r="G1210" s="47">
        <v>0.65489943878619405</v>
      </c>
      <c r="H1210" s="50">
        <v>69.2277070063694</v>
      </c>
      <c r="I1210" s="76" t="str">
        <f t="shared" si="36"/>
        <v>No</v>
      </c>
      <c r="J1210" s="49" t="str">
        <f t="shared" si="37"/>
        <v>No</v>
      </c>
      <c r="K1210" s="47">
        <v>0.102849047715709</v>
      </c>
      <c r="L1210" s="50">
        <v>48.822800495662896</v>
      </c>
      <c r="M1210" s="47">
        <v>0.100033679139691</v>
      </c>
      <c r="N1210" s="50">
        <v>63.694267515923599</v>
      </c>
    </row>
    <row r="1211" spans="1:14" x14ac:dyDescent="0.2">
      <c r="A1211" s="57" t="s">
        <v>2568</v>
      </c>
      <c r="B1211" s="44" t="s">
        <v>2569</v>
      </c>
      <c r="C1211" s="45">
        <v>47</v>
      </c>
      <c r="D1211" s="46" t="s">
        <v>334</v>
      </c>
      <c r="E1211" s="47">
        <v>0.489628069240019</v>
      </c>
      <c r="F1211" s="48">
        <v>15.4894671623296</v>
      </c>
      <c r="G1211" s="47">
        <v>0.60664731358118495</v>
      </c>
      <c r="H1211" s="50">
        <v>52.5875796178344</v>
      </c>
      <c r="I1211" s="76" t="str">
        <f t="shared" si="36"/>
        <v>No</v>
      </c>
      <c r="J1211" s="49" t="str">
        <f t="shared" si="37"/>
        <v>No</v>
      </c>
      <c r="K1211" s="47">
        <v>9.0669866767846496E-2</v>
      </c>
      <c r="L1211" s="50">
        <v>32.403965303593601</v>
      </c>
      <c r="M1211" s="47">
        <v>8.9399193561231396E-2</v>
      </c>
      <c r="N1211" s="50">
        <v>48.208598726114701</v>
      </c>
    </row>
    <row r="1212" spans="1:14" x14ac:dyDescent="0.2">
      <c r="A1212" s="57" t="s">
        <v>2570</v>
      </c>
      <c r="B1212" s="44" t="s">
        <v>2571</v>
      </c>
      <c r="C1212" s="45">
        <v>47</v>
      </c>
      <c r="D1212" s="46" t="s">
        <v>334</v>
      </c>
      <c r="E1212" s="47">
        <v>0.50597614698377902</v>
      </c>
      <c r="F1212" s="48">
        <v>22.242874845105302</v>
      </c>
      <c r="G1212" s="47">
        <v>0.63426808980696803</v>
      </c>
      <c r="H1212" s="50">
        <v>62.300955414012698</v>
      </c>
      <c r="I1212" s="76" t="str">
        <f t="shared" si="36"/>
        <v>No</v>
      </c>
      <c r="J1212" s="49" t="str">
        <f t="shared" si="37"/>
        <v>No</v>
      </c>
      <c r="K1212" s="47">
        <v>0.126964354038995</v>
      </c>
      <c r="L1212" s="50">
        <v>68.215613382899605</v>
      </c>
      <c r="M1212" s="47">
        <v>0.113252225226392</v>
      </c>
      <c r="N1212" s="50">
        <v>73.288216560509596</v>
      </c>
    </row>
    <row r="1213" spans="1:14" x14ac:dyDescent="0.2">
      <c r="A1213" s="57" t="s">
        <v>2572</v>
      </c>
      <c r="B1213" s="44" t="s">
        <v>2573</v>
      </c>
      <c r="C1213" s="45">
        <v>47</v>
      </c>
      <c r="D1213" s="46" t="s">
        <v>334</v>
      </c>
      <c r="E1213" s="47">
        <v>0.52354773747055705</v>
      </c>
      <c r="F1213" s="48">
        <v>28.376703841387901</v>
      </c>
      <c r="G1213" s="47">
        <v>0.644729132508153</v>
      </c>
      <c r="H1213" s="50">
        <v>66.202229299363097</v>
      </c>
      <c r="I1213" s="76" t="str">
        <f t="shared" si="36"/>
        <v>No</v>
      </c>
      <c r="J1213" s="49" t="str">
        <f t="shared" si="37"/>
        <v>No</v>
      </c>
      <c r="K1213" s="47">
        <v>0.10171279192197399</v>
      </c>
      <c r="L1213" s="50">
        <v>47.3358116480793</v>
      </c>
      <c r="M1213" s="47">
        <v>9.8700804368957298E-2</v>
      </c>
      <c r="N1213" s="50">
        <v>62.2611464968153</v>
      </c>
    </row>
    <row r="1214" spans="1:14" x14ac:dyDescent="0.2">
      <c r="A1214" s="57" t="s">
        <v>2574</v>
      </c>
      <c r="B1214" s="44" t="s">
        <v>2574</v>
      </c>
      <c r="C1214" s="45">
        <v>47</v>
      </c>
      <c r="D1214" s="46" t="s">
        <v>334</v>
      </c>
      <c r="E1214" s="47">
        <v>0.49484029674284402</v>
      </c>
      <c r="F1214" s="48">
        <v>17.100371747211899</v>
      </c>
      <c r="G1214" s="47">
        <v>0.50880037886336504</v>
      </c>
      <c r="H1214" s="50">
        <v>13.136942675159201</v>
      </c>
      <c r="I1214" s="76" t="str">
        <f t="shared" si="36"/>
        <v>No</v>
      </c>
      <c r="J1214" s="49" t="str">
        <f t="shared" si="37"/>
        <v>No</v>
      </c>
      <c r="K1214" s="47">
        <v>8.38970163795352E-2</v>
      </c>
      <c r="L1214" s="50">
        <v>11.214374225526599</v>
      </c>
      <c r="M1214" s="47">
        <v>8.3587567946498006E-2</v>
      </c>
      <c r="N1214" s="50">
        <v>17.515923566879</v>
      </c>
    </row>
    <row r="1215" spans="1:14" x14ac:dyDescent="0.2">
      <c r="A1215" s="57" t="s">
        <v>2575</v>
      </c>
      <c r="B1215" s="44" t="s">
        <v>2576</v>
      </c>
      <c r="C1215" s="45">
        <v>47</v>
      </c>
      <c r="D1215" s="46" t="s">
        <v>334</v>
      </c>
      <c r="E1215" s="47">
        <v>0.53150041397226899</v>
      </c>
      <c r="F1215" s="48">
        <v>31.288723667905799</v>
      </c>
      <c r="G1215" s="47">
        <v>0.55192521248567605</v>
      </c>
      <c r="H1215" s="50">
        <v>30.5334394904459</v>
      </c>
      <c r="I1215" s="76" t="str">
        <f t="shared" si="36"/>
        <v>No</v>
      </c>
      <c r="J1215" s="49" t="str">
        <f t="shared" si="37"/>
        <v>No</v>
      </c>
      <c r="K1215" s="47">
        <v>0.12056597239022</v>
      </c>
      <c r="L1215" s="50">
        <v>64.188351920693904</v>
      </c>
      <c r="M1215" s="47">
        <v>0.11363307124748399</v>
      </c>
      <c r="N1215" s="50">
        <v>73.447452229299401</v>
      </c>
    </row>
    <row r="1216" spans="1:14" x14ac:dyDescent="0.2">
      <c r="A1216" s="57" t="s">
        <v>2577</v>
      </c>
      <c r="B1216" s="44" t="s">
        <v>2577</v>
      </c>
      <c r="C1216" s="45">
        <v>47</v>
      </c>
      <c r="D1216" s="46" t="s">
        <v>334</v>
      </c>
      <c r="E1216" s="47">
        <v>0.63753161900760902</v>
      </c>
      <c r="F1216" s="48">
        <v>66.6666666666667</v>
      </c>
      <c r="G1216" s="47">
        <v>0.65794791509064898</v>
      </c>
      <c r="H1216" s="50">
        <v>70.222929936305704</v>
      </c>
      <c r="I1216" s="76" t="str">
        <f t="shared" si="36"/>
        <v>No</v>
      </c>
      <c r="J1216" s="49" t="str">
        <f t="shared" si="37"/>
        <v>No</v>
      </c>
      <c r="K1216" s="47">
        <v>8.6159679647293E-2</v>
      </c>
      <c r="L1216" s="50">
        <v>21.375464684014901</v>
      </c>
      <c r="M1216" s="47">
        <v>8.55555655948462E-2</v>
      </c>
      <c r="N1216" s="50">
        <v>34.6735668789809</v>
      </c>
    </row>
    <row r="1217" spans="1:14" x14ac:dyDescent="0.2">
      <c r="A1217" s="57" t="s">
        <v>2578</v>
      </c>
      <c r="B1217" s="44" t="s">
        <v>2579</v>
      </c>
      <c r="C1217" s="45">
        <v>47</v>
      </c>
      <c r="D1217" s="46" t="s">
        <v>334</v>
      </c>
      <c r="E1217" s="47">
        <v>0.44731690657169898</v>
      </c>
      <c r="F1217" s="48">
        <v>4.9566294919454803</v>
      </c>
      <c r="G1217" s="47">
        <v>0.56243017268950801</v>
      </c>
      <c r="H1217" s="50">
        <v>34.474522292993598</v>
      </c>
      <c r="I1217" s="76" t="str">
        <f t="shared" si="36"/>
        <v>No</v>
      </c>
      <c r="J1217" s="49" t="str">
        <f t="shared" si="37"/>
        <v>No</v>
      </c>
      <c r="K1217" s="47">
        <v>0.15330982104534699</v>
      </c>
      <c r="L1217" s="50">
        <v>80.6691449814126</v>
      </c>
      <c r="M1217" s="47">
        <v>0.135572041600203</v>
      </c>
      <c r="N1217" s="50">
        <v>82.285031847133794</v>
      </c>
    </row>
    <row r="1218" spans="1:14" x14ac:dyDescent="0.2">
      <c r="A1218" s="57" t="s">
        <v>2580</v>
      </c>
      <c r="B1218" s="44" t="s">
        <v>2581</v>
      </c>
      <c r="C1218" s="45">
        <v>47</v>
      </c>
      <c r="D1218" s="46" t="s">
        <v>334</v>
      </c>
      <c r="E1218" s="47">
        <v>0.55496520546876704</v>
      </c>
      <c r="F1218" s="48">
        <v>39.529120198265197</v>
      </c>
      <c r="G1218" s="47">
        <v>0.57797114048590603</v>
      </c>
      <c r="H1218" s="50">
        <v>41.441082802547797</v>
      </c>
      <c r="I1218" s="76" t="str">
        <f t="shared" si="36"/>
        <v>No</v>
      </c>
      <c r="J1218" s="49" t="str">
        <f t="shared" si="37"/>
        <v>No</v>
      </c>
      <c r="K1218" s="47">
        <v>0.10084926482152599</v>
      </c>
      <c r="L1218" s="50">
        <v>46.3444857496902</v>
      </c>
      <c r="M1218" s="47">
        <v>9.1716260135455696E-2</v>
      </c>
      <c r="N1218" s="50">
        <v>53.105095541401298</v>
      </c>
    </row>
    <row r="1219" spans="1:14" x14ac:dyDescent="0.2">
      <c r="A1219" s="57" t="s">
        <v>2582</v>
      </c>
      <c r="B1219" s="44" t="s">
        <v>2583</v>
      </c>
      <c r="C1219" s="45">
        <v>47</v>
      </c>
      <c r="D1219" s="46" t="s">
        <v>334</v>
      </c>
      <c r="E1219" s="47">
        <v>0.50187576996620198</v>
      </c>
      <c r="F1219" s="48">
        <v>20.0123915737299</v>
      </c>
      <c r="G1219" s="47">
        <v>0.61956470156842103</v>
      </c>
      <c r="H1219" s="50">
        <v>57.205414012738899</v>
      </c>
      <c r="I1219" s="76" t="str">
        <f t="shared" si="36"/>
        <v>No</v>
      </c>
      <c r="J1219" s="49" t="str">
        <f t="shared" si="37"/>
        <v>No</v>
      </c>
      <c r="K1219" s="47">
        <v>9.3204970895741895E-2</v>
      </c>
      <c r="L1219" s="50">
        <v>36.3073110285006</v>
      </c>
      <c r="M1219" s="47">
        <v>8.9464952379851997E-2</v>
      </c>
      <c r="N1219" s="50">
        <v>48.407643312101897</v>
      </c>
    </row>
    <row r="1220" spans="1:14" x14ac:dyDescent="0.2">
      <c r="A1220" s="57" t="s">
        <v>513</v>
      </c>
      <c r="B1220" s="44" t="s">
        <v>2584</v>
      </c>
      <c r="C1220" s="45">
        <v>47</v>
      </c>
      <c r="D1220" s="46" t="s">
        <v>334</v>
      </c>
      <c r="E1220" s="47">
        <v>0.569610978898061</v>
      </c>
      <c r="F1220" s="48">
        <v>45.229244114002498</v>
      </c>
      <c r="G1220" s="47">
        <v>0.58464236194202401</v>
      </c>
      <c r="H1220" s="50">
        <v>44.187898089172002</v>
      </c>
      <c r="I1220" s="76" t="str">
        <f t="shared" si="36"/>
        <v>No</v>
      </c>
      <c r="J1220" s="49" t="str">
        <f t="shared" si="37"/>
        <v>No</v>
      </c>
      <c r="K1220" s="47">
        <v>8.6694574164239299E-2</v>
      </c>
      <c r="L1220" s="50">
        <v>23.048327137546501</v>
      </c>
      <c r="M1220" s="47">
        <v>8.5293583102867901E-2</v>
      </c>
      <c r="N1220" s="50">
        <v>33.200636942675203</v>
      </c>
    </row>
    <row r="1221" spans="1:14" x14ac:dyDescent="0.2">
      <c r="A1221" s="57" t="s">
        <v>2585</v>
      </c>
      <c r="B1221" s="44" t="s">
        <v>2586</v>
      </c>
      <c r="C1221" s="45">
        <v>47</v>
      </c>
      <c r="D1221" s="46" t="s">
        <v>334</v>
      </c>
      <c r="E1221" s="47">
        <v>0.68308241931129299</v>
      </c>
      <c r="F1221" s="48">
        <v>79.182156133828997</v>
      </c>
      <c r="G1221" s="47">
        <v>0.63571049024925996</v>
      </c>
      <c r="H1221" s="50">
        <v>62.898089171974497</v>
      </c>
      <c r="I1221" s="76" t="str">
        <f t="shared" si="36"/>
        <v>No</v>
      </c>
      <c r="J1221" s="49" t="str">
        <f t="shared" si="37"/>
        <v>No</v>
      </c>
      <c r="K1221" s="47">
        <v>9.5587116386590204E-2</v>
      </c>
      <c r="L1221" s="50">
        <v>39.776951672862502</v>
      </c>
      <c r="M1221" s="47">
        <v>9.2403041695694701E-2</v>
      </c>
      <c r="N1221" s="50">
        <v>54.140127388534999</v>
      </c>
    </row>
    <row r="1222" spans="1:14" x14ac:dyDescent="0.2">
      <c r="A1222" s="57" t="s">
        <v>2587</v>
      </c>
      <c r="B1222" s="44" t="s">
        <v>2588</v>
      </c>
      <c r="C1222" s="45">
        <v>47</v>
      </c>
      <c r="D1222" s="46" t="s">
        <v>334</v>
      </c>
      <c r="E1222" s="47">
        <v>0.57354522216367698</v>
      </c>
      <c r="F1222" s="48">
        <v>46.840148698884803</v>
      </c>
      <c r="G1222" s="47">
        <v>0.58857157232289503</v>
      </c>
      <c r="H1222" s="50">
        <v>45.859872611465001</v>
      </c>
      <c r="I1222" s="76" t="str">
        <f t="shared" si="36"/>
        <v>No</v>
      </c>
      <c r="J1222" s="49" t="str">
        <f t="shared" si="37"/>
        <v>No</v>
      </c>
      <c r="K1222" s="47">
        <v>0.100365103675156</v>
      </c>
      <c r="L1222" s="50">
        <v>45.786864931846303</v>
      </c>
      <c r="M1222" s="47">
        <v>8.4783858083282496E-2</v>
      </c>
      <c r="N1222" s="50">
        <v>29.1799363057325</v>
      </c>
    </row>
    <row r="1223" spans="1:14" x14ac:dyDescent="0.2">
      <c r="A1223" s="57" t="s">
        <v>2589</v>
      </c>
      <c r="B1223" s="44" t="s">
        <v>2590</v>
      </c>
      <c r="C1223" s="45">
        <v>47</v>
      </c>
      <c r="D1223" s="46" t="s">
        <v>334</v>
      </c>
      <c r="E1223" s="47">
        <v>0.51849918365414105</v>
      </c>
      <c r="F1223" s="48">
        <v>26.889714993804201</v>
      </c>
      <c r="G1223" s="47">
        <v>0.65021380665872597</v>
      </c>
      <c r="H1223" s="50">
        <v>68.073248407643305</v>
      </c>
      <c r="I1223" s="76" t="str">
        <f t="shared" ref="I1223:I1286" si="38">IF(AND(F1223&gt;=90,H1223&gt;=90),"Yes","No")</f>
        <v>No</v>
      </c>
      <c r="J1223" s="49" t="str">
        <f t="shared" ref="J1223:J1286" si="39">IF(AND(F1223&gt;=75,H1223&gt;=75),"Yes","No")</f>
        <v>No</v>
      </c>
      <c r="K1223" s="47">
        <v>0.17690579392803399</v>
      </c>
      <c r="L1223" s="50">
        <v>86.245353159851305</v>
      </c>
      <c r="M1223" s="47">
        <v>0.15262096675424999</v>
      </c>
      <c r="N1223" s="50">
        <v>85.668789808917197</v>
      </c>
    </row>
    <row r="1224" spans="1:14" x14ac:dyDescent="0.2">
      <c r="A1224" s="57" t="s">
        <v>2591</v>
      </c>
      <c r="B1224" s="44" t="s">
        <v>2592</v>
      </c>
      <c r="C1224" s="45">
        <v>47</v>
      </c>
      <c r="D1224" s="46" t="s">
        <v>334</v>
      </c>
      <c r="E1224" s="47">
        <v>0.59164200565685299</v>
      </c>
      <c r="F1224" s="48">
        <v>52.912019826517998</v>
      </c>
      <c r="G1224" s="47">
        <v>0.72707024992028602</v>
      </c>
      <c r="H1224" s="50">
        <v>87.699044585987295</v>
      </c>
      <c r="I1224" s="76" t="str">
        <f t="shared" si="38"/>
        <v>No</v>
      </c>
      <c r="J1224" s="49" t="str">
        <f t="shared" si="39"/>
        <v>No</v>
      </c>
      <c r="K1224" s="47">
        <v>0.25870646165007899</v>
      </c>
      <c r="L1224" s="50">
        <v>95.724907063196994</v>
      </c>
      <c r="M1224" s="47">
        <v>0.13019032702014599</v>
      </c>
      <c r="N1224" s="50">
        <v>80.493630573248396</v>
      </c>
    </row>
    <row r="1225" spans="1:14" x14ac:dyDescent="0.2">
      <c r="A1225" s="57" t="s">
        <v>2593</v>
      </c>
      <c r="B1225" s="44" t="s">
        <v>2594</v>
      </c>
      <c r="C1225" s="45">
        <v>47</v>
      </c>
      <c r="D1225" s="46" t="s">
        <v>334</v>
      </c>
      <c r="E1225" s="47">
        <v>0.459293861264227</v>
      </c>
      <c r="F1225" s="48">
        <v>6.81536555142503</v>
      </c>
      <c r="G1225" s="47">
        <v>0.59984414826337196</v>
      </c>
      <c r="H1225" s="50">
        <v>50.199044585987302</v>
      </c>
      <c r="I1225" s="76" t="str">
        <f t="shared" si="38"/>
        <v>No</v>
      </c>
      <c r="J1225" s="49" t="str">
        <f t="shared" si="39"/>
        <v>No</v>
      </c>
      <c r="K1225" s="47">
        <v>0.57409422073515903</v>
      </c>
      <c r="L1225" s="50">
        <v>99.876084262701397</v>
      </c>
      <c r="M1225" s="47">
        <v>0.37826601555895001</v>
      </c>
      <c r="N1225" s="50">
        <v>97.492038216560502</v>
      </c>
    </row>
    <row r="1226" spans="1:14" x14ac:dyDescent="0.2">
      <c r="A1226" s="57" t="s">
        <v>2595</v>
      </c>
      <c r="B1226" s="44" t="s">
        <v>2596</v>
      </c>
      <c r="C1226" s="45">
        <v>47</v>
      </c>
      <c r="D1226" s="46" t="s">
        <v>334</v>
      </c>
      <c r="E1226" s="47">
        <v>0.55300182217362004</v>
      </c>
      <c r="F1226" s="48">
        <v>38.847583643122697</v>
      </c>
      <c r="G1226" s="47">
        <v>0.58272086735102901</v>
      </c>
      <c r="H1226" s="50">
        <v>43.351910828025503</v>
      </c>
      <c r="I1226" s="76" t="str">
        <f t="shared" si="38"/>
        <v>No</v>
      </c>
      <c r="J1226" s="49" t="str">
        <f t="shared" si="39"/>
        <v>No</v>
      </c>
      <c r="K1226" s="47">
        <v>0.107309902726937</v>
      </c>
      <c r="L1226" s="50">
        <v>53.221809169764597</v>
      </c>
      <c r="M1226" s="47">
        <v>9.8997326381707801E-2</v>
      </c>
      <c r="N1226" s="50">
        <v>62.659235668789798</v>
      </c>
    </row>
    <row r="1227" spans="1:14" x14ac:dyDescent="0.2">
      <c r="A1227" s="148" t="s">
        <v>2597</v>
      </c>
      <c r="B1227" s="44" t="s">
        <v>2598</v>
      </c>
      <c r="C1227" s="45">
        <v>47</v>
      </c>
      <c r="D1227" s="46" t="s">
        <v>334</v>
      </c>
      <c r="E1227" s="47">
        <v>0.72197868119707898</v>
      </c>
      <c r="F1227" s="48">
        <v>88.104089219330803</v>
      </c>
      <c r="G1227" s="47">
        <v>0.68118206400788495</v>
      </c>
      <c r="H1227" s="50">
        <v>76.950636942675203</v>
      </c>
      <c r="I1227" s="76" t="str">
        <f t="shared" si="38"/>
        <v>No</v>
      </c>
      <c r="J1227" s="49" t="str">
        <f t="shared" si="39"/>
        <v>Yes</v>
      </c>
      <c r="K1227" s="47">
        <v>0.180537214669619</v>
      </c>
      <c r="L1227" s="50">
        <v>87.360594795539001</v>
      </c>
      <c r="M1227" s="47">
        <v>0.118968598656264</v>
      </c>
      <c r="N1227" s="50">
        <v>75.636942675159204</v>
      </c>
    </row>
    <row r="1228" spans="1:14" x14ac:dyDescent="0.2">
      <c r="A1228" s="57" t="s">
        <v>2599</v>
      </c>
      <c r="B1228" s="44" t="s">
        <v>2600</v>
      </c>
      <c r="C1228" s="45">
        <v>47</v>
      </c>
      <c r="D1228" s="46" t="s">
        <v>334</v>
      </c>
      <c r="E1228" s="47">
        <v>0.54433621469372195</v>
      </c>
      <c r="F1228" s="48">
        <v>35.501858736059503</v>
      </c>
      <c r="G1228" s="47">
        <v>0.65247443797177196</v>
      </c>
      <c r="H1228" s="50">
        <v>68.550955414012705</v>
      </c>
      <c r="I1228" s="76" t="str">
        <f t="shared" si="38"/>
        <v>No</v>
      </c>
      <c r="J1228" s="49" t="str">
        <f t="shared" si="39"/>
        <v>No</v>
      </c>
      <c r="K1228" s="47">
        <v>5.2677288327011497E-2</v>
      </c>
      <c r="L1228" s="50">
        <v>1.17719950433705</v>
      </c>
      <c r="M1228" s="47">
        <v>6.7236481002317397E-2</v>
      </c>
      <c r="N1228" s="50">
        <v>1.5923566878980899</v>
      </c>
    </row>
    <row r="1229" spans="1:14" x14ac:dyDescent="0.2">
      <c r="A1229" s="57" t="s">
        <v>2601</v>
      </c>
      <c r="B1229" s="44" t="s">
        <v>2602</v>
      </c>
      <c r="C1229" s="45">
        <v>47</v>
      </c>
      <c r="D1229" s="46" t="s">
        <v>334</v>
      </c>
      <c r="E1229" s="47">
        <v>0.55611606349238896</v>
      </c>
      <c r="F1229" s="48">
        <v>40.086741016109002</v>
      </c>
      <c r="G1229" s="47">
        <v>0.64762747183731695</v>
      </c>
      <c r="H1229" s="50">
        <v>67.117834394904506</v>
      </c>
      <c r="I1229" s="76" t="str">
        <f t="shared" si="38"/>
        <v>No</v>
      </c>
      <c r="J1229" s="49" t="str">
        <f t="shared" si="39"/>
        <v>No</v>
      </c>
      <c r="K1229" s="47">
        <v>4.2938143469095497E-2</v>
      </c>
      <c r="L1229" s="50">
        <v>0.55762081784386597</v>
      </c>
      <c r="M1229" s="47">
        <v>6.4978199226364095E-2</v>
      </c>
      <c r="N1229" s="50">
        <v>1.1942675159235701</v>
      </c>
    </row>
    <row r="1230" spans="1:14" x14ac:dyDescent="0.2">
      <c r="A1230" s="148" t="s">
        <v>2603</v>
      </c>
      <c r="B1230" s="44" t="s">
        <v>2604</v>
      </c>
      <c r="C1230" s="45">
        <v>47</v>
      </c>
      <c r="D1230" s="46" t="s">
        <v>334</v>
      </c>
      <c r="E1230" s="47">
        <v>0.68925012362715699</v>
      </c>
      <c r="F1230" s="48">
        <v>80.978934324659207</v>
      </c>
      <c r="G1230" s="47">
        <v>0.74821730997347002</v>
      </c>
      <c r="H1230" s="50">
        <v>90.724522292993598</v>
      </c>
      <c r="I1230" s="76" t="str">
        <f t="shared" si="38"/>
        <v>No</v>
      </c>
      <c r="J1230" s="49" t="str">
        <f t="shared" si="39"/>
        <v>Yes</v>
      </c>
      <c r="K1230" s="47">
        <v>0.211756645452194</v>
      </c>
      <c r="L1230" s="50">
        <v>91.821561338289996</v>
      </c>
      <c r="M1230" s="47">
        <v>0.14273593184377201</v>
      </c>
      <c r="N1230" s="50">
        <v>84.235668789808898</v>
      </c>
    </row>
    <row r="1231" spans="1:14" x14ac:dyDescent="0.2">
      <c r="A1231" s="57" t="s">
        <v>2605</v>
      </c>
      <c r="B1231" s="44" t="s">
        <v>2606</v>
      </c>
      <c r="C1231" s="45">
        <v>47</v>
      </c>
      <c r="D1231" s="46" t="s">
        <v>334</v>
      </c>
      <c r="E1231" s="47">
        <v>0.60701930980453001</v>
      </c>
      <c r="F1231" s="48">
        <v>57.9925650557621</v>
      </c>
      <c r="G1231" s="47">
        <v>0.64497075486925304</v>
      </c>
      <c r="H1231" s="50">
        <v>66.321656050955397</v>
      </c>
      <c r="I1231" s="76" t="str">
        <f t="shared" si="38"/>
        <v>No</v>
      </c>
      <c r="J1231" s="49" t="str">
        <f t="shared" si="39"/>
        <v>No</v>
      </c>
      <c r="K1231" s="47">
        <v>0.17191596421188901</v>
      </c>
      <c r="L1231" s="50">
        <v>85.254027261462198</v>
      </c>
      <c r="M1231" s="47">
        <v>0.13073842322432799</v>
      </c>
      <c r="N1231" s="50">
        <v>80.812101910828005</v>
      </c>
    </row>
    <row r="1232" spans="1:14" x14ac:dyDescent="0.2">
      <c r="A1232" s="57" t="s">
        <v>2607</v>
      </c>
      <c r="B1232" s="44" t="s">
        <v>2608</v>
      </c>
      <c r="C1232" s="45">
        <v>47</v>
      </c>
      <c r="D1232" s="46" t="s">
        <v>334</v>
      </c>
      <c r="E1232" s="47">
        <v>0.61032923644882597</v>
      </c>
      <c r="F1232" s="48">
        <v>59.107806691449802</v>
      </c>
      <c r="G1232" s="47">
        <v>0.74287373441371396</v>
      </c>
      <c r="H1232" s="50">
        <v>90.167197452229303</v>
      </c>
      <c r="I1232" s="76" t="str">
        <f t="shared" si="38"/>
        <v>No</v>
      </c>
      <c r="J1232" s="49" t="str">
        <f t="shared" si="39"/>
        <v>No</v>
      </c>
      <c r="K1232" s="47">
        <v>0.226489338513854</v>
      </c>
      <c r="L1232" s="50">
        <v>93.370508054522901</v>
      </c>
      <c r="M1232" s="47">
        <v>0.116404267766736</v>
      </c>
      <c r="N1232" s="50">
        <v>74.800955414012705</v>
      </c>
    </row>
    <row r="1233" spans="1:14" x14ac:dyDescent="0.2">
      <c r="A1233" s="57" t="s">
        <v>2609</v>
      </c>
      <c r="B1233" s="44" t="s">
        <v>2610</v>
      </c>
      <c r="C1233" s="45">
        <v>47</v>
      </c>
      <c r="D1233" s="46" t="s">
        <v>334</v>
      </c>
      <c r="E1233" s="47">
        <v>0.62779514235087497</v>
      </c>
      <c r="F1233" s="48">
        <v>63.940520446096599</v>
      </c>
      <c r="G1233" s="47">
        <v>0.56578669027904205</v>
      </c>
      <c r="H1233" s="50">
        <v>36.504777070063703</v>
      </c>
      <c r="I1233" s="76" t="str">
        <f t="shared" si="38"/>
        <v>No</v>
      </c>
      <c r="J1233" s="49" t="str">
        <f t="shared" si="39"/>
        <v>No</v>
      </c>
      <c r="K1233" s="47">
        <v>8.3661074303912702E-2</v>
      </c>
      <c r="L1233" s="50">
        <v>8.98389095415118</v>
      </c>
      <c r="M1233" s="47">
        <v>8.3488646487530405E-2</v>
      </c>
      <c r="N1233" s="50">
        <v>15.605095541401299</v>
      </c>
    </row>
    <row r="1234" spans="1:14" x14ac:dyDescent="0.2">
      <c r="A1234" s="57" t="s">
        <v>2611</v>
      </c>
      <c r="B1234" s="44" t="s">
        <v>2612</v>
      </c>
      <c r="C1234" s="45">
        <v>47</v>
      </c>
      <c r="D1234" s="46" t="s">
        <v>334</v>
      </c>
      <c r="E1234" s="47">
        <v>0.49286767629030398</v>
      </c>
      <c r="F1234" s="48">
        <v>16.604708798017299</v>
      </c>
      <c r="G1234" s="47">
        <v>0.61061562582555096</v>
      </c>
      <c r="H1234" s="50">
        <v>53.821656050955397</v>
      </c>
      <c r="I1234" s="76" t="str">
        <f t="shared" si="38"/>
        <v>No</v>
      </c>
      <c r="J1234" s="49" t="str">
        <f t="shared" si="39"/>
        <v>No</v>
      </c>
      <c r="K1234" s="47">
        <v>8.9165624257443399E-2</v>
      </c>
      <c r="L1234" s="50">
        <v>28.810408921933099</v>
      </c>
      <c r="M1234" s="47">
        <v>8.4838879797818095E-2</v>
      </c>
      <c r="N1234" s="50">
        <v>29.5382165605096</v>
      </c>
    </row>
    <row r="1235" spans="1:14" x14ac:dyDescent="0.2">
      <c r="A1235" s="57" t="s">
        <v>2613</v>
      </c>
      <c r="B1235" s="44" t="s">
        <v>2614</v>
      </c>
      <c r="C1235" s="45">
        <v>47</v>
      </c>
      <c r="D1235" s="46" t="s">
        <v>334</v>
      </c>
      <c r="E1235" s="47">
        <v>0.66110145199602699</v>
      </c>
      <c r="F1235" s="48">
        <v>73.729863692688994</v>
      </c>
      <c r="G1235" s="47">
        <v>0.68309218346115796</v>
      </c>
      <c r="H1235" s="50">
        <v>77.388535031847098</v>
      </c>
      <c r="I1235" s="76" t="str">
        <f t="shared" si="38"/>
        <v>No</v>
      </c>
      <c r="J1235" s="49" t="str">
        <f t="shared" si="39"/>
        <v>No</v>
      </c>
      <c r="K1235" s="47">
        <v>8.4463948594942898E-2</v>
      </c>
      <c r="L1235" s="50">
        <v>14.9318463444858</v>
      </c>
      <c r="M1235" s="47">
        <v>8.3825261731201098E-2</v>
      </c>
      <c r="N1235" s="50">
        <v>20.621019108280301</v>
      </c>
    </row>
    <row r="1236" spans="1:14" x14ac:dyDescent="0.2">
      <c r="A1236" s="57" t="s">
        <v>409</v>
      </c>
      <c r="B1236" s="44" t="s">
        <v>2615</v>
      </c>
      <c r="C1236" s="45">
        <v>47</v>
      </c>
      <c r="D1236" s="46" t="s">
        <v>334</v>
      </c>
      <c r="E1236" s="47">
        <v>0.581364561939129</v>
      </c>
      <c r="F1236" s="48">
        <v>49.3184634448575</v>
      </c>
      <c r="G1236" s="47">
        <v>0.59450475687349902</v>
      </c>
      <c r="H1236" s="50">
        <v>47.929936305732497</v>
      </c>
      <c r="I1236" s="76" t="str">
        <f t="shared" si="38"/>
        <v>No</v>
      </c>
      <c r="J1236" s="49" t="str">
        <f t="shared" si="39"/>
        <v>No</v>
      </c>
      <c r="K1236" s="47">
        <v>0.101621926804455</v>
      </c>
      <c r="L1236" s="50">
        <v>47.211895910780697</v>
      </c>
      <c r="M1236" s="47">
        <v>9.9736136157272406E-2</v>
      </c>
      <c r="N1236" s="50">
        <v>63.415605095541402</v>
      </c>
    </row>
    <row r="1237" spans="1:14" x14ac:dyDescent="0.2">
      <c r="A1237" s="57" t="s">
        <v>2616</v>
      </c>
      <c r="B1237" s="44" t="s">
        <v>2617</v>
      </c>
      <c r="C1237" s="45">
        <v>47</v>
      </c>
      <c r="D1237" s="46" t="s">
        <v>334</v>
      </c>
      <c r="E1237" s="47">
        <v>0.58083377050721796</v>
      </c>
      <c r="F1237" s="48">
        <v>48.884758364312297</v>
      </c>
      <c r="G1237" s="47">
        <v>0.59558286724471399</v>
      </c>
      <c r="H1237" s="50">
        <v>48.606687898089199</v>
      </c>
      <c r="I1237" s="76" t="str">
        <f t="shared" si="38"/>
        <v>No</v>
      </c>
      <c r="J1237" s="49" t="str">
        <f t="shared" si="39"/>
        <v>No</v>
      </c>
      <c r="K1237" s="47">
        <v>8.4633128843878094E-2</v>
      </c>
      <c r="L1237" s="50">
        <v>15.6133828996283</v>
      </c>
      <c r="M1237" s="47">
        <v>8.3896191657401795E-2</v>
      </c>
      <c r="N1237" s="50">
        <v>21.496815286624201</v>
      </c>
    </row>
    <row r="1238" spans="1:14" x14ac:dyDescent="0.2">
      <c r="A1238" s="147" t="s">
        <v>2618</v>
      </c>
      <c r="B1238" s="44" t="s">
        <v>2619</v>
      </c>
      <c r="C1238" s="45">
        <v>47</v>
      </c>
      <c r="D1238" s="46" t="s">
        <v>334</v>
      </c>
      <c r="E1238" s="47">
        <v>0.72414529532766903</v>
      </c>
      <c r="F1238" s="48">
        <v>88.537794299876097</v>
      </c>
      <c r="G1238" s="47">
        <v>0.68376132667724199</v>
      </c>
      <c r="H1238" s="50">
        <v>77.627388535031898</v>
      </c>
      <c r="I1238" s="76" t="str">
        <f t="shared" si="38"/>
        <v>No</v>
      </c>
      <c r="J1238" s="49" t="str">
        <f t="shared" si="39"/>
        <v>Yes</v>
      </c>
      <c r="K1238" s="47">
        <v>9.3519216935186694E-2</v>
      </c>
      <c r="L1238" s="50">
        <v>36.6790582403965</v>
      </c>
      <c r="M1238" s="47">
        <v>8.9879539738959499E-2</v>
      </c>
      <c r="N1238" s="50">
        <v>49.363057324840803</v>
      </c>
    </row>
    <row r="1239" spans="1:14" x14ac:dyDescent="0.2">
      <c r="A1239" s="57" t="s">
        <v>2620</v>
      </c>
      <c r="B1239" s="44" t="s">
        <v>2621</v>
      </c>
      <c r="C1239" s="45">
        <v>47</v>
      </c>
      <c r="D1239" s="46" t="s">
        <v>334</v>
      </c>
      <c r="E1239" s="47">
        <v>0.51113664348022003</v>
      </c>
      <c r="F1239" s="48">
        <v>23.9776951672862</v>
      </c>
      <c r="G1239" s="47">
        <v>0.53399191119824496</v>
      </c>
      <c r="H1239" s="50">
        <v>23.5270700636943</v>
      </c>
      <c r="I1239" s="76" t="str">
        <f t="shared" si="38"/>
        <v>No</v>
      </c>
      <c r="J1239" s="49" t="str">
        <f t="shared" si="39"/>
        <v>No</v>
      </c>
      <c r="K1239" s="47">
        <v>9.4437544892822897E-2</v>
      </c>
      <c r="L1239" s="50">
        <v>38.228004956629498</v>
      </c>
      <c r="M1239" s="47">
        <v>9.0140397255992197E-2</v>
      </c>
      <c r="N1239" s="50">
        <v>49.7611464968153</v>
      </c>
    </row>
    <row r="1240" spans="1:14" x14ac:dyDescent="0.2">
      <c r="A1240" s="57" t="s">
        <v>2622</v>
      </c>
      <c r="B1240" s="44" t="s">
        <v>2623</v>
      </c>
      <c r="C1240" s="45">
        <v>47</v>
      </c>
      <c r="D1240" s="46" t="s">
        <v>334</v>
      </c>
      <c r="E1240" s="47">
        <v>0.50744444126742705</v>
      </c>
      <c r="F1240" s="48">
        <v>22.6765799256506</v>
      </c>
      <c r="G1240" s="47">
        <v>0.62311471426774601</v>
      </c>
      <c r="H1240" s="50">
        <v>58.558917197452203</v>
      </c>
      <c r="I1240" s="76" t="str">
        <f t="shared" si="38"/>
        <v>No</v>
      </c>
      <c r="J1240" s="49" t="str">
        <f t="shared" si="39"/>
        <v>No</v>
      </c>
      <c r="K1240" s="47">
        <v>8.3910221092290294E-2</v>
      </c>
      <c r="L1240" s="50">
        <v>11.276332094176</v>
      </c>
      <c r="M1240" s="47">
        <v>8.3593104175877703E-2</v>
      </c>
      <c r="N1240" s="50">
        <v>17.6353503184713</v>
      </c>
    </row>
    <row r="1241" spans="1:14" x14ac:dyDescent="0.2">
      <c r="A1241" s="57" t="s">
        <v>855</v>
      </c>
      <c r="B1241" s="44" t="s">
        <v>2624</v>
      </c>
      <c r="C1241" s="45">
        <v>47</v>
      </c>
      <c r="D1241" s="46" t="s">
        <v>334</v>
      </c>
      <c r="E1241" s="47">
        <v>0.49198098229519299</v>
      </c>
      <c r="F1241" s="48">
        <v>16.232961586121402</v>
      </c>
      <c r="G1241" s="47">
        <v>0.50997843974578905</v>
      </c>
      <c r="H1241" s="50">
        <v>13.6146496815287</v>
      </c>
      <c r="I1241" s="76" t="str">
        <f t="shared" si="38"/>
        <v>No</v>
      </c>
      <c r="J1241" s="49" t="str">
        <f t="shared" si="39"/>
        <v>No</v>
      </c>
      <c r="K1241" s="47">
        <v>8.5399672473656305E-2</v>
      </c>
      <c r="L1241" s="50">
        <v>18.215613382899601</v>
      </c>
      <c r="M1241" s="47">
        <v>8.4217573988297503E-2</v>
      </c>
      <c r="N1241" s="50">
        <v>24.402866242038201</v>
      </c>
    </row>
    <row r="1242" spans="1:14" x14ac:dyDescent="0.2">
      <c r="A1242" s="57" t="s">
        <v>2625</v>
      </c>
      <c r="B1242" s="44" t="s">
        <v>2626</v>
      </c>
      <c r="C1242" s="45">
        <v>47</v>
      </c>
      <c r="D1242" s="46" t="s">
        <v>334</v>
      </c>
      <c r="E1242" s="47">
        <v>0.62184197085675297</v>
      </c>
      <c r="F1242" s="48">
        <v>62.391573729863701</v>
      </c>
      <c r="G1242" s="47">
        <v>0.66587998553924899</v>
      </c>
      <c r="H1242" s="50">
        <v>72.730891719745202</v>
      </c>
      <c r="I1242" s="76" t="str">
        <f t="shared" si="38"/>
        <v>No</v>
      </c>
      <c r="J1242" s="49" t="str">
        <f t="shared" si="39"/>
        <v>No</v>
      </c>
      <c r="K1242" s="47">
        <v>9.5774703475279097E-2</v>
      </c>
      <c r="L1242" s="50">
        <v>40.024783147459701</v>
      </c>
      <c r="M1242" s="47">
        <v>8.7729238089454806E-2</v>
      </c>
      <c r="N1242" s="50">
        <v>43.471337579617803</v>
      </c>
    </row>
    <row r="1243" spans="1:14" x14ac:dyDescent="0.2">
      <c r="A1243" s="57" t="s">
        <v>2627</v>
      </c>
      <c r="B1243" s="44" t="s">
        <v>2628</v>
      </c>
      <c r="C1243" s="45">
        <v>47</v>
      </c>
      <c r="D1243" s="46" t="s">
        <v>334</v>
      </c>
      <c r="E1243" s="47">
        <v>0.52269966052266204</v>
      </c>
      <c r="F1243" s="48">
        <v>28.190830235439901</v>
      </c>
      <c r="G1243" s="47">
        <v>0.53710286074083602</v>
      </c>
      <c r="H1243" s="50">
        <v>24.6417197452229</v>
      </c>
      <c r="I1243" s="76" t="str">
        <f t="shared" si="38"/>
        <v>No</v>
      </c>
      <c r="J1243" s="49" t="str">
        <f t="shared" si="39"/>
        <v>No</v>
      </c>
      <c r="K1243" s="47">
        <v>8.4574383378318005E-2</v>
      </c>
      <c r="L1243" s="50">
        <v>15.365551425031001</v>
      </c>
      <c r="M1243" s="47">
        <v>8.3773221002075099E-2</v>
      </c>
      <c r="N1243" s="50">
        <v>20.023885350318501</v>
      </c>
    </row>
    <row r="1244" spans="1:14" x14ac:dyDescent="0.2">
      <c r="A1244" s="57" t="s">
        <v>2629</v>
      </c>
      <c r="B1244" s="44" t="s">
        <v>2630</v>
      </c>
      <c r="C1244" s="45">
        <v>47</v>
      </c>
      <c r="D1244" s="46" t="s">
        <v>334</v>
      </c>
      <c r="E1244" s="47">
        <v>0.51628113571047096</v>
      </c>
      <c r="F1244" s="48">
        <v>25.8364312267658</v>
      </c>
      <c r="G1244" s="47">
        <v>0.53401343441173899</v>
      </c>
      <c r="H1244" s="50">
        <v>23.606687898089199</v>
      </c>
      <c r="I1244" s="76" t="str">
        <f t="shared" si="38"/>
        <v>No</v>
      </c>
      <c r="J1244" s="49" t="str">
        <f t="shared" si="39"/>
        <v>No</v>
      </c>
      <c r="K1244" s="47">
        <v>9.3828041173116994E-2</v>
      </c>
      <c r="L1244" s="50">
        <v>37.236679058240398</v>
      </c>
      <c r="M1244" s="47">
        <v>8.9529126608101806E-2</v>
      </c>
      <c r="N1244" s="50">
        <v>48.566878980891701</v>
      </c>
    </row>
    <row r="1245" spans="1:14" x14ac:dyDescent="0.2">
      <c r="A1245" s="57" t="s">
        <v>2631</v>
      </c>
      <c r="B1245" s="44" t="s">
        <v>2632</v>
      </c>
      <c r="C1245" s="45">
        <v>47</v>
      </c>
      <c r="D1245" s="46" t="s">
        <v>334</v>
      </c>
      <c r="E1245" s="47">
        <v>0.68910810373665399</v>
      </c>
      <c r="F1245" s="48">
        <v>80.916976456009905</v>
      </c>
      <c r="G1245" s="47">
        <v>0.642776714691491</v>
      </c>
      <c r="H1245" s="50">
        <v>65.605095541401298</v>
      </c>
      <c r="I1245" s="76" t="str">
        <f t="shared" si="38"/>
        <v>No</v>
      </c>
      <c r="J1245" s="49" t="str">
        <f t="shared" si="39"/>
        <v>No</v>
      </c>
      <c r="K1245" s="47">
        <v>0.108031828516042</v>
      </c>
      <c r="L1245" s="50">
        <v>53.841387856257697</v>
      </c>
      <c r="M1245" s="47">
        <v>9.0306002998566101E-2</v>
      </c>
      <c r="N1245" s="50">
        <v>50.199044585987302</v>
      </c>
    </row>
    <row r="1246" spans="1:14" x14ac:dyDescent="0.2">
      <c r="A1246" s="57" t="s">
        <v>2633</v>
      </c>
      <c r="B1246" s="44" t="s">
        <v>2634</v>
      </c>
      <c r="C1246" s="45">
        <v>47</v>
      </c>
      <c r="D1246" s="46" t="s">
        <v>334</v>
      </c>
      <c r="E1246" s="47">
        <v>0.64328082539811404</v>
      </c>
      <c r="F1246" s="48">
        <v>68.587360594795499</v>
      </c>
      <c r="G1246" s="47">
        <v>0.58300869493074303</v>
      </c>
      <c r="H1246" s="50">
        <v>43.5111464968153</v>
      </c>
      <c r="I1246" s="76" t="str">
        <f t="shared" si="38"/>
        <v>No</v>
      </c>
      <c r="J1246" s="49" t="str">
        <f t="shared" si="39"/>
        <v>No</v>
      </c>
      <c r="K1246" s="47">
        <v>8.5997707273854695E-2</v>
      </c>
      <c r="L1246" s="50">
        <v>20.5080545229244</v>
      </c>
      <c r="M1246" s="47">
        <v>8.4733399337635004E-2</v>
      </c>
      <c r="N1246" s="50">
        <v>28.781847133757999</v>
      </c>
    </row>
    <row r="1247" spans="1:14" x14ac:dyDescent="0.2">
      <c r="A1247" s="57" t="s">
        <v>2635</v>
      </c>
      <c r="B1247" s="44" t="s">
        <v>2636</v>
      </c>
      <c r="C1247" s="45">
        <v>47</v>
      </c>
      <c r="D1247" s="46" t="s">
        <v>334</v>
      </c>
      <c r="E1247" s="47">
        <v>0.54445441916156501</v>
      </c>
      <c r="F1247" s="48">
        <v>35.687732342007401</v>
      </c>
      <c r="G1247" s="47">
        <v>0.59929009141212497</v>
      </c>
      <c r="H1247" s="50">
        <v>50.039808917197398</v>
      </c>
      <c r="I1247" s="76" t="str">
        <f t="shared" si="38"/>
        <v>No</v>
      </c>
      <c r="J1247" s="49" t="str">
        <f t="shared" si="39"/>
        <v>No</v>
      </c>
      <c r="K1247" s="47">
        <v>8.4338727971559405E-2</v>
      </c>
      <c r="L1247" s="50">
        <v>14.188351920693901</v>
      </c>
      <c r="M1247" s="47">
        <v>8.3782712749183197E-2</v>
      </c>
      <c r="N1247" s="50">
        <v>20.063694267515899</v>
      </c>
    </row>
    <row r="1248" spans="1:14" x14ac:dyDescent="0.2">
      <c r="A1248" s="57" t="s">
        <v>2637</v>
      </c>
      <c r="B1248" s="44" t="s">
        <v>2638</v>
      </c>
      <c r="C1248" s="45">
        <v>47</v>
      </c>
      <c r="D1248" s="46" t="s">
        <v>334</v>
      </c>
      <c r="E1248" s="47">
        <v>0.57833326915153505</v>
      </c>
      <c r="F1248" s="48">
        <v>48.203221809169797</v>
      </c>
      <c r="G1248" s="47">
        <v>0.58688189005161595</v>
      </c>
      <c r="H1248" s="50">
        <v>45.103503184713396</v>
      </c>
      <c r="I1248" s="76" t="str">
        <f t="shared" si="38"/>
        <v>No</v>
      </c>
      <c r="J1248" s="49" t="str">
        <f t="shared" si="39"/>
        <v>No</v>
      </c>
      <c r="K1248" s="47">
        <v>8.78446833158084E-2</v>
      </c>
      <c r="L1248" s="50">
        <v>26.0223048327138</v>
      </c>
      <c r="M1248" s="47">
        <v>8.4697610717711896E-2</v>
      </c>
      <c r="N1248" s="50">
        <v>28.5429936305732</v>
      </c>
    </row>
    <row r="1249" spans="1:14" x14ac:dyDescent="0.2">
      <c r="A1249" s="57" t="s">
        <v>2639</v>
      </c>
      <c r="B1249" s="44" t="s">
        <v>2640</v>
      </c>
      <c r="C1249" s="45">
        <v>47</v>
      </c>
      <c r="D1249" s="46" t="s">
        <v>334</v>
      </c>
      <c r="E1249" s="47">
        <v>0.53483161129257895</v>
      </c>
      <c r="F1249" s="48">
        <v>32.465923172242903</v>
      </c>
      <c r="G1249" s="47">
        <v>0.64764703528288803</v>
      </c>
      <c r="H1249" s="50">
        <v>67.157643312101897</v>
      </c>
      <c r="I1249" s="76" t="str">
        <f t="shared" si="38"/>
        <v>No</v>
      </c>
      <c r="J1249" s="49" t="str">
        <f t="shared" si="39"/>
        <v>No</v>
      </c>
      <c r="K1249" s="47">
        <v>0.11199044691892</v>
      </c>
      <c r="L1249" s="50">
        <v>57.496902106567497</v>
      </c>
      <c r="M1249" s="47">
        <v>9.0787659929442599E-2</v>
      </c>
      <c r="N1249" s="50">
        <v>51.234076433120997</v>
      </c>
    </row>
    <row r="1250" spans="1:14" x14ac:dyDescent="0.2">
      <c r="A1250" s="57" t="s">
        <v>2641</v>
      </c>
      <c r="B1250" s="44" t="s">
        <v>2642</v>
      </c>
      <c r="C1250" s="45">
        <v>47</v>
      </c>
      <c r="D1250" s="46" t="s">
        <v>334</v>
      </c>
      <c r="E1250" s="47">
        <v>0.60027444774134497</v>
      </c>
      <c r="F1250" s="48">
        <v>56.071871127633202</v>
      </c>
      <c r="G1250" s="47">
        <v>0.73506661065760204</v>
      </c>
      <c r="H1250" s="50">
        <v>89.092356687898103</v>
      </c>
      <c r="I1250" s="76" t="str">
        <f t="shared" si="38"/>
        <v>No</v>
      </c>
      <c r="J1250" s="49" t="str">
        <f t="shared" si="39"/>
        <v>No</v>
      </c>
      <c r="K1250" s="47">
        <v>0.105443358911576</v>
      </c>
      <c r="L1250" s="50">
        <v>51.363073110285001</v>
      </c>
      <c r="M1250" s="47">
        <v>8.89870980403418E-2</v>
      </c>
      <c r="N1250" s="50">
        <v>47.014331210191102</v>
      </c>
    </row>
    <row r="1251" spans="1:14" x14ac:dyDescent="0.2">
      <c r="A1251" s="57" t="s">
        <v>2643</v>
      </c>
      <c r="B1251" s="44" t="s">
        <v>2644</v>
      </c>
      <c r="C1251" s="45">
        <v>47</v>
      </c>
      <c r="D1251" s="46" t="s">
        <v>334</v>
      </c>
      <c r="E1251" s="47">
        <v>0.56142760492258503</v>
      </c>
      <c r="F1251" s="48">
        <v>42.069392812887202</v>
      </c>
      <c r="G1251" s="47">
        <v>0.69354739874631199</v>
      </c>
      <c r="H1251" s="50">
        <v>80.334394904458605</v>
      </c>
      <c r="I1251" s="76" t="str">
        <f t="shared" si="38"/>
        <v>No</v>
      </c>
      <c r="J1251" s="49" t="str">
        <f t="shared" si="39"/>
        <v>No</v>
      </c>
      <c r="K1251" s="47">
        <v>8.3511063404695898E-2</v>
      </c>
      <c r="L1251" s="50">
        <v>7.3729863692688999</v>
      </c>
      <c r="M1251" s="47">
        <v>8.3425752673561906E-2</v>
      </c>
      <c r="N1251" s="50">
        <v>14.5302547770701</v>
      </c>
    </row>
    <row r="1252" spans="1:14" x14ac:dyDescent="0.2">
      <c r="A1252" s="57" t="s">
        <v>950</v>
      </c>
      <c r="B1252" s="44" t="s">
        <v>2645</v>
      </c>
      <c r="C1252" s="45">
        <v>47</v>
      </c>
      <c r="D1252" s="46" t="s">
        <v>334</v>
      </c>
      <c r="E1252" s="47">
        <v>0.53209314748400105</v>
      </c>
      <c r="F1252" s="48">
        <v>31.536555142503101</v>
      </c>
      <c r="G1252" s="47">
        <v>0.54881936019655497</v>
      </c>
      <c r="H1252" s="50">
        <v>29.7770700636943</v>
      </c>
      <c r="I1252" s="76" t="str">
        <f t="shared" si="38"/>
        <v>No</v>
      </c>
      <c r="J1252" s="49" t="str">
        <f t="shared" si="39"/>
        <v>No</v>
      </c>
      <c r="K1252" s="47">
        <v>9.00147484626663E-2</v>
      </c>
      <c r="L1252" s="50">
        <v>30.4832713754647</v>
      </c>
      <c r="M1252" s="47">
        <v>8.5439770354453007E-2</v>
      </c>
      <c r="N1252" s="50">
        <v>34.235668789808898</v>
      </c>
    </row>
    <row r="1253" spans="1:14" x14ac:dyDescent="0.2">
      <c r="A1253" s="57" t="s">
        <v>2646</v>
      </c>
      <c r="B1253" s="44" t="s">
        <v>2647</v>
      </c>
      <c r="C1253" s="45">
        <v>47</v>
      </c>
      <c r="D1253" s="46" t="s">
        <v>334</v>
      </c>
      <c r="E1253" s="47">
        <v>0.61083159287010802</v>
      </c>
      <c r="F1253" s="48">
        <v>59.293680297397799</v>
      </c>
      <c r="G1253" s="47">
        <v>0.76211629401660796</v>
      </c>
      <c r="H1253" s="50">
        <v>92.277070063694296</v>
      </c>
      <c r="I1253" s="76" t="str">
        <f t="shared" si="38"/>
        <v>No</v>
      </c>
      <c r="J1253" s="49" t="str">
        <f t="shared" si="39"/>
        <v>No</v>
      </c>
      <c r="K1253" s="47">
        <v>0.16966993545352901</v>
      </c>
      <c r="L1253" s="50">
        <v>84.882280049566305</v>
      </c>
      <c r="M1253" s="47">
        <v>0.10916439696521101</v>
      </c>
      <c r="N1253" s="50">
        <v>70.740445859872594</v>
      </c>
    </row>
    <row r="1254" spans="1:14" x14ac:dyDescent="0.2">
      <c r="A1254" s="57" t="s">
        <v>2648</v>
      </c>
      <c r="B1254" s="44" t="s">
        <v>2649</v>
      </c>
      <c r="C1254" s="45">
        <v>47</v>
      </c>
      <c r="D1254" s="46" t="s">
        <v>334</v>
      </c>
      <c r="E1254" s="47">
        <v>0.40546904192412297</v>
      </c>
      <c r="F1254" s="48">
        <v>1.73482032218092</v>
      </c>
      <c r="G1254" s="47">
        <v>0.50276508837500899</v>
      </c>
      <c r="H1254" s="50">
        <v>11.3853503184713</v>
      </c>
      <c r="I1254" s="76" t="str">
        <f t="shared" si="38"/>
        <v>No</v>
      </c>
      <c r="J1254" s="49" t="str">
        <f t="shared" si="39"/>
        <v>No</v>
      </c>
      <c r="K1254" s="47">
        <v>8.37459330163383E-2</v>
      </c>
      <c r="L1254" s="50">
        <v>9.7273853779429995</v>
      </c>
      <c r="M1254" s="47">
        <v>8.3524224489534102E-2</v>
      </c>
      <c r="N1254" s="50">
        <v>16.082802547770701</v>
      </c>
    </row>
    <row r="1255" spans="1:14" x14ac:dyDescent="0.2">
      <c r="A1255" s="57" t="s">
        <v>1230</v>
      </c>
      <c r="B1255" s="44" t="s">
        <v>2650</v>
      </c>
      <c r="C1255" s="45">
        <v>47</v>
      </c>
      <c r="D1255" s="46" t="s">
        <v>334</v>
      </c>
      <c r="E1255" s="47">
        <v>0.47496886901978203</v>
      </c>
      <c r="F1255" s="48">
        <v>11.710037174721201</v>
      </c>
      <c r="G1255" s="47">
        <v>0.58411773976841597</v>
      </c>
      <c r="H1255" s="50">
        <v>43.949044585987302</v>
      </c>
      <c r="I1255" s="76" t="str">
        <f t="shared" si="38"/>
        <v>No</v>
      </c>
      <c r="J1255" s="49" t="str">
        <f t="shared" si="39"/>
        <v>No</v>
      </c>
      <c r="K1255" s="47">
        <v>8.4784805958286399E-2</v>
      </c>
      <c r="L1255" s="50">
        <v>15.985130111524199</v>
      </c>
      <c r="M1255" s="47">
        <v>8.3969736132547906E-2</v>
      </c>
      <c r="N1255" s="50">
        <v>22.492038216560498</v>
      </c>
    </row>
    <row r="1256" spans="1:14" x14ac:dyDescent="0.2">
      <c r="A1256" s="57" t="s">
        <v>2651</v>
      </c>
      <c r="B1256" s="44" t="s">
        <v>2652</v>
      </c>
      <c r="C1256" s="45">
        <v>47</v>
      </c>
      <c r="D1256" s="46" t="s">
        <v>334</v>
      </c>
      <c r="E1256" s="47">
        <v>0.65411661409085697</v>
      </c>
      <c r="F1256" s="48">
        <v>71.809169764560096</v>
      </c>
      <c r="G1256" s="47">
        <v>0.60126149792882699</v>
      </c>
      <c r="H1256" s="50">
        <v>50.756369426751597</v>
      </c>
      <c r="I1256" s="76" t="str">
        <f t="shared" si="38"/>
        <v>No</v>
      </c>
      <c r="J1256" s="49" t="str">
        <f t="shared" si="39"/>
        <v>No</v>
      </c>
      <c r="K1256" s="47">
        <v>8.3428469079327106E-2</v>
      </c>
      <c r="L1256" s="50">
        <v>6.5675340768277604</v>
      </c>
      <c r="M1256" s="47">
        <v>8.3476748330638506E-2</v>
      </c>
      <c r="N1256" s="50">
        <v>15.366242038216599</v>
      </c>
    </row>
    <row r="1257" spans="1:14" x14ac:dyDescent="0.2">
      <c r="A1257" s="57" t="s">
        <v>2653</v>
      </c>
      <c r="B1257" s="44" t="s">
        <v>2654</v>
      </c>
      <c r="C1257" s="45">
        <v>47</v>
      </c>
      <c r="D1257" s="46" t="s">
        <v>334</v>
      </c>
      <c r="E1257" s="47">
        <v>0.63457289450023902</v>
      </c>
      <c r="F1257" s="48">
        <v>65.799256505576196</v>
      </c>
      <c r="G1257" s="47">
        <v>0.57626721834583905</v>
      </c>
      <c r="H1257" s="50">
        <v>40.5652866242038</v>
      </c>
      <c r="I1257" s="76" t="str">
        <f t="shared" si="38"/>
        <v>No</v>
      </c>
      <c r="J1257" s="49" t="str">
        <f t="shared" si="39"/>
        <v>No</v>
      </c>
      <c r="K1257" s="47">
        <v>8.5866184775909196E-2</v>
      </c>
      <c r="L1257" s="50">
        <v>20.0123915737299</v>
      </c>
      <c r="M1257" s="47">
        <v>8.5294285259141595E-2</v>
      </c>
      <c r="N1257" s="50">
        <v>33.240445859872601</v>
      </c>
    </row>
    <row r="1258" spans="1:14" x14ac:dyDescent="0.2">
      <c r="A1258" s="57" t="s">
        <v>2655</v>
      </c>
      <c r="B1258" s="44" t="s">
        <v>2656</v>
      </c>
      <c r="C1258" s="45">
        <v>47</v>
      </c>
      <c r="D1258" s="46" t="s">
        <v>334</v>
      </c>
      <c r="E1258" s="47">
        <v>0.59664249857003604</v>
      </c>
      <c r="F1258" s="48">
        <v>54.275092936802999</v>
      </c>
      <c r="G1258" s="47">
        <v>0.61345650580633904</v>
      </c>
      <c r="H1258" s="50">
        <v>54.816878980891701</v>
      </c>
      <c r="I1258" s="76" t="str">
        <f t="shared" si="38"/>
        <v>No</v>
      </c>
      <c r="J1258" s="49" t="str">
        <f t="shared" si="39"/>
        <v>No</v>
      </c>
      <c r="K1258" s="47">
        <v>0.115260680347212</v>
      </c>
      <c r="L1258" s="50">
        <v>60.037174721189601</v>
      </c>
      <c r="M1258" s="47">
        <v>0.11176223036420301</v>
      </c>
      <c r="N1258" s="50">
        <v>72.452229299363097</v>
      </c>
    </row>
    <row r="1259" spans="1:14" x14ac:dyDescent="0.2">
      <c r="A1259" s="147" t="s">
        <v>2657</v>
      </c>
      <c r="B1259" s="44" t="s">
        <v>2658</v>
      </c>
      <c r="C1259" s="45">
        <v>47</v>
      </c>
      <c r="D1259" s="46" t="s">
        <v>334</v>
      </c>
      <c r="E1259" s="47">
        <v>0.73387948412426995</v>
      </c>
      <c r="F1259" s="48">
        <v>90.210656753407704</v>
      </c>
      <c r="G1259" s="47">
        <v>0.69554365389287798</v>
      </c>
      <c r="H1259" s="50">
        <v>80.851910828025495</v>
      </c>
      <c r="I1259" s="76" t="str">
        <f t="shared" si="38"/>
        <v>No</v>
      </c>
      <c r="J1259" s="49" t="str">
        <f t="shared" si="39"/>
        <v>Yes</v>
      </c>
      <c r="K1259" s="47">
        <v>9.7293892310666402E-2</v>
      </c>
      <c r="L1259" s="50">
        <v>41.821561338290003</v>
      </c>
      <c r="M1259" s="47">
        <v>8.7659785961564499E-2</v>
      </c>
      <c r="N1259" s="50">
        <v>43.312101910827998</v>
      </c>
    </row>
    <row r="1260" spans="1:14" x14ac:dyDescent="0.2">
      <c r="A1260" s="57" t="s">
        <v>548</v>
      </c>
      <c r="B1260" s="44" t="s">
        <v>2659</v>
      </c>
      <c r="C1260" s="45">
        <v>47</v>
      </c>
      <c r="D1260" s="46" t="s">
        <v>334</v>
      </c>
      <c r="E1260" s="47">
        <v>0.64941789763564495</v>
      </c>
      <c r="F1260" s="48">
        <v>70.631970260223099</v>
      </c>
      <c r="G1260" s="47">
        <v>0.58685530832287502</v>
      </c>
      <c r="H1260" s="50">
        <v>45.063694267515899</v>
      </c>
      <c r="I1260" s="76" t="str">
        <f t="shared" si="38"/>
        <v>No</v>
      </c>
      <c r="J1260" s="49" t="str">
        <f t="shared" si="39"/>
        <v>No</v>
      </c>
      <c r="K1260" s="47">
        <v>8.34335778821335E-2</v>
      </c>
      <c r="L1260" s="50">
        <v>6.6914498141263898</v>
      </c>
      <c r="M1260" s="47">
        <v>8.3393265967150895E-2</v>
      </c>
      <c r="N1260" s="50">
        <v>14.012738853503199</v>
      </c>
    </row>
    <row r="1261" spans="1:14" x14ac:dyDescent="0.2">
      <c r="A1261" s="57" t="s">
        <v>2660</v>
      </c>
      <c r="B1261" s="44" t="s">
        <v>2661</v>
      </c>
      <c r="C1261" s="45">
        <v>47</v>
      </c>
      <c r="D1261" s="46" t="s">
        <v>334</v>
      </c>
      <c r="E1261" s="47">
        <v>0.58842280610387698</v>
      </c>
      <c r="F1261" s="48">
        <v>51.548946716232997</v>
      </c>
      <c r="G1261" s="47">
        <v>0.72199047910320902</v>
      </c>
      <c r="H1261" s="50">
        <v>86.823248407643305</v>
      </c>
      <c r="I1261" s="76" t="str">
        <f t="shared" si="38"/>
        <v>No</v>
      </c>
      <c r="J1261" s="49" t="str">
        <f t="shared" si="39"/>
        <v>No</v>
      </c>
      <c r="K1261" s="47">
        <v>0.114198026154229</v>
      </c>
      <c r="L1261" s="50">
        <v>59.045848822800501</v>
      </c>
      <c r="M1261" s="47">
        <v>9.0496178638847E-2</v>
      </c>
      <c r="N1261" s="50">
        <v>50.756369426751597</v>
      </c>
    </row>
    <row r="1262" spans="1:14" x14ac:dyDescent="0.2">
      <c r="A1262" s="57" t="s">
        <v>886</v>
      </c>
      <c r="B1262" s="44" t="s">
        <v>2662</v>
      </c>
      <c r="C1262" s="45">
        <v>47</v>
      </c>
      <c r="D1262" s="46" t="s">
        <v>334</v>
      </c>
      <c r="E1262" s="47">
        <v>0.58749542829991797</v>
      </c>
      <c r="F1262" s="48">
        <v>51.301115241635699</v>
      </c>
      <c r="G1262" s="47">
        <v>0.51608978564639896</v>
      </c>
      <c r="H1262" s="50">
        <v>15.9235668789809</v>
      </c>
      <c r="I1262" s="76" t="str">
        <f t="shared" si="38"/>
        <v>No</v>
      </c>
      <c r="J1262" s="49" t="str">
        <f t="shared" si="39"/>
        <v>No</v>
      </c>
      <c r="K1262" s="47">
        <v>8.4075495583616794E-2</v>
      </c>
      <c r="L1262" s="50">
        <v>12.639405204460999</v>
      </c>
      <c r="M1262" s="47">
        <v>8.3682301590454894E-2</v>
      </c>
      <c r="N1262" s="50">
        <v>18.829617834394899</v>
      </c>
    </row>
    <row r="1263" spans="1:14" x14ac:dyDescent="0.2">
      <c r="A1263" s="57" t="s">
        <v>2663</v>
      </c>
      <c r="B1263" s="44" t="s">
        <v>2663</v>
      </c>
      <c r="C1263" s="45">
        <v>47</v>
      </c>
      <c r="D1263" s="46" t="s">
        <v>334</v>
      </c>
      <c r="E1263" s="47">
        <v>0.56874767521818503</v>
      </c>
      <c r="F1263" s="48">
        <v>44.857496902106597</v>
      </c>
      <c r="G1263" s="47">
        <v>0.69625761977438405</v>
      </c>
      <c r="H1263" s="50">
        <v>81.210191082802595</v>
      </c>
      <c r="I1263" s="76" t="str">
        <f t="shared" si="38"/>
        <v>No</v>
      </c>
      <c r="J1263" s="49" t="str">
        <f t="shared" si="39"/>
        <v>No</v>
      </c>
      <c r="K1263" s="47">
        <v>8.3348039369927698E-2</v>
      </c>
      <c r="L1263" s="50">
        <v>6.0718711276332096</v>
      </c>
      <c r="M1263" s="47">
        <v>8.3367355032252302E-2</v>
      </c>
      <c r="N1263" s="50">
        <v>13.6146496815287</v>
      </c>
    </row>
    <row r="1264" spans="1:14" x14ac:dyDescent="0.2">
      <c r="A1264" s="147" t="s">
        <v>2664</v>
      </c>
      <c r="B1264" s="44" t="s">
        <v>2665</v>
      </c>
      <c r="C1264" s="45">
        <v>47</v>
      </c>
      <c r="D1264" s="46" t="s">
        <v>334</v>
      </c>
      <c r="E1264" s="47">
        <v>0.78625314871508301</v>
      </c>
      <c r="F1264" s="48">
        <v>95.724907063196994</v>
      </c>
      <c r="G1264" s="47">
        <v>0.75684921816168305</v>
      </c>
      <c r="H1264" s="50">
        <v>91.759554140127406</v>
      </c>
      <c r="I1264" s="76" t="str">
        <f t="shared" si="38"/>
        <v>Yes</v>
      </c>
      <c r="J1264" s="49" t="str">
        <f t="shared" si="39"/>
        <v>Yes</v>
      </c>
      <c r="K1264" s="47">
        <v>8.8302098517771294E-2</v>
      </c>
      <c r="L1264" s="50">
        <v>27.199504337050801</v>
      </c>
      <c r="M1264" s="47">
        <v>8.6267978347202498E-2</v>
      </c>
      <c r="N1264" s="50">
        <v>38.057324840764302</v>
      </c>
    </row>
    <row r="1265" spans="1:14" x14ac:dyDescent="0.2">
      <c r="A1265" s="57" t="s">
        <v>2666</v>
      </c>
      <c r="B1265" s="44" t="s">
        <v>2667</v>
      </c>
      <c r="C1265" s="45">
        <v>47</v>
      </c>
      <c r="D1265" s="46" t="s">
        <v>334</v>
      </c>
      <c r="E1265" s="47">
        <v>0.49327049650523402</v>
      </c>
      <c r="F1265" s="48">
        <v>16.728624535316001</v>
      </c>
      <c r="G1265" s="47">
        <v>0.50482650704176402</v>
      </c>
      <c r="H1265" s="50">
        <v>11.703821656051</v>
      </c>
      <c r="I1265" s="76" t="str">
        <f t="shared" si="38"/>
        <v>No</v>
      </c>
      <c r="J1265" s="49" t="str">
        <f t="shared" si="39"/>
        <v>No</v>
      </c>
      <c r="K1265" s="47">
        <v>8.3528490944372494E-2</v>
      </c>
      <c r="L1265" s="50">
        <v>7.5588599752168504</v>
      </c>
      <c r="M1265" s="47">
        <v>8.3433059372235593E-2</v>
      </c>
      <c r="N1265" s="50">
        <v>14.689490445859899</v>
      </c>
    </row>
    <row r="1266" spans="1:14" x14ac:dyDescent="0.2">
      <c r="A1266" s="147" t="s">
        <v>2668</v>
      </c>
      <c r="B1266" s="44" t="s">
        <v>2669</v>
      </c>
      <c r="C1266" s="45">
        <v>47</v>
      </c>
      <c r="D1266" s="46" t="s">
        <v>334</v>
      </c>
      <c r="E1266" s="47">
        <v>0.78568042561110196</v>
      </c>
      <c r="F1266" s="48">
        <v>95.662949194547707</v>
      </c>
      <c r="G1266" s="47">
        <v>0.75762736447728696</v>
      </c>
      <c r="H1266" s="50">
        <v>91.839171974522301</v>
      </c>
      <c r="I1266" s="76" t="str">
        <f t="shared" si="38"/>
        <v>Yes</v>
      </c>
      <c r="J1266" s="49" t="str">
        <f t="shared" si="39"/>
        <v>Yes</v>
      </c>
      <c r="K1266" s="47">
        <v>9.4773860135346305E-2</v>
      </c>
      <c r="L1266" s="50">
        <v>38.785625774473402</v>
      </c>
      <c r="M1266" s="47">
        <v>8.64724909491731E-2</v>
      </c>
      <c r="N1266" s="50">
        <v>38.893312101910801</v>
      </c>
    </row>
    <row r="1267" spans="1:14" x14ac:dyDescent="0.2">
      <c r="A1267" s="57" t="s">
        <v>2670</v>
      </c>
      <c r="B1267" s="44" t="s">
        <v>2671</v>
      </c>
      <c r="C1267" s="45">
        <v>47</v>
      </c>
      <c r="D1267" s="46" t="s">
        <v>334</v>
      </c>
      <c r="E1267" s="47">
        <v>0.63000098765888601</v>
      </c>
      <c r="F1267" s="48">
        <v>64.560099132589798</v>
      </c>
      <c r="G1267" s="47">
        <v>0.566996017150458</v>
      </c>
      <c r="H1267" s="50">
        <v>37.062101910827998</v>
      </c>
      <c r="I1267" s="76" t="str">
        <f t="shared" si="38"/>
        <v>No</v>
      </c>
      <c r="J1267" s="49" t="str">
        <f t="shared" si="39"/>
        <v>No</v>
      </c>
      <c r="K1267" s="47">
        <v>8.4110641719973706E-2</v>
      </c>
      <c r="L1267" s="50">
        <v>12.9491945477076</v>
      </c>
      <c r="M1267" s="47">
        <v>8.39304939353408E-2</v>
      </c>
      <c r="N1267" s="50">
        <v>21.855095541401301</v>
      </c>
    </row>
    <row r="1268" spans="1:14" x14ac:dyDescent="0.2">
      <c r="A1268" s="147" t="s">
        <v>2672</v>
      </c>
      <c r="B1268" s="44" t="s">
        <v>2673</v>
      </c>
      <c r="C1268" s="45">
        <v>47</v>
      </c>
      <c r="D1268" s="46" t="s">
        <v>334</v>
      </c>
      <c r="E1268" s="47">
        <v>0.79700001293052603</v>
      </c>
      <c r="F1268" s="48">
        <v>96.6542750929368</v>
      </c>
      <c r="G1268" s="47">
        <v>0.76930859981644495</v>
      </c>
      <c r="H1268" s="50">
        <v>93.232484076433096</v>
      </c>
      <c r="I1268" s="76" t="str">
        <f t="shared" si="38"/>
        <v>Yes</v>
      </c>
      <c r="J1268" s="49" t="str">
        <f t="shared" si="39"/>
        <v>Yes</v>
      </c>
      <c r="K1268" s="47">
        <v>8.3010556631493301E-2</v>
      </c>
      <c r="L1268" s="50">
        <v>5.3903345724907101</v>
      </c>
      <c r="M1268" s="47">
        <v>8.3189034522625396E-2</v>
      </c>
      <c r="N1268" s="50">
        <v>12.7388535031847</v>
      </c>
    </row>
    <row r="1269" spans="1:14" x14ac:dyDescent="0.2">
      <c r="A1269" s="57" t="s">
        <v>2674</v>
      </c>
      <c r="B1269" s="44" t="s">
        <v>2675</v>
      </c>
      <c r="C1269" s="45">
        <v>47</v>
      </c>
      <c r="D1269" s="46" t="s">
        <v>334</v>
      </c>
      <c r="E1269" s="47">
        <v>0.49825996697077601</v>
      </c>
      <c r="F1269" s="48">
        <v>18.649318463444899</v>
      </c>
      <c r="G1269" s="47">
        <v>0.51205966117687596</v>
      </c>
      <c r="H1269" s="50">
        <v>14.5700636942675</v>
      </c>
      <c r="I1269" s="76" t="str">
        <f t="shared" si="38"/>
        <v>No</v>
      </c>
      <c r="J1269" s="49" t="str">
        <f t="shared" si="39"/>
        <v>No</v>
      </c>
      <c r="K1269" s="47">
        <v>8.5382035297544803E-2</v>
      </c>
      <c r="L1269" s="50">
        <v>18.1536555142503</v>
      </c>
      <c r="M1269" s="47">
        <v>8.4324934119762704E-2</v>
      </c>
      <c r="N1269" s="50">
        <v>25.3582802547771</v>
      </c>
    </row>
    <row r="1270" spans="1:14" x14ac:dyDescent="0.2">
      <c r="A1270" s="57" t="s">
        <v>2676</v>
      </c>
      <c r="B1270" s="44" t="s">
        <v>2677</v>
      </c>
      <c r="C1270" s="45">
        <v>47</v>
      </c>
      <c r="D1270" s="46" t="s">
        <v>334</v>
      </c>
      <c r="E1270" s="47">
        <v>0.56788702086839904</v>
      </c>
      <c r="F1270" s="48">
        <v>44.299876084262699</v>
      </c>
      <c r="G1270" s="47">
        <v>0.58568103761065504</v>
      </c>
      <c r="H1270" s="50">
        <v>44.665605095541402</v>
      </c>
      <c r="I1270" s="76" t="str">
        <f t="shared" si="38"/>
        <v>No</v>
      </c>
      <c r="J1270" s="49" t="str">
        <f t="shared" si="39"/>
        <v>No</v>
      </c>
      <c r="K1270" s="47">
        <v>8.5994449228349507E-2</v>
      </c>
      <c r="L1270" s="50">
        <v>20.446096654275099</v>
      </c>
      <c r="M1270" s="47">
        <v>8.4602934301245394E-2</v>
      </c>
      <c r="N1270" s="50">
        <v>27.7070063694268</v>
      </c>
    </row>
    <row r="1271" spans="1:14" x14ac:dyDescent="0.2">
      <c r="A1271" s="57" t="s">
        <v>2678</v>
      </c>
      <c r="B1271" s="44" t="s">
        <v>2679</v>
      </c>
      <c r="C1271" s="45">
        <v>47</v>
      </c>
      <c r="D1271" s="46" t="s">
        <v>334</v>
      </c>
      <c r="E1271" s="47">
        <v>0.61665585375441101</v>
      </c>
      <c r="F1271" s="48">
        <v>61.028500619578701</v>
      </c>
      <c r="G1271" s="47">
        <v>0.63306051059263901</v>
      </c>
      <c r="H1271" s="50">
        <v>62.1417197452229</v>
      </c>
      <c r="I1271" s="76" t="str">
        <f t="shared" si="38"/>
        <v>No</v>
      </c>
      <c r="J1271" s="49" t="str">
        <f t="shared" si="39"/>
        <v>No</v>
      </c>
      <c r="K1271" s="47">
        <v>8.7521112983061505E-2</v>
      </c>
      <c r="L1271" s="50">
        <v>25.464684014869899</v>
      </c>
      <c r="M1271" s="47">
        <v>8.6890731689143103E-2</v>
      </c>
      <c r="N1271" s="50">
        <v>40.883757961783402</v>
      </c>
    </row>
    <row r="1272" spans="1:14" x14ac:dyDescent="0.2">
      <c r="A1272" s="57" t="s">
        <v>801</v>
      </c>
      <c r="B1272" s="44" t="s">
        <v>2680</v>
      </c>
      <c r="C1272" s="45">
        <v>47</v>
      </c>
      <c r="D1272" s="46" t="s">
        <v>334</v>
      </c>
      <c r="E1272" s="47">
        <v>0.68505418202152502</v>
      </c>
      <c r="F1272" s="48">
        <v>79.925650557620799</v>
      </c>
      <c r="G1272" s="47">
        <v>0.62569291458141596</v>
      </c>
      <c r="H1272" s="50">
        <v>59.713375796178298</v>
      </c>
      <c r="I1272" s="76" t="str">
        <f t="shared" si="38"/>
        <v>No</v>
      </c>
      <c r="J1272" s="49" t="str">
        <f t="shared" si="39"/>
        <v>No</v>
      </c>
      <c r="K1272" s="47">
        <v>8.6514870806271196E-2</v>
      </c>
      <c r="L1272" s="50">
        <v>22.4907063197026</v>
      </c>
      <c r="M1272" s="47">
        <v>8.4809951857670901E-2</v>
      </c>
      <c r="N1272" s="50">
        <v>29.378980891719699</v>
      </c>
    </row>
    <row r="1273" spans="1:14" x14ac:dyDescent="0.2">
      <c r="A1273" s="57" t="s">
        <v>2681</v>
      </c>
      <c r="B1273" s="44" t="s">
        <v>2682</v>
      </c>
      <c r="C1273" s="45">
        <v>47</v>
      </c>
      <c r="D1273" s="46" t="s">
        <v>334</v>
      </c>
      <c r="E1273" s="47">
        <v>0.65157465890875799</v>
      </c>
      <c r="F1273" s="48">
        <v>71.3135068153655</v>
      </c>
      <c r="G1273" s="47">
        <v>0.59670250534840796</v>
      </c>
      <c r="H1273" s="50">
        <v>49.164012738853501</v>
      </c>
      <c r="I1273" s="76" t="str">
        <f t="shared" si="38"/>
        <v>No</v>
      </c>
      <c r="J1273" s="49" t="str">
        <f t="shared" si="39"/>
        <v>No</v>
      </c>
      <c r="K1273" s="47">
        <v>8.9998683997939602E-2</v>
      </c>
      <c r="L1273" s="50">
        <v>30.359355638166001</v>
      </c>
      <c r="M1273" s="47">
        <v>8.8868217783077699E-2</v>
      </c>
      <c r="N1273" s="50">
        <v>46.775477707006402</v>
      </c>
    </row>
    <row r="1274" spans="1:14" x14ac:dyDescent="0.2">
      <c r="A1274" s="57" t="s">
        <v>2683</v>
      </c>
      <c r="B1274" s="44" t="s">
        <v>2684</v>
      </c>
      <c r="C1274" s="45">
        <v>47</v>
      </c>
      <c r="D1274" s="46" t="s">
        <v>334</v>
      </c>
      <c r="E1274" s="47">
        <v>0.55693412056813896</v>
      </c>
      <c r="F1274" s="48">
        <v>40.396530359355602</v>
      </c>
      <c r="G1274" s="47">
        <v>0.57284757778419704</v>
      </c>
      <c r="H1274" s="50">
        <v>39.211783439490397</v>
      </c>
      <c r="I1274" s="76" t="str">
        <f t="shared" si="38"/>
        <v>No</v>
      </c>
      <c r="J1274" s="49" t="str">
        <f t="shared" si="39"/>
        <v>No</v>
      </c>
      <c r="K1274" s="47">
        <v>8.3531420697163003E-2</v>
      </c>
      <c r="L1274" s="50">
        <v>7.6208178438661696</v>
      </c>
      <c r="M1274" s="47">
        <v>8.3612646789760894E-2</v>
      </c>
      <c r="N1274" s="50">
        <v>17.834394904458598</v>
      </c>
    </row>
    <row r="1275" spans="1:14" x14ac:dyDescent="0.2">
      <c r="A1275" s="57" t="s">
        <v>2685</v>
      </c>
      <c r="B1275" s="44" t="s">
        <v>2686</v>
      </c>
      <c r="C1275" s="45">
        <v>47</v>
      </c>
      <c r="D1275" s="46" t="s">
        <v>334</v>
      </c>
      <c r="E1275" s="47">
        <v>0.54772154604714296</v>
      </c>
      <c r="F1275" s="48">
        <v>36.431226765799302</v>
      </c>
      <c r="G1275" s="47">
        <v>0.56438935515206401</v>
      </c>
      <c r="H1275" s="50">
        <v>35.788216560509603</v>
      </c>
      <c r="I1275" s="76" t="str">
        <f t="shared" si="38"/>
        <v>No</v>
      </c>
      <c r="J1275" s="49" t="str">
        <f t="shared" si="39"/>
        <v>No</v>
      </c>
      <c r="K1275" s="47">
        <v>9.6264069191696805E-2</v>
      </c>
      <c r="L1275" s="50">
        <v>40.582403965303598</v>
      </c>
      <c r="M1275" s="47">
        <v>8.4292399699816098E-2</v>
      </c>
      <c r="N1275" s="50">
        <v>25.1194267515924</v>
      </c>
    </row>
    <row r="1276" spans="1:14" x14ac:dyDescent="0.2">
      <c r="A1276" s="57" t="s">
        <v>425</v>
      </c>
      <c r="B1276" s="44" t="s">
        <v>2687</v>
      </c>
      <c r="C1276" s="45">
        <v>47</v>
      </c>
      <c r="D1276" s="46" t="s">
        <v>334</v>
      </c>
      <c r="E1276" s="47">
        <v>0.62635246073040596</v>
      </c>
      <c r="F1276" s="48">
        <v>63.568773234200698</v>
      </c>
      <c r="G1276" s="47">
        <v>0.56737344309996696</v>
      </c>
      <c r="H1276" s="50">
        <v>37.2611464968153</v>
      </c>
      <c r="I1276" s="76" t="str">
        <f t="shared" si="38"/>
        <v>No</v>
      </c>
      <c r="J1276" s="49" t="str">
        <f t="shared" si="39"/>
        <v>No</v>
      </c>
      <c r="K1276" s="47">
        <v>8.3762824324024904E-2</v>
      </c>
      <c r="L1276" s="50">
        <v>9.9132589838909606</v>
      </c>
      <c r="M1276" s="47">
        <v>8.3531306366710203E-2</v>
      </c>
      <c r="N1276" s="50">
        <v>16.321656050955401</v>
      </c>
    </row>
    <row r="1277" spans="1:14" x14ac:dyDescent="0.2">
      <c r="A1277" s="57" t="s">
        <v>2688</v>
      </c>
      <c r="B1277" s="44" t="s">
        <v>2689</v>
      </c>
      <c r="C1277" s="45">
        <v>47</v>
      </c>
      <c r="D1277" s="46" t="s">
        <v>334</v>
      </c>
      <c r="E1277" s="47">
        <v>0.52454519244119102</v>
      </c>
      <c r="F1277" s="48">
        <v>28.996282527881</v>
      </c>
      <c r="G1277" s="47">
        <v>0.64488934831802602</v>
      </c>
      <c r="H1277" s="50">
        <v>66.281847133758006</v>
      </c>
      <c r="I1277" s="76" t="str">
        <f t="shared" si="38"/>
        <v>No</v>
      </c>
      <c r="J1277" s="49" t="str">
        <f t="shared" si="39"/>
        <v>No</v>
      </c>
      <c r="K1277" s="47">
        <v>8.4442257737621401E-2</v>
      </c>
      <c r="L1277" s="50">
        <v>14.6840148698885</v>
      </c>
      <c r="M1277" s="47">
        <v>8.4137746821026801E-2</v>
      </c>
      <c r="N1277" s="50">
        <v>24.0047770700637</v>
      </c>
    </row>
    <row r="1278" spans="1:14" x14ac:dyDescent="0.2">
      <c r="A1278" s="57" t="s">
        <v>2690</v>
      </c>
      <c r="B1278" s="44" t="s">
        <v>2691</v>
      </c>
      <c r="C1278" s="45">
        <v>47</v>
      </c>
      <c r="D1278" s="46" t="s">
        <v>334</v>
      </c>
      <c r="E1278" s="47">
        <v>0.54887497893562298</v>
      </c>
      <c r="F1278" s="48">
        <v>36.926889714993798</v>
      </c>
      <c r="G1278" s="47">
        <v>0.56341250508785001</v>
      </c>
      <c r="H1278" s="50">
        <v>35.310509554140097</v>
      </c>
      <c r="I1278" s="76" t="str">
        <f t="shared" si="38"/>
        <v>No</v>
      </c>
      <c r="J1278" s="49" t="str">
        <f t="shared" si="39"/>
        <v>No</v>
      </c>
      <c r="K1278" s="47">
        <v>8.9505307273734694E-2</v>
      </c>
      <c r="L1278" s="50">
        <v>29.244114002478302</v>
      </c>
      <c r="M1278" s="47">
        <v>8.5249056871429807E-2</v>
      </c>
      <c r="N1278" s="50">
        <v>32.683121019108299</v>
      </c>
    </row>
    <row r="1279" spans="1:14" x14ac:dyDescent="0.2">
      <c r="A1279" s="57" t="s">
        <v>2692</v>
      </c>
      <c r="B1279" s="44" t="s">
        <v>2693</v>
      </c>
      <c r="C1279" s="45">
        <v>47</v>
      </c>
      <c r="D1279" s="46" t="s">
        <v>334</v>
      </c>
      <c r="E1279" s="47">
        <v>0.57109824545658805</v>
      </c>
      <c r="F1279" s="48">
        <v>45.910780669144998</v>
      </c>
      <c r="G1279" s="47">
        <v>0.70026717266663696</v>
      </c>
      <c r="H1279" s="50">
        <v>82.125796178343904</v>
      </c>
      <c r="I1279" s="76" t="str">
        <f t="shared" si="38"/>
        <v>No</v>
      </c>
      <c r="J1279" s="49" t="str">
        <f t="shared" si="39"/>
        <v>No</v>
      </c>
      <c r="K1279" s="47">
        <v>8.7502437857101795E-2</v>
      </c>
      <c r="L1279" s="50">
        <v>25.3407682775713</v>
      </c>
      <c r="M1279" s="47">
        <v>8.6537360533201602E-2</v>
      </c>
      <c r="N1279" s="50">
        <v>39.291401273885299</v>
      </c>
    </row>
    <row r="1280" spans="1:14" x14ac:dyDescent="0.2">
      <c r="A1280" s="147" t="s">
        <v>2694</v>
      </c>
      <c r="B1280" s="44" t="s">
        <v>2695</v>
      </c>
      <c r="C1280" s="45">
        <v>47</v>
      </c>
      <c r="D1280" s="46" t="s">
        <v>334</v>
      </c>
      <c r="E1280" s="47">
        <v>0.67352623991072702</v>
      </c>
      <c r="F1280" s="48">
        <v>76.889714993804205</v>
      </c>
      <c r="G1280" s="47">
        <v>0.71826193184448495</v>
      </c>
      <c r="H1280" s="50">
        <v>85.867834394904506</v>
      </c>
      <c r="I1280" s="76" t="str">
        <f t="shared" si="38"/>
        <v>No</v>
      </c>
      <c r="J1280" s="49" t="str">
        <f t="shared" si="39"/>
        <v>Yes</v>
      </c>
      <c r="K1280" s="47">
        <v>0.103805851641963</v>
      </c>
      <c r="L1280" s="50">
        <v>50.061957868649301</v>
      </c>
      <c r="M1280" s="47">
        <v>8.8064317245344498E-2</v>
      </c>
      <c r="N1280" s="50">
        <v>44.347133757961799</v>
      </c>
    </row>
    <row r="1281" spans="1:14" x14ac:dyDescent="0.2">
      <c r="A1281" s="57" t="s">
        <v>2696</v>
      </c>
      <c r="B1281" s="44" t="s">
        <v>2697</v>
      </c>
      <c r="C1281" s="45">
        <v>47</v>
      </c>
      <c r="D1281" s="46" t="s">
        <v>334</v>
      </c>
      <c r="E1281" s="47">
        <v>0.641434765320124</v>
      </c>
      <c r="F1281" s="48">
        <v>68.0297397769517</v>
      </c>
      <c r="G1281" s="47">
        <v>0.78176443995110101</v>
      </c>
      <c r="H1281" s="50">
        <v>94.625796178343904</v>
      </c>
      <c r="I1281" s="76" t="str">
        <f t="shared" si="38"/>
        <v>No</v>
      </c>
      <c r="J1281" s="49" t="str">
        <f t="shared" si="39"/>
        <v>No</v>
      </c>
      <c r="K1281" s="47">
        <v>0.109298345612947</v>
      </c>
      <c r="L1281" s="50">
        <v>55.0185873605948</v>
      </c>
      <c r="M1281" s="47">
        <v>8.9544432820617303E-2</v>
      </c>
      <c r="N1281" s="50">
        <v>48.606687898089199</v>
      </c>
    </row>
    <row r="1282" spans="1:14" x14ac:dyDescent="0.2">
      <c r="A1282" s="57" t="s">
        <v>2520</v>
      </c>
      <c r="B1282" s="44" t="s">
        <v>2698</v>
      </c>
      <c r="C1282" s="45">
        <v>47</v>
      </c>
      <c r="D1282" s="46" t="s">
        <v>334</v>
      </c>
      <c r="E1282" s="47">
        <v>0.51108114106458402</v>
      </c>
      <c r="F1282" s="48">
        <v>23.915737298636898</v>
      </c>
      <c r="G1282" s="47">
        <v>0.52593450826453403</v>
      </c>
      <c r="H1282" s="50">
        <v>20.063694267515899</v>
      </c>
      <c r="I1282" s="76" t="str">
        <f t="shared" si="38"/>
        <v>No</v>
      </c>
      <c r="J1282" s="49" t="str">
        <f t="shared" si="39"/>
        <v>No</v>
      </c>
      <c r="K1282" s="47">
        <v>8.3959554435375006E-2</v>
      </c>
      <c r="L1282" s="50">
        <v>11.5861214374226</v>
      </c>
      <c r="M1282" s="47">
        <v>8.3613787753661795E-2</v>
      </c>
      <c r="N1282" s="50">
        <v>17.874203821656</v>
      </c>
    </row>
    <row r="1283" spans="1:14" x14ac:dyDescent="0.2">
      <c r="A1283" s="57" t="s">
        <v>391</v>
      </c>
      <c r="B1283" s="44" t="s">
        <v>2699</v>
      </c>
      <c r="C1283" s="45">
        <v>47</v>
      </c>
      <c r="D1283" s="46" t="s">
        <v>334</v>
      </c>
      <c r="E1283" s="47">
        <v>0.61572463701937896</v>
      </c>
      <c r="F1283" s="48">
        <v>60.718711276332101</v>
      </c>
      <c r="G1283" s="47">
        <v>0.55501249500570804</v>
      </c>
      <c r="H1283" s="50">
        <v>31.6082802547771</v>
      </c>
      <c r="I1283" s="76" t="str">
        <f t="shared" si="38"/>
        <v>No</v>
      </c>
      <c r="J1283" s="49" t="str">
        <f t="shared" si="39"/>
        <v>No</v>
      </c>
      <c r="K1283" s="47">
        <v>9.4626391121953105E-2</v>
      </c>
      <c r="L1283" s="50">
        <v>38.599752168525399</v>
      </c>
      <c r="M1283" s="47">
        <v>9.0249365888452601E-2</v>
      </c>
      <c r="N1283" s="50">
        <v>50.159235668789798</v>
      </c>
    </row>
    <row r="1284" spans="1:14" x14ac:dyDescent="0.2">
      <c r="A1284" s="147" t="s">
        <v>2700</v>
      </c>
      <c r="B1284" s="44" t="s">
        <v>2701</v>
      </c>
      <c r="C1284" s="45">
        <v>47</v>
      </c>
      <c r="D1284" s="46" t="s">
        <v>334</v>
      </c>
      <c r="E1284" s="47">
        <v>0.69728979631440802</v>
      </c>
      <c r="F1284" s="48">
        <v>82.775712515489502</v>
      </c>
      <c r="G1284" s="47">
        <v>0.696015594703014</v>
      </c>
      <c r="H1284" s="50">
        <v>81.1305732484076</v>
      </c>
      <c r="I1284" s="76" t="str">
        <f t="shared" si="38"/>
        <v>No</v>
      </c>
      <c r="J1284" s="49" t="str">
        <f t="shared" si="39"/>
        <v>Yes</v>
      </c>
      <c r="K1284" s="47">
        <v>0.111120369344879</v>
      </c>
      <c r="L1284" s="50">
        <v>56.939281288723699</v>
      </c>
      <c r="M1284" s="47">
        <v>9.7525434366307298E-2</v>
      </c>
      <c r="N1284" s="50">
        <v>61.186305732484101</v>
      </c>
    </row>
    <row r="1285" spans="1:14" x14ac:dyDescent="0.2">
      <c r="A1285" s="57" t="s">
        <v>693</v>
      </c>
      <c r="B1285" s="44" t="s">
        <v>2702</v>
      </c>
      <c r="C1285" s="45">
        <v>47</v>
      </c>
      <c r="D1285" s="46" t="s">
        <v>334</v>
      </c>
      <c r="E1285" s="47">
        <v>0.52414689811432502</v>
      </c>
      <c r="F1285" s="48">
        <v>28.748451053283802</v>
      </c>
      <c r="G1285" s="47">
        <v>0.53828217655108901</v>
      </c>
      <c r="H1285" s="50">
        <v>25.199044585987298</v>
      </c>
      <c r="I1285" s="76" t="str">
        <f t="shared" si="38"/>
        <v>No</v>
      </c>
      <c r="J1285" s="49" t="str">
        <f t="shared" si="39"/>
        <v>No</v>
      </c>
      <c r="K1285" s="47">
        <v>8.8346754826826301E-2</v>
      </c>
      <c r="L1285" s="50">
        <v>27.261462205700099</v>
      </c>
      <c r="M1285" s="47">
        <v>8.3822437561726207E-2</v>
      </c>
      <c r="N1285" s="50">
        <v>20.501592356687901</v>
      </c>
    </row>
    <row r="1286" spans="1:14" x14ac:dyDescent="0.2">
      <c r="A1286" s="57" t="s">
        <v>2703</v>
      </c>
      <c r="B1286" s="44" t="s">
        <v>2704</v>
      </c>
      <c r="C1286" s="45">
        <v>47</v>
      </c>
      <c r="D1286" s="46" t="s">
        <v>334</v>
      </c>
      <c r="E1286" s="47">
        <v>0.43471759362090401</v>
      </c>
      <c r="F1286" s="48">
        <v>3.71747211895911</v>
      </c>
      <c r="G1286" s="47">
        <v>0.53738770834674898</v>
      </c>
      <c r="H1286" s="50">
        <v>24.8805732484076</v>
      </c>
      <c r="I1286" s="76" t="str">
        <f t="shared" si="38"/>
        <v>No</v>
      </c>
      <c r="J1286" s="49" t="str">
        <f t="shared" si="39"/>
        <v>No</v>
      </c>
      <c r="K1286" s="47">
        <v>8.4932968105999304E-2</v>
      </c>
      <c r="L1286" s="50">
        <v>16.790582403965299</v>
      </c>
      <c r="M1286" s="47">
        <v>8.4319520017368393E-2</v>
      </c>
      <c r="N1286" s="50">
        <v>25.278662420382201</v>
      </c>
    </row>
    <row r="1287" spans="1:14" x14ac:dyDescent="0.2">
      <c r="A1287" s="57" t="s">
        <v>2705</v>
      </c>
      <c r="B1287" s="44" t="s">
        <v>2706</v>
      </c>
      <c r="C1287" s="45">
        <v>47</v>
      </c>
      <c r="D1287" s="46" t="s">
        <v>334</v>
      </c>
      <c r="E1287" s="47">
        <v>0.69171614482315202</v>
      </c>
      <c r="F1287" s="48">
        <v>81.784386617100395</v>
      </c>
      <c r="G1287" s="47">
        <v>0.64601331959930797</v>
      </c>
      <c r="H1287" s="50">
        <v>66.719745222929902</v>
      </c>
      <c r="I1287" s="76" t="str">
        <f t="shared" ref="I1287:I1350" si="40">IF(AND(F1287&gt;=90,H1287&gt;=90),"Yes","No")</f>
        <v>No</v>
      </c>
      <c r="J1287" s="49" t="str">
        <f t="shared" ref="J1287:J1350" si="41">IF(AND(F1287&gt;=75,H1287&gt;=75),"Yes","No")</f>
        <v>No</v>
      </c>
      <c r="K1287" s="47">
        <v>9.1210983945697099E-2</v>
      </c>
      <c r="L1287" s="50">
        <v>33.519206939281297</v>
      </c>
      <c r="M1287" s="47">
        <v>8.6726933606498496E-2</v>
      </c>
      <c r="N1287" s="50">
        <v>40.286624203821702</v>
      </c>
    </row>
    <row r="1288" spans="1:14" x14ac:dyDescent="0.2">
      <c r="A1288" s="57" t="s">
        <v>2707</v>
      </c>
      <c r="B1288" s="44" t="s">
        <v>2708</v>
      </c>
      <c r="C1288" s="45">
        <v>47</v>
      </c>
      <c r="D1288" s="46" t="s">
        <v>334</v>
      </c>
      <c r="E1288" s="47">
        <v>0.42625439868709802</v>
      </c>
      <c r="F1288" s="48">
        <v>3.0359355638165999</v>
      </c>
      <c r="G1288" s="47">
        <v>0.52396515764780804</v>
      </c>
      <c r="H1288" s="50">
        <v>19.347133757961799</v>
      </c>
      <c r="I1288" s="76" t="str">
        <f t="shared" si="40"/>
        <v>No</v>
      </c>
      <c r="J1288" s="49" t="str">
        <f t="shared" si="41"/>
        <v>No</v>
      </c>
      <c r="K1288" s="47">
        <v>8.4625211624502303E-2</v>
      </c>
      <c r="L1288" s="50">
        <v>15.551425030978899</v>
      </c>
      <c r="M1288" s="47">
        <v>8.4865841091746497E-2</v>
      </c>
      <c r="N1288" s="50">
        <v>29.697452229299401</v>
      </c>
    </row>
    <row r="1289" spans="1:14" x14ac:dyDescent="0.2">
      <c r="A1289" s="57" t="s">
        <v>2709</v>
      </c>
      <c r="B1289" s="44" t="s">
        <v>2710</v>
      </c>
      <c r="C1289" s="45">
        <v>47</v>
      </c>
      <c r="D1289" s="46" t="s">
        <v>334</v>
      </c>
      <c r="E1289" s="47">
        <v>0.57619533814780599</v>
      </c>
      <c r="F1289" s="48">
        <v>47.521685254027297</v>
      </c>
      <c r="G1289" s="47">
        <v>0.50743055772541701</v>
      </c>
      <c r="H1289" s="50">
        <v>12.420382165605099</v>
      </c>
      <c r="I1289" s="76" t="str">
        <f t="shared" si="40"/>
        <v>No</v>
      </c>
      <c r="J1289" s="49" t="str">
        <f t="shared" si="41"/>
        <v>No</v>
      </c>
      <c r="K1289" s="47">
        <v>8.5852795650546196E-2</v>
      </c>
      <c r="L1289" s="50">
        <v>19.950433705080499</v>
      </c>
      <c r="M1289" s="47">
        <v>8.4130590963674104E-2</v>
      </c>
      <c r="N1289" s="50">
        <v>23.964968152866199</v>
      </c>
    </row>
    <row r="1290" spans="1:14" x14ac:dyDescent="0.2">
      <c r="A1290" s="57" t="s">
        <v>2711</v>
      </c>
      <c r="B1290" s="44" t="s">
        <v>2712</v>
      </c>
      <c r="C1290" s="45">
        <v>47</v>
      </c>
      <c r="D1290" s="46" t="s">
        <v>334</v>
      </c>
      <c r="E1290" s="47">
        <v>0.564986145464909</v>
      </c>
      <c r="F1290" s="48">
        <v>43.494423791821603</v>
      </c>
      <c r="G1290" s="47">
        <v>0.58041410806856597</v>
      </c>
      <c r="H1290" s="50">
        <v>42.316878980891701</v>
      </c>
      <c r="I1290" s="76" t="str">
        <f t="shared" si="40"/>
        <v>No</v>
      </c>
      <c r="J1290" s="49" t="str">
        <f t="shared" si="41"/>
        <v>No</v>
      </c>
      <c r="K1290" s="47">
        <v>8.3962771827315305E-2</v>
      </c>
      <c r="L1290" s="50">
        <v>11.771995043370501</v>
      </c>
      <c r="M1290" s="47">
        <v>8.3615136682647695E-2</v>
      </c>
      <c r="N1290" s="50">
        <v>17.953821656051002</v>
      </c>
    </row>
    <row r="1291" spans="1:14" x14ac:dyDescent="0.2">
      <c r="A1291" s="57" t="s">
        <v>2713</v>
      </c>
      <c r="B1291" s="44" t="s">
        <v>2714</v>
      </c>
      <c r="C1291" s="45">
        <v>47</v>
      </c>
      <c r="D1291" s="46" t="s">
        <v>334</v>
      </c>
      <c r="E1291" s="47">
        <v>0.50569706136500003</v>
      </c>
      <c r="F1291" s="48">
        <v>21.9950433705081</v>
      </c>
      <c r="G1291" s="47">
        <v>0.52462734515923204</v>
      </c>
      <c r="H1291" s="50">
        <v>19.824840764331199</v>
      </c>
      <c r="I1291" s="76" t="str">
        <f t="shared" si="40"/>
        <v>No</v>
      </c>
      <c r="J1291" s="49" t="str">
        <f t="shared" si="41"/>
        <v>No</v>
      </c>
      <c r="K1291" s="47">
        <v>8.9625529006853805E-2</v>
      </c>
      <c r="L1291" s="50">
        <v>29.801734820322199</v>
      </c>
      <c r="M1291" s="47">
        <v>8.7893114538360004E-2</v>
      </c>
      <c r="N1291" s="50">
        <v>43.8694267515924</v>
      </c>
    </row>
    <row r="1292" spans="1:14" x14ac:dyDescent="0.2">
      <c r="A1292" s="57" t="s">
        <v>2715</v>
      </c>
      <c r="B1292" s="44" t="s">
        <v>2716</v>
      </c>
      <c r="C1292" s="45">
        <v>47</v>
      </c>
      <c r="D1292" s="46" t="s">
        <v>334</v>
      </c>
      <c r="E1292" s="47">
        <v>0.69361734901334005</v>
      </c>
      <c r="F1292" s="48">
        <v>82.032218091697601</v>
      </c>
      <c r="G1292" s="47">
        <v>0.64852397585187505</v>
      </c>
      <c r="H1292" s="50">
        <v>67.436305732484101</v>
      </c>
      <c r="I1292" s="76" t="str">
        <f t="shared" si="40"/>
        <v>No</v>
      </c>
      <c r="J1292" s="49" t="str">
        <f t="shared" si="41"/>
        <v>No</v>
      </c>
      <c r="K1292" s="47">
        <v>8.6404541006285807E-2</v>
      </c>
      <c r="L1292" s="50">
        <v>22.118959107806699</v>
      </c>
      <c r="M1292" s="47">
        <v>8.4638838529717098E-2</v>
      </c>
      <c r="N1292" s="50">
        <v>27.9458598726115</v>
      </c>
    </row>
    <row r="1293" spans="1:14" x14ac:dyDescent="0.2">
      <c r="A1293" s="57" t="s">
        <v>1058</v>
      </c>
      <c r="B1293" s="44" t="s">
        <v>2717</v>
      </c>
      <c r="C1293" s="45">
        <v>47</v>
      </c>
      <c r="D1293" s="46" t="s">
        <v>334</v>
      </c>
      <c r="E1293" s="47">
        <v>0.475791912095405</v>
      </c>
      <c r="F1293" s="48">
        <v>11.957868649318501</v>
      </c>
      <c r="G1293" s="47">
        <v>0.49116858468031699</v>
      </c>
      <c r="H1293" s="50">
        <v>8.4394904458598692</v>
      </c>
      <c r="I1293" s="76" t="str">
        <f t="shared" si="40"/>
        <v>No</v>
      </c>
      <c r="J1293" s="49" t="str">
        <f t="shared" si="41"/>
        <v>No</v>
      </c>
      <c r="K1293" s="47">
        <v>8.4924023088025394E-2</v>
      </c>
      <c r="L1293" s="50">
        <v>16.728624535316001</v>
      </c>
      <c r="M1293" s="47">
        <v>8.3465737297823694E-2</v>
      </c>
      <c r="N1293" s="50">
        <v>15.167197452229299</v>
      </c>
    </row>
    <row r="1294" spans="1:14" x14ac:dyDescent="0.2">
      <c r="A1294" s="57" t="s">
        <v>1420</v>
      </c>
      <c r="B1294" s="44" t="s">
        <v>2718</v>
      </c>
      <c r="C1294" s="45">
        <v>47</v>
      </c>
      <c r="D1294" s="46" t="s">
        <v>334</v>
      </c>
      <c r="E1294" s="47">
        <v>0.50359105779559998</v>
      </c>
      <c r="F1294" s="48">
        <v>21.003717472119</v>
      </c>
      <c r="G1294" s="47">
        <v>0.51963941467020303</v>
      </c>
      <c r="H1294" s="50">
        <v>17.515923566879</v>
      </c>
      <c r="I1294" s="76" t="str">
        <f t="shared" si="40"/>
        <v>No</v>
      </c>
      <c r="J1294" s="49" t="str">
        <f t="shared" si="41"/>
        <v>No</v>
      </c>
      <c r="K1294" s="47">
        <v>8.8483211530896805E-2</v>
      </c>
      <c r="L1294" s="50">
        <v>27.3234200743494</v>
      </c>
      <c r="M1294" s="47">
        <v>8.4542818245389395E-2</v>
      </c>
      <c r="N1294" s="50">
        <v>27.189490445859899</v>
      </c>
    </row>
    <row r="1295" spans="1:14" x14ac:dyDescent="0.2">
      <c r="A1295" s="57" t="s">
        <v>2719</v>
      </c>
      <c r="B1295" s="44" t="s">
        <v>2720</v>
      </c>
      <c r="C1295" s="45">
        <v>47</v>
      </c>
      <c r="D1295" s="46" t="s">
        <v>334</v>
      </c>
      <c r="E1295" s="47">
        <v>0.644420045612486</v>
      </c>
      <c r="F1295" s="48">
        <v>68.835192069392804</v>
      </c>
      <c r="G1295" s="47">
        <v>0.69014835237482697</v>
      </c>
      <c r="H1295" s="50">
        <v>79.100318471337602</v>
      </c>
      <c r="I1295" s="76" t="str">
        <f t="shared" si="40"/>
        <v>No</v>
      </c>
      <c r="J1295" s="49" t="str">
        <f t="shared" si="41"/>
        <v>No</v>
      </c>
      <c r="K1295" s="47">
        <v>9.7516250555856096E-2</v>
      </c>
      <c r="L1295" s="50">
        <v>42.193308550185897</v>
      </c>
      <c r="M1295" s="47">
        <v>9.4280757795942804E-2</v>
      </c>
      <c r="N1295" s="50">
        <v>56.528662420382197</v>
      </c>
    </row>
    <row r="1296" spans="1:14" x14ac:dyDescent="0.2">
      <c r="A1296" s="57" t="s">
        <v>1357</v>
      </c>
      <c r="B1296" s="44" t="s">
        <v>2721</v>
      </c>
      <c r="C1296" s="45">
        <v>47</v>
      </c>
      <c r="D1296" s="46" t="s">
        <v>334</v>
      </c>
      <c r="E1296" s="47">
        <v>0.51639987658757003</v>
      </c>
      <c r="F1296" s="48">
        <v>25.898389095415101</v>
      </c>
      <c r="G1296" s="47">
        <v>0.53135105125009396</v>
      </c>
      <c r="H1296" s="50">
        <v>22.213375796178301</v>
      </c>
      <c r="I1296" s="76" t="str">
        <f t="shared" si="40"/>
        <v>No</v>
      </c>
      <c r="J1296" s="49" t="str">
        <f t="shared" si="41"/>
        <v>No</v>
      </c>
      <c r="K1296" s="47">
        <v>9.3557466570536804E-2</v>
      </c>
      <c r="L1296" s="50">
        <v>36.864931846344497</v>
      </c>
      <c r="M1296" s="47">
        <v>9.2271734481808698E-2</v>
      </c>
      <c r="N1296" s="50">
        <v>53.861464968152902</v>
      </c>
    </row>
    <row r="1297" spans="1:14" x14ac:dyDescent="0.2">
      <c r="A1297" s="57" t="s">
        <v>2722</v>
      </c>
      <c r="B1297" s="44" t="s">
        <v>2723</v>
      </c>
      <c r="C1297" s="45">
        <v>47</v>
      </c>
      <c r="D1297" s="46" t="s">
        <v>334</v>
      </c>
      <c r="E1297" s="47">
        <v>0.55137395117544497</v>
      </c>
      <c r="F1297" s="48">
        <v>38.042131350681501</v>
      </c>
      <c r="G1297" s="47">
        <v>0.67217609618195695</v>
      </c>
      <c r="H1297" s="50">
        <v>74.562101910828005</v>
      </c>
      <c r="I1297" s="76" t="str">
        <f t="shared" si="40"/>
        <v>No</v>
      </c>
      <c r="J1297" s="49" t="str">
        <f t="shared" si="41"/>
        <v>No</v>
      </c>
      <c r="K1297" s="47">
        <v>9.1509551833643094E-2</v>
      </c>
      <c r="L1297" s="50">
        <v>34.200743494423797</v>
      </c>
      <c r="M1297" s="47">
        <v>8.7795224239004196E-2</v>
      </c>
      <c r="N1297" s="50">
        <v>43.670382165605098</v>
      </c>
    </row>
    <row r="1298" spans="1:14" x14ac:dyDescent="0.2">
      <c r="A1298" s="57" t="s">
        <v>2724</v>
      </c>
      <c r="B1298" s="44" t="s">
        <v>2725</v>
      </c>
      <c r="C1298" s="45">
        <v>47</v>
      </c>
      <c r="D1298" s="46" t="s">
        <v>334</v>
      </c>
      <c r="E1298" s="47">
        <v>0.50351186315215402</v>
      </c>
      <c r="F1298" s="48">
        <v>20.941759603469599</v>
      </c>
      <c r="G1298" s="47">
        <v>0.622202727642858</v>
      </c>
      <c r="H1298" s="50">
        <v>58.160828025477699</v>
      </c>
      <c r="I1298" s="76" t="str">
        <f t="shared" si="40"/>
        <v>No</v>
      </c>
      <c r="J1298" s="49" t="str">
        <f t="shared" si="41"/>
        <v>No</v>
      </c>
      <c r="K1298" s="47">
        <v>9.2351100916914494E-2</v>
      </c>
      <c r="L1298" s="50">
        <v>34.944237918215599</v>
      </c>
      <c r="M1298" s="47">
        <v>8.8148053482054498E-2</v>
      </c>
      <c r="N1298" s="50">
        <v>44.665605095541402</v>
      </c>
    </row>
    <row r="1299" spans="1:14" x14ac:dyDescent="0.2">
      <c r="A1299" s="57" t="s">
        <v>2726</v>
      </c>
      <c r="B1299" s="44" t="s">
        <v>2727</v>
      </c>
      <c r="C1299" s="45">
        <v>47</v>
      </c>
      <c r="D1299" s="46" t="s">
        <v>334</v>
      </c>
      <c r="E1299" s="47">
        <v>0.54875874545152703</v>
      </c>
      <c r="F1299" s="48">
        <v>36.741016109045901</v>
      </c>
      <c r="G1299" s="47">
        <v>0.67674840605932896</v>
      </c>
      <c r="H1299" s="50">
        <v>75.955414012738899</v>
      </c>
      <c r="I1299" s="76" t="str">
        <f t="shared" si="40"/>
        <v>No</v>
      </c>
      <c r="J1299" s="49" t="str">
        <f t="shared" si="41"/>
        <v>No</v>
      </c>
      <c r="K1299" s="47">
        <v>0.100343032921586</v>
      </c>
      <c r="L1299" s="50">
        <v>45.724907063197001</v>
      </c>
      <c r="M1299" s="47">
        <v>8.8445330648999301E-2</v>
      </c>
      <c r="N1299" s="50">
        <v>45.581210191082803</v>
      </c>
    </row>
    <row r="1300" spans="1:14" x14ac:dyDescent="0.2">
      <c r="A1300" s="57" t="s">
        <v>2728</v>
      </c>
      <c r="B1300" s="44" t="s">
        <v>2729</v>
      </c>
      <c r="C1300" s="45">
        <v>47</v>
      </c>
      <c r="D1300" s="46" t="s">
        <v>334</v>
      </c>
      <c r="E1300" s="47">
        <v>0.45940952362236098</v>
      </c>
      <c r="F1300" s="48">
        <v>6.9392812887236701</v>
      </c>
      <c r="G1300" s="47">
        <v>0.57260522872341202</v>
      </c>
      <c r="H1300" s="50">
        <v>39.132165605095501</v>
      </c>
      <c r="I1300" s="76" t="str">
        <f t="shared" si="40"/>
        <v>No</v>
      </c>
      <c r="J1300" s="49" t="str">
        <f t="shared" si="41"/>
        <v>No</v>
      </c>
      <c r="K1300" s="47">
        <v>9.3956437648744798E-2</v>
      </c>
      <c r="L1300" s="50">
        <v>37.608426270136299</v>
      </c>
      <c r="M1300" s="47">
        <v>8.6000955994536499E-2</v>
      </c>
      <c r="N1300" s="50">
        <v>36.743630573248403</v>
      </c>
    </row>
    <row r="1301" spans="1:14" x14ac:dyDescent="0.2">
      <c r="A1301" s="57" t="s">
        <v>1134</v>
      </c>
      <c r="B1301" s="44" t="s">
        <v>2730</v>
      </c>
      <c r="C1301" s="45">
        <v>47</v>
      </c>
      <c r="D1301" s="46" t="s">
        <v>334</v>
      </c>
      <c r="E1301" s="47">
        <v>0.62954432882445399</v>
      </c>
      <c r="F1301" s="48">
        <v>64.498141263940497</v>
      </c>
      <c r="G1301" s="47">
        <v>0.65221390589897299</v>
      </c>
      <c r="H1301" s="50">
        <v>68.431528662420405</v>
      </c>
      <c r="I1301" s="76" t="str">
        <f t="shared" si="40"/>
        <v>No</v>
      </c>
      <c r="J1301" s="49" t="str">
        <f t="shared" si="41"/>
        <v>No</v>
      </c>
      <c r="K1301" s="47">
        <v>0.20014582129530001</v>
      </c>
      <c r="L1301" s="50">
        <v>90.272614622057006</v>
      </c>
      <c r="M1301" s="47">
        <v>0.110234519386324</v>
      </c>
      <c r="N1301" s="50">
        <v>71.457006369426793</v>
      </c>
    </row>
    <row r="1302" spans="1:14" x14ac:dyDescent="0.2">
      <c r="A1302" s="57" t="s">
        <v>2731</v>
      </c>
      <c r="B1302" s="44" t="s">
        <v>2732</v>
      </c>
      <c r="C1302" s="45">
        <v>47</v>
      </c>
      <c r="D1302" s="46" t="s">
        <v>334</v>
      </c>
      <c r="E1302" s="47">
        <v>0.56259041519530195</v>
      </c>
      <c r="F1302" s="48">
        <v>42.565055762081798</v>
      </c>
      <c r="G1302" s="47">
        <v>0.69288995940260001</v>
      </c>
      <c r="H1302" s="50">
        <v>79.936305732484101</v>
      </c>
      <c r="I1302" s="76" t="str">
        <f t="shared" si="40"/>
        <v>No</v>
      </c>
      <c r="J1302" s="49" t="str">
        <f t="shared" si="41"/>
        <v>No</v>
      </c>
      <c r="K1302" s="47">
        <v>9.8829438494501196E-2</v>
      </c>
      <c r="L1302" s="50">
        <v>43.618339529120199</v>
      </c>
      <c r="M1302" s="47">
        <v>8.4894072822210107E-2</v>
      </c>
      <c r="N1302" s="50">
        <v>30.055732484076401</v>
      </c>
    </row>
    <row r="1303" spans="1:14" x14ac:dyDescent="0.2">
      <c r="A1303" s="57" t="s">
        <v>2733</v>
      </c>
      <c r="B1303" s="44" t="s">
        <v>2734</v>
      </c>
      <c r="C1303" s="45">
        <v>47</v>
      </c>
      <c r="D1303" s="46" t="s">
        <v>334</v>
      </c>
      <c r="E1303" s="47">
        <v>0.55131798907600704</v>
      </c>
      <c r="F1303" s="48">
        <v>37.918215613382898</v>
      </c>
      <c r="G1303" s="47">
        <v>0.56508604218485203</v>
      </c>
      <c r="H1303" s="50">
        <v>36.146496815286604</v>
      </c>
      <c r="I1303" s="76" t="str">
        <f t="shared" si="40"/>
        <v>No</v>
      </c>
      <c r="J1303" s="49" t="str">
        <f t="shared" si="41"/>
        <v>No</v>
      </c>
      <c r="K1303" s="47">
        <v>9.3459018431073904E-2</v>
      </c>
      <c r="L1303" s="50">
        <v>36.617100371747199</v>
      </c>
      <c r="M1303" s="47">
        <v>8.4252362974045703E-2</v>
      </c>
      <c r="N1303" s="50">
        <v>24.840764331210199</v>
      </c>
    </row>
    <row r="1304" spans="1:14" x14ac:dyDescent="0.2">
      <c r="A1304" s="57" t="s">
        <v>2735</v>
      </c>
      <c r="B1304" s="44" t="s">
        <v>2736</v>
      </c>
      <c r="C1304" s="45">
        <v>47</v>
      </c>
      <c r="D1304" s="46" t="s">
        <v>334</v>
      </c>
      <c r="E1304" s="47">
        <v>0.53547981991641103</v>
      </c>
      <c r="F1304" s="48">
        <v>32.6517967781908</v>
      </c>
      <c r="G1304" s="47">
        <v>0.60456565299857801</v>
      </c>
      <c r="H1304" s="50">
        <v>51.910828025477699</v>
      </c>
      <c r="I1304" s="76" t="str">
        <f t="shared" si="40"/>
        <v>No</v>
      </c>
      <c r="J1304" s="49" t="str">
        <f t="shared" si="41"/>
        <v>No</v>
      </c>
      <c r="K1304" s="47">
        <v>9.6555064464486695E-2</v>
      </c>
      <c r="L1304" s="50">
        <v>40.706319702602201</v>
      </c>
      <c r="M1304" s="47">
        <v>8.57739275647946E-2</v>
      </c>
      <c r="N1304" s="50">
        <v>35.668789808917197</v>
      </c>
    </row>
    <row r="1305" spans="1:14" x14ac:dyDescent="0.2">
      <c r="A1305" s="57" t="s">
        <v>2737</v>
      </c>
      <c r="B1305" s="44" t="s">
        <v>2738</v>
      </c>
      <c r="C1305" s="45">
        <v>47</v>
      </c>
      <c r="D1305" s="46" t="s">
        <v>334</v>
      </c>
      <c r="E1305" s="47">
        <v>0.54263688331230697</v>
      </c>
      <c r="F1305" s="48">
        <v>34.820322180917003</v>
      </c>
      <c r="G1305" s="47">
        <v>0.55904842393547205</v>
      </c>
      <c r="H1305" s="50">
        <v>33.320063694267503</v>
      </c>
      <c r="I1305" s="76" t="str">
        <f t="shared" si="40"/>
        <v>No</v>
      </c>
      <c r="J1305" s="49" t="str">
        <f t="shared" si="41"/>
        <v>No</v>
      </c>
      <c r="K1305" s="47">
        <v>9.5209824364682394E-2</v>
      </c>
      <c r="L1305" s="50">
        <v>39.467162329615903</v>
      </c>
      <c r="M1305" s="47">
        <v>8.5398572752441296E-2</v>
      </c>
      <c r="N1305" s="50">
        <v>33.917197452229303</v>
      </c>
    </row>
    <row r="1306" spans="1:14" x14ac:dyDescent="0.2">
      <c r="A1306" s="57" t="s">
        <v>633</v>
      </c>
      <c r="B1306" s="44" t="s">
        <v>2739</v>
      </c>
      <c r="C1306" s="45">
        <v>47</v>
      </c>
      <c r="D1306" s="46" t="s">
        <v>334</v>
      </c>
      <c r="E1306" s="47">
        <v>0.47662728952822297</v>
      </c>
      <c r="F1306" s="48">
        <v>12.1437422552664</v>
      </c>
      <c r="G1306" s="47">
        <v>0.583730109542548</v>
      </c>
      <c r="H1306" s="50">
        <v>43.789808917197497</v>
      </c>
      <c r="I1306" s="76" t="str">
        <f t="shared" si="40"/>
        <v>No</v>
      </c>
      <c r="J1306" s="49" t="str">
        <f t="shared" si="41"/>
        <v>No</v>
      </c>
      <c r="K1306" s="47">
        <v>0.13040759718432399</v>
      </c>
      <c r="L1306" s="50">
        <v>70.817843866171003</v>
      </c>
      <c r="M1306" s="47">
        <v>8.5367151638234398E-2</v>
      </c>
      <c r="N1306" s="50">
        <v>33.678343949044603</v>
      </c>
    </row>
    <row r="1307" spans="1:14" x14ac:dyDescent="0.2">
      <c r="A1307" s="57" t="s">
        <v>2740</v>
      </c>
      <c r="B1307" s="44" t="s">
        <v>2741</v>
      </c>
      <c r="C1307" s="45">
        <v>47</v>
      </c>
      <c r="D1307" s="46" t="s">
        <v>334</v>
      </c>
      <c r="E1307" s="47">
        <v>0.56624079633299096</v>
      </c>
      <c r="F1307" s="48">
        <v>43.928128872366798</v>
      </c>
      <c r="G1307" s="47">
        <v>0.58051081794195203</v>
      </c>
      <c r="H1307" s="50">
        <v>42.356687898089199</v>
      </c>
      <c r="I1307" s="76" t="str">
        <f t="shared" si="40"/>
        <v>No</v>
      </c>
      <c r="J1307" s="49" t="str">
        <f t="shared" si="41"/>
        <v>No</v>
      </c>
      <c r="K1307" s="47">
        <v>8.5053646945566594E-2</v>
      </c>
      <c r="L1307" s="50">
        <v>17.1623296158612</v>
      </c>
      <c r="M1307" s="47">
        <v>8.4713410229547301E-2</v>
      </c>
      <c r="N1307" s="50">
        <v>28.582802547770701</v>
      </c>
    </row>
    <row r="1308" spans="1:14" x14ac:dyDescent="0.2">
      <c r="A1308" s="57" t="s">
        <v>2742</v>
      </c>
      <c r="B1308" s="44" t="s">
        <v>2743</v>
      </c>
      <c r="C1308" s="45">
        <v>47</v>
      </c>
      <c r="D1308" s="46" t="s">
        <v>334</v>
      </c>
      <c r="E1308" s="47">
        <v>0.466809546851989</v>
      </c>
      <c r="F1308" s="48">
        <v>9.6034696406443594</v>
      </c>
      <c r="G1308" s="47">
        <v>0.48468695324824801</v>
      </c>
      <c r="H1308" s="50">
        <v>6.56847133757962</v>
      </c>
      <c r="I1308" s="76" t="str">
        <f t="shared" si="40"/>
        <v>No</v>
      </c>
      <c r="J1308" s="49" t="str">
        <f t="shared" si="41"/>
        <v>No</v>
      </c>
      <c r="K1308" s="47">
        <v>9.9541786520263104E-2</v>
      </c>
      <c r="L1308" s="50">
        <v>44.733581164807902</v>
      </c>
      <c r="M1308" s="47">
        <v>8.9711577010755703E-2</v>
      </c>
      <c r="N1308" s="50">
        <v>48.925159235668801</v>
      </c>
    </row>
    <row r="1309" spans="1:14" x14ac:dyDescent="0.2">
      <c r="A1309" s="57" t="s">
        <v>526</v>
      </c>
      <c r="B1309" s="44" t="s">
        <v>2744</v>
      </c>
      <c r="C1309" s="45">
        <v>47</v>
      </c>
      <c r="D1309" s="46" t="s">
        <v>334</v>
      </c>
      <c r="E1309" s="47">
        <v>0.56996451756312505</v>
      </c>
      <c r="F1309" s="48">
        <v>45.477075588599803</v>
      </c>
      <c r="G1309" s="47">
        <v>0.581144237638756</v>
      </c>
      <c r="H1309" s="50">
        <v>42.754777070063703</v>
      </c>
      <c r="I1309" s="76" t="str">
        <f t="shared" si="40"/>
        <v>No</v>
      </c>
      <c r="J1309" s="49" t="str">
        <f t="shared" si="41"/>
        <v>No</v>
      </c>
      <c r="K1309" s="47">
        <v>8.6948185181960805E-2</v>
      </c>
      <c r="L1309" s="50">
        <v>23.8537794299876</v>
      </c>
      <c r="M1309" s="47">
        <v>8.6796638145098706E-2</v>
      </c>
      <c r="N1309" s="50">
        <v>40.605095541401298</v>
      </c>
    </row>
    <row r="1310" spans="1:14" x14ac:dyDescent="0.2">
      <c r="A1310" s="57" t="s">
        <v>1792</v>
      </c>
      <c r="B1310" s="44" t="s">
        <v>2745</v>
      </c>
      <c r="C1310" s="45">
        <v>47</v>
      </c>
      <c r="D1310" s="46" t="s">
        <v>334</v>
      </c>
      <c r="E1310" s="47">
        <v>0.53149843503915195</v>
      </c>
      <c r="F1310" s="48">
        <v>31.226765799256501</v>
      </c>
      <c r="G1310" s="47">
        <v>0.54678111069862201</v>
      </c>
      <c r="H1310" s="50">
        <v>29.020700636942699</v>
      </c>
      <c r="I1310" s="76" t="str">
        <f t="shared" si="40"/>
        <v>No</v>
      </c>
      <c r="J1310" s="49" t="str">
        <f t="shared" si="41"/>
        <v>No</v>
      </c>
      <c r="K1310" s="47">
        <v>8.3614690236773301E-2</v>
      </c>
      <c r="L1310" s="50">
        <v>8.1164807930607203</v>
      </c>
      <c r="M1310" s="47">
        <v>8.3469199427983407E-2</v>
      </c>
      <c r="N1310" s="50">
        <v>15.2070063694268</v>
      </c>
    </row>
    <row r="1311" spans="1:14" x14ac:dyDescent="0.2">
      <c r="A1311" s="57" t="s">
        <v>801</v>
      </c>
      <c r="B1311" s="44" t="s">
        <v>2746</v>
      </c>
      <c r="C1311" s="45">
        <v>47</v>
      </c>
      <c r="D1311" s="46" t="s">
        <v>334</v>
      </c>
      <c r="E1311" s="47">
        <v>0.51414392797699604</v>
      </c>
      <c r="F1311" s="48">
        <v>25.092936802973998</v>
      </c>
      <c r="G1311" s="47">
        <v>0.52616866976484999</v>
      </c>
      <c r="H1311" s="50">
        <v>20.2229299363057</v>
      </c>
      <c r="I1311" s="76" t="str">
        <f t="shared" si="40"/>
        <v>No</v>
      </c>
      <c r="J1311" s="49" t="str">
        <f t="shared" si="41"/>
        <v>No</v>
      </c>
      <c r="K1311" s="47">
        <v>8.4860646618234503E-2</v>
      </c>
      <c r="L1311" s="50">
        <v>16.542750929368001</v>
      </c>
      <c r="M1311" s="47">
        <v>8.4041079352590198E-2</v>
      </c>
      <c r="N1311" s="50">
        <v>23.208598726114602</v>
      </c>
    </row>
    <row r="1312" spans="1:14" x14ac:dyDescent="0.2">
      <c r="A1312" s="57" t="s">
        <v>2747</v>
      </c>
      <c r="B1312" s="44" t="s">
        <v>2748</v>
      </c>
      <c r="C1312" s="45">
        <v>47</v>
      </c>
      <c r="D1312" s="46" t="s">
        <v>334</v>
      </c>
      <c r="E1312" s="47">
        <v>0.59724916389772797</v>
      </c>
      <c r="F1312" s="48">
        <v>54.522924411400297</v>
      </c>
      <c r="G1312" s="47">
        <v>0.61220558471019504</v>
      </c>
      <c r="H1312" s="50">
        <v>54.339171974522301</v>
      </c>
      <c r="I1312" s="76" t="str">
        <f t="shared" si="40"/>
        <v>No</v>
      </c>
      <c r="J1312" s="49" t="str">
        <f t="shared" si="41"/>
        <v>No</v>
      </c>
      <c r="K1312" s="47">
        <v>9.3968891045500297E-2</v>
      </c>
      <c r="L1312" s="50">
        <v>37.6703841387856</v>
      </c>
      <c r="M1312" s="47">
        <v>8.8960010098601203E-2</v>
      </c>
      <c r="N1312" s="50">
        <v>46.974522292993598</v>
      </c>
    </row>
    <row r="1313" spans="1:14" x14ac:dyDescent="0.2">
      <c r="A1313" s="57" t="s">
        <v>2749</v>
      </c>
      <c r="B1313" s="44" t="s">
        <v>2750</v>
      </c>
      <c r="C1313" s="45">
        <v>47</v>
      </c>
      <c r="D1313" s="46" t="s">
        <v>334</v>
      </c>
      <c r="E1313" s="47">
        <v>0.49537084298531098</v>
      </c>
      <c r="F1313" s="48">
        <v>17.472118959107799</v>
      </c>
      <c r="G1313" s="47">
        <v>0.60758087066938404</v>
      </c>
      <c r="H1313" s="50">
        <v>52.866242038216598</v>
      </c>
      <c r="I1313" s="76" t="str">
        <f t="shared" si="40"/>
        <v>No</v>
      </c>
      <c r="J1313" s="49" t="str">
        <f t="shared" si="41"/>
        <v>No</v>
      </c>
      <c r="K1313" s="47">
        <v>0.110901627083573</v>
      </c>
      <c r="L1313" s="50">
        <v>56.753407682775702</v>
      </c>
      <c r="M1313" s="47">
        <v>9.6194305316071302E-2</v>
      </c>
      <c r="N1313" s="50">
        <v>59.275477707006402</v>
      </c>
    </row>
    <row r="1314" spans="1:14" x14ac:dyDescent="0.2">
      <c r="A1314" s="57" t="s">
        <v>2751</v>
      </c>
      <c r="B1314" s="44" t="s">
        <v>2752</v>
      </c>
      <c r="C1314" s="45">
        <v>47</v>
      </c>
      <c r="D1314" s="46" t="s">
        <v>334</v>
      </c>
      <c r="E1314" s="47">
        <v>0.43547188915482099</v>
      </c>
      <c r="F1314" s="48">
        <v>3.8413878562577399</v>
      </c>
      <c r="G1314" s="47">
        <v>0.45822999675109799</v>
      </c>
      <c r="H1314" s="50">
        <v>2.0302547770700601</v>
      </c>
      <c r="I1314" s="76" t="str">
        <f t="shared" si="40"/>
        <v>No</v>
      </c>
      <c r="J1314" s="49" t="str">
        <f t="shared" si="41"/>
        <v>No</v>
      </c>
      <c r="K1314" s="47">
        <v>8.5957200699762495E-2</v>
      </c>
      <c r="L1314" s="50">
        <v>20.384138785625801</v>
      </c>
      <c r="M1314" s="47">
        <v>8.6434901814109899E-2</v>
      </c>
      <c r="N1314" s="50">
        <v>38.694267515923599</v>
      </c>
    </row>
    <row r="1315" spans="1:14" x14ac:dyDescent="0.2">
      <c r="A1315" s="57" t="s">
        <v>1334</v>
      </c>
      <c r="B1315" s="44" t="s">
        <v>2753</v>
      </c>
      <c r="C1315" s="45">
        <v>47</v>
      </c>
      <c r="D1315" s="46" t="s">
        <v>334</v>
      </c>
      <c r="E1315" s="47">
        <v>0.44860261176108301</v>
      </c>
      <c r="F1315" s="48">
        <v>5.26641883519207</v>
      </c>
      <c r="G1315" s="47">
        <v>0.46948458632513101</v>
      </c>
      <c r="H1315" s="50">
        <v>3.1847133757961799</v>
      </c>
      <c r="I1315" s="76" t="str">
        <f t="shared" si="40"/>
        <v>No</v>
      </c>
      <c r="J1315" s="49" t="str">
        <f t="shared" si="41"/>
        <v>No</v>
      </c>
      <c r="K1315" s="47">
        <v>8.6945012998492194E-2</v>
      </c>
      <c r="L1315" s="50">
        <v>23.791821561338299</v>
      </c>
      <c r="M1315" s="47">
        <v>8.3888589229103805E-2</v>
      </c>
      <c r="N1315" s="50">
        <v>21.377388535031798</v>
      </c>
    </row>
    <row r="1316" spans="1:14" x14ac:dyDescent="0.2">
      <c r="A1316" s="57" t="s">
        <v>2754</v>
      </c>
      <c r="B1316" s="44" t="s">
        <v>2755</v>
      </c>
      <c r="C1316" s="45">
        <v>47</v>
      </c>
      <c r="D1316" s="46" t="s">
        <v>334</v>
      </c>
      <c r="E1316" s="47">
        <v>0.54991313445024903</v>
      </c>
      <c r="F1316" s="48">
        <v>37.422552664188402</v>
      </c>
      <c r="G1316" s="47">
        <v>0.56709360666775199</v>
      </c>
      <c r="H1316" s="50">
        <v>37.101910828025503</v>
      </c>
      <c r="I1316" s="76" t="str">
        <f t="shared" si="40"/>
        <v>No</v>
      </c>
      <c r="J1316" s="49" t="str">
        <f t="shared" si="41"/>
        <v>No</v>
      </c>
      <c r="K1316" s="47">
        <v>0.108569458841365</v>
      </c>
      <c r="L1316" s="50">
        <v>54.460966542750903</v>
      </c>
      <c r="M1316" s="47">
        <v>9.2837277944347193E-2</v>
      </c>
      <c r="N1316" s="50">
        <v>54.777070063694303</v>
      </c>
    </row>
    <row r="1317" spans="1:14" x14ac:dyDescent="0.2">
      <c r="A1317" s="57" t="s">
        <v>2756</v>
      </c>
      <c r="B1317" s="44" t="s">
        <v>2757</v>
      </c>
      <c r="C1317" s="45">
        <v>47</v>
      </c>
      <c r="D1317" s="46" t="s">
        <v>334</v>
      </c>
      <c r="E1317" s="47">
        <v>0.54905186055649702</v>
      </c>
      <c r="F1317" s="48">
        <v>36.9888475836431</v>
      </c>
      <c r="G1317" s="47">
        <v>0.56158466089753301</v>
      </c>
      <c r="H1317" s="50">
        <v>34.235668789808898</v>
      </c>
      <c r="I1317" s="76" t="str">
        <f t="shared" si="40"/>
        <v>No</v>
      </c>
      <c r="J1317" s="49" t="str">
        <f t="shared" si="41"/>
        <v>No</v>
      </c>
      <c r="K1317" s="47">
        <v>0.10158741062292501</v>
      </c>
      <c r="L1317" s="50">
        <v>47.149938042131403</v>
      </c>
      <c r="M1317" s="47">
        <v>9.5964596662054799E-2</v>
      </c>
      <c r="N1317" s="50">
        <v>59.0764331210191</v>
      </c>
    </row>
    <row r="1318" spans="1:14" x14ac:dyDescent="0.2">
      <c r="A1318" s="57" t="s">
        <v>2758</v>
      </c>
      <c r="B1318" s="44" t="s">
        <v>2759</v>
      </c>
      <c r="C1318" s="45">
        <v>47</v>
      </c>
      <c r="D1318" s="46" t="s">
        <v>334</v>
      </c>
      <c r="E1318" s="47">
        <v>0.63917495123864598</v>
      </c>
      <c r="F1318" s="48">
        <v>67.286245353159799</v>
      </c>
      <c r="G1318" s="47">
        <v>0.58086867846913104</v>
      </c>
      <c r="H1318" s="50">
        <v>42.555732484076401</v>
      </c>
      <c r="I1318" s="76" t="str">
        <f t="shared" si="40"/>
        <v>No</v>
      </c>
      <c r="J1318" s="49" t="str">
        <f t="shared" si="41"/>
        <v>No</v>
      </c>
      <c r="K1318" s="47">
        <v>0.168709413375732</v>
      </c>
      <c r="L1318" s="50">
        <v>84.696406443618301</v>
      </c>
      <c r="M1318" s="47">
        <v>0.104262087451455</v>
      </c>
      <c r="N1318" s="50">
        <v>67.277070063694296</v>
      </c>
    </row>
    <row r="1319" spans="1:14" x14ac:dyDescent="0.2">
      <c r="A1319" s="57" t="s">
        <v>2760</v>
      </c>
      <c r="B1319" s="44" t="s">
        <v>2761</v>
      </c>
      <c r="C1319" s="45">
        <v>47</v>
      </c>
      <c r="D1319" s="46" t="s">
        <v>334</v>
      </c>
      <c r="E1319" s="47">
        <v>0.53897070765706501</v>
      </c>
      <c r="F1319" s="48">
        <v>33.457249070632002</v>
      </c>
      <c r="G1319" s="47">
        <v>0.55409989763458301</v>
      </c>
      <c r="H1319" s="50">
        <v>31.3694267515924</v>
      </c>
      <c r="I1319" s="76" t="str">
        <f t="shared" si="40"/>
        <v>No</v>
      </c>
      <c r="J1319" s="49" t="str">
        <f t="shared" si="41"/>
        <v>No</v>
      </c>
      <c r="K1319" s="47">
        <v>9.9093374727093494E-2</v>
      </c>
      <c r="L1319" s="50">
        <v>44.052044609665401</v>
      </c>
      <c r="M1319" s="47">
        <v>9.0744694068406906E-2</v>
      </c>
      <c r="N1319" s="50">
        <v>51.074840764331199</v>
      </c>
    </row>
    <row r="1320" spans="1:14" x14ac:dyDescent="0.2">
      <c r="A1320" s="57" t="s">
        <v>2762</v>
      </c>
      <c r="B1320" s="44" t="s">
        <v>2763</v>
      </c>
      <c r="C1320" s="45">
        <v>47</v>
      </c>
      <c r="D1320" s="46" t="s">
        <v>334</v>
      </c>
      <c r="E1320" s="47">
        <v>0.42649731303266197</v>
      </c>
      <c r="F1320" s="48">
        <v>3.09789343246592</v>
      </c>
      <c r="G1320" s="47">
        <v>0.46838599462574898</v>
      </c>
      <c r="H1320" s="50">
        <v>3.10509554140127</v>
      </c>
      <c r="I1320" s="76" t="str">
        <f t="shared" si="40"/>
        <v>No</v>
      </c>
      <c r="J1320" s="49" t="str">
        <f t="shared" si="41"/>
        <v>No</v>
      </c>
      <c r="K1320" s="47">
        <v>0.32421308207481198</v>
      </c>
      <c r="L1320" s="50">
        <v>97.521685254027304</v>
      </c>
      <c r="M1320" s="47">
        <v>0.237571698870748</v>
      </c>
      <c r="N1320" s="50">
        <v>94.506369426751604</v>
      </c>
    </row>
    <row r="1321" spans="1:14" x14ac:dyDescent="0.2">
      <c r="A1321" s="57" t="s">
        <v>2764</v>
      </c>
      <c r="B1321" s="44" t="s">
        <v>2765</v>
      </c>
      <c r="C1321" s="45">
        <v>47</v>
      </c>
      <c r="D1321" s="46" t="s">
        <v>334</v>
      </c>
      <c r="E1321" s="47">
        <v>0.54971422846648099</v>
      </c>
      <c r="F1321" s="48">
        <v>37.236679058240398</v>
      </c>
      <c r="G1321" s="47">
        <v>0.564677065971397</v>
      </c>
      <c r="H1321" s="50">
        <v>35.947452229299401</v>
      </c>
      <c r="I1321" s="76" t="str">
        <f t="shared" si="40"/>
        <v>No</v>
      </c>
      <c r="J1321" s="49" t="str">
        <f t="shared" si="41"/>
        <v>No</v>
      </c>
      <c r="K1321" s="47">
        <v>0.24967380340999801</v>
      </c>
      <c r="L1321" s="50">
        <v>95.291201982651799</v>
      </c>
      <c r="M1321" s="47">
        <v>0.12814118614737</v>
      </c>
      <c r="N1321" s="50">
        <v>79.896496815286596</v>
      </c>
    </row>
    <row r="1322" spans="1:14" x14ac:dyDescent="0.2">
      <c r="A1322" s="57" t="s">
        <v>2766</v>
      </c>
      <c r="B1322" s="44" t="s">
        <v>2767</v>
      </c>
      <c r="C1322" s="45">
        <v>47</v>
      </c>
      <c r="D1322" s="46" t="s">
        <v>334</v>
      </c>
      <c r="E1322" s="47">
        <v>0.49570167404601401</v>
      </c>
      <c r="F1322" s="48">
        <v>17.8438661710037</v>
      </c>
      <c r="G1322" s="47">
        <v>0.50937369956921097</v>
      </c>
      <c r="H1322" s="50">
        <v>13.375796178343901</v>
      </c>
      <c r="I1322" s="76" t="str">
        <f t="shared" si="40"/>
        <v>No</v>
      </c>
      <c r="J1322" s="49" t="str">
        <f t="shared" si="41"/>
        <v>No</v>
      </c>
      <c r="K1322" s="47">
        <v>0.24226697348540499</v>
      </c>
      <c r="L1322" s="50">
        <v>94.733581164807902</v>
      </c>
      <c r="M1322" s="47">
        <v>0.124755822649821</v>
      </c>
      <c r="N1322" s="50">
        <v>78.304140127388493</v>
      </c>
    </row>
    <row r="1323" spans="1:14" x14ac:dyDescent="0.2">
      <c r="A1323" s="57" t="s">
        <v>2768</v>
      </c>
      <c r="B1323" s="44" t="s">
        <v>2769</v>
      </c>
      <c r="C1323" s="45">
        <v>47</v>
      </c>
      <c r="D1323" s="46" t="s">
        <v>334</v>
      </c>
      <c r="E1323" s="47">
        <v>0.50819681443359799</v>
      </c>
      <c r="F1323" s="48">
        <v>22.862453531598501</v>
      </c>
      <c r="G1323" s="47">
        <v>0.53129767831863095</v>
      </c>
      <c r="H1323" s="50">
        <v>22.1735668789809</v>
      </c>
      <c r="I1323" s="76" t="str">
        <f t="shared" si="40"/>
        <v>No</v>
      </c>
      <c r="J1323" s="49" t="str">
        <f t="shared" si="41"/>
        <v>No</v>
      </c>
      <c r="K1323" s="47">
        <v>0.12411611613781399</v>
      </c>
      <c r="L1323" s="50">
        <v>66.047087980173501</v>
      </c>
      <c r="M1323" s="47">
        <v>9.6750202965354803E-2</v>
      </c>
      <c r="N1323" s="50">
        <v>60.1512738853503</v>
      </c>
    </row>
    <row r="1324" spans="1:14" x14ac:dyDescent="0.2">
      <c r="A1324" s="57" t="s">
        <v>2770</v>
      </c>
      <c r="B1324" s="44" t="s">
        <v>2771</v>
      </c>
      <c r="C1324" s="45">
        <v>47</v>
      </c>
      <c r="D1324" s="46" t="s">
        <v>334</v>
      </c>
      <c r="E1324" s="47">
        <v>0.58332665569115405</v>
      </c>
      <c r="F1324" s="48">
        <v>50.061957868649301</v>
      </c>
      <c r="G1324" s="47">
        <v>0.51176405444165596</v>
      </c>
      <c r="H1324" s="50">
        <v>14.4108280254777</v>
      </c>
      <c r="I1324" s="76" t="str">
        <f t="shared" si="40"/>
        <v>No</v>
      </c>
      <c r="J1324" s="49" t="str">
        <f t="shared" si="41"/>
        <v>No</v>
      </c>
      <c r="K1324" s="47">
        <v>0.16313506544405601</v>
      </c>
      <c r="L1324" s="50">
        <v>83.457249070632002</v>
      </c>
      <c r="M1324" s="47">
        <v>0.10216162679289301</v>
      </c>
      <c r="N1324" s="50">
        <v>65.445859872611507</v>
      </c>
    </row>
    <row r="1325" spans="1:14" x14ac:dyDescent="0.2">
      <c r="A1325" s="57" t="s">
        <v>2772</v>
      </c>
      <c r="B1325" s="44" t="s">
        <v>2773</v>
      </c>
      <c r="C1325" s="45">
        <v>47</v>
      </c>
      <c r="D1325" s="46" t="s">
        <v>334</v>
      </c>
      <c r="E1325" s="47">
        <v>0.50179306533256096</v>
      </c>
      <c r="F1325" s="48">
        <v>19.950433705080499</v>
      </c>
      <c r="G1325" s="47">
        <v>0.51794094486525299</v>
      </c>
      <c r="H1325" s="50">
        <v>16.520700636942699</v>
      </c>
      <c r="I1325" s="76" t="str">
        <f t="shared" si="40"/>
        <v>No</v>
      </c>
      <c r="J1325" s="49" t="str">
        <f t="shared" si="41"/>
        <v>No</v>
      </c>
      <c r="K1325" s="47">
        <v>9.1107642262145197E-2</v>
      </c>
      <c r="L1325" s="50">
        <v>33.271375464683999</v>
      </c>
      <c r="M1325" s="47">
        <v>8.7192596025592095E-2</v>
      </c>
      <c r="N1325" s="50">
        <v>42.038216560509603</v>
      </c>
    </row>
    <row r="1326" spans="1:14" x14ac:dyDescent="0.2">
      <c r="A1326" s="57" t="s">
        <v>2774</v>
      </c>
      <c r="B1326" s="44" t="s">
        <v>2775</v>
      </c>
      <c r="C1326" s="45">
        <v>47</v>
      </c>
      <c r="D1326" s="46" t="s">
        <v>334</v>
      </c>
      <c r="E1326" s="47">
        <v>0.59824472798686701</v>
      </c>
      <c r="F1326" s="48">
        <v>55.080545229244102</v>
      </c>
      <c r="G1326" s="47">
        <v>0.53600960736789005</v>
      </c>
      <c r="H1326" s="50">
        <v>24.323248407643302</v>
      </c>
      <c r="I1326" s="76" t="str">
        <f t="shared" si="40"/>
        <v>No</v>
      </c>
      <c r="J1326" s="49" t="str">
        <f t="shared" si="41"/>
        <v>No</v>
      </c>
      <c r="K1326" s="47">
        <v>0.11974169598736401</v>
      </c>
      <c r="L1326" s="50">
        <v>63.506815365551397</v>
      </c>
      <c r="M1326" s="47">
        <v>8.6787102659753396E-2</v>
      </c>
      <c r="N1326" s="50">
        <v>40.525477707006402</v>
      </c>
    </row>
    <row r="1327" spans="1:14" x14ac:dyDescent="0.2">
      <c r="A1327" s="57" t="s">
        <v>2776</v>
      </c>
      <c r="B1327" s="44" t="s">
        <v>2777</v>
      </c>
      <c r="C1327" s="45">
        <v>47</v>
      </c>
      <c r="D1327" s="46" t="s">
        <v>334</v>
      </c>
      <c r="E1327" s="47">
        <v>0.49327538300029999</v>
      </c>
      <c r="F1327" s="48">
        <v>16.790582403965299</v>
      </c>
      <c r="G1327" s="47">
        <v>0.50842344199990996</v>
      </c>
      <c r="H1327" s="50">
        <v>12.937898089172</v>
      </c>
      <c r="I1327" s="76" t="str">
        <f t="shared" si="40"/>
        <v>No</v>
      </c>
      <c r="J1327" s="49" t="str">
        <f t="shared" si="41"/>
        <v>No</v>
      </c>
      <c r="K1327" s="47">
        <v>8.5639933388021394E-2</v>
      </c>
      <c r="L1327" s="50">
        <v>19.1449814126394</v>
      </c>
      <c r="M1327" s="47">
        <v>8.4648503988381807E-2</v>
      </c>
      <c r="N1327" s="50">
        <v>28.144904458598699</v>
      </c>
    </row>
    <row r="1328" spans="1:14" x14ac:dyDescent="0.2">
      <c r="A1328" s="57" t="s">
        <v>2778</v>
      </c>
      <c r="B1328" s="44" t="s">
        <v>2779</v>
      </c>
      <c r="C1328" s="45">
        <v>47</v>
      </c>
      <c r="D1328" s="46" t="s">
        <v>334</v>
      </c>
      <c r="E1328" s="47">
        <v>0.56340279466957099</v>
      </c>
      <c r="F1328" s="48">
        <v>42.936802973977699</v>
      </c>
      <c r="G1328" s="47">
        <v>0.49041515456746299</v>
      </c>
      <c r="H1328" s="50">
        <v>8.2802547770700592</v>
      </c>
      <c r="I1328" s="76" t="str">
        <f t="shared" si="40"/>
        <v>No</v>
      </c>
      <c r="J1328" s="49" t="str">
        <f t="shared" si="41"/>
        <v>No</v>
      </c>
      <c r="K1328" s="47">
        <v>8.3885554420747896E-2</v>
      </c>
      <c r="L1328" s="50">
        <v>11.028500619578701</v>
      </c>
      <c r="M1328" s="47">
        <v>8.3582762386985601E-2</v>
      </c>
      <c r="N1328" s="50">
        <v>17.316878980891701</v>
      </c>
    </row>
    <row r="1329" spans="1:14" x14ac:dyDescent="0.2">
      <c r="A1329" s="57" t="s">
        <v>2780</v>
      </c>
      <c r="B1329" s="44" t="s">
        <v>2781</v>
      </c>
      <c r="C1329" s="45">
        <v>47</v>
      </c>
      <c r="D1329" s="46" t="s">
        <v>334</v>
      </c>
      <c r="E1329" s="47">
        <v>0.45160565909648798</v>
      </c>
      <c r="F1329" s="48">
        <v>5.5762081784386597</v>
      </c>
      <c r="G1329" s="47">
        <v>0.46119523945598101</v>
      </c>
      <c r="H1329" s="50">
        <v>2.1894904458598701</v>
      </c>
      <c r="I1329" s="76" t="str">
        <f t="shared" si="40"/>
        <v>No</v>
      </c>
      <c r="J1329" s="49" t="str">
        <f t="shared" si="41"/>
        <v>No</v>
      </c>
      <c r="K1329" s="47">
        <v>8.3653286269261704E-2</v>
      </c>
      <c r="L1329" s="50">
        <v>8.8599752168525399</v>
      </c>
      <c r="M1329" s="47">
        <v>8.3713000369781604E-2</v>
      </c>
      <c r="N1329" s="50">
        <v>19.347133757961799</v>
      </c>
    </row>
    <row r="1330" spans="1:14" x14ac:dyDescent="0.2">
      <c r="A1330" s="57" t="s">
        <v>2782</v>
      </c>
      <c r="B1330" s="44" t="s">
        <v>2783</v>
      </c>
      <c r="C1330" s="45">
        <v>47</v>
      </c>
      <c r="D1330" s="46" t="s">
        <v>334</v>
      </c>
      <c r="E1330" s="47">
        <v>0.463881728980235</v>
      </c>
      <c r="F1330" s="48">
        <v>8.4262701363073091</v>
      </c>
      <c r="G1330" s="47">
        <v>0.47848143457050202</v>
      </c>
      <c r="H1330" s="50">
        <v>5.0159235668789801</v>
      </c>
      <c r="I1330" s="76" t="str">
        <f t="shared" si="40"/>
        <v>No</v>
      </c>
      <c r="J1330" s="49" t="str">
        <f t="shared" si="41"/>
        <v>No</v>
      </c>
      <c r="K1330" s="47">
        <v>8.9098358259347102E-2</v>
      </c>
      <c r="L1330" s="50">
        <v>28.562577447335801</v>
      </c>
      <c r="M1330" s="47">
        <v>8.6101602334807903E-2</v>
      </c>
      <c r="N1330" s="50">
        <v>37.1417197452229</v>
      </c>
    </row>
    <row r="1331" spans="1:14" x14ac:dyDescent="0.2">
      <c r="A1331" s="57" t="s">
        <v>2784</v>
      </c>
      <c r="B1331" s="44" t="s">
        <v>2785</v>
      </c>
      <c r="C1331" s="45">
        <v>47</v>
      </c>
      <c r="D1331" s="46" t="s">
        <v>334</v>
      </c>
      <c r="E1331" s="47">
        <v>0.59962241851656295</v>
      </c>
      <c r="F1331" s="48">
        <v>55.638166047087999</v>
      </c>
      <c r="G1331" s="47">
        <v>0.53480884940460205</v>
      </c>
      <c r="H1331" s="50">
        <v>23.805732484076401</v>
      </c>
      <c r="I1331" s="76" t="str">
        <f t="shared" si="40"/>
        <v>No</v>
      </c>
      <c r="J1331" s="49" t="str">
        <f t="shared" si="41"/>
        <v>No</v>
      </c>
      <c r="K1331" s="47">
        <v>8.7920539169006898E-2</v>
      </c>
      <c r="L1331" s="50">
        <v>26.3320941759603</v>
      </c>
      <c r="M1331" s="47">
        <v>8.5596557143772303E-2</v>
      </c>
      <c r="N1331" s="50">
        <v>34.872611464968202</v>
      </c>
    </row>
    <row r="1332" spans="1:14" x14ac:dyDescent="0.2">
      <c r="A1332" s="57" t="s">
        <v>2786</v>
      </c>
      <c r="B1332" s="44" t="s">
        <v>2787</v>
      </c>
      <c r="C1332" s="45">
        <v>47</v>
      </c>
      <c r="D1332" s="46" t="s">
        <v>334</v>
      </c>
      <c r="E1332" s="47">
        <v>0.45007776863975002</v>
      </c>
      <c r="F1332" s="48">
        <v>5.4522924411400204</v>
      </c>
      <c r="G1332" s="47">
        <v>0.46477749955409198</v>
      </c>
      <c r="H1332" s="50">
        <v>2.6671974522293</v>
      </c>
      <c r="I1332" s="76" t="str">
        <f t="shared" si="40"/>
        <v>No</v>
      </c>
      <c r="J1332" s="49" t="str">
        <f t="shared" si="41"/>
        <v>No</v>
      </c>
      <c r="K1332" s="47">
        <v>8.3376469175192994E-2</v>
      </c>
      <c r="L1332" s="50">
        <v>6.2577447335811698</v>
      </c>
      <c r="M1332" s="47">
        <v>8.3369322477650804E-2</v>
      </c>
      <c r="N1332" s="50">
        <v>13.694267515923601</v>
      </c>
    </row>
    <row r="1333" spans="1:14" x14ac:dyDescent="0.2">
      <c r="A1333" s="57" t="s">
        <v>2788</v>
      </c>
      <c r="B1333" s="44" t="s">
        <v>2789</v>
      </c>
      <c r="C1333" s="45">
        <v>47</v>
      </c>
      <c r="D1333" s="46" t="s">
        <v>334</v>
      </c>
      <c r="E1333" s="47">
        <v>0.45191827644288601</v>
      </c>
      <c r="F1333" s="48">
        <v>5.6381660470879797</v>
      </c>
      <c r="G1333" s="47">
        <v>0.47125633103311598</v>
      </c>
      <c r="H1333" s="50">
        <v>3.3837579617834401</v>
      </c>
      <c r="I1333" s="76" t="str">
        <f t="shared" si="40"/>
        <v>No</v>
      </c>
      <c r="J1333" s="49" t="str">
        <f t="shared" si="41"/>
        <v>No</v>
      </c>
      <c r="K1333" s="47">
        <v>8.9646432846732294E-2</v>
      </c>
      <c r="L1333" s="50">
        <v>29.863692688971501</v>
      </c>
      <c r="M1333" s="47">
        <v>8.7046771255411201E-2</v>
      </c>
      <c r="N1333" s="50">
        <v>41.321656050955397</v>
      </c>
    </row>
    <row r="1334" spans="1:14" x14ac:dyDescent="0.2">
      <c r="A1334" s="57" t="s">
        <v>391</v>
      </c>
      <c r="B1334" s="44" t="s">
        <v>2790</v>
      </c>
      <c r="C1334" s="45">
        <v>47</v>
      </c>
      <c r="D1334" s="46" t="s">
        <v>334</v>
      </c>
      <c r="E1334" s="47">
        <v>0.46616581489103698</v>
      </c>
      <c r="F1334" s="48">
        <v>9.3556381660470898</v>
      </c>
      <c r="G1334" s="47">
        <v>0.47950259056797101</v>
      </c>
      <c r="H1334" s="50">
        <v>5.2945859872611498</v>
      </c>
      <c r="I1334" s="76" t="str">
        <f t="shared" si="40"/>
        <v>No</v>
      </c>
      <c r="J1334" s="49" t="str">
        <f t="shared" si="41"/>
        <v>No</v>
      </c>
      <c r="K1334" s="47">
        <v>8.35337192062756E-2</v>
      </c>
      <c r="L1334" s="50">
        <v>7.6827757125154896</v>
      </c>
      <c r="M1334" s="47">
        <v>8.3435251381837702E-2</v>
      </c>
      <c r="N1334" s="50">
        <v>14.729299363057301</v>
      </c>
    </row>
    <row r="1335" spans="1:14" x14ac:dyDescent="0.2">
      <c r="A1335" s="57" t="s">
        <v>2791</v>
      </c>
      <c r="B1335" s="44" t="s">
        <v>2792</v>
      </c>
      <c r="C1335" s="45">
        <v>47</v>
      </c>
      <c r="D1335" s="46" t="s">
        <v>334</v>
      </c>
      <c r="E1335" s="47">
        <v>0.61262681874566904</v>
      </c>
      <c r="F1335" s="48">
        <v>59.727385377943001</v>
      </c>
      <c r="G1335" s="47">
        <v>0.54698462746971199</v>
      </c>
      <c r="H1335" s="50">
        <v>29.100318471337602</v>
      </c>
      <c r="I1335" s="76" t="str">
        <f t="shared" si="40"/>
        <v>No</v>
      </c>
      <c r="J1335" s="49" t="str">
        <f t="shared" si="41"/>
        <v>No</v>
      </c>
      <c r="K1335" s="47">
        <v>8.6339403437541304E-2</v>
      </c>
      <c r="L1335" s="50">
        <v>21.871127633209401</v>
      </c>
      <c r="M1335" s="47">
        <v>8.6557504760967796E-2</v>
      </c>
      <c r="N1335" s="50">
        <v>39.490445859872601</v>
      </c>
    </row>
    <row r="1336" spans="1:14" x14ac:dyDescent="0.2">
      <c r="A1336" s="57" t="s">
        <v>548</v>
      </c>
      <c r="B1336" s="44" t="s">
        <v>2793</v>
      </c>
      <c r="C1336" s="45">
        <v>47</v>
      </c>
      <c r="D1336" s="46" t="s">
        <v>334</v>
      </c>
      <c r="E1336" s="47">
        <v>0.47247170867354898</v>
      </c>
      <c r="F1336" s="48">
        <v>11.028500619578701</v>
      </c>
      <c r="G1336" s="47">
        <v>0.484992914960377</v>
      </c>
      <c r="H1336" s="50">
        <v>6.6480891719745197</v>
      </c>
      <c r="I1336" s="76" t="str">
        <f t="shared" si="40"/>
        <v>No</v>
      </c>
      <c r="J1336" s="49" t="str">
        <f t="shared" si="41"/>
        <v>No</v>
      </c>
      <c r="K1336" s="47">
        <v>8.3777637732750099E-2</v>
      </c>
      <c r="L1336" s="50">
        <v>10.037174721189601</v>
      </c>
      <c r="M1336" s="47">
        <v>8.3537517060582905E-2</v>
      </c>
      <c r="N1336" s="50">
        <v>16.4012738853503</v>
      </c>
    </row>
    <row r="1337" spans="1:14" x14ac:dyDescent="0.2">
      <c r="A1337" s="57" t="s">
        <v>2794</v>
      </c>
      <c r="B1337" s="44" t="s">
        <v>2795</v>
      </c>
      <c r="C1337" s="45">
        <v>47</v>
      </c>
      <c r="D1337" s="46" t="s">
        <v>334</v>
      </c>
      <c r="E1337" s="47">
        <v>0.467222192120746</v>
      </c>
      <c r="F1337" s="48">
        <v>9.7273853779429995</v>
      </c>
      <c r="G1337" s="47">
        <v>0.48667653140841199</v>
      </c>
      <c r="H1337" s="50">
        <v>7.1257961783439496</v>
      </c>
      <c r="I1337" s="76" t="str">
        <f t="shared" si="40"/>
        <v>No</v>
      </c>
      <c r="J1337" s="49" t="str">
        <f t="shared" si="41"/>
        <v>No</v>
      </c>
      <c r="K1337" s="47">
        <v>0.10359955736203801</v>
      </c>
      <c r="L1337" s="50">
        <v>49.752168525402702</v>
      </c>
      <c r="M1337" s="47">
        <v>9.9572861055956099E-2</v>
      </c>
      <c r="N1337" s="50">
        <v>63.335987261146499</v>
      </c>
    </row>
    <row r="1338" spans="1:14" x14ac:dyDescent="0.2">
      <c r="A1338" s="57" t="s">
        <v>2796</v>
      </c>
      <c r="B1338" s="44" t="s">
        <v>2797</v>
      </c>
      <c r="C1338" s="45">
        <v>47</v>
      </c>
      <c r="D1338" s="46" t="s">
        <v>334</v>
      </c>
      <c r="E1338" s="47">
        <v>0.51480403279300602</v>
      </c>
      <c r="F1338" s="48">
        <v>25.464684014869899</v>
      </c>
      <c r="G1338" s="47">
        <v>0.52999918200659901</v>
      </c>
      <c r="H1338" s="50">
        <v>21.536624203821699</v>
      </c>
      <c r="I1338" s="76" t="str">
        <f t="shared" si="40"/>
        <v>No</v>
      </c>
      <c r="J1338" s="49" t="str">
        <f t="shared" si="41"/>
        <v>No</v>
      </c>
      <c r="K1338" s="47">
        <v>8.5499135710416299E-2</v>
      </c>
      <c r="L1338" s="50">
        <v>18.587360594795499</v>
      </c>
      <c r="M1338" s="47">
        <v>8.5232243927717694E-2</v>
      </c>
      <c r="N1338" s="50">
        <v>32.484076433120997</v>
      </c>
    </row>
    <row r="1339" spans="1:14" x14ac:dyDescent="0.2">
      <c r="A1339" s="57" t="s">
        <v>2798</v>
      </c>
      <c r="B1339" s="44" t="s">
        <v>2799</v>
      </c>
      <c r="C1339" s="45">
        <v>47</v>
      </c>
      <c r="D1339" s="46" t="s">
        <v>334</v>
      </c>
      <c r="E1339" s="47">
        <v>0.56346874212806297</v>
      </c>
      <c r="F1339" s="48">
        <v>42.998760842627</v>
      </c>
      <c r="G1339" s="47">
        <v>0.49136234555938801</v>
      </c>
      <c r="H1339" s="50">
        <v>8.5191082802547804</v>
      </c>
      <c r="I1339" s="76" t="str">
        <f t="shared" si="40"/>
        <v>No</v>
      </c>
      <c r="J1339" s="49" t="str">
        <f t="shared" si="41"/>
        <v>No</v>
      </c>
      <c r="K1339" s="47">
        <v>9.00059644995993E-2</v>
      </c>
      <c r="L1339" s="50">
        <v>30.421313506815402</v>
      </c>
      <c r="M1339" s="47">
        <v>8.7121784307165995E-2</v>
      </c>
      <c r="N1339" s="50">
        <v>41.600318471337602</v>
      </c>
    </row>
    <row r="1340" spans="1:14" x14ac:dyDescent="0.2">
      <c r="A1340" s="57" t="s">
        <v>2800</v>
      </c>
      <c r="B1340" s="44" t="s">
        <v>2801</v>
      </c>
      <c r="C1340" s="45">
        <v>47</v>
      </c>
      <c r="D1340" s="46" t="s">
        <v>334</v>
      </c>
      <c r="E1340" s="47">
        <v>0.496696570699869</v>
      </c>
      <c r="F1340" s="48">
        <v>18.277571251548899</v>
      </c>
      <c r="G1340" s="47">
        <v>0.51773950082267906</v>
      </c>
      <c r="H1340" s="50">
        <v>16.4012738853503</v>
      </c>
      <c r="I1340" s="76" t="str">
        <f t="shared" si="40"/>
        <v>No</v>
      </c>
      <c r="J1340" s="49" t="str">
        <f t="shared" si="41"/>
        <v>No</v>
      </c>
      <c r="K1340" s="47">
        <v>9.4231315127777604E-2</v>
      </c>
      <c r="L1340" s="50">
        <v>37.9801734820322</v>
      </c>
      <c r="M1340" s="47">
        <v>9.1812218153799502E-2</v>
      </c>
      <c r="N1340" s="50">
        <v>53.224522292993598</v>
      </c>
    </row>
    <row r="1341" spans="1:14" x14ac:dyDescent="0.2">
      <c r="A1341" s="57" t="s">
        <v>2802</v>
      </c>
      <c r="B1341" s="44" t="s">
        <v>2803</v>
      </c>
      <c r="C1341" s="45">
        <v>47</v>
      </c>
      <c r="D1341" s="46" t="s">
        <v>334</v>
      </c>
      <c r="E1341" s="47">
        <v>0.46390573383109102</v>
      </c>
      <c r="F1341" s="48">
        <v>8.4882280049566301</v>
      </c>
      <c r="G1341" s="47">
        <v>0.47914624439783399</v>
      </c>
      <c r="H1341" s="50">
        <v>5.1751592356687901</v>
      </c>
      <c r="I1341" s="76" t="str">
        <f t="shared" si="40"/>
        <v>No</v>
      </c>
      <c r="J1341" s="49" t="str">
        <f t="shared" si="41"/>
        <v>No</v>
      </c>
      <c r="K1341" s="47">
        <v>8.3333333333333301E-2</v>
      </c>
      <c r="L1341" s="50">
        <v>6.0099132589838904</v>
      </c>
      <c r="M1341" s="47">
        <v>8.3333333333333301E-2</v>
      </c>
      <c r="N1341" s="50">
        <v>13.4156050955414</v>
      </c>
    </row>
    <row r="1342" spans="1:14" x14ac:dyDescent="0.2">
      <c r="A1342" s="57" t="s">
        <v>2804</v>
      </c>
      <c r="B1342" s="44" t="s">
        <v>2805</v>
      </c>
      <c r="C1342" s="45">
        <v>47</v>
      </c>
      <c r="D1342" s="46" t="s">
        <v>334</v>
      </c>
      <c r="E1342" s="47">
        <v>0.58446378012384104</v>
      </c>
      <c r="F1342" s="48">
        <v>50.433705080545202</v>
      </c>
      <c r="G1342" s="47">
        <v>0.52184639340462902</v>
      </c>
      <c r="H1342" s="50">
        <v>18.590764331210199</v>
      </c>
      <c r="I1342" s="76" t="str">
        <f t="shared" si="40"/>
        <v>No</v>
      </c>
      <c r="J1342" s="49" t="str">
        <f t="shared" si="41"/>
        <v>No</v>
      </c>
      <c r="K1342" s="47">
        <v>8.8523409302063594E-2</v>
      </c>
      <c r="L1342" s="50">
        <v>27.571251548946702</v>
      </c>
      <c r="M1342" s="47">
        <v>8.7473174615617905E-2</v>
      </c>
      <c r="N1342" s="50">
        <v>42.714968152866199</v>
      </c>
    </row>
    <row r="1343" spans="1:14" x14ac:dyDescent="0.2">
      <c r="A1343" s="57" t="s">
        <v>2806</v>
      </c>
      <c r="B1343" s="44" t="s">
        <v>2807</v>
      </c>
      <c r="C1343" s="45">
        <v>47</v>
      </c>
      <c r="D1343" s="46" t="s">
        <v>334</v>
      </c>
      <c r="E1343" s="47">
        <v>0.45455863365418803</v>
      </c>
      <c r="F1343" s="48">
        <v>6.0099132589838904</v>
      </c>
      <c r="G1343" s="47">
        <v>0.47247432645106302</v>
      </c>
      <c r="H1343" s="50">
        <v>3.5828025477707</v>
      </c>
      <c r="I1343" s="76" t="str">
        <f t="shared" si="40"/>
        <v>No</v>
      </c>
      <c r="J1343" s="49" t="str">
        <f t="shared" si="41"/>
        <v>No</v>
      </c>
      <c r="K1343" s="47">
        <v>8.3543237324099004E-2</v>
      </c>
      <c r="L1343" s="50">
        <v>7.8066914498141298</v>
      </c>
      <c r="M1343" s="47">
        <v>8.3439241963421104E-2</v>
      </c>
      <c r="N1343" s="50">
        <v>14.8487261146497</v>
      </c>
    </row>
    <row r="1344" spans="1:14" x14ac:dyDescent="0.2">
      <c r="A1344" s="57" t="s">
        <v>2808</v>
      </c>
      <c r="B1344" s="44" t="s">
        <v>2809</v>
      </c>
      <c r="C1344" s="45">
        <v>47</v>
      </c>
      <c r="D1344" s="46" t="s">
        <v>334</v>
      </c>
      <c r="E1344" s="47">
        <v>0.53155536446295903</v>
      </c>
      <c r="F1344" s="48">
        <v>31.350681536555101</v>
      </c>
      <c r="G1344" s="47">
        <v>0.54908004709943803</v>
      </c>
      <c r="H1344" s="50">
        <v>29.8964968152866</v>
      </c>
      <c r="I1344" s="76" t="str">
        <f t="shared" si="40"/>
        <v>No</v>
      </c>
      <c r="J1344" s="49" t="str">
        <f t="shared" si="41"/>
        <v>No</v>
      </c>
      <c r="K1344" s="47">
        <v>8.9568100902877104E-2</v>
      </c>
      <c r="L1344" s="50">
        <v>29.553903345724901</v>
      </c>
      <c r="M1344" s="47">
        <v>8.9932391345800597E-2</v>
      </c>
      <c r="N1344" s="50">
        <v>49.402866242038201</v>
      </c>
    </row>
    <row r="1345" spans="1:14" x14ac:dyDescent="0.2">
      <c r="A1345" s="57" t="s">
        <v>2810</v>
      </c>
      <c r="B1345" s="44" t="s">
        <v>2811</v>
      </c>
      <c r="C1345" s="45">
        <v>47</v>
      </c>
      <c r="D1345" s="46" t="s">
        <v>334</v>
      </c>
      <c r="E1345" s="47">
        <v>0.46581727597191003</v>
      </c>
      <c r="F1345" s="48">
        <v>9.1697645600991304</v>
      </c>
      <c r="G1345" s="47">
        <v>0.48821506265850401</v>
      </c>
      <c r="H1345" s="50">
        <v>7.6433121019108299</v>
      </c>
      <c r="I1345" s="76" t="str">
        <f t="shared" si="40"/>
        <v>No</v>
      </c>
      <c r="J1345" s="49" t="str">
        <f t="shared" si="41"/>
        <v>No</v>
      </c>
      <c r="K1345" s="47">
        <v>8.3519106884546696E-2</v>
      </c>
      <c r="L1345" s="50">
        <v>7.43494423791822</v>
      </c>
      <c r="M1345" s="47">
        <v>8.3429124996026699E-2</v>
      </c>
      <c r="N1345" s="50">
        <v>14.6496815286624</v>
      </c>
    </row>
    <row r="1346" spans="1:14" x14ac:dyDescent="0.2">
      <c r="A1346" s="57" t="s">
        <v>2812</v>
      </c>
      <c r="B1346" s="44" t="s">
        <v>2813</v>
      </c>
      <c r="C1346" s="45">
        <v>47</v>
      </c>
      <c r="D1346" s="46" t="s">
        <v>334</v>
      </c>
      <c r="E1346" s="47">
        <v>0.42803370630960902</v>
      </c>
      <c r="F1346" s="48">
        <v>3.3457249070631998</v>
      </c>
      <c r="G1346" s="47">
        <v>0.54003911247288106</v>
      </c>
      <c r="H1346" s="50">
        <v>26.154458598726102</v>
      </c>
      <c r="I1346" s="76" t="str">
        <f t="shared" si="40"/>
        <v>No</v>
      </c>
      <c r="J1346" s="49" t="str">
        <f t="shared" si="41"/>
        <v>No</v>
      </c>
      <c r="K1346" s="47">
        <v>9.0659780902321394E-2</v>
      </c>
      <c r="L1346" s="50">
        <v>32.3420074349442</v>
      </c>
      <c r="M1346" s="47">
        <v>8.7579489752838399E-2</v>
      </c>
      <c r="N1346" s="50">
        <v>43.073248407643298</v>
      </c>
    </row>
    <row r="1347" spans="1:14" x14ac:dyDescent="0.2">
      <c r="A1347" s="57" t="s">
        <v>2814</v>
      </c>
      <c r="B1347" s="44" t="s">
        <v>2815</v>
      </c>
      <c r="C1347" s="45">
        <v>47</v>
      </c>
      <c r="D1347" s="46" t="s">
        <v>334</v>
      </c>
      <c r="E1347" s="47">
        <v>0.51568894056465697</v>
      </c>
      <c r="F1347" s="48">
        <v>25.712515489467201</v>
      </c>
      <c r="G1347" s="47">
        <v>0.63845948473660397</v>
      </c>
      <c r="H1347" s="50">
        <v>63.813694267515899</v>
      </c>
      <c r="I1347" s="76" t="str">
        <f t="shared" si="40"/>
        <v>No</v>
      </c>
      <c r="J1347" s="49" t="str">
        <f t="shared" si="41"/>
        <v>No</v>
      </c>
      <c r="K1347" s="47">
        <v>0.116886254874492</v>
      </c>
      <c r="L1347" s="50">
        <v>61.524163568773197</v>
      </c>
      <c r="M1347" s="47">
        <v>9.2541991569359203E-2</v>
      </c>
      <c r="N1347" s="50">
        <v>54.498407643312099</v>
      </c>
    </row>
    <row r="1348" spans="1:14" x14ac:dyDescent="0.2">
      <c r="A1348" s="57" t="s">
        <v>2816</v>
      </c>
      <c r="B1348" s="44" t="s">
        <v>2817</v>
      </c>
      <c r="C1348" s="45">
        <v>47</v>
      </c>
      <c r="D1348" s="46" t="s">
        <v>334</v>
      </c>
      <c r="E1348" s="47">
        <v>0.47263657281058902</v>
      </c>
      <c r="F1348" s="48">
        <v>11.090458488228</v>
      </c>
      <c r="G1348" s="47">
        <v>0.48908274427423798</v>
      </c>
      <c r="H1348" s="50">
        <v>7.8423566878980902</v>
      </c>
      <c r="I1348" s="76" t="str">
        <f t="shared" si="40"/>
        <v>No</v>
      </c>
      <c r="J1348" s="49" t="str">
        <f t="shared" si="41"/>
        <v>No</v>
      </c>
      <c r="K1348" s="47">
        <v>9.4148455955890706E-2</v>
      </c>
      <c r="L1348" s="50">
        <v>37.918215613382898</v>
      </c>
      <c r="M1348" s="47">
        <v>9.2878351550749305E-2</v>
      </c>
      <c r="N1348" s="50">
        <v>54.816878980891701</v>
      </c>
    </row>
    <row r="1349" spans="1:14" x14ac:dyDescent="0.2">
      <c r="A1349" s="57" t="s">
        <v>2818</v>
      </c>
      <c r="B1349" s="44" t="s">
        <v>2819</v>
      </c>
      <c r="C1349" s="45">
        <v>47</v>
      </c>
      <c r="D1349" s="46" t="s">
        <v>334</v>
      </c>
      <c r="E1349" s="47">
        <v>0.54881494214335502</v>
      </c>
      <c r="F1349" s="48">
        <v>36.864931846344497</v>
      </c>
      <c r="G1349" s="47">
        <v>0.47608769078048602</v>
      </c>
      <c r="H1349" s="50">
        <v>4.2993630573248396</v>
      </c>
      <c r="I1349" s="76" t="str">
        <f t="shared" si="40"/>
        <v>No</v>
      </c>
      <c r="J1349" s="49" t="str">
        <f t="shared" si="41"/>
        <v>No</v>
      </c>
      <c r="K1349" s="47">
        <v>0.100194773252059</v>
      </c>
      <c r="L1349" s="50">
        <v>45.539033457249097</v>
      </c>
      <c r="M1349" s="47">
        <v>9.8575390128612994E-2</v>
      </c>
      <c r="N1349" s="50">
        <v>62.101910828025503</v>
      </c>
    </row>
    <row r="1350" spans="1:14" x14ac:dyDescent="0.2">
      <c r="A1350" s="57" t="s">
        <v>2820</v>
      </c>
      <c r="B1350" s="44" t="s">
        <v>2821</v>
      </c>
      <c r="C1350" s="45">
        <v>47</v>
      </c>
      <c r="D1350" s="46" t="s">
        <v>334</v>
      </c>
      <c r="E1350" s="47">
        <v>0.582118120618623</v>
      </c>
      <c r="F1350" s="48">
        <v>49.690210656753401</v>
      </c>
      <c r="G1350" s="47">
        <v>0.51356547946014897</v>
      </c>
      <c r="H1350" s="50">
        <v>15.2070063694268</v>
      </c>
      <c r="I1350" s="76" t="str">
        <f t="shared" si="40"/>
        <v>No</v>
      </c>
      <c r="J1350" s="49" t="str">
        <f t="shared" si="41"/>
        <v>No</v>
      </c>
      <c r="K1350" s="47">
        <v>9.9016650026701097E-2</v>
      </c>
      <c r="L1350" s="50">
        <v>43.928128872366798</v>
      </c>
      <c r="M1350" s="47">
        <v>9.6690819894680397E-2</v>
      </c>
      <c r="N1350" s="50">
        <v>60.111464968152902</v>
      </c>
    </row>
    <row r="1351" spans="1:14" x14ac:dyDescent="0.2">
      <c r="A1351" s="57" t="s">
        <v>2822</v>
      </c>
      <c r="B1351" s="44" t="s">
        <v>2823</v>
      </c>
      <c r="C1351" s="45">
        <v>47</v>
      </c>
      <c r="D1351" s="46" t="s">
        <v>334</v>
      </c>
      <c r="E1351" s="47">
        <v>0.65650885764850198</v>
      </c>
      <c r="F1351" s="48">
        <v>72.428748451053295</v>
      </c>
      <c r="G1351" s="47">
        <v>0.60569226585537095</v>
      </c>
      <c r="H1351" s="50">
        <v>52.229299363057301</v>
      </c>
      <c r="I1351" s="76" t="str">
        <f t="shared" ref="I1351:I1414" si="42">IF(AND(F1351&gt;=90,H1351&gt;=90),"Yes","No")</f>
        <v>No</v>
      </c>
      <c r="J1351" s="49" t="str">
        <f t="shared" ref="J1351:J1414" si="43">IF(AND(F1351&gt;=75,H1351&gt;=75),"Yes","No")</f>
        <v>No</v>
      </c>
      <c r="K1351" s="47">
        <v>0.139160093478506</v>
      </c>
      <c r="L1351" s="50">
        <v>74.845105328376704</v>
      </c>
      <c r="M1351" s="47">
        <v>9.6855515891419205E-2</v>
      </c>
      <c r="N1351" s="50">
        <v>60.429936305732497</v>
      </c>
    </row>
    <row r="1352" spans="1:14" x14ac:dyDescent="0.2">
      <c r="A1352" s="57" t="s">
        <v>2824</v>
      </c>
      <c r="B1352" s="44" t="s">
        <v>2825</v>
      </c>
      <c r="C1352" s="45">
        <v>47</v>
      </c>
      <c r="D1352" s="46" t="s">
        <v>334</v>
      </c>
      <c r="E1352" s="47">
        <v>0.465409847421417</v>
      </c>
      <c r="F1352" s="48">
        <v>8.9219330855018608</v>
      </c>
      <c r="G1352" s="47">
        <v>0.480315680761981</v>
      </c>
      <c r="H1352" s="50">
        <v>5.4538216560509598</v>
      </c>
      <c r="I1352" s="76" t="str">
        <f t="shared" si="42"/>
        <v>No</v>
      </c>
      <c r="J1352" s="49" t="str">
        <f t="shared" si="43"/>
        <v>No</v>
      </c>
      <c r="K1352" s="47">
        <v>8.9279457481927907E-2</v>
      </c>
      <c r="L1352" s="50">
        <v>28.996282527881</v>
      </c>
      <c r="M1352" s="47">
        <v>8.6148555444056196E-2</v>
      </c>
      <c r="N1352" s="50">
        <v>37.5</v>
      </c>
    </row>
    <row r="1353" spans="1:14" x14ac:dyDescent="0.2">
      <c r="A1353" s="57" t="s">
        <v>2826</v>
      </c>
      <c r="B1353" s="44" t="s">
        <v>2827</v>
      </c>
      <c r="C1353" s="45">
        <v>47</v>
      </c>
      <c r="D1353" s="46" t="s">
        <v>334</v>
      </c>
      <c r="E1353" s="47">
        <v>0.56910762726753406</v>
      </c>
      <c r="F1353" s="48">
        <v>45.167286245353203</v>
      </c>
      <c r="G1353" s="47">
        <v>0.49896926124192997</v>
      </c>
      <c r="H1353" s="50">
        <v>10.3503184713376</v>
      </c>
      <c r="I1353" s="76" t="str">
        <f t="shared" si="42"/>
        <v>No</v>
      </c>
      <c r="J1353" s="49" t="str">
        <f t="shared" si="43"/>
        <v>No</v>
      </c>
      <c r="K1353" s="47">
        <v>8.6262938948639997E-2</v>
      </c>
      <c r="L1353" s="50">
        <v>21.747211895910802</v>
      </c>
      <c r="M1353" s="47">
        <v>8.4579508496832406E-2</v>
      </c>
      <c r="N1353" s="50">
        <v>27.388535031847098</v>
      </c>
    </row>
    <row r="1354" spans="1:14" x14ac:dyDescent="0.2">
      <c r="A1354" s="57" t="s">
        <v>2828</v>
      </c>
      <c r="B1354" s="44" t="s">
        <v>2829</v>
      </c>
      <c r="C1354" s="45">
        <v>47</v>
      </c>
      <c r="D1354" s="46" t="s">
        <v>334</v>
      </c>
      <c r="E1354" s="47">
        <v>0.49021575626459701</v>
      </c>
      <c r="F1354" s="48">
        <v>15.7372986369269</v>
      </c>
      <c r="G1354" s="47">
        <v>0.47431327582223898</v>
      </c>
      <c r="H1354" s="50">
        <v>3.8614649681528701</v>
      </c>
      <c r="I1354" s="76" t="str">
        <f t="shared" si="42"/>
        <v>No</v>
      </c>
      <c r="J1354" s="49" t="str">
        <f t="shared" si="43"/>
        <v>No</v>
      </c>
      <c r="K1354" s="47">
        <v>8.6037185280828404E-2</v>
      </c>
      <c r="L1354" s="50">
        <v>20.631970260223</v>
      </c>
      <c r="M1354" s="47">
        <v>8.4484858646320299E-2</v>
      </c>
      <c r="N1354" s="50">
        <v>26.751592356687901</v>
      </c>
    </row>
    <row r="1355" spans="1:14" x14ac:dyDescent="0.2">
      <c r="A1355" s="57" t="s">
        <v>2830</v>
      </c>
      <c r="B1355" s="44" t="s">
        <v>2831</v>
      </c>
      <c r="C1355" s="45">
        <v>47</v>
      </c>
      <c r="D1355" s="46" t="s">
        <v>334</v>
      </c>
      <c r="E1355" s="47">
        <v>0.39044395610454302</v>
      </c>
      <c r="F1355" s="48">
        <v>0.99132589838909502</v>
      </c>
      <c r="G1355" s="47">
        <v>0.48197791872377899</v>
      </c>
      <c r="H1355" s="50">
        <v>5.9713375796178303</v>
      </c>
      <c r="I1355" s="76" t="str">
        <f t="shared" si="42"/>
        <v>No</v>
      </c>
      <c r="J1355" s="49" t="str">
        <f t="shared" si="43"/>
        <v>No</v>
      </c>
      <c r="K1355" s="47">
        <v>8.8921414373738406E-2</v>
      </c>
      <c r="L1355" s="50">
        <v>28.252788104089198</v>
      </c>
      <c r="M1355" s="47">
        <v>8.5799797447031506E-2</v>
      </c>
      <c r="N1355" s="50">
        <v>35.867834394904499</v>
      </c>
    </row>
    <row r="1356" spans="1:14" x14ac:dyDescent="0.2">
      <c r="A1356" s="57" t="s">
        <v>2832</v>
      </c>
      <c r="B1356" s="44" t="s">
        <v>2833</v>
      </c>
      <c r="C1356" s="45">
        <v>47</v>
      </c>
      <c r="D1356" s="46" t="s">
        <v>334</v>
      </c>
      <c r="E1356" s="47">
        <v>0.41661833562596101</v>
      </c>
      <c r="F1356" s="48">
        <v>2.2304832713754599</v>
      </c>
      <c r="G1356" s="47">
        <v>0.52040028556575402</v>
      </c>
      <c r="H1356" s="50">
        <v>18.0334394904459</v>
      </c>
      <c r="I1356" s="76" t="str">
        <f t="shared" si="42"/>
        <v>No</v>
      </c>
      <c r="J1356" s="49" t="str">
        <f t="shared" si="43"/>
        <v>No</v>
      </c>
      <c r="K1356" s="47">
        <v>0.100804861783387</v>
      </c>
      <c r="L1356" s="50">
        <v>46.220570012391597</v>
      </c>
      <c r="M1356" s="47">
        <v>8.6648895719620395E-2</v>
      </c>
      <c r="N1356" s="50">
        <v>39.8487261146497</v>
      </c>
    </row>
    <row r="1357" spans="1:14" x14ac:dyDescent="0.2">
      <c r="A1357" s="57" t="s">
        <v>2834</v>
      </c>
      <c r="B1357" s="44" t="s">
        <v>2835</v>
      </c>
      <c r="C1357" s="45">
        <v>47</v>
      </c>
      <c r="D1357" s="46" t="s">
        <v>334</v>
      </c>
      <c r="E1357" s="47">
        <v>0.50415058685477199</v>
      </c>
      <c r="F1357" s="48">
        <v>21.313506815365599</v>
      </c>
      <c r="G1357" s="47">
        <v>0.53209477119446602</v>
      </c>
      <c r="H1357" s="50">
        <v>22.6910828025478</v>
      </c>
      <c r="I1357" s="76" t="str">
        <f t="shared" si="42"/>
        <v>No</v>
      </c>
      <c r="J1357" s="49" t="str">
        <f t="shared" si="43"/>
        <v>No</v>
      </c>
      <c r="K1357" s="47">
        <v>0.12462760807574901</v>
      </c>
      <c r="L1357" s="50">
        <v>66.604708798017398</v>
      </c>
      <c r="M1357" s="47">
        <v>9.4873183207603004E-2</v>
      </c>
      <c r="N1357" s="50">
        <v>57.603503184713396</v>
      </c>
    </row>
    <row r="1358" spans="1:14" x14ac:dyDescent="0.2">
      <c r="A1358" s="57" t="s">
        <v>2836</v>
      </c>
      <c r="B1358" s="44" t="s">
        <v>2837</v>
      </c>
      <c r="C1358" s="45">
        <v>47</v>
      </c>
      <c r="D1358" s="46" t="s">
        <v>334</v>
      </c>
      <c r="E1358" s="47">
        <v>0.39131032169454699</v>
      </c>
      <c r="F1358" s="48">
        <v>1.0532837670384101</v>
      </c>
      <c r="G1358" s="47">
        <v>0.51865776974088595</v>
      </c>
      <c r="H1358" s="50">
        <v>17.0382165605096</v>
      </c>
      <c r="I1358" s="76" t="str">
        <f t="shared" si="42"/>
        <v>No</v>
      </c>
      <c r="J1358" s="49" t="str">
        <f t="shared" si="43"/>
        <v>No</v>
      </c>
      <c r="K1358" s="47">
        <v>0.322424783790074</v>
      </c>
      <c r="L1358" s="50">
        <v>97.459727385377903</v>
      </c>
      <c r="M1358" s="47">
        <v>0.22570181001925799</v>
      </c>
      <c r="N1358" s="50">
        <v>93.75</v>
      </c>
    </row>
    <row r="1359" spans="1:14" x14ac:dyDescent="0.2">
      <c r="A1359" s="57" t="s">
        <v>2838</v>
      </c>
      <c r="B1359" s="44" t="s">
        <v>2839</v>
      </c>
      <c r="C1359" s="45">
        <v>47</v>
      </c>
      <c r="D1359" s="46" t="s">
        <v>334</v>
      </c>
      <c r="E1359" s="47">
        <v>0.54109317798270096</v>
      </c>
      <c r="F1359" s="48">
        <v>34.076827757125201</v>
      </c>
      <c r="G1359" s="47">
        <v>0.65949040448057406</v>
      </c>
      <c r="H1359" s="50">
        <v>70.820063694267503</v>
      </c>
      <c r="I1359" s="76" t="str">
        <f t="shared" si="42"/>
        <v>No</v>
      </c>
      <c r="J1359" s="49" t="str">
        <f t="shared" si="43"/>
        <v>No</v>
      </c>
      <c r="K1359" s="47">
        <v>0.28341134250265099</v>
      </c>
      <c r="L1359" s="50">
        <v>96.530359355638197</v>
      </c>
      <c r="M1359" s="47">
        <v>0.14482637195230799</v>
      </c>
      <c r="N1359" s="50">
        <v>84.713375796178397</v>
      </c>
    </row>
    <row r="1360" spans="1:14" x14ac:dyDescent="0.2">
      <c r="A1360" s="57" t="s">
        <v>594</v>
      </c>
      <c r="B1360" s="44" t="s">
        <v>2840</v>
      </c>
      <c r="C1360" s="45">
        <v>47</v>
      </c>
      <c r="D1360" s="46" t="s">
        <v>334</v>
      </c>
      <c r="E1360" s="47">
        <v>0.535881124403917</v>
      </c>
      <c r="F1360" s="48">
        <v>32.775712515489502</v>
      </c>
      <c r="G1360" s="47">
        <v>0.55282156899573098</v>
      </c>
      <c r="H1360" s="50">
        <v>30.8917197452229</v>
      </c>
      <c r="I1360" s="76" t="str">
        <f t="shared" si="42"/>
        <v>No</v>
      </c>
      <c r="J1360" s="49" t="str">
        <f t="shared" si="43"/>
        <v>No</v>
      </c>
      <c r="K1360" s="47">
        <v>0.100371348747234</v>
      </c>
      <c r="L1360" s="50">
        <v>45.848822800495697</v>
      </c>
      <c r="M1360" s="47">
        <v>8.7591927318038401E-2</v>
      </c>
      <c r="N1360" s="50">
        <v>43.113057324840803</v>
      </c>
    </row>
    <row r="1361" spans="1:14" x14ac:dyDescent="0.2">
      <c r="A1361" s="57" t="s">
        <v>2841</v>
      </c>
      <c r="B1361" s="44" t="s">
        <v>2842</v>
      </c>
      <c r="C1361" s="45">
        <v>47</v>
      </c>
      <c r="D1361" s="46" t="s">
        <v>334</v>
      </c>
      <c r="E1361" s="47">
        <v>0.33403317561780499</v>
      </c>
      <c r="F1361" s="48">
        <v>0.18587360594795499</v>
      </c>
      <c r="G1361" s="47">
        <v>0.43816401548170197</v>
      </c>
      <c r="H1361" s="50">
        <v>1.2340764331210199</v>
      </c>
      <c r="I1361" s="76" t="str">
        <f t="shared" si="42"/>
        <v>No</v>
      </c>
      <c r="J1361" s="49" t="str">
        <f t="shared" si="43"/>
        <v>No</v>
      </c>
      <c r="K1361" s="47">
        <v>0.49376458888771002</v>
      </c>
      <c r="L1361" s="50">
        <v>99.566294919454805</v>
      </c>
      <c r="M1361" s="47">
        <v>0.41071288101982001</v>
      </c>
      <c r="N1361" s="50">
        <v>97.969745222929902</v>
      </c>
    </row>
    <row r="1362" spans="1:14" x14ac:dyDescent="0.2">
      <c r="A1362" s="57" t="s">
        <v>2843</v>
      </c>
      <c r="B1362" s="44" t="s">
        <v>2844</v>
      </c>
      <c r="C1362" s="45">
        <v>47</v>
      </c>
      <c r="D1362" s="46" t="s">
        <v>334</v>
      </c>
      <c r="E1362" s="47">
        <v>0.58200142722519299</v>
      </c>
      <c r="F1362" s="48">
        <v>49.504337050805503</v>
      </c>
      <c r="G1362" s="47">
        <v>0.71905173688811097</v>
      </c>
      <c r="H1362" s="50">
        <v>86.146496815286596</v>
      </c>
      <c r="I1362" s="76" t="str">
        <f t="shared" si="42"/>
        <v>No</v>
      </c>
      <c r="J1362" s="49" t="str">
        <f t="shared" si="43"/>
        <v>No</v>
      </c>
      <c r="K1362" s="47">
        <v>0.15445999553718001</v>
      </c>
      <c r="L1362" s="50">
        <v>80.978934324659207</v>
      </c>
      <c r="M1362" s="47">
        <v>0.10725148942608199</v>
      </c>
      <c r="N1362" s="50">
        <v>69.506369426751604</v>
      </c>
    </row>
    <row r="1363" spans="1:14" x14ac:dyDescent="0.2">
      <c r="A1363" s="57" t="s">
        <v>2845</v>
      </c>
      <c r="B1363" s="44" t="s">
        <v>2846</v>
      </c>
      <c r="C1363" s="45">
        <v>47</v>
      </c>
      <c r="D1363" s="46" t="s">
        <v>334</v>
      </c>
      <c r="E1363" s="47">
        <v>0.458893123242885</v>
      </c>
      <c r="F1363" s="48">
        <v>6.6914498141263898</v>
      </c>
      <c r="G1363" s="47">
        <v>0.47110710348905699</v>
      </c>
      <c r="H1363" s="50">
        <v>3.3439490445859898</v>
      </c>
      <c r="I1363" s="76" t="str">
        <f t="shared" si="42"/>
        <v>No</v>
      </c>
      <c r="J1363" s="49" t="str">
        <f t="shared" si="43"/>
        <v>No</v>
      </c>
      <c r="K1363" s="47">
        <v>9.0264650508680794E-2</v>
      </c>
      <c r="L1363" s="50">
        <v>30.793060718711299</v>
      </c>
      <c r="M1363" s="47">
        <v>8.8796054046562101E-2</v>
      </c>
      <c r="N1363" s="50">
        <v>46.536624203821702</v>
      </c>
    </row>
    <row r="1364" spans="1:14" x14ac:dyDescent="0.2">
      <c r="A1364" s="57" t="s">
        <v>2847</v>
      </c>
      <c r="B1364" s="44" t="s">
        <v>2848</v>
      </c>
      <c r="C1364" s="45">
        <v>47</v>
      </c>
      <c r="D1364" s="46" t="s">
        <v>334</v>
      </c>
      <c r="E1364" s="47">
        <v>0.48693457122650702</v>
      </c>
      <c r="F1364" s="48">
        <v>14.622057001239201</v>
      </c>
      <c r="G1364" s="47">
        <v>0.49819866481689901</v>
      </c>
      <c r="H1364" s="50">
        <v>10.071656050955401</v>
      </c>
      <c r="I1364" s="76" t="str">
        <f t="shared" si="42"/>
        <v>No</v>
      </c>
      <c r="J1364" s="49" t="str">
        <f t="shared" si="43"/>
        <v>No</v>
      </c>
      <c r="K1364" s="47">
        <v>8.7321580789959802E-2</v>
      </c>
      <c r="L1364" s="50">
        <v>24.783147459727399</v>
      </c>
      <c r="M1364" s="47">
        <v>8.6562982258712701E-2</v>
      </c>
      <c r="N1364" s="50">
        <v>39.530254777070098</v>
      </c>
    </row>
    <row r="1365" spans="1:14" x14ac:dyDescent="0.2">
      <c r="A1365" s="57" t="s">
        <v>2849</v>
      </c>
      <c r="B1365" s="44" t="s">
        <v>2850</v>
      </c>
      <c r="C1365" s="45">
        <v>47</v>
      </c>
      <c r="D1365" s="46" t="s">
        <v>334</v>
      </c>
      <c r="E1365" s="47">
        <v>0.42430901027484502</v>
      </c>
      <c r="F1365" s="48">
        <v>2.8500619578686499</v>
      </c>
      <c r="G1365" s="47">
        <v>0.53087042217379798</v>
      </c>
      <c r="H1365" s="50">
        <v>22.0541401273885</v>
      </c>
      <c r="I1365" s="76" t="str">
        <f t="shared" si="42"/>
        <v>No</v>
      </c>
      <c r="J1365" s="49" t="str">
        <f t="shared" si="43"/>
        <v>No</v>
      </c>
      <c r="K1365" s="47">
        <v>0.151540733222263</v>
      </c>
      <c r="L1365" s="50">
        <v>80.049566294919401</v>
      </c>
      <c r="M1365" s="47">
        <v>0.14031029004071</v>
      </c>
      <c r="N1365" s="50">
        <v>83.598726114649693</v>
      </c>
    </row>
    <row r="1366" spans="1:14" x14ac:dyDescent="0.2">
      <c r="A1366" s="57" t="s">
        <v>2851</v>
      </c>
      <c r="B1366" s="44" t="s">
        <v>2852</v>
      </c>
      <c r="C1366" s="45">
        <v>47</v>
      </c>
      <c r="D1366" s="46" t="s">
        <v>334</v>
      </c>
      <c r="E1366" s="47">
        <v>0.55019705002436003</v>
      </c>
      <c r="F1366" s="48">
        <v>37.546468401486997</v>
      </c>
      <c r="G1366" s="47">
        <v>0.47624546916222799</v>
      </c>
      <c r="H1366" s="50">
        <v>4.3391719745222899</v>
      </c>
      <c r="I1366" s="76" t="str">
        <f t="shared" si="42"/>
        <v>No</v>
      </c>
      <c r="J1366" s="49" t="str">
        <f t="shared" si="43"/>
        <v>No</v>
      </c>
      <c r="K1366" s="47">
        <v>8.4035297203969697E-2</v>
      </c>
      <c r="L1366" s="50">
        <v>12.2676579925651</v>
      </c>
      <c r="M1366" s="47">
        <v>8.3645543790205404E-2</v>
      </c>
      <c r="N1366" s="50">
        <v>18.192675159235701</v>
      </c>
    </row>
    <row r="1367" spans="1:14" x14ac:dyDescent="0.2">
      <c r="A1367" s="57" t="s">
        <v>2853</v>
      </c>
      <c r="B1367" s="44" t="s">
        <v>2854</v>
      </c>
      <c r="C1367" s="45">
        <v>47</v>
      </c>
      <c r="D1367" s="46" t="s">
        <v>334</v>
      </c>
      <c r="E1367" s="47">
        <v>0.57881803532351594</v>
      </c>
      <c r="F1367" s="48">
        <v>48.3271375464684</v>
      </c>
      <c r="G1367" s="47">
        <v>0.50880553453470101</v>
      </c>
      <c r="H1367" s="50">
        <v>13.1767515923567</v>
      </c>
      <c r="I1367" s="76" t="str">
        <f t="shared" si="42"/>
        <v>No</v>
      </c>
      <c r="J1367" s="49" t="str">
        <f t="shared" si="43"/>
        <v>No</v>
      </c>
      <c r="K1367" s="47">
        <v>8.3962235595325202E-2</v>
      </c>
      <c r="L1367" s="50">
        <v>11.710037174721201</v>
      </c>
      <c r="M1367" s="47">
        <v>8.3614911861150096E-2</v>
      </c>
      <c r="N1367" s="50">
        <v>17.914012738853501</v>
      </c>
    </row>
    <row r="1368" spans="1:14" x14ac:dyDescent="0.2">
      <c r="A1368" s="57" t="s">
        <v>2855</v>
      </c>
      <c r="B1368" s="44" t="s">
        <v>2856</v>
      </c>
      <c r="C1368" s="45">
        <v>47</v>
      </c>
      <c r="D1368" s="46" t="s">
        <v>334</v>
      </c>
      <c r="E1368" s="47">
        <v>0.56441724240226598</v>
      </c>
      <c r="F1368" s="48">
        <v>43.246592317224298</v>
      </c>
      <c r="G1368" s="47">
        <v>0.49289062807262901</v>
      </c>
      <c r="H1368" s="50">
        <v>8.7579617834394892</v>
      </c>
      <c r="I1368" s="76" t="str">
        <f t="shared" si="42"/>
        <v>No</v>
      </c>
      <c r="J1368" s="49" t="str">
        <f t="shared" si="43"/>
        <v>No</v>
      </c>
      <c r="K1368" s="47">
        <v>8.6365233130743693E-2</v>
      </c>
      <c r="L1368" s="50">
        <v>21.933085501858699</v>
      </c>
      <c r="M1368" s="47">
        <v>8.4672879704495593E-2</v>
      </c>
      <c r="N1368" s="50">
        <v>28.343949044586001</v>
      </c>
    </row>
    <row r="1369" spans="1:14" x14ac:dyDescent="0.2">
      <c r="A1369" s="57" t="s">
        <v>1212</v>
      </c>
      <c r="B1369" s="44" t="s">
        <v>2857</v>
      </c>
      <c r="C1369" s="45">
        <v>47</v>
      </c>
      <c r="D1369" s="46" t="s">
        <v>334</v>
      </c>
      <c r="E1369" s="47">
        <v>0.50204624333405501</v>
      </c>
      <c r="F1369" s="48">
        <v>20.136307311028499</v>
      </c>
      <c r="G1369" s="47">
        <v>0.52001641896389805</v>
      </c>
      <c r="H1369" s="50">
        <v>17.834394904458598</v>
      </c>
      <c r="I1369" s="76" t="str">
        <f t="shared" si="42"/>
        <v>No</v>
      </c>
      <c r="J1369" s="49" t="str">
        <f t="shared" si="43"/>
        <v>No</v>
      </c>
      <c r="K1369" s="47">
        <v>8.7403216638362896E-2</v>
      </c>
      <c r="L1369" s="50">
        <v>25.0309789343247</v>
      </c>
      <c r="M1369" s="47">
        <v>8.5145928747308697E-2</v>
      </c>
      <c r="N1369" s="50">
        <v>31.886942675159201</v>
      </c>
    </row>
    <row r="1370" spans="1:14" x14ac:dyDescent="0.2">
      <c r="A1370" s="57" t="s">
        <v>2858</v>
      </c>
      <c r="B1370" s="44" t="s">
        <v>2859</v>
      </c>
      <c r="C1370" s="45">
        <v>47</v>
      </c>
      <c r="D1370" s="46" t="s">
        <v>334</v>
      </c>
      <c r="E1370" s="47">
        <v>0.59458108347223704</v>
      </c>
      <c r="F1370" s="48">
        <v>53.593556381660498</v>
      </c>
      <c r="G1370" s="47">
        <v>0.52776452982724098</v>
      </c>
      <c r="H1370" s="50">
        <v>20.660828025477699</v>
      </c>
      <c r="I1370" s="76" t="str">
        <f t="shared" si="42"/>
        <v>No</v>
      </c>
      <c r="J1370" s="49" t="str">
        <f t="shared" si="43"/>
        <v>No</v>
      </c>
      <c r="K1370" s="47">
        <v>8.4029434149073795E-2</v>
      </c>
      <c r="L1370" s="50">
        <v>12.205700123915699</v>
      </c>
      <c r="M1370" s="47">
        <v>8.36557064318144E-2</v>
      </c>
      <c r="N1370" s="50">
        <v>18.351910828025499</v>
      </c>
    </row>
    <row r="1371" spans="1:14" x14ac:dyDescent="0.2">
      <c r="A1371" s="57" t="s">
        <v>2860</v>
      </c>
      <c r="B1371" s="44" t="s">
        <v>2861</v>
      </c>
      <c r="C1371" s="45">
        <v>47</v>
      </c>
      <c r="D1371" s="46" t="s">
        <v>334</v>
      </c>
      <c r="E1371" s="47">
        <v>0.49557309461050802</v>
      </c>
      <c r="F1371" s="48">
        <v>17.719950433705101</v>
      </c>
      <c r="G1371" s="47">
        <v>0.51073939549202796</v>
      </c>
      <c r="H1371" s="50">
        <v>13.9729299363057</v>
      </c>
      <c r="I1371" s="76" t="str">
        <f t="shared" si="42"/>
        <v>No</v>
      </c>
      <c r="J1371" s="49" t="str">
        <f t="shared" si="43"/>
        <v>No</v>
      </c>
      <c r="K1371" s="47">
        <v>8.5786791314736197E-2</v>
      </c>
      <c r="L1371" s="50">
        <v>19.578686493184598</v>
      </c>
      <c r="M1371" s="47">
        <v>8.5474646317073702E-2</v>
      </c>
      <c r="N1371" s="50">
        <v>34.394904458598702</v>
      </c>
    </row>
    <row r="1372" spans="1:14" x14ac:dyDescent="0.2">
      <c r="A1372" s="57" t="s">
        <v>2862</v>
      </c>
      <c r="B1372" s="44" t="s">
        <v>2863</v>
      </c>
      <c r="C1372" s="45">
        <v>47</v>
      </c>
      <c r="D1372" s="46" t="s">
        <v>334</v>
      </c>
      <c r="E1372" s="47">
        <v>0.61414522320841602</v>
      </c>
      <c r="F1372" s="48">
        <v>60.161090458488196</v>
      </c>
      <c r="G1372" s="47">
        <v>0.55002087103599995</v>
      </c>
      <c r="H1372" s="50">
        <v>30.1353503184713</v>
      </c>
      <c r="I1372" s="76" t="str">
        <f t="shared" si="42"/>
        <v>No</v>
      </c>
      <c r="J1372" s="49" t="str">
        <f t="shared" si="43"/>
        <v>No</v>
      </c>
      <c r="K1372" s="47">
        <v>8.4247712101028799E-2</v>
      </c>
      <c r="L1372" s="50">
        <v>13.7546468401487</v>
      </c>
      <c r="M1372" s="47">
        <v>8.3734601205963405E-2</v>
      </c>
      <c r="N1372" s="50">
        <v>19.665605095541402</v>
      </c>
    </row>
    <row r="1373" spans="1:14" x14ac:dyDescent="0.2">
      <c r="A1373" s="57" t="s">
        <v>2864</v>
      </c>
      <c r="B1373" s="44" t="s">
        <v>2865</v>
      </c>
      <c r="C1373" s="45">
        <v>47</v>
      </c>
      <c r="D1373" s="46" t="s">
        <v>334</v>
      </c>
      <c r="E1373" s="47">
        <v>0.469618032538758</v>
      </c>
      <c r="F1373" s="48">
        <v>10.2230483271375</v>
      </c>
      <c r="G1373" s="47">
        <v>0.48372970765446699</v>
      </c>
      <c r="H1373" s="50">
        <v>6.3694267515923597</v>
      </c>
      <c r="I1373" s="76" t="str">
        <f t="shared" si="42"/>
        <v>No</v>
      </c>
      <c r="J1373" s="49" t="str">
        <f t="shared" si="43"/>
        <v>No</v>
      </c>
      <c r="K1373" s="47">
        <v>8.4751166910688097E-2</v>
      </c>
      <c r="L1373" s="50">
        <v>15.861214374225501</v>
      </c>
      <c r="M1373" s="47">
        <v>8.3945680489572794E-2</v>
      </c>
      <c r="N1373" s="50">
        <v>22.0541401273885</v>
      </c>
    </row>
    <row r="1374" spans="1:14" x14ac:dyDescent="0.2">
      <c r="A1374" s="57" t="s">
        <v>536</v>
      </c>
      <c r="B1374" s="44" t="s">
        <v>2866</v>
      </c>
      <c r="C1374" s="45">
        <v>47</v>
      </c>
      <c r="D1374" s="46" t="s">
        <v>334</v>
      </c>
      <c r="E1374" s="47">
        <v>0.59232915533229302</v>
      </c>
      <c r="F1374" s="48">
        <v>53.159851301115197</v>
      </c>
      <c r="G1374" s="47">
        <v>0.52314329760966904</v>
      </c>
      <c r="H1374" s="50">
        <v>18.9888535031847</v>
      </c>
      <c r="I1374" s="76" t="str">
        <f t="shared" si="42"/>
        <v>No</v>
      </c>
      <c r="J1374" s="49" t="str">
        <f t="shared" si="43"/>
        <v>No</v>
      </c>
      <c r="K1374" s="47">
        <v>9.5957044160025595E-2</v>
      </c>
      <c r="L1374" s="50">
        <v>40.272614622056999</v>
      </c>
      <c r="M1374" s="47">
        <v>9.4736692049940202E-2</v>
      </c>
      <c r="N1374" s="50">
        <v>57.324840764331199</v>
      </c>
    </row>
    <row r="1375" spans="1:14" x14ac:dyDescent="0.2">
      <c r="A1375" s="57" t="s">
        <v>1214</v>
      </c>
      <c r="B1375" s="44" t="s">
        <v>2867</v>
      </c>
      <c r="C1375" s="45">
        <v>47</v>
      </c>
      <c r="D1375" s="46" t="s">
        <v>334</v>
      </c>
      <c r="E1375" s="47">
        <v>0.59307766345583801</v>
      </c>
      <c r="F1375" s="48">
        <v>53.407682775712502</v>
      </c>
      <c r="G1375" s="47">
        <v>0.52460819767215605</v>
      </c>
      <c r="H1375" s="50">
        <v>19.785031847133801</v>
      </c>
      <c r="I1375" s="76" t="str">
        <f t="shared" si="42"/>
        <v>No</v>
      </c>
      <c r="J1375" s="49" t="str">
        <f t="shared" si="43"/>
        <v>No</v>
      </c>
      <c r="K1375" s="47">
        <v>8.9608120937128694E-2</v>
      </c>
      <c r="L1375" s="50">
        <v>29.6778190830235</v>
      </c>
      <c r="M1375" s="47">
        <v>8.8860645280960299E-2</v>
      </c>
      <c r="N1375" s="50">
        <v>46.735668789808898</v>
      </c>
    </row>
    <row r="1376" spans="1:14" x14ac:dyDescent="0.2">
      <c r="A1376" s="57" t="s">
        <v>2868</v>
      </c>
      <c r="B1376" s="44" t="s">
        <v>2869</v>
      </c>
      <c r="C1376" s="45">
        <v>47</v>
      </c>
      <c r="D1376" s="46" t="s">
        <v>334</v>
      </c>
      <c r="E1376" s="47">
        <v>0.67228012595339903</v>
      </c>
      <c r="F1376" s="48">
        <v>76.456009913258995</v>
      </c>
      <c r="G1376" s="47">
        <v>0.622728287577901</v>
      </c>
      <c r="H1376" s="50">
        <v>58.280254777070098</v>
      </c>
      <c r="I1376" s="76" t="str">
        <f t="shared" si="42"/>
        <v>No</v>
      </c>
      <c r="J1376" s="49" t="str">
        <f t="shared" si="43"/>
        <v>No</v>
      </c>
      <c r="K1376" s="47">
        <v>0.13412715195264899</v>
      </c>
      <c r="L1376" s="50">
        <v>72.552664188351898</v>
      </c>
      <c r="M1376" s="47">
        <v>0.126467678119706</v>
      </c>
      <c r="N1376" s="50">
        <v>78.901273885350307</v>
      </c>
    </row>
    <row r="1377" spans="1:14" x14ac:dyDescent="0.2">
      <c r="A1377" s="57" t="s">
        <v>1058</v>
      </c>
      <c r="B1377" s="44" t="s">
        <v>2870</v>
      </c>
      <c r="C1377" s="45">
        <v>47</v>
      </c>
      <c r="D1377" s="46" t="s">
        <v>334</v>
      </c>
      <c r="E1377" s="47">
        <v>0.53321450258247005</v>
      </c>
      <c r="F1377" s="48">
        <v>31.8463444857497</v>
      </c>
      <c r="G1377" s="47">
        <v>0.54601483984518795</v>
      </c>
      <c r="H1377" s="50">
        <v>28.6624203821656</v>
      </c>
      <c r="I1377" s="76" t="str">
        <f t="shared" si="42"/>
        <v>No</v>
      </c>
      <c r="J1377" s="49" t="str">
        <f t="shared" si="43"/>
        <v>No</v>
      </c>
      <c r="K1377" s="47">
        <v>8.5443696364319199E-2</v>
      </c>
      <c r="L1377" s="50">
        <v>18.463444857496899</v>
      </c>
      <c r="M1377" s="47">
        <v>8.5775657378613396E-2</v>
      </c>
      <c r="N1377" s="50">
        <v>35.708598726114701</v>
      </c>
    </row>
    <row r="1378" spans="1:14" x14ac:dyDescent="0.2">
      <c r="A1378" s="57" t="s">
        <v>448</v>
      </c>
      <c r="B1378" s="44" t="s">
        <v>2871</v>
      </c>
      <c r="C1378" s="45">
        <v>47</v>
      </c>
      <c r="D1378" s="46" t="s">
        <v>334</v>
      </c>
      <c r="E1378" s="47">
        <v>0.50585657001004403</v>
      </c>
      <c r="F1378" s="48">
        <v>22.180916976456</v>
      </c>
      <c r="G1378" s="47">
        <v>0.51951516975034995</v>
      </c>
      <c r="H1378" s="50">
        <v>17.476114649681499</v>
      </c>
      <c r="I1378" s="76" t="str">
        <f t="shared" si="42"/>
        <v>No</v>
      </c>
      <c r="J1378" s="49" t="str">
        <f t="shared" si="43"/>
        <v>No</v>
      </c>
      <c r="K1378" s="47">
        <v>9.7302578924662E-2</v>
      </c>
      <c r="L1378" s="50">
        <v>41.883519206939297</v>
      </c>
      <c r="M1378" s="47">
        <v>9.59846163661804E-2</v>
      </c>
      <c r="N1378" s="50">
        <v>59.116242038216598</v>
      </c>
    </row>
    <row r="1379" spans="1:14" x14ac:dyDescent="0.2">
      <c r="A1379" s="57" t="s">
        <v>2872</v>
      </c>
      <c r="B1379" s="44" t="s">
        <v>2873</v>
      </c>
      <c r="C1379" s="45">
        <v>47</v>
      </c>
      <c r="D1379" s="46" t="s">
        <v>334</v>
      </c>
      <c r="E1379" s="47">
        <v>0.501500046711715</v>
      </c>
      <c r="F1379" s="48">
        <v>19.764560099132598</v>
      </c>
      <c r="G1379" s="47">
        <v>0.51783018338219</v>
      </c>
      <c r="H1379" s="50">
        <v>16.480891719745198</v>
      </c>
      <c r="I1379" s="76" t="str">
        <f t="shared" si="42"/>
        <v>No</v>
      </c>
      <c r="J1379" s="49" t="str">
        <f t="shared" si="43"/>
        <v>No</v>
      </c>
      <c r="K1379" s="47">
        <v>0.12730773099463599</v>
      </c>
      <c r="L1379" s="50">
        <v>68.649318463444899</v>
      </c>
      <c r="M1379" s="47">
        <v>0.12335077126164901</v>
      </c>
      <c r="N1379" s="50">
        <v>77.627388535031898</v>
      </c>
    </row>
    <row r="1380" spans="1:14" x14ac:dyDescent="0.2">
      <c r="A1380" s="57" t="s">
        <v>2874</v>
      </c>
      <c r="B1380" s="44" t="s">
        <v>2875</v>
      </c>
      <c r="C1380" s="45">
        <v>47</v>
      </c>
      <c r="D1380" s="46" t="s">
        <v>334</v>
      </c>
      <c r="E1380" s="47">
        <v>0.56854226005514097</v>
      </c>
      <c r="F1380" s="48">
        <v>44.609665427509299</v>
      </c>
      <c r="G1380" s="47">
        <v>0.581005779634714</v>
      </c>
      <c r="H1380" s="50">
        <v>42.635350318471303</v>
      </c>
      <c r="I1380" s="76" t="str">
        <f t="shared" si="42"/>
        <v>No</v>
      </c>
      <c r="J1380" s="49" t="str">
        <f t="shared" si="43"/>
        <v>No</v>
      </c>
      <c r="K1380" s="47">
        <v>0.14023254852040701</v>
      </c>
      <c r="L1380" s="50">
        <v>75.712515489467194</v>
      </c>
      <c r="M1380" s="47">
        <v>0.13397707366734701</v>
      </c>
      <c r="N1380" s="50">
        <v>82.085987261146499</v>
      </c>
    </row>
    <row r="1381" spans="1:14" x14ac:dyDescent="0.2">
      <c r="A1381" s="57" t="s">
        <v>687</v>
      </c>
      <c r="B1381" s="44" t="s">
        <v>2876</v>
      </c>
      <c r="C1381" s="45">
        <v>47</v>
      </c>
      <c r="D1381" s="46" t="s">
        <v>334</v>
      </c>
      <c r="E1381" s="47">
        <v>0.51372517114717897</v>
      </c>
      <c r="F1381" s="48">
        <v>24.9690210656753</v>
      </c>
      <c r="G1381" s="47">
        <v>0.53509744195743902</v>
      </c>
      <c r="H1381" s="50">
        <v>23.925159235668801</v>
      </c>
      <c r="I1381" s="76" t="str">
        <f t="shared" si="42"/>
        <v>No</v>
      </c>
      <c r="J1381" s="49" t="str">
        <f t="shared" si="43"/>
        <v>No</v>
      </c>
      <c r="K1381" s="47">
        <v>0.124529222842003</v>
      </c>
      <c r="L1381" s="50">
        <v>66.480793060718696</v>
      </c>
      <c r="M1381" s="47">
        <v>0.12112618699747001</v>
      </c>
      <c r="N1381" s="50">
        <v>76.711783439490404</v>
      </c>
    </row>
    <row r="1382" spans="1:14" x14ac:dyDescent="0.2">
      <c r="A1382" s="57" t="s">
        <v>2877</v>
      </c>
      <c r="B1382" s="44" t="s">
        <v>2878</v>
      </c>
      <c r="C1382" s="45">
        <v>47</v>
      </c>
      <c r="D1382" s="46" t="s">
        <v>334</v>
      </c>
      <c r="E1382" s="47">
        <v>0.63262773127001104</v>
      </c>
      <c r="F1382" s="48">
        <v>65.365551425031001</v>
      </c>
      <c r="G1382" s="47">
        <v>0.57667715776884798</v>
      </c>
      <c r="H1382" s="50">
        <v>40.843949044585997</v>
      </c>
      <c r="I1382" s="76" t="str">
        <f t="shared" si="42"/>
        <v>No</v>
      </c>
      <c r="J1382" s="49" t="str">
        <f t="shared" si="43"/>
        <v>No</v>
      </c>
      <c r="K1382" s="47">
        <v>0.11799860330973699</v>
      </c>
      <c r="L1382" s="50">
        <v>62.3296158612144</v>
      </c>
      <c r="M1382" s="47">
        <v>0.113368715421322</v>
      </c>
      <c r="N1382" s="50">
        <v>73.367834394904506</v>
      </c>
    </row>
    <row r="1383" spans="1:14" x14ac:dyDescent="0.2">
      <c r="A1383" s="57" t="s">
        <v>2128</v>
      </c>
      <c r="B1383" s="44" t="s">
        <v>2879</v>
      </c>
      <c r="C1383" s="45">
        <v>47</v>
      </c>
      <c r="D1383" s="46" t="s">
        <v>334</v>
      </c>
      <c r="E1383" s="47">
        <v>0.47055502364235102</v>
      </c>
      <c r="F1383" s="48">
        <v>10.4089219330855</v>
      </c>
      <c r="G1383" s="47">
        <v>0.48842204071941497</v>
      </c>
      <c r="H1383" s="50">
        <v>7.8025477707006399</v>
      </c>
      <c r="I1383" s="76" t="str">
        <f t="shared" si="42"/>
        <v>No</v>
      </c>
      <c r="J1383" s="49" t="str">
        <f t="shared" si="43"/>
        <v>No</v>
      </c>
      <c r="K1383" s="47">
        <v>8.3842186658552503E-2</v>
      </c>
      <c r="L1383" s="50">
        <v>10.532837670384099</v>
      </c>
      <c r="M1383" s="47">
        <v>8.3564579948362902E-2</v>
      </c>
      <c r="N1383" s="50">
        <v>16.998407643312099</v>
      </c>
    </row>
    <row r="1384" spans="1:14" x14ac:dyDescent="0.2">
      <c r="A1384" s="57" t="s">
        <v>2132</v>
      </c>
      <c r="B1384" s="44" t="s">
        <v>2880</v>
      </c>
      <c r="C1384" s="45">
        <v>47</v>
      </c>
      <c r="D1384" s="46" t="s">
        <v>334</v>
      </c>
      <c r="E1384" s="47">
        <v>0.66572060077752904</v>
      </c>
      <c r="F1384" s="48">
        <v>75.216852540272598</v>
      </c>
      <c r="G1384" s="47">
        <v>0.61199901312392901</v>
      </c>
      <c r="H1384" s="50">
        <v>54.259554140127399</v>
      </c>
      <c r="I1384" s="76" t="str">
        <f t="shared" si="42"/>
        <v>No</v>
      </c>
      <c r="J1384" s="49" t="str">
        <f t="shared" si="43"/>
        <v>No</v>
      </c>
      <c r="K1384" s="47">
        <v>9.0327553835407998E-2</v>
      </c>
      <c r="L1384" s="50">
        <v>30.916976456009898</v>
      </c>
      <c r="M1384" s="47">
        <v>8.9061083634621105E-2</v>
      </c>
      <c r="N1384" s="50">
        <v>47.4124203821656</v>
      </c>
    </row>
    <row r="1385" spans="1:14" x14ac:dyDescent="0.2">
      <c r="A1385" s="57" t="s">
        <v>2134</v>
      </c>
      <c r="B1385" s="44" t="s">
        <v>2881</v>
      </c>
      <c r="C1385" s="45">
        <v>47</v>
      </c>
      <c r="D1385" s="46" t="s">
        <v>334</v>
      </c>
      <c r="E1385" s="47">
        <v>0.56109437736699697</v>
      </c>
      <c r="F1385" s="48">
        <v>41.945477075588599</v>
      </c>
      <c r="G1385" s="47">
        <v>0.58002769844523905</v>
      </c>
      <c r="H1385" s="50">
        <v>42.157643312101897</v>
      </c>
      <c r="I1385" s="76" t="str">
        <f t="shared" si="42"/>
        <v>No</v>
      </c>
      <c r="J1385" s="49" t="str">
        <f t="shared" si="43"/>
        <v>No</v>
      </c>
      <c r="K1385" s="47">
        <v>0.10724507084247401</v>
      </c>
      <c r="L1385" s="50">
        <v>53.035935563816601</v>
      </c>
      <c r="M1385" s="47">
        <v>9.0897696056740002E-2</v>
      </c>
      <c r="N1385" s="50">
        <v>51.512738853503201</v>
      </c>
    </row>
    <row r="1386" spans="1:14" x14ac:dyDescent="0.2">
      <c r="A1386" s="57" t="s">
        <v>2882</v>
      </c>
      <c r="B1386" s="44" t="s">
        <v>2883</v>
      </c>
      <c r="C1386" s="45">
        <v>47</v>
      </c>
      <c r="D1386" s="46" t="s">
        <v>334</v>
      </c>
      <c r="E1386" s="47">
        <v>0.66107369072589695</v>
      </c>
      <c r="F1386" s="48">
        <v>73.667905824039707</v>
      </c>
      <c r="G1386" s="47">
        <v>0.60743709234803001</v>
      </c>
      <c r="H1386" s="50">
        <v>52.786624203821702</v>
      </c>
      <c r="I1386" s="76" t="str">
        <f t="shared" si="42"/>
        <v>No</v>
      </c>
      <c r="J1386" s="49" t="str">
        <f t="shared" si="43"/>
        <v>No</v>
      </c>
      <c r="K1386" s="47">
        <v>8.6550199481890494E-2</v>
      </c>
      <c r="L1386" s="50">
        <v>22.6765799256506</v>
      </c>
      <c r="M1386" s="47">
        <v>8.7399052565453897E-2</v>
      </c>
      <c r="N1386" s="50">
        <v>42.436305732484101</v>
      </c>
    </row>
    <row r="1387" spans="1:14" x14ac:dyDescent="0.2">
      <c r="A1387" s="57" t="s">
        <v>2884</v>
      </c>
      <c r="B1387" s="44" t="s">
        <v>2885</v>
      </c>
      <c r="C1387" s="45">
        <v>47</v>
      </c>
      <c r="D1387" s="46" t="s">
        <v>334</v>
      </c>
      <c r="E1387" s="47">
        <v>0.55613499370445096</v>
      </c>
      <c r="F1387" s="48">
        <v>40.148698884758403</v>
      </c>
      <c r="G1387" s="47">
        <v>0.49163799502504002</v>
      </c>
      <c r="H1387" s="50">
        <v>8.5589171974522298</v>
      </c>
      <c r="I1387" s="76" t="str">
        <f t="shared" si="42"/>
        <v>No</v>
      </c>
      <c r="J1387" s="49" t="str">
        <f t="shared" si="43"/>
        <v>No</v>
      </c>
      <c r="K1387" s="47">
        <v>0.11143575335349</v>
      </c>
      <c r="L1387" s="50">
        <v>57.125154894671603</v>
      </c>
      <c r="M1387" s="47">
        <v>8.6647963251596904E-2</v>
      </c>
      <c r="N1387" s="50">
        <v>39.808917197452203</v>
      </c>
    </row>
    <row r="1388" spans="1:14" x14ac:dyDescent="0.2">
      <c r="A1388" s="57" t="s">
        <v>2886</v>
      </c>
      <c r="B1388" s="44" t="s">
        <v>2887</v>
      </c>
      <c r="C1388" s="45">
        <v>47</v>
      </c>
      <c r="D1388" s="46" t="s">
        <v>334</v>
      </c>
      <c r="E1388" s="47">
        <v>0.53810687290225701</v>
      </c>
      <c r="F1388" s="48">
        <v>33.209417596034697</v>
      </c>
      <c r="G1388" s="47">
        <v>0.46824040626132701</v>
      </c>
      <c r="H1388" s="50">
        <v>3.0652866242038201</v>
      </c>
      <c r="I1388" s="76" t="str">
        <f t="shared" si="42"/>
        <v>No</v>
      </c>
      <c r="J1388" s="49" t="str">
        <f t="shared" si="43"/>
        <v>No</v>
      </c>
      <c r="K1388" s="47">
        <v>9.8123537640788794E-2</v>
      </c>
      <c r="L1388" s="50">
        <v>42.874845105328397</v>
      </c>
      <c r="M1388" s="47">
        <v>9.6817806180290997E-2</v>
      </c>
      <c r="N1388" s="50">
        <v>60.270700636942699</v>
      </c>
    </row>
    <row r="1389" spans="1:14" x14ac:dyDescent="0.2">
      <c r="A1389" s="57" t="s">
        <v>2888</v>
      </c>
      <c r="B1389" s="44" t="s">
        <v>2889</v>
      </c>
      <c r="C1389" s="45">
        <v>47</v>
      </c>
      <c r="D1389" s="46" t="s">
        <v>334</v>
      </c>
      <c r="E1389" s="47">
        <v>0.54272196388966398</v>
      </c>
      <c r="F1389" s="48">
        <v>34.944237918215599</v>
      </c>
      <c r="G1389" s="47">
        <v>0.55823803381687798</v>
      </c>
      <c r="H1389" s="50">
        <v>33.001592356687901</v>
      </c>
      <c r="I1389" s="76" t="str">
        <f t="shared" si="42"/>
        <v>No</v>
      </c>
      <c r="J1389" s="49" t="str">
        <f t="shared" si="43"/>
        <v>No</v>
      </c>
      <c r="K1389" s="47">
        <v>0.18540318771140901</v>
      </c>
      <c r="L1389" s="50">
        <v>87.794299876084295</v>
      </c>
      <c r="M1389" s="47">
        <v>0.17399508528417101</v>
      </c>
      <c r="N1389" s="50">
        <v>88.535031847133794</v>
      </c>
    </row>
    <row r="1390" spans="1:14" x14ac:dyDescent="0.2">
      <c r="A1390" s="57" t="s">
        <v>2890</v>
      </c>
      <c r="B1390" s="44" t="s">
        <v>2891</v>
      </c>
      <c r="C1390" s="45">
        <v>47</v>
      </c>
      <c r="D1390" s="46" t="s">
        <v>334</v>
      </c>
      <c r="E1390" s="47">
        <v>0.50447962408042202</v>
      </c>
      <c r="F1390" s="48">
        <v>21.4993804213135</v>
      </c>
      <c r="G1390" s="47">
        <v>0.62352667198432099</v>
      </c>
      <c r="H1390" s="50">
        <v>58.718152866242001</v>
      </c>
      <c r="I1390" s="76" t="str">
        <f t="shared" si="42"/>
        <v>No</v>
      </c>
      <c r="J1390" s="49" t="str">
        <f t="shared" si="43"/>
        <v>No</v>
      </c>
      <c r="K1390" s="47">
        <v>0.108810452061739</v>
      </c>
      <c r="L1390" s="50">
        <v>54.584882280049598</v>
      </c>
      <c r="M1390" s="47">
        <v>9.1164645642082695E-2</v>
      </c>
      <c r="N1390" s="50">
        <v>51.990445859872601</v>
      </c>
    </row>
    <row r="1391" spans="1:14" x14ac:dyDescent="0.2">
      <c r="A1391" s="57" t="s">
        <v>2892</v>
      </c>
      <c r="B1391" s="44" t="s">
        <v>2893</v>
      </c>
      <c r="C1391" s="45">
        <v>47</v>
      </c>
      <c r="D1391" s="46" t="s">
        <v>334</v>
      </c>
      <c r="E1391" s="47">
        <v>0.58114333585449096</v>
      </c>
      <c r="F1391" s="48">
        <v>49.194547707558897</v>
      </c>
      <c r="G1391" s="47">
        <v>0.59980982954874396</v>
      </c>
      <c r="H1391" s="50">
        <v>50.159235668789798</v>
      </c>
      <c r="I1391" s="76" t="str">
        <f t="shared" si="42"/>
        <v>No</v>
      </c>
      <c r="J1391" s="49" t="str">
        <f t="shared" si="43"/>
        <v>No</v>
      </c>
      <c r="K1391" s="47">
        <v>9.3019964063514801E-2</v>
      </c>
      <c r="L1391" s="50">
        <v>36.183395291201997</v>
      </c>
      <c r="M1391" s="47">
        <v>8.7907991980637298E-2</v>
      </c>
      <c r="N1391" s="50">
        <v>44.028662420382197</v>
      </c>
    </row>
    <row r="1392" spans="1:14" x14ac:dyDescent="0.2">
      <c r="A1392" s="57" t="s">
        <v>2894</v>
      </c>
      <c r="B1392" s="44" t="s">
        <v>2895</v>
      </c>
      <c r="C1392" s="45">
        <v>47</v>
      </c>
      <c r="D1392" s="46" t="s">
        <v>334</v>
      </c>
      <c r="E1392" s="47">
        <v>0.51252985729317402</v>
      </c>
      <c r="F1392" s="48">
        <v>24.473358116480799</v>
      </c>
      <c r="G1392" s="47">
        <v>0.55565256364506499</v>
      </c>
      <c r="H1392" s="50">
        <v>31.926751592356698</v>
      </c>
      <c r="I1392" s="76" t="str">
        <f t="shared" si="42"/>
        <v>No</v>
      </c>
      <c r="J1392" s="49" t="str">
        <f t="shared" si="43"/>
        <v>No</v>
      </c>
      <c r="K1392" s="47">
        <v>0.119084993090292</v>
      </c>
      <c r="L1392" s="50">
        <v>62.949194547707599</v>
      </c>
      <c r="M1392" s="47">
        <v>9.3863497698298395E-2</v>
      </c>
      <c r="N1392" s="50">
        <v>56.1305732484076</v>
      </c>
    </row>
    <row r="1393" spans="1:14" x14ac:dyDescent="0.2">
      <c r="A1393" s="57" t="s">
        <v>2896</v>
      </c>
      <c r="B1393" s="44" t="s">
        <v>2897</v>
      </c>
      <c r="C1393" s="45">
        <v>47</v>
      </c>
      <c r="D1393" s="46" t="s">
        <v>334</v>
      </c>
      <c r="E1393" s="47">
        <v>0.47357198840628301</v>
      </c>
      <c r="F1393" s="48">
        <v>11.214374225526599</v>
      </c>
      <c r="G1393" s="47">
        <v>0.48676547620264399</v>
      </c>
      <c r="H1393" s="50">
        <v>7.1656050955413999</v>
      </c>
      <c r="I1393" s="76" t="str">
        <f t="shared" si="42"/>
        <v>No</v>
      </c>
      <c r="J1393" s="49" t="str">
        <f t="shared" si="43"/>
        <v>No</v>
      </c>
      <c r="K1393" s="47">
        <v>8.4571931368013498E-2</v>
      </c>
      <c r="L1393" s="50">
        <v>15.303593556381699</v>
      </c>
      <c r="M1393" s="47">
        <v>8.3870533903982095E-2</v>
      </c>
      <c r="N1393" s="50">
        <v>21.218152866242001</v>
      </c>
    </row>
    <row r="1394" spans="1:14" x14ac:dyDescent="0.2">
      <c r="A1394" s="57" t="s">
        <v>2898</v>
      </c>
      <c r="B1394" s="44" t="s">
        <v>2899</v>
      </c>
      <c r="C1394" s="45">
        <v>47</v>
      </c>
      <c r="D1394" s="46" t="s">
        <v>334</v>
      </c>
      <c r="E1394" s="47">
        <v>0.44259131252334999</v>
      </c>
      <c r="F1394" s="48">
        <v>4.8327137546468402</v>
      </c>
      <c r="G1394" s="47">
        <v>0.54137657771727499</v>
      </c>
      <c r="H1394" s="50">
        <v>26.7117834394904</v>
      </c>
      <c r="I1394" s="76" t="str">
        <f t="shared" si="42"/>
        <v>No</v>
      </c>
      <c r="J1394" s="49" t="str">
        <f t="shared" si="43"/>
        <v>No</v>
      </c>
      <c r="K1394" s="47">
        <v>8.9971863040274297E-2</v>
      </c>
      <c r="L1394" s="50">
        <v>30.297397769516699</v>
      </c>
      <c r="M1394" s="47">
        <v>8.5265681136616797E-2</v>
      </c>
      <c r="N1394" s="50">
        <v>32.842356687898103</v>
      </c>
    </row>
    <row r="1395" spans="1:14" x14ac:dyDescent="0.2">
      <c r="A1395" s="57" t="s">
        <v>2900</v>
      </c>
      <c r="B1395" s="44" t="s">
        <v>2901</v>
      </c>
      <c r="C1395" s="45">
        <v>47</v>
      </c>
      <c r="D1395" s="46" t="s">
        <v>334</v>
      </c>
      <c r="E1395" s="47">
        <v>0.42789052906531799</v>
      </c>
      <c r="F1395" s="48">
        <v>3.2837670384138802</v>
      </c>
      <c r="G1395" s="47">
        <v>0.52657267906892602</v>
      </c>
      <c r="H1395" s="50">
        <v>20.302547770700599</v>
      </c>
      <c r="I1395" s="76" t="str">
        <f t="shared" si="42"/>
        <v>No</v>
      </c>
      <c r="J1395" s="49" t="str">
        <f t="shared" si="43"/>
        <v>No</v>
      </c>
      <c r="K1395" s="47">
        <v>9.2486370700675002E-2</v>
      </c>
      <c r="L1395" s="50">
        <v>35.501858736059503</v>
      </c>
      <c r="M1395" s="47">
        <v>8.5641323678237194E-2</v>
      </c>
      <c r="N1395" s="50">
        <v>35.031847133757999</v>
      </c>
    </row>
    <row r="1396" spans="1:14" x14ac:dyDescent="0.2">
      <c r="A1396" s="57" t="s">
        <v>2902</v>
      </c>
      <c r="B1396" s="44" t="s">
        <v>2903</v>
      </c>
      <c r="C1396" s="45">
        <v>47</v>
      </c>
      <c r="D1396" s="46" t="s">
        <v>334</v>
      </c>
      <c r="E1396" s="47">
        <v>0.64532328848190401</v>
      </c>
      <c r="F1396" s="48">
        <v>69.206939281288697</v>
      </c>
      <c r="G1396" s="47">
        <v>0.60408385033283596</v>
      </c>
      <c r="H1396" s="50">
        <v>51.632165605095501</v>
      </c>
      <c r="I1396" s="76" t="str">
        <f t="shared" si="42"/>
        <v>No</v>
      </c>
      <c r="J1396" s="49" t="str">
        <f t="shared" si="43"/>
        <v>No</v>
      </c>
      <c r="K1396" s="47">
        <v>0.24248252195796999</v>
      </c>
      <c r="L1396" s="50">
        <v>94.795539033457302</v>
      </c>
      <c r="M1396" s="47">
        <v>0.121224503603933</v>
      </c>
      <c r="N1396" s="50">
        <v>76.751592356687894</v>
      </c>
    </row>
    <row r="1397" spans="1:14" x14ac:dyDescent="0.2">
      <c r="A1397" s="57" t="s">
        <v>2904</v>
      </c>
      <c r="B1397" s="44" t="s">
        <v>2905</v>
      </c>
      <c r="C1397" s="45">
        <v>47</v>
      </c>
      <c r="D1397" s="46" t="s">
        <v>334</v>
      </c>
      <c r="E1397" s="47">
        <v>0.42204942876130203</v>
      </c>
      <c r="F1397" s="48">
        <v>2.6641883519206901</v>
      </c>
      <c r="G1397" s="47">
        <v>0.53900882187778498</v>
      </c>
      <c r="H1397" s="50">
        <v>25.557324840764299</v>
      </c>
      <c r="I1397" s="76" t="str">
        <f t="shared" si="42"/>
        <v>No</v>
      </c>
      <c r="J1397" s="49" t="str">
        <f t="shared" si="43"/>
        <v>No</v>
      </c>
      <c r="K1397" s="47">
        <v>0.16339610004888599</v>
      </c>
      <c r="L1397" s="50">
        <v>83.643122676579907</v>
      </c>
      <c r="M1397" s="47">
        <v>0.10907917381634601</v>
      </c>
      <c r="N1397" s="50">
        <v>70.700636942675203</v>
      </c>
    </row>
    <row r="1398" spans="1:14" x14ac:dyDescent="0.2">
      <c r="A1398" s="57" t="s">
        <v>2906</v>
      </c>
      <c r="B1398" s="44" t="s">
        <v>2907</v>
      </c>
      <c r="C1398" s="45">
        <v>47</v>
      </c>
      <c r="D1398" s="46" t="s">
        <v>334</v>
      </c>
      <c r="E1398" s="47">
        <v>0.51732950489815699</v>
      </c>
      <c r="F1398" s="48">
        <v>26.208178438661701</v>
      </c>
      <c r="G1398" s="47">
        <v>0.65619667375216295</v>
      </c>
      <c r="H1398" s="50">
        <v>69.705414012738899</v>
      </c>
      <c r="I1398" s="76" t="str">
        <f t="shared" si="42"/>
        <v>No</v>
      </c>
      <c r="J1398" s="49" t="str">
        <f t="shared" si="43"/>
        <v>No</v>
      </c>
      <c r="K1398" s="47">
        <v>0.14628092972603299</v>
      </c>
      <c r="L1398" s="50">
        <v>78.376703841387894</v>
      </c>
      <c r="M1398" s="47">
        <v>0.10549395783529</v>
      </c>
      <c r="N1398" s="50">
        <v>68.2722929936306</v>
      </c>
    </row>
    <row r="1399" spans="1:14" x14ac:dyDescent="0.2">
      <c r="A1399" s="57" t="s">
        <v>2908</v>
      </c>
      <c r="B1399" s="44" t="s">
        <v>2909</v>
      </c>
      <c r="C1399" s="45">
        <v>47</v>
      </c>
      <c r="D1399" s="46" t="s">
        <v>334</v>
      </c>
      <c r="E1399" s="47">
        <v>0.58178660612781496</v>
      </c>
      <c r="F1399" s="48">
        <v>49.442379182156103</v>
      </c>
      <c r="G1399" s="47">
        <v>0.59200997631205199</v>
      </c>
      <c r="H1399" s="50">
        <v>46.974522292993598</v>
      </c>
      <c r="I1399" s="76" t="str">
        <f t="shared" si="42"/>
        <v>No</v>
      </c>
      <c r="J1399" s="49" t="str">
        <f t="shared" si="43"/>
        <v>No</v>
      </c>
      <c r="K1399" s="47">
        <v>0.12635124273693599</v>
      </c>
      <c r="L1399" s="50">
        <v>67.657992565055807</v>
      </c>
      <c r="M1399" s="47">
        <v>9.3673093578322097E-2</v>
      </c>
      <c r="N1399" s="50">
        <v>55.971337579617803</v>
      </c>
    </row>
    <row r="1400" spans="1:14" x14ac:dyDescent="0.2">
      <c r="A1400" s="57" t="s">
        <v>2910</v>
      </c>
      <c r="B1400" s="44" t="s">
        <v>2911</v>
      </c>
      <c r="C1400" s="45">
        <v>47</v>
      </c>
      <c r="D1400" s="46" t="s">
        <v>334</v>
      </c>
      <c r="E1400" s="47">
        <v>0.60518460726636403</v>
      </c>
      <c r="F1400" s="48">
        <v>57.620817843866199</v>
      </c>
      <c r="G1400" s="47">
        <v>0.73994237904958204</v>
      </c>
      <c r="H1400" s="50">
        <v>89.609872611464993</v>
      </c>
      <c r="I1400" s="76" t="str">
        <f t="shared" si="42"/>
        <v>No</v>
      </c>
      <c r="J1400" s="49" t="str">
        <f t="shared" si="43"/>
        <v>No</v>
      </c>
      <c r="K1400" s="47">
        <v>0.192404752990149</v>
      </c>
      <c r="L1400" s="50">
        <v>88.909541511772005</v>
      </c>
      <c r="M1400" s="47">
        <v>9.5911820528990999E-2</v>
      </c>
      <c r="N1400" s="50">
        <v>58.996815286624198</v>
      </c>
    </row>
    <row r="1401" spans="1:14" x14ac:dyDescent="0.2">
      <c r="A1401" s="57" t="s">
        <v>584</v>
      </c>
      <c r="B1401" s="44" t="s">
        <v>2912</v>
      </c>
      <c r="C1401" s="45">
        <v>47</v>
      </c>
      <c r="D1401" s="46" t="s">
        <v>334</v>
      </c>
      <c r="E1401" s="47">
        <v>0.59908074304762304</v>
      </c>
      <c r="F1401" s="48">
        <v>55.390334572490701</v>
      </c>
      <c r="G1401" s="47">
        <v>0.540755465664571</v>
      </c>
      <c r="H1401" s="50">
        <v>26.393312101910801</v>
      </c>
      <c r="I1401" s="76" t="str">
        <f t="shared" si="42"/>
        <v>No</v>
      </c>
      <c r="J1401" s="49" t="str">
        <f t="shared" si="43"/>
        <v>No</v>
      </c>
      <c r="K1401" s="47">
        <v>0.124280742148346</v>
      </c>
      <c r="L1401" s="50">
        <v>66.171003717472104</v>
      </c>
      <c r="M1401" s="47">
        <v>9.0171696404048401E-2</v>
      </c>
      <c r="N1401" s="50">
        <v>49.920382165605098</v>
      </c>
    </row>
    <row r="1402" spans="1:14" x14ac:dyDescent="0.2">
      <c r="A1402" s="57" t="s">
        <v>2913</v>
      </c>
      <c r="B1402" s="44" t="s">
        <v>2914</v>
      </c>
      <c r="C1402" s="45">
        <v>47</v>
      </c>
      <c r="D1402" s="46" t="s">
        <v>334</v>
      </c>
      <c r="E1402" s="47">
        <v>0.68158174048205999</v>
      </c>
      <c r="F1402" s="48">
        <v>78.748451053283802</v>
      </c>
      <c r="G1402" s="47">
        <v>0.63962969398865899</v>
      </c>
      <c r="H1402" s="50">
        <v>64.211783439490404</v>
      </c>
      <c r="I1402" s="76" t="str">
        <f t="shared" si="42"/>
        <v>No</v>
      </c>
      <c r="J1402" s="49" t="str">
        <f t="shared" si="43"/>
        <v>No</v>
      </c>
      <c r="K1402" s="47">
        <v>0.21086277607578299</v>
      </c>
      <c r="L1402" s="50">
        <v>91.697645600991294</v>
      </c>
      <c r="M1402" s="47">
        <v>0.101874001446142</v>
      </c>
      <c r="N1402" s="50">
        <v>65.246815286624198</v>
      </c>
    </row>
    <row r="1403" spans="1:14" x14ac:dyDescent="0.2">
      <c r="A1403" s="57" t="s">
        <v>2915</v>
      </c>
      <c r="B1403" s="44" t="s">
        <v>2916</v>
      </c>
      <c r="C1403" s="45">
        <v>47</v>
      </c>
      <c r="D1403" s="46" t="s">
        <v>334</v>
      </c>
      <c r="E1403" s="47">
        <v>0.44523854977980698</v>
      </c>
      <c r="F1403" s="48">
        <v>4.8946716232961602</v>
      </c>
      <c r="G1403" s="47">
        <v>0.463286017588594</v>
      </c>
      <c r="H1403" s="50">
        <v>2.5477707006369399</v>
      </c>
      <c r="I1403" s="76" t="str">
        <f t="shared" si="42"/>
        <v>No</v>
      </c>
      <c r="J1403" s="49" t="str">
        <f t="shared" si="43"/>
        <v>No</v>
      </c>
      <c r="K1403" s="47">
        <v>0.111813247663621</v>
      </c>
      <c r="L1403" s="50">
        <v>57.311028500619599</v>
      </c>
      <c r="M1403" s="47">
        <v>8.5724785902701203E-2</v>
      </c>
      <c r="N1403" s="50">
        <v>35.469745222929902</v>
      </c>
    </row>
    <row r="1404" spans="1:14" x14ac:dyDescent="0.2">
      <c r="A1404" s="57" t="s">
        <v>2917</v>
      </c>
      <c r="B1404" s="44" t="s">
        <v>2918</v>
      </c>
      <c r="C1404" s="45">
        <v>47</v>
      </c>
      <c r="D1404" s="46" t="s">
        <v>334</v>
      </c>
      <c r="E1404" s="47">
        <v>0.46277891453145398</v>
      </c>
      <c r="F1404" s="48">
        <v>8.1784386617100395</v>
      </c>
      <c r="G1404" s="47">
        <v>0.47736283492291298</v>
      </c>
      <c r="H1404" s="50">
        <v>4.6178343949044596</v>
      </c>
      <c r="I1404" s="76" t="str">
        <f t="shared" si="42"/>
        <v>No</v>
      </c>
      <c r="J1404" s="49" t="str">
        <f t="shared" si="43"/>
        <v>No</v>
      </c>
      <c r="K1404" s="47">
        <v>8.8755528431031197E-2</v>
      </c>
      <c r="L1404" s="50">
        <v>28.0049566294919</v>
      </c>
      <c r="M1404" s="47">
        <v>8.3947966275843597E-2</v>
      </c>
      <c r="N1404" s="50">
        <v>22.133757961783399</v>
      </c>
    </row>
    <row r="1405" spans="1:14" x14ac:dyDescent="0.2">
      <c r="A1405" s="57" t="s">
        <v>2919</v>
      </c>
      <c r="B1405" s="44" t="s">
        <v>2920</v>
      </c>
      <c r="C1405" s="45">
        <v>47</v>
      </c>
      <c r="D1405" s="46" t="s">
        <v>334</v>
      </c>
      <c r="E1405" s="47">
        <v>0.59022566744174598</v>
      </c>
      <c r="F1405" s="48">
        <v>52.230483271375498</v>
      </c>
      <c r="G1405" s="47">
        <v>0.52165310999987502</v>
      </c>
      <c r="H1405" s="50">
        <v>18.5111464968153</v>
      </c>
      <c r="I1405" s="76" t="str">
        <f t="shared" si="42"/>
        <v>No</v>
      </c>
      <c r="J1405" s="49" t="str">
        <f t="shared" si="43"/>
        <v>No</v>
      </c>
      <c r="K1405" s="47">
        <v>8.3745530842345803E-2</v>
      </c>
      <c r="L1405" s="50">
        <v>9.6034696406443594</v>
      </c>
      <c r="M1405" s="47">
        <v>8.3524055873410899E-2</v>
      </c>
      <c r="N1405" s="50">
        <v>16.003184713375799</v>
      </c>
    </row>
    <row r="1406" spans="1:14" x14ac:dyDescent="0.2">
      <c r="A1406" s="57" t="s">
        <v>2921</v>
      </c>
      <c r="B1406" s="44" t="s">
        <v>2922</v>
      </c>
      <c r="C1406" s="45">
        <v>47</v>
      </c>
      <c r="D1406" s="46" t="s">
        <v>334</v>
      </c>
      <c r="E1406" s="47">
        <v>0.50405531020026595</v>
      </c>
      <c r="F1406" s="48">
        <v>21.127633209417599</v>
      </c>
      <c r="G1406" s="47">
        <v>0.52181956555332398</v>
      </c>
      <c r="H1406" s="50">
        <v>18.550955414012702</v>
      </c>
      <c r="I1406" s="76" t="str">
        <f t="shared" si="42"/>
        <v>No</v>
      </c>
      <c r="J1406" s="49" t="str">
        <f t="shared" si="43"/>
        <v>No</v>
      </c>
      <c r="K1406" s="47">
        <v>7.6793140715008396E-2</v>
      </c>
      <c r="L1406" s="50">
        <v>3.5315985130111498</v>
      </c>
      <c r="M1406" s="47">
        <v>8.1770996930020406E-2</v>
      </c>
      <c r="N1406" s="50">
        <v>9.8328025477707008</v>
      </c>
    </row>
    <row r="1407" spans="1:14" x14ac:dyDescent="0.2">
      <c r="A1407" s="57" t="s">
        <v>934</v>
      </c>
      <c r="B1407" s="44" t="s">
        <v>2923</v>
      </c>
      <c r="C1407" s="45">
        <v>47</v>
      </c>
      <c r="D1407" s="46" t="s">
        <v>334</v>
      </c>
      <c r="E1407" s="47">
        <v>0.49826318993936902</v>
      </c>
      <c r="F1407" s="48">
        <v>18.711276332094201</v>
      </c>
      <c r="G1407" s="47">
        <v>0.51266970677276102</v>
      </c>
      <c r="H1407" s="50">
        <v>14.8487261146497</v>
      </c>
      <c r="I1407" s="76" t="str">
        <f t="shared" si="42"/>
        <v>No</v>
      </c>
      <c r="J1407" s="49" t="str">
        <f t="shared" si="43"/>
        <v>No</v>
      </c>
      <c r="K1407" s="47">
        <v>8.3483514486207E-2</v>
      </c>
      <c r="L1407" s="50">
        <v>7.0631970260222996</v>
      </c>
      <c r="M1407" s="47">
        <v>8.3414202469119902E-2</v>
      </c>
      <c r="N1407" s="50">
        <v>14.251592356687899</v>
      </c>
    </row>
    <row r="1408" spans="1:14" x14ac:dyDescent="0.2">
      <c r="A1408" s="57" t="s">
        <v>2924</v>
      </c>
      <c r="B1408" s="44" t="s">
        <v>2925</v>
      </c>
      <c r="C1408" s="45">
        <v>47</v>
      </c>
      <c r="D1408" s="46" t="s">
        <v>334</v>
      </c>
      <c r="E1408" s="47">
        <v>0.60822950268071496</v>
      </c>
      <c r="F1408" s="48">
        <v>58.550185873605997</v>
      </c>
      <c r="G1408" s="47">
        <v>0.54472531045899397</v>
      </c>
      <c r="H1408" s="50">
        <v>28.1847133757962</v>
      </c>
      <c r="I1408" s="76" t="str">
        <f t="shared" si="42"/>
        <v>No</v>
      </c>
      <c r="J1408" s="49" t="str">
        <f t="shared" si="43"/>
        <v>No</v>
      </c>
      <c r="K1408" s="47">
        <v>8.7875520783019703E-2</v>
      </c>
      <c r="L1408" s="50">
        <v>26.208178438661701</v>
      </c>
      <c r="M1408" s="47">
        <v>8.5619992905963699E-2</v>
      </c>
      <c r="N1408" s="50">
        <v>34.9124203821656</v>
      </c>
    </row>
    <row r="1409" spans="1:14" x14ac:dyDescent="0.2">
      <c r="A1409" s="57" t="s">
        <v>2926</v>
      </c>
      <c r="B1409" s="44" t="s">
        <v>2927</v>
      </c>
      <c r="C1409" s="45">
        <v>47</v>
      </c>
      <c r="D1409" s="46" t="s">
        <v>334</v>
      </c>
      <c r="E1409" s="47">
        <v>0.48925505520198798</v>
      </c>
      <c r="F1409" s="48">
        <v>15.4275092936803</v>
      </c>
      <c r="G1409" s="47">
        <v>0.47998607687176398</v>
      </c>
      <c r="H1409" s="50">
        <v>5.4140127388534998</v>
      </c>
      <c r="I1409" s="76" t="str">
        <f t="shared" si="42"/>
        <v>No</v>
      </c>
      <c r="J1409" s="49" t="str">
        <f t="shared" si="43"/>
        <v>No</v>
      </c>
      <c r="K1409" s="47">
        <v>8.4807674425333907E-2</v>
      </c>
      <c r="L1409" s="50">
        <v>16.109045848822799</v>
      </c>
      <c r="M1409" s="47">
        <v>8.4428057222755398E-2</v>
      </c>
      <c r="N1409" s="50">
        <v>26.194267515923599</v>
      </c>
    </row>
    <row r="1410" spans="1:14" x14ac:dyDescent="0.2">
      <c r="A1410" s="57" t="s">
        <v>548</v>
      </c>
      <c r="B1410" s="44" t="s">
        <v>2928</v>
      </c>
      <c r="C1410" s="45">
        <v>47</v>
      </c>
      <c r="D1410" s="46" t="s">
        <v>334</v>
      </c>
      <c r="E1410" s="47">
        <v>0.46175613494733603</v>
      </c>
      <c r="F1410" s="48">
        <v>7.6827757125154896</v>
      </c>
      <c r="G1410" s="47">
        <v>0.47600262987738901</v>
      </c>
      <c r="H1410" s="50">
        <v>4.2595541401273902</v>
      </c>
      <c r="I1410" s="76" t="str">
        <f t="shared" si="42"/>
        <v>No</v>
      </c>
      <c r="J1410" s="49" t="str">
        <f t="shared" si="43"/>
        <v>No</v>
      </c>
      <c r="K1410" s="47">
        <v>8.6087948351374205E-2</v>
      </c>
      <c r="L1410" s="50">
        <v>21.127633209417599</v>
      </c>
      <c r="M1410" s="47">
        <v>8.5464654938738199E-2</v>
      </c>
      <c r="N1410" s="50">
        <v>34.3152866242038</v>
      </c>
    </row>
    <row r="1411" spans="1:14" x14ac:dyDescent="0.2">
      <c r="A1411" s="57" t="s">
        <v>2929</v>
      </c>
      <c r="B1411" s="44" t="s">
        <v>2930</v>
      </c>
      <c r="C1411" s="45">
        <v>47</v>
      </c>
      <c r="D1411" s="46" t="s">
        <v>334</v>
      </c>
      <c r="E1411" s="47">
        <v>0.43560252573316499</v>
      </c>
      <c r="F1411" s="48">
        <v>3.90334572490706</v>
      </c>
      <c r="G1411" s="47">
        <v>0.53721254399943097</v>
      </c>
      <c r="H1411" s="50">
        <v>24.681528662420401</v>
      </c>
      <c r="I1411" s="76" t="str">
        <f t="shared" si="42"/>
        <v>No</v>
      </c>
      <c r="J1411" s="49" t="str">
        <f t="shared" si="43"/>
        <v>No</v>
      </c>
      <c r="K1411" s="47">
        <v>9.9103584251018798E-2</v>
      </c>
      <c r="L1411" s="50">
        <v>44.114002478314703</v>
      </c>
      <c r="M1411" s="47">
        <v>9.0217472815467603E-2</v>
      </c>
      <c r="N1411" s="50">
        <v>50</v>
      </c>
    </row>
    <row r="1412" spans="1:14" x14ac:dyDescent="0.2">
      <c r="A1412" s="57" t="s">
        <v>2931</v>
      </c>
      <c r="B1412" s="44" t="s">
        <v>2932</v>
      </c>
      <c r="C1412" s="45">
        <v>47</v>
      </c>
      <c r="D1412" s="46" t="s">
        <v>334</v>
      </c>
      <c r="E1412" s="47">
        <v>0.46631082524334699</v>
      </c>
      <c r="F1412" s="48">
        <v>9.4795539033457192</v>
      </c>
      <c r="G1412" s="47">
        <v>0.47943327181309803</v>
      </c>
      <c r="H1412" s="50">
        <v>5.2547770700636898</v>
      </c>
      <c r="I1412" s="76" t="str">
        <f t="shared" si="42"/>
        <v>No</v>
      </c>
      <c r="J1412" s="49" t="str">
        <f t="shared" si="43"/>
        <v>No</v>
      </c>
      <c r="K1412" s="47">
        <v>8.4961396283847496E-2</v>
      </c>
      <c r="L1412" s="50">
        <v>16.976456009913299</v>
      </c>
      <c r="M1412" s="47">
        <v>8.4803634529502098E-2</v>
      </c>
      <c r="N1412" s="50">
        <v>29.299363057324801</v>
      </c>
    </row>
    <row r="1413" spans="1:14" x14ac:dyDescent="0.2">
      <c r="A1413" s="57" t="s">
        <v>1230</v>
      </c>
      <c r="B1413" s="44" t="s">
        <v>2933</v>
      </c>
      <c r="C1413" s="45">
        <v>47</v>
      </c>
      <c r="D1413" s="46" t="s">
        <v>334</v>
      </c>
      <c r="E1413" s="47">
        <v>0.46273009086361</v>
      </c>
      <c r="F1413" s="48">
        <v>8.1164807930607203</v>
      </c>
      <c r="G1413" s="47">
        <v>0.47725990083769498</v>
      </c>
      <c r="H1413" s="50">
        <v>4.5382165605095501</v>
      </c>
      <c r="I1413" s="76" t="str">
        <f t="shared" si="42"/>
        <v>No</v>
      </c>
      <c r="J1413" s="49" t="str">
        <f t="shared" si="43"/>
        <v>No</v>
      </c>
      <c r="K1413" s="47">
        <v>8.4061609681213803E-2</v>
      </c>
      <c r="L1413" s="50">
        <v>12.5154894671623</v>
      </c>
      <c r="M1413" s="47">
        <v>8.3864624135084595E-2</v>
      </c>
      <c r="N1413" s="50">
        <v>21.0987261146497</v>
      </c>
    </row>
    <row r="1414" spans="1:14" x14ac:dyDescent="0.2">
      <c r="A1414" s="57" t="s">
        <v>2934</v>
      </c>
      <c r="B1414" s="44" t="s">
        <v>2935</v>
      </c>
      <c r="C1414" s="45">
        <v>47</v>
      </c>
      <c r="D1414" s="46" t="s">
        <v>334</v>
      </c>
      <c r="E1414" s="47">
        <v>0.505754133181885</v>
      </c>
      <c r="F1414" s="48">
        <v>22.118959107806699</v>
      </c>
      <c r="G1414" s="47">
        <v>0.51864696231586505</v>
      </c>
      <c r="H1414" s="50">
        <v>16.998407643312099</v>
      </c>
      <c r="I1414" s="76" t="str">
        <f t="shared" si="42"/>
        <v>No</v>
      </c>
      <c r="J1414" s="49" t="str">
        <f t="shared" si="43"/>
        <v>No</v>
      </c>
      <c r="K1414" s="47">
        <v>9.3019292737646406E-2</v>
      </c>
      <c r="L1414" s="50">
        <v>36.121437422552702</v>
      </c>
      <c r="M1414" s="47">
        <v>8.5931934684110506E-2</v>
      </c>
      <c r="N1414" s="50">
        <v>36.385350318471303</v>
      </c>
    </row>
    <row r="1415" spans="1:14" x14ac:dyDescent="0.2">
      <c r="A1415" s="57" t="s">
        <v>2936</v>
      </c>
      <c r="B1415" s="44" t="s">
        <v>2937</v>
      </c>
      <c r="C1415" s="45">
        <v>47</v>
      </c>
      <c r="D1415" s="46" t="s">
        <v>334</v>
      </c>
      <c r="E1415" s="47">
        <v>0.505129259102299</v>
      </c>
      <c r="F1415" s="48">
        <v>21.747211895910802</v>
      </c>
      <c r="G1415" s="47">
        <v>0.51964143793476503</v>
      </c>
      <c r="H1415" s="50">
        <v>17.555732484076401</v>
      </c>
      <c r="I1415" s="76" t="str">
        <f t="shared" ref="I1415:I1478" si="44">IF(AND(F1415&gt;=90,H1415&gt;=90),"Yes","No")</f>
        <v>No</v>
      </c>
      <c r="J1415" s="49" t="str">
        <f t="shared" ref="J1415:J1478" si="45">IF(AND(F1415&gt;=75,H1415&gt;=75),"Yes","No")</f>
        <v>No</v>
      </c>
      <c r="K1415" s="47">
        <v>9.0134644868246003E-2</v>
      </c>
      <c r="L1415" s="50">
        <v>30.607187112763299</v>
      </c>
      <c r="M1415" s="47">
        <v>8.6494601275314401E-2</v>
      </c>
      <c r="N1415" s="50">
        <v>39.012738853503201</v>
      </c>
    </row>
    <row r="1416" spans="1:14" x14ac:dyDescent="0.2">
      <c r="A1416" s="57" t="s">
        <v>2938</v>
      </c>
      <c r="B1416" s="44" t="s">
        <v>2939</v>
      </c>
      <c r="C1416" s="45">
        <v>47</v>
      </c>
      <c r="D1416" s="46" t="s">
        <v>334</v>
      </c>
      <c r="E1416" s="47">
        <v>0.62435040774884198</v>
      </c>
      <c r="F1416" s="48">
        <v>63.0111524163569</v>
      </c>
      <c r="G1416" s="47">
        <v>0.56088654624121803</v>
      </c>
      <c r="H1416" s="50">
        <v>33.917197452229303</v>
      </c>
      <c r="I1416" s="76" t="str">
        <f t="shared" si="44"/>
        <v>No</v>
      </c>
      <c r="J1416" s="49" t="str">
        <f t="shared" si="45"/>
        <v>No</v>
      </c>
      <c r="K1416" s="47">
        <v>0.10246912592317201</v>
      </c>
      <c r="L1416" s="50">
        <v>48.451053283767003</v>
      </c>
      <c r="M1416" s="47">
        <v>9.9816531555430604E-2</v>
      </c>
      <c r="N1416" s="50">
        <v>63.535031847133801</v>
      </c>
    </row>
    <row r="1417" spans="1:14" x14ac:dyDescent="0.2">
      <c r="A1417" s="57" t="s">
        <v>2940</v>
      </c>
      <c r="B1417" s="44" t="s">
        <v>2941</v>
      </c>
      <c r="C1417" s="45">
        <v>47</v>
      </c>
      <c r="D1417" s="46" t="s">
        <v>334</v>
      </c>
      <c r="E1417" s="47">
        <v>0.62784605455156905</v>
      </c>
      <c r="F1417" s="48">
        <v>64.002478314746</v>
      </c>
      <c r="G1417" s="47">
        <v>0.57583169686371605</v>
      </c>
      <c r="H1417" s="50">
        <v>40.366242038216598</v>
      </c>
      <c r="I1417" s="76" t="str">
        <f t="shared" si="44"/>
        <v>No</v>
      </c>
      <c r="J1417" s="49" t="str">
        <f t="shared" si="45"/>
        <v>No</v>
      </c>
      <c r="K1417" s="47">
        <v>0.109161845878029</v>
      </c>
      <c r="L1417" s="50">
        <v>54.956629491945499</v>
      </c>
      <c r="M1417" s="47">
        <v>9.5174825258236798E-2</v>
      </c>
      <c r="N1417" s="50">
        <v>58.121019108280301</v>
      </c>
    </row>
    <row r="1418" spans="1:14" x14ac:dyDescent="0.2">
      <c r="A1418" s="57" t="s">
        <v>2545</v>
      </c>
      <c r="B1418" s="44" t="s">
        <v>2942</v>
      </c>
      <c r="C1418" s="45">
        <v>47</v>
      </c>
      <c r="D1418" s="46" t="s">
        <v>334</v>
      </c>
      <c r="E1418" s="47">
        <v>0.40566841649616198</v>
      </c>
      <c r="F1418" s="48">
        <v>1.79677819083024</v>
      </c>
      <c r="G1418" s="47">
        <v>0.49882930385964702</v>
      </c>
      <c r="H1418" s="50">
        <v>10.270700636942699</v>
      </c>
      <c r="I1418" s="76" t="str">
        <f t="shared" si="44"/>
        <v>No</v>
      </c>
      <c r="J1418" s="49" t="str">
        <f t="shared" si="45"/>
        <v>No</v>
      </c>
      <c r="K1418" s="47">
        <v>8.6377795116651196E-2</v>
      </c>
      <c r="L1418" s="50">
        <v>21.9950433705081</v>
      </c>
      <c r="M1418" s="47">
        <v>8.3551014005313506E-2</v>
      </c>
      <c r="N1418" s="50">
        <v>16.759554140127399</v>
      </c>
    </row>
    <row r="1419" spans="1:14" x14ac:dyDescent="0.2">
      <c r="A1419" s="57" t="s">
        <v>2943</v>
      </c>
      <c r="B1419" s="44" t="s">
        <v>2944</v>
      </c>
      <c r="C1419" s="45">
        <v>47</v>
      </c>
      <c r="D1419" s="46" t="s">
        <v>334</v>
      </c>
      <c r="E1419" s="47">
        <v>0.50139978684459496</v>
      </c>
      <c r="F1419" s="48">
        <v>19.640644361833999</v>
      </c>
      <c r="G1419" s="47">
        <v>0.51114894120829601</v>
      </c>
      <c r="H1419" s="50">
        <v>14.0923566878981</v>
      </c>
      <c r="I1419" s="76" t="str">
        <f t="shared" si="44"/>
        <v>No</v>
      </c>
      <c r="J1419" s="49" t="str">
        <f t="shared" si="45"/>
        <v>No</v>
      </c>
      <c r="K1419" s="47">
        <v>8.6736618133541804E-2</v>
      </c>
      <c r="L1419" s="50">
        <v>23.110285006195799</v>
      </c>
      <c r="M1419" s="47">
        <v>8.4616079468980906E-2</v>
      </c>
      <c r="N1419" s="50">
        <v>27.786624203821699</v>
      </c>
    </row>
    <row r="1420" spans="1:14" x14ac:dyDescent="0.2">
      <c r="A1420" s="57" t="s">
        <v>623</v>
      </c>
      <c r="B1420" s="44" t="s">
        <v>2945</v>
      </c>
      <c r="C1420" s="45">
        <v>47</v>
      </c>
      <c r="D1420" s="46" t="s">
        <v>334</v>
      </c>
      <c r="E1420" s="47">
        <v>0.51196443420105997</v>
      </c>
      <c r="F1420" s="48">
        <v>24.225526641883501</v>
      </c>
      <c r="G1420" s="47">
        <v>0.52415427047023</v>
      </c>
      <c r="H1420" s="50">
        <v>19.426751592356698</v>
      </c>
      <c r="I1420" s="76" t="str">
        <f t="shared" si="44"/>
        <v>No</v>
      </c>
      <c r="J1420" s="49" t="str">
        <f t="shared" si="45"/>
        <v>No</v>
      </c>
      <c r="K1420" s="47">
        <v>8.3616905888090703E-2</v>
      </c>
      <c r="L1420" s="50">
        <v>8.1784386617100395</v>
      </c>
      <c r="M1420" s="47">
        <v>8.3543462415415506E-2</v>
      </c>
      <c r="N1420" s="50">
        <v>16.640127388534999</v>
      </c>
    </row>
    <row r="1421" spans="1:14" x14ac:dyDescent="0.2">
      <c r="A1421" s="57" t="s">
        <v>2946</v>
      </c>
      <c r="B1421" s="44" t="s">
        <v>2947</v>
      </c>
      <c r="C1421" s="45">
        <v>47</v>
      </c>
      <c r="D1421" s="46" t="s">
        <v>334</v>
      </c>
      <c r="E1421" s="47">
        <v>0.47773680205248698</v>
      </c>
      <c r="F1421" s="48">
        <v>12.453531598513001</v>
      </c>
      <c r="G1421" s="47">
        <v>0.49070661173293401</v>
      </c>
      <c r="H1421" s="50">
        <v>8.3598726114649704</v>
      </c>
      <c r="I1421" s="76" t="str">
        <f t="shared" si="44"/>
        <v>No</v>
      </c>
      <c r="J1421" s="49" t="str">
        <f t="shared" si="45"/>
        <v>No</v>
      </c>
      <c r="K1421" s="47">
        <v>8.3933953052227395E-2</v>
      </c>
      <c r="L1421" s="50">
        <v>11.462205700123899</v>
      </c>
      <c r="M1421" s="47">
        <v>8.36763881259283E-2</v>
      </c>
      <c r="N1421" s="50">
        <v>18.789808917197501</v>
      </c>
    </row>
    <row r="1422" spans="1:14" x14ac:dyDescent="0.2">
      <c r="A1422" s="57" t="s">
        <v>2948</v>
      </c>
      <c r="B1422" s="44" t="s">
        <v>2949</v>
      </c>
      <c r="C1422" s="45">
        <v>47</v>
      </c>
      <c r="D1422" s="46" t="s">
        <v>334</v>
      </c>
      <c r="E1422" s="47">
        <v>0.48819571622927999</v>
      </c>
      <c r="F1422" s="48">
        <v>15.055762081784399</v>
      </c>
      <c r="G1422" s="47">
        <v>0.50380239885169897</v>
      </c>
      <c r="H1422" s="50">
        <v>11.544585987261099</v>
      </c>
      <c r="I1422" s="76" t="str">
        <f t="shared" si="44"/>
        <v>No</v>
      </c>
      <c r="J1422" s="49" t="str">
        <f t="shared" si="45"/>
        <v>No</v>
      </c>
      <c r="K1422" s="47">
        <v>8.6093655917230699E-2</v>
      </c>
      <c r="L1422" s="50">
        <v>21.189591078066901</v>
      </c>
      <c r="M1422" s="47">
        <v>8.4745605419975403E-2</v>
      </c>
      <c r="N1422" s="50">
        <v>28.9410828025478</v>
      </c>
    </row>
    <row r="1423" spans="1:14" x14ac:dyDescent="0.2">
      <c r="A1423" s="57" t="s">
        <v>2950</v>
      </c>
      <c r="B1423" s="44" t="s">
        <v>2951</v>
      </c>
      <c r="C1423" s="45">
        <v>47</v>
      </c>
      <c r="D1423" s="46" t="s">
        <v>334</v>
      </c>
      <c r="E1423" s="47">
        <v>0.63566333173323597</v>
      </c>
      <c r="F1423" s="48">
        <v>66.356877323420093</v>
      </c>
      <c r="G1423" s="47">
        <v>0.57918562359625103</v>
      </c>
      <c r="H1423" s="50">
        <v>41.918789808917197</v>
      </c>
      <c r="I1423" s="76" t="str">
        <f t="shared" si="44"/>
        <v>No</v>
      </c>
      <c r="J1423" s="49" t="str">
        <f t="shared" si="45"/>
        <v>No</v>
      </c>
      <c r="K1423" s="47">
        <v>8.6602539432599296E-2</v>
      </c>
      <c r="L1423" s="50">
        <v>22.800495662949199</v>
      </c>
      <c r="M1423" s="47">
        <v>8.4009001785697396E-2</v>
      </c>
      <c r="N1423" s="50">
        <v>22.969745222929902</v>
      </c>
    </row>
    <row r="1424" spans="1:14" x14ac:dyDescent="0.2">
      <c r="A1424" s="57" t="s">
        <v>2952</v>
      </c>
      <c r="B1424" s="44" t="s">
        <v>2953</v>
      </c>
      <c r="C1424" s="45">
        <v>47</v>
      </c>
      <c r="D1424" s="46" t="s">
        <v>334</v>
      </c>
      <c r="E1424" s="47">
        <v>0.60796455243883896</v>
      </c>
      <c r="F1424" s="48">
        <v>58.302354399008699</v>
      </c>
      <c r="G1424" s="47">
        <v>0.546622053342112</v>
      </c>
      <c r="H1424" s="50">
        <v>28.9410828025478</v>
      </c>
      <c r="I1424" s="76" t="str">
        <f t="shared" si="44"/>
        <v>No</v>
      </c>
      <c r="J1424" s="49" t="str">
        <f t="shared" si="45"/>
        <v>No</v>
      </c>
      <c r="K1424" s="47">
        <v>9.0891218546893193E-2</v>
      </c>
      <c r="L1424" s="50">
        <v>32.713754646840201</v>
      </c>
      <c r="M1424" s="47">
        <v>8.6534201684372397E-2</v>
      </c>
      <c r="N1424" s="50">
        <v>39.251592356687901</v>
      </c>
    </row>
    <row r="1425" spans="1:14" x14ac:dyDescent="0.2">
      <c r="A1425" s="57" t="s">
        <v>2954</v>
      </c>
      <c r="B1425" s="44" t="s">
        <v>2955</v>
      </c>
      <c r="C1425" s="45">
        <v>47</v>
      </c>
      <c r="D1425" s="46" t="s">
        <v>334</v>
      </c>
      <c r="E1425" s="47">
        <v>0.63492450282629398</v>
      </c>
      <c r="F1425" s="48">
        <v>65.985130111524199</v>
      </c>
      <c r="G1425" s="47">
        <v>0.5750646599807</v>
      </c>
      <c r="H1425" s="50">
        <v>39.888535031847098</v>
      </c>
      <c r="I1425" s="76" t="str">
        <f t="shared" si="44"/>
        <v>No</v>
      </c>
      <c r="J1425" s="49" t="str">
        <f t="shared" si="45"/>
        <v>No</v>
      </c>
      <c r="K1425" s="47">
        <v>9.1189264566845396E-2</v>
      </c>
      <c r="L1425" s="50">
        <v>33.395291201982701</v>
      </c>
      <c r="M1425" s="47">
        <v>8.5918873275953406E-2</v>
      </c>
      <c r="N1425" s="50">
        <v>36.305732484076401</v>
      </c>
    </row>
    <row r="1426" spans="1:14" x14ac:dyDescent="0.2">
      <c r="A1426" s="57" t="s">
        <v>801</v>
      </c>
      <c r="B1426" s="44" t="s">
        <v>2956</v>
      </c>
      <c r="C1426" s="45">
        <v>47</v>
      </c>
      <c r="D1426" s="46" t="s">
        <v>334</v>
      </c>
      <c r="E1426" s="47">
        <v>0.41408460895105897</v>
      </c>
      <c r="F1426" s="48">
        <v>2.10656753407683</v>
      </c>
      <c r="G1426" s="47">
        <v>0.50954546560209801</v>
      </c>
      <c r="H1426" s="50">
        <v>13.455414012738901</v>
      </c>
      <c r="I1426" s="76" t="str">
        <f t="shared" si="44"/>
        <v>No</v>
      </c>
      <c r="J1426" s="49" t="str">
        <f t="shared" si="45"/>
        <v>No</v>
      </c>
      <c r="K1426" s="47">
        <v>8.4044748292794402E-2</v>
      </c>
      <c r="L1426" s="50">
        <v>12.391573729863699</v>
      </c>
      <c r="M1426" s="47">
        <v>8.3649506269101503E-2</v>
      </c>
      <c r="N1426" s="50">
        <v>18.232484076433099</v>
      </c>
    </row>
    <row r="1427" spans="1:14" x14ac:dyDescent="0.2">
      <c r="A1427" s="57" t="s">
        <v>2957</v>
      </c>
      <c r="B1427" s="44" t="s">
        <v>2958</v>
      </c>
      <c r="C1427" s="45">
        <v>47</v>
      </c>
      <c r="D1427" s="46" t="s">
        <v>334</v>
      </c>
      <c r="E1427" s="47">
        <v>0.58218563181518701</v>
      </c>
      <c r="F1427" s="48">
        <v>49.876084262701397</v>
      </c>
      <c r="G1427" s="47">
        <v>0.61086207589612995</v>
      </c>
      <c r="H1427" s="50">
        <v>53.941082802547797</v>
      </c>
      <c r="I1427" s="76" t="str">
        <f t="shared" si="44"/>
        <v>No</v>
      </c>
      <c r="J1427" s="49" t="str">
        <f t="shared" si="45"/>
        <v>No</v>
      </c>
      <c r="K1427" s="47">
        <v>8.3618626735507101E-2</v>
      </c>
      <c r="L1427" s="50">
        <v>8.2403965303593605</v>
      </c>
      <c r="M1427" s="47">
        <v>8.3540069632573502E-2</v>
      </c>
      <c r="N1427" s="50">
        <v>16.480891719745198</v>
      </c>
    </row>
    <row r="1428" spans="1:14" x14ac:dyDescent="0.2">
      <c r="A1428" s="57" t="s">
        <v>2959</v>
      </c>
      <c r="B1428" s="44" t="s">
        <v>2960</v>
      </c>
      <c r="C1428" s="45">
        <v>47</v>
      </c>
      <c r="D1428" s="46" t="s">
        <v>334</v>
      </c>
      <c r="E1428" s="47">
        <v>0.46982507132512902</v>
      </c>
      <c r="F1428" s="48">
        <v>10.285006195786901</v>
      </c>
      <c r="G1428" s="47">
        <v>0.48309551097440401</v>
      </c>
      <c r="H1428" s="50">
        <v>6.1703821656051003</v>
      </c>
      <c r="I1428" s="76" t="str">
        <f t="shared" si="44"/>
        <v>No</v>
      </c>
      <c r="J1428" s="49" t="str">
        <f t="shared" si="45"/>
        <v>No</v>
      </c>
      <c r="K1428" s="47">
        <v>8.5926989606872894E-2</v>
      </c>
      <c r="L1428" s="50">
        <v>20.3221809169765</v>
      </c>
      <c r="M1428" s="47">
        <v>8.4438657828552505E-2</v>
      </c>
      <c r="N1428" s="50">
        <v>26.3535031847134</v>
      </c>
    </row>
    <row r="1429" spans="1:14" x14ac:dyDescent="0.2">
      <c r="A1429" s="57" t="s">
        <v>2961</v>
      </c>
      <c r="B1429" s="44" t="s">
        <v>2962</v>
      </c>
      <c r="C1429" s="45">
        <v>47</v>
      </c>
      <c r="D1429" s="46" t="s">
        <v>334</v>
      </c>
      <c r="E1429" s="47">
        <v>0.42978565281488201</v>
      </c>
      <c r="F1429" s="48">
        <v>3.4696406443618302</v>
      </c>
      <c r="G1429" s="47">
        <v>0.51006013971753195</v>
      </c>
      <c r="H1429" s="50">
        <v>13.6544585987261</v>
      </c>
      <c r="I1429" s="76" t="str">
        <f t="shared" si="44"/>
        <v>No</v>
      </c>
      <c r="J1429" s="49" t="str">
        <f t="shared" si="45"/>
        <v>No</v>
      </c>
      <c r="K1429" s="47">
        <v>0.124378371727559</v>
      </c>
      <c r="L1429" s="50">
        <v>66.294919454770707</v>
      </c>
      <c r="M1429" s="47">
        <v>0.119741304326291</v>
      </c>
      <c r="N1429" s="50">
        <v>76.035031847133794</v>
      </c>
    </row>
    <row r="1430" spans="1:14" x14ac:dyDescent="0.2">
      <c r="A1430" s="57" t="s">
        <v>2963</v>
      </c>
      <c r="B1430" s="44" t="s">
        <v>2964</v>
      </c>
      <c r="C1430" s="45">
        <v>47</v>
      </c>
      <c r="D1430" s="46" t="s">
        <v>334</v>
      </c>
      <c r="E1430" s="47">
        <v>0.46604624831715802</v>
      </c>
      <c r="F1430" s="48">
        <v>9.2936802973977706</v>
      </c>
      <c r="G1430" s="47">
        <v>0.480680217753929</v>
      </c>
      <c r="H1430" s="50">
        <v>5.5732484076433098</v>
      </c>
      <c r="I1430" s="76" t="str">
        <f t="shared" si="44"/>
        <v>No</v>
      </c>
      <c r="J1430" s="49" t="str">
        <f t="shared" si="45"/>
        <v>No</v>
      </c>
      <c r="K1430" s="47">
        <v>8.5696047546633999E-2</v>
      </c>
      <c r="L1430" s="50">
        <v>19.206939281288701</v>
      </c>
      <c r="M1430" s="47">
        <v>8.3716748929957799E-2</v>
      </c>
      <c r="N1430" s="50">
        <v>19.426751592356698</v>
      </c>
    </row>
    <row r="1431" spans="1:14" x14ac:dyDescent="0.2">
      <c r="A1431" s="57" t="s">
        <v>2965</v>
      </c>
      <c r="B1431" s="44" t="s">
        <v>2966</v>
      </c>
      <c r="C1431" s="45">
        <v>47</v>
      </c>
      <c r="D1431" s="46" t="s">
        <v>334</v>
      </c>
      <c r="E1431" s="47">
        <v>0.49236185558638801</v>
      </c>
      <c r="F1431" s="48">
        <v>16.3568773234201</v>
      </c>
      <c r="G1431" s="47">
        <v>0.50661812488300995</v>
      </c>
      <c r="H1431" s="50">
        <v>12.221337579617799</v>
      </c>
      <c r="I1431" s="76" t="str">
        <f t="shared" si="44"/>
        <v>No</v>
      </c>
      <c r="J1431" s="49" t="str">
        <f t="shared" si="45"/>
        <v>No</v>
      </c>
      <c r="K1431" s="47">
        <v>9.1319554908856196E-2</v>
      </c>
      <c r="L1431" s="50">
        <v>33.952912019826499</v>
      </c>
      <c r="M1431" s="47">
        <v>8.6703111827343193E-2</v>
      </c>
      <c r="N1431" s="50">
        <v>40.167197452229303</v>
      </c>
    </row>
    <row r="1432" spans="1:14" x14ac:dyDescent="0.2">
      <c r="A1432" s="57" t="s">
        <v>2967</v>
      </c>
      <c r="B1432" s="44" t="s">
        <v>2968</v>
      </c>
      <c r="C1432" s="45">
        <v>47</v>
      </c>
      <c r="D1432" s="46" t="s">
        <v>334</v>
      </c>
      <c r="E1432" s="47">
        <v>0.44103046222417502</v>
      </c>
      <c r="F1432" s="48">
        <v>4.5229244114002496</v>
      </c>
      <c r="G1432" s="47">
        <v>0.54075035432315</v>
      </c>
      <c r="H1432" s="50">
        <v>26.3535031847134</v>
      </c>
      <c r="I1432" s="76" t="str">
        <f t="shared" si="44"/>
        <v>No</v>
      </c>
      <c r="J1432" s="49" t="str">
        <f t="shared" si="45"/>
        <v>No</v>
      </c>
      <c r="K1432" s="47">
        <v>8.8509406712567198E-2</v>
      </c>
      <c r="L1432" s="50">
        <v>27.447335811648099</v>
      </c>
      <c r="M1432" s="47">
        <v>8.3938796324327797E-2</v>
      </c>
      <c r="N1432" s="50">
        <v>21.9347133757962</v>
      </c>
    </row>
    <row r="1433" spans="1:14" x14ac:dyDescent="0.2">
      <c r="A1433" s="57" t="s">
        <v>2969</v>
      </c>
      <c r="B1433" s="44" t="s">
        <v>2970</v>
      </c>
      <c r="C1433" s="45">
        <v>47</v>
      </c>
      <c r="D1433" s="46" t="s">
        <v>334</v>
      </c>
      <c r="E1433" s="47">
        <v>0.60434526884004303</v>
      </c>
      <c r="F1433" s="48">
        <v>57.249070631970298</v>
      </c>
      <c r="G1433" s="47">
        <v>0.53930567675744201</v>
      </c>
      <c r="H1433" s="50">
        <v>25.796178343948998</v>
      </c>
      <c r="I1433" s="76" t="str">
        <f t="shared" si="44"/>
        <v>No</v>
      </c>
      <c r="J1433" s="49" t="str">
        <f t="shared" si="45"/>
        <v>No</v>
      </c>
      <c r="K1433" s="47">
        <v>8.5639503501218697E-2</v>
      </c>
      <c r="L1433" s="50">
        <v>19.083023543990102</v>
      </c>
      <c r="M1433" s="47">
        <v>8.4340309624672705E-2</v>
      </c>
      <c r="N1433" s="50">
        <v>25.517515923566901</v>
      </c>
    </row>
    <row r="1434" spans="1:14" x14ac:dyDescent="0.2">
      <c r="A1434" s="57" t="s">
        <v>2971</v>
      </c>
      <c r="B1434" s="44" t="s">
        <v>2972</v>
      </c>
      <c r="C1434" s="45">
        <v>47</v>
      </c>
      <c r="D1434" s="46" t="s">
        <v>334</v>
      </c>
      <c r="E1434" s="47">
        <v>0.59107419833157304</v>
      </c>
      <c r="F1434" s="48">
        <v>52.726146220570001</v>
      </c>
      <c r="G1434" s="47">
        <v>0.52494848516179704</v>
      </c>
      <c r="H1434" s="50">
        <v>19.944267515923599</v>
      </c>
      <c r="I1434" s="76" t="str">
        <f t="shared" si="44"/>
        <v>No</v>
      </c>
      <c r="J1434" s="49" t="str">
        <f t="shared" si="45"/>
        <v>No</v>
      </c>
      <c r="K1434" s="47">
        <v>9.0392386887921505E-2</v>
      </c>
      <c r="L1434" s="50">
        <v>31.1648079306072</v>
      </c>
      <c r="M1434" s="47">
        <v>8.6433588432679703E-2</v>
      </c>
      <c r="N1434" s="50">
        <v>38.654458598726102</v>
      </c>
    </row>
    <row r="1435" spans="1:14" x14ac:dyDescent="0.2">
      <c r="A1435" s="57" t="s">
        <v>1593</v>
      </c>
      <c r="B1435" s="44" t="s">
        <v>2973</v>
      </c>
      <c r="C1435" s="45">
        <v>47</v>
      </c>
      <c r="D1435" s="46" t="s">
        <v>334</v>
      </c>
      <c r="E1435" s="47">
        <v>0.48340117776890501</v>
      </c>
      <c r="F1435" s="48">
        <v>14.0644361833953</v>
      </c>
      <c r="G1435" s="47">
        <v>0.49621938219401202</v>
      </c>
      <c r="H1435" s="50">
        <v>9.5541401273885391</v>
      </c>
      <c r="I1435" s="76" t="str">
        <f t="shared" si="44"/>
        <v>No</v>
      </c>
      <c r="J1435" s="49" t="str">
        <f t="shared" si="45"/>
        <v>No</v>
      </c>
      <c r="K1435" s="47">
        <v>8.7371644557186504E-2</v>
      </c>
      <c r="L1435" s="50">
        <v>24.907063197026002</v>
      </c>
      <c r="M1435" s="47">
        <v>8.5055021074233503E-2</v>
      </c>
      <c r="N1435" s="50">
        <v>31.1305732484076</v>
      </c>
    </row>
    <row r="1436" spans="1:14" x14ac:dyDescent="0.2">
      <c r="A1436" s="57" t="s">
        <v>2974</v>
      </c>
      <c r="B1436" s="44" t="s">
        <v>2975</v>
      </c>
      <c r="C1436" s="45">
        <v>47</v>
      </c>
      <c r="D1436" s="46" t="s">
        <v>334</v>
      </c>
      <c r="E1436" s="47">
        <v>0.52121882568365396</v>
      </c>
      <c r="F1436" s="48">
        <v>27.633209417595999</v>
      </c>
      <c r="G1436" s="47">
        <v>0.53085452433895997</v>
      </c>
      <c r="H1436" s="50">
        <v>22.014331210191099</v>
      </c>
      <c r="I1436" s="76" t="str">
        <f t="shared" si="44"/>
        <v>No</v>
      </c>
      <c r="J1436" s="49" t="str">
        <f t="shared" si="45"/>
        <v>No</v>
      </c>
      <c r="K1436" s="47">
        <v>8.3844130499516403E-2</v>
      </c>
      <c r="L1436" s="50">
        <v>10.6567534076828</v>
      </c>
      <c r="M1436" s="47">
        <v>8.3565394926291905E-2</v>
      </c>
      <c r="N1436" s="50">
        <v>17.078025477707001</v>
      </c>
    </row>
    <row r="1437" spans="1:14" x14ac:dyDescent="0.2">
      <c r="A1437" s="57" t="s">
        <v>2976</v>
      </c>
      <c r="B1437" s="44" t="s">
        <v>2977</v>
      </c>
      <c r="C1437" s="45">
        <v>47</v>
      </c>
      <c r="D1437" s="46" t="s">
        <v>334</v>
      </c>
      <c r="E1437" s="47">
        <v>0.58757556170265302</v>
      </c>
      <c r="F1437" s="48">
        <v>51.363073110285001</v>
      </c>
      <c r="G1437" s="47">
        <v>0.51992981149370099</v>
      </c>
      <c r="H1437" s="50">
        <v>17.794585987261101</v>
      </c>
      <c r="I1437" s="76" t="str">
        <f t="shared" si="44"/>
        <v>No</v>
      </c>
      <c r="J1437" s="49" t="str">
        <f t="shared" si="45"/>
        <v>No</v>
      </c>
      <c r="K1437" s="47">
        <v>8.4054199381618996E-2</v>
      </c>
      <c r="L1437" s="50">
        <v>12.453531598513001</v>
      </c>
      <c r="M1437" s="47">
        <v>8.36534687479977E-2</v>
      </c>
      <c r="N1437" s="50">
        <v>18.312101910828002</v>
      </c>
    </row>
    <row r="1438" spans="1:14" x14ac:dyDescent="0.2">
      <c r="A1438" s="57" t="s">
        <v>2978</v>
      </c>
      <c r="B1438" s="44" t="s">
        <v>2979</v>
      </c>
      <c r="C1438" s="45">
        <v>47</v>
      </c>
      <c r="D1438" s="46" t="s">
        <v>334</v>
      </c>
      <c r="E1438" s="47">
        <v>0.62696817605891098</v>
      </c>
      <c r="F1438" s="48">
        <v>63.878562577447298</v>
      </c>
      <c r="G1438" s="47">
        <v>0.56364489722390498</v>
      </c>
      <c r="H1438" s="50">
        <v>35.390127388534999</v>
      </c>
      <c r="I1438" s="76" t="str">
        <f t="shared" si="44"/>
        <v>No</v>
      </c>
      <c r="J1438" s="49" t="str">
        <f t="shared" si="45"/>
        <v>No</v>
      </c>
      <c r="K1438" s="47">
        <v>8.90626561316777E-2</v>
      </c>
      <c r="L1438" s="50">
        <v>28.5006195786865</v>
      </c>
      <c r="M1438" s="47">
        <v>8.4100964582260102E-2</v>
      </c>
      <c r="N1438" s="50">
        <v>23.726114649681499</v>
      </c>
    </row>
    <row r="1439" spans="1:14" x14ac:dyDescent="0.2">
      <c r="A1439" s="57" t="s">
        <v>2980</v>
      </c>
      <c r="B1439" s="44" t="s">
        <v>2981</v>
      </c>
      <c r="C1439" s="45">
        <v>47</v>
      </c>
      <c r="D1439" s="46" t="s">
        <v>334</v>
      </c>
      <c r="E1439" s="47">
        <v>0.45807296135008002</v>
      </c>
      <c r="F1439" s="48">
        <v>6.4436183395291202</v>
      </c>
      <c r="G1439" s="47">
        <v>0.47803308097642699</v>
      </c>
      <c r="H1439" s="50">
        <v>4.8566878980891701</v>
      </c>
      <c r="I1439" s="76" t="str">
        <f t="shared" si="44"/>
        <v>No</v>
      </c>
      <c r="J1439" s="49" t="str">
        <f t="shared" si="45"/>
        <v>No</v>
      </c>
      <c r="K1439" s="47">
        <v>9.7918102140314101E-2</v>
      </c>
      <c r="L1439" s="50">
        <v>42.750929368029702</v>
      </c>
      <c r="M1439" s="47">
        <v>9.5855261771357406E-2</v>
      </c>
      <c r="N1439" s="50">
        <v>58.877388535031798</v>
      </c>
    </row>
    <row r="1440" spans="1:14" x14ac:dyDescent="0.2">
      <c r="A1440" s="57" t="s">
        <v>2982</v>
      </c>
      <c r="B1440" s="44" t="s">
        <v>2983</v>
      </c>
      <c r="C1440" s="45">
        <v>47</v>
      </c>
      <c r="D1440" s="46" t="s">
        <v>334</v>
      </c>
      <c r="E1440" s="47">
        <v>0.60157114543039103</v>
      </c>
      <c r="F1440" s="48">
        <v>56.381660470879801</v>
      </c>
      <c r="G1440" s="47">
        <v>0.53604606262446197</v>
      </c>
      <c r="H1440" s="50">
        <v>24.363057324840799</v>
      </c>
      <c r="I1440" s="76" t="str">
        <f t="shared" si="44"/>
        <v>No</v>
      </c>
      <c r="J1440" s="49" t="str">
        <f t="shared" si="45"/>
        <v>No</v>
      </c>
      <c r="K1440" s="47">
        <v>8.3794126866444205E-2</v>
      </c>
      <c r="L1440" s="50">
        <v>10.2230483271375</v>
      </c>
      <c r="M1440" s="47">
        <v>8.3544430321635693E-2</v>
      </c>
      <c r="N1440" s="50">
        <v>16.719745222929902</v>
      </c>
    </row>
    <row r="1441" spans="1:14" x14ac:dyDescent="0.2">
      <c r="A1441" s="57" t="s">
        <v>2984</v>
      </c>
      <c r="B1441" s="44" t="s">
        <v>2985</v>
      </c>
      <c r="C1441" s="45">
        <v>47</v>
      </c>
      <c r="D1441" s="46" t="s">
        <v>334</v>
      </c>
      <c r="E1441" s="47">
        <v>0.49510682904178699</v>
      </c>
      <c r="F1441" s="48">
        <v>17.3482032218092</v>
      </c>
      <c r="G1441" s="47">
        <v>0.60286801502622001</v>
      </c>
      <c r="H1441" s="50">
        <v>51.313694267515899</v>
      </c>
      <c r="I1441" s="76" t="str">
        <f t="shared" si="44"/>
        <v>No</v>
      </c>
      <c r="J1441" s="49" t="str">
        <f t="shared" si="45"/>
        <v>No</v>
      </c>
      <c r="K1441" s="47">
        <v>8.4252136014946702E-2</v>
      </c>
      <c r="L1441" s="50">
        <v>13.816604708798</v>
      </c>
      <c r="M1441" s="47">
        <v>8.3736455983318997E-2</v>
      </c>
      <c r="N1441" s="50">
        <v>19.705414012738899</v>
      </c>
    </row>
    <row r="1442" spans="1:14" x14ac:dyDescent="0.2">
      <c r="A1442" s="57" t="s">
        <v>615</v>
      </c>
      <c r="B1442" s="44" t="s">
        <v>2986</v>
      </c>
      <c r="C1442" s="45">
        <v>47</v>
      </c>
      <c r="D1442" s="46" t="s">
        <v>334</v>
      </c>
      <c r="E1442" s="47">
        <v>0.47151582818951998</v>
      </c>
      <c r="F1442" s="48">
        <v>10.6567534076828</v>
      </c>
      <c r="G1442" s="47">
        <v>0.48716176246590298</v>
      </c>
      <c r="H1442" s="50">
        <v>7.2452229299363102</v>
      </c>
      <c r="I1442" s="76" t="str">
        <f t="shared" si="44"/>
        <v>No</v>
      </c>
      <c r="J1442" s="49" t="str">
        <f t="shared" si="45"/>
        <v>No</v>
      </c>
      <c r="K1442" s="47">
        <v>8.3829317090791305E-2</v>
      </c>
      <c r="L1442" s="50">
        <v>10.470879801734799</v>
      </c>
      <c r="M1442" s="47">
        <v>8.3559184232419204E-2</v>
      </c>
      <c r="N1442" s="50">
        <v>16.878980891719699</v>
      </c>
    </row>
    <row r="1443" spans="1:14" x14ac:dyDescent="0.2">
      <c r="A1443" s="57" t="s">
        <v>2987</v>
      </c>
      <c r="B1443" s="44" t="s">
        <v>2988</v>
      </c>
      <c r="C1443" s="45">
        <v>47</v>
      </c>
      <c r="D1443" s="46" t="s">
        <v>334</v>
      </c>
      <c r="E1443" s="47">
        <v>0.51217982403778095</v>
      </c>
      <c r="F1443" s="48">
        <v>24.3494423791822</v>
      </c>
      <c r="G1443" s="47">
        <v>0.52748718634797298</v>
      </c>
      <c r="H1443" s="50">
        <v>20.5812101910828</v>
      </c>
      <c r="I1443" s="76" t="str">
        <f t="shared" si="44"/>
        <v>No</v>
      </c>
      <c r="J1443" s="49" t="str">
        <f t="shared" si="45"/>
        <v>No</v>
      </c>
      <c r="K1443" s="47">
        <v>8.7368103332902597E-2</v>
      </c>
      <c r="L1443" s="50">
        <v>24.8451053283767</v>
      </c>
      <c r="M1443" s="47">
        <v>8.3688833939010096E-2</v>
      </c>
      <c r="N1443" s="50">
        <v>18.909235668789801</v>
      </c>
    </row>
    <row r="1444" spans="1:14" x14ac:dyDescent="0.2">
      <c r="A1444" s="57" t="s">
        <v>594</v>
      </c>
      <c r="B1444" s="44" t="s">
        <v>2989</v>
      </c>
      <c r="C1444" s="45">
        <v>47</v>
      </c>
      <c r="D1444" s="46" t="s">
        <v>334</v>
      </c>
      <c r="E1444" s="47">
        <v>0.49339750905118801</v>
      </c>
      <c r="F1444" s="48">
        <v>16.976456009913299</v>
      </c>
      <c r="G1444" s="47">
        <v>0.50911279626526995</v>
      </c>
      <c r="H1444" s="50">
        <v>13.256369426751601</v>
      </c>
      <c r="I1444" s="76" t="str">
        <f t="shared" si="44"/>
        <v>No</v>
      </c>
      <c r="J1444" s="49" t="str">
        <f t="shared" si="45"/>
        <v>No</v>
      </c>
      <c r="K1444" s="47">
        <v>8.3333333333333301E-2</v>
      </c>
      <c r="L1444" s="50">
        <v>6.0099132589838904</v>
      </c>
      <c r="M1444" s="47">
        <v>8.3333333333333301E-2</v>
      </c>
      <c r="N1444" s="50">
        <v>13.4156050955414</v>
      </c>
    </row>
    <row r="1445" spans="1:14" x14ac:dyDescent="0.2">
      <c r="A1445" s="57" t="s">
        <v>2990</v>
      </c>
      <c r="B1445" s="44" t="s">
        <v>2991</v>
      </c>
      <c r="C1445" s="45">
        <v>47</v>
      </c>
      <c r="D1445" s="46" t="s">
        <v>334</v>
      </c>
      <c r="E1445" s="47">
        <v>0.51567445080417196</v>
      </c>
      <c r="F1445" s="48">
        <v>25.6505576208178</v>
      </c>
      <c r="G1445" s="47">
        <v>0.52842348432887898</v>
      </c>
      <c r="H1445" s="50">
        <v>20.899681528662398</v>
      </c>
      <c r="I1445" s="76" t="str">
        <f t="shared" si="44"/>
        <v>No</v>
      </c>
      <c r="J1445" s="49" t="str">
        <f t="shared" si="45"/>
        <v>No</v>
      </c>
      <c r="K1445" s="47">
        <v>9.0410027129148293E-2</v>
      </c>
      <c r="L1445" s="50">
        <v>31.226765799256501</v>
      </c>
      <c r="M1445" s="47">
        <v>8.5350658091832898E-2</v>
      </c>
      <c r="N1445" s="50">
        <v>33.519108280254798</v>
      </c>
    </row>
    <row r="1446" spans="1:14" x14ac:dyDescent="0.2">
      <c r="A1446" s="57" t="s">
        <v>2992</v>
      </c>
      <c r="B1446" s="44" t="s">
        <v>2993</v>
      </c>
      <c r="C1446" s="45">
        <v>47</v>
      </c>
      <c r="D1446" s="46" t="s">
        <v>334</v>
      </c>
      <c r="E1446" s="47">
        <v>0.67127658499853005</v>
      </c>
      <c r="F1446" s="48">
        <v>76.208178438661704</v>
      </c>
      <c r="G1446" s="47">
        <v>0.62538650684520003</v>
      </c>
      <c r="H1446" s="50">
        <v>59.474522292993598</v>
      </c>
      <c r="I1446" s="76" t="str">
        <f t="shared" si="44"/>
        <v>No</v>
      </c>
      <c r="J1446" s="49" t="str">
        <f t="shared" si="45"/>
        <v>No</v>
      </c>
      <c r="K1446" s="47">
        <v>0.109852638297827</v>
      </c>
      <c r="L1446" s="50">
        <v>55.638166047087999</v>
      </c>
      <c r="M1446" s="47">
        <v>9.2267955142112099E-2</v>
      </c>
      <c r="N1446" s="50">
        <v>53.821656050955397</v>
      </c>
    </row>
    <row r="1447" spans="1:14" x14ac:dyDescent="0.2">
      <c r="A1447" s="57" t="s">
        <v>2994</v>
      </c>
      <c r="B1447" s="44" t="s">
        <v>2995</v>
      </c>
      <c r="C1447" s="45">
        <v>47</v>
      </c>
      <c r="D1447" s="46" t="s">
        <v>334</v>
      </c>
      <c r="E1447" s="47">
        <v>0.48895057078246501</v>
      </c>
      <c r="F1447" s="48">
        <v>15.365551425031001</v>
      </c>
      <c r="G1447" s="47">
        <v>0.50099042972146002</v>
      </c>
      <c r="H1447" s="50">
        <v>10.947452229299399</v>
      </c>
      <c r="I1447" s="76" t="str">
        <f t="shared" si="44"/>
        <v>No</v>
      </c>
      <c r="J1447" s="49" t="str">
        <f t="shared" si="45"/>
        <v>No</v>
      </c>
      <c r="K1447" s="47">
        <v>8.3894469277582498E-2</v>
      </c>
      <c r="L1447" s="50">
        <v>11.090458488228</v>
      </c>
      <c r="M1447" s="47">
        <v>8.3586500044384102E-2</v>
      </c>
      <c r="N1447" s="50">
        <v>17.436305732484101</v>
      </c>
    </row>
    <row r="1448" spans="1:14" x14ac:dyDescent="0.2">
      <c r="A1448" s="57" t="s">
        <v>882</v>
      </c>
      <c r="B1448" s="44" t="s">
        <v>2996</v>
      </c>
      <c r="C1448" s="45">
        <v>47</v>
      </c>
      <c r="D1448" s="46" t="s">
        <v>334</v>
      </c>
      <c r="E1448" s="47">
        <v>0.55352971511303894</v>
      </c>
      <c r="F1448" s="48">
        <v>39.033457249070601</v>
      </c>
      <c r="G1448" s="47">
        <v>0.570238196161864</v>
      </c>
      <c r="H1448" s="50">
        <v>38.296178343949002</v>
      </c>
      <c r="I1448" s="76" t="str">
        <f t="shared" si="44"/>
        <v>No</v>
      </c>
      <c r="J1448" s="49" t="str">
        <f t="shared" si="45"/>
        <v>No</v>
      </c>
      <c r="K1448" s="47">
        <v>8.3804199539815896E-2</v>
      </c>
      <c r="L1448" s="50">
        <v>10.285006195786901</v>
      </c>
      <c r="M1448" s="47">
        <v>8.36662436387373E-2</v>
      </c>
      <c r="N1448" s="50">
        <v>18.6305732484076</v>
      </c>
    </row>
    <row r="1449" spans="1:14" x14ac:dyDescent="0.2">
      <c r="A1449" s="57" t="s">
        <v>2997</v>
      </c>
      <c r="B1449" s="44" t="s">
        <v>2998</v>
      </c>
      <c r="C1449" s="45">
        <v>47</v>
      </c>
      <c r="D1449" s="46" t="s">
        <v>334</v>
      </c>
      <c r="E1449" s="47">
        <v>0.434421952858706</v>
      </c>
      <c r="F1449" s="48">
        <v>3.6555142503097899</v>
      </c>
      <c r="G1449" s="47">
        <v>0.53883287606568098</v>
      </c>
      <c r="H1449" s="50">
        <v>25.517515923566901</v>
      </c>
      <c r="I1449" s="76" t="str">
        <f t="shared" si="44"/>
        <v>No</v>
      </c>
      <c r="J1449" s="49" t="str">
        <f t="shared" si="45"/>
        <v>No</v>
      </c>
      <c r="K1449" s="47">
        <v>0.133014354632711</v>
      </c>
      <c r="L1449" s="50">
        <v>71.871127633209397</v>
      </c>
      <c r="M1449" s="47">
        <v>0.12701987951924901</v>
      </c>
      <c r="N1449" s="50">
        <v>79.179936305732497</v>
      </c>
    </row>
    <row r="1450" spans="1:14" x14ac:dyDescent="0.2">
      <c r="A1450" s="57" t="s">
        <v>2999</v>
      </c>
      <c r="B1450" s="44" t="s">
        <v>3000</v>
      </c>
      <c r="C1450" s="45">
        <v>47</v>
      </c>
      <c r="D1450" s="46" t="s">
        <v>334</v>
      </c>
      <c r="E1450" s="47">
        <v>0.47141167271239098</v>
      </c>
      <c r="F1450" s="48">
        <v>10.5947955390335</v>
      </c>
      <c r="G1450" s="47">
        <v>0.56798513587448096</v>
      </c>
      <c r="H1450" s="50">
        <v>37.300955414012698</v>
      </c>
      <c r="I1450" s="76" t="str">
        <f t="shared" si="44"/>
        <v>No</v>
      </c>
      <c r="J1450" s="49" t="str">
        <f t="shared" si="45"/>
        <v>No</v>
      </c>
      <c r="K1450" s="47">
        <v>0.109875117239239</v>
      </c>
      <c r="L1450" s="50">
        <v>55.762081784386602</v>
      </c>
      <c r="M1450" s="47">
        <v>9.6488089115713799E-2</v>
      </c>
      <c r="N1450" s="50">
        <v>59.713375796178298</v>
      </c>
    </row>
    <row r="1451" spans="1:14" x14ac:dyDescent="0.2">
      <c r="A1451" s="57" t="s">
        <v>3001</v>
      </c>
      <c r="B1451" s="44" t="s">
        <v>3002</v>
      </c>
      <c r="C1451" s="45">
        <v>47</v>
      </c>
      <c r="D1451" s="46" t="s">
        <v>334</v>
      </c>
      <c r="E1451" s="47">
        <v>0.464958962514465</v>
      </c>
      <c r="F1451" s="48">
        <v>8.6741016109045805</v>
      </c>
      <c r="G1451" s="47">
        <v>0.48047349034654002</v>
      </c>
      <c r="H1451" s="50">
        <v>5.5334394904458604</v>
      </c>
      <c r="I1451" s="76" t="str">
        <f t="shared" si="44"/>
        <v>No</v>
      </c>
      <c r="J1451" s="49" t="str">
        <f t="shared" si="45"/>
        <v>No</v>
      </c>
      <c r="K1451" s="47">
        <v>0.15791325386574301</v>
      </c>
      <c r="L1451" s="50">
        <v>82.156133828996303</v>
      </c>
      <c r="M1451" s="47">
        <v>8.6613726219533602E-2</v>
      </c>
      <c r="N1451" s="50">
        <v>39.649681528662398</v>
      </c>
    </row>
    <row r="1452" spans="1:14" x14ac:dyDescent="0.2">
      <c r="A1452" s="57" t="s">
        <v>3003</v>
      </c>
      <c r="B1452" s="44" t="s">
        <v>3004</v>
      </c>
      <c r="C1452" s="45">
        <v>47</v>
      </c>
      <c r="D1452" s="46" t="s">
        <v>334</v>
      </c>
      <c r="E1452" s="47">
        <v>0.46792678999168402</v>
      </c>
      <c r="F1452" s="48">
        <v>10.037174721189601</v>
      </c>
      <c r="G1452" s="47">
        <v>0.48550757671428502</v>
      </c>
      <c r="H1452" s="50">
        <v>6.9267515923566902</v>
      </c>
      <c r="I1452" s="76" t="str">
        <f t="shared" si="44"/>
        <v>No</v>
      </c>
      <c r="J1452" s="49" t="str">
        <f t="shared" si="45"/>
        <v>No</v>
      </c>
      <c r="K1452" s="47">
        <v>8.3618846034696201E-2</v>
      </c>
      <c r="L1452" s="50">
        <v>8.3023543990086708</v>
      </c>
      <c r="M1452" s="47">
        <v>8.3470941794590206E-2</v>
      </c>
      <c r="N1452" s="50">
        <v>15.2468152866242</v>
      </c>
    </row>
    <row r="1453" spans="1:14" x14ac:dyDescent="0.2">
      <c r="A1453" s="57" t="s">
        <v>3005</v>
      </c>
      <c r="B1453" s="44" t="s">
        <v>3006</v>
      </c>
      <c r="C1453" s="45">
        <v>47</v>
      </c>
      <c r="D1453" s="46" t="s">
        <v>334</v>
      </c>
      <c r="E1453" s="47">
        <v>0.52203591434229102</v>
      </c>
      <c r="F1453" s="48">
        <v>28.0049566294919</v>
      </c>
      <c r="G1453" s="47">
        <v>0.45281271936142897</v>
      </c>
      <c r="H1453" s="50">
        <v>1.79140127388535</v>
      </c>
      <c r="I1453" s="76" t="str">
        <f t="shared" si="44"/>
        <v>No</v>
      </c>
      <c r="J1453" s="49" t="str">
        <f t="shared" si="45"/>
        <v>No</v>
      </c>
      <c r="K1453" s="47">
        <v>9.4609483722010695E-2</v>
      </c>
      <c r="L1453" s="50">
        <v>38.537794299876097</v>
      </c>
      <c r="M1453" s="47">
        <v>8.8793831943773494E-2</v>
      </c>
      <c r="N1453" s="50">
        <v>46.496815286624198</v>
      </c>
    </row>
    <row r="1454" spans="1:14" x14ac:dyDescent="0.2">
      <c r="A1454" s="57" t="s">
        <v>3007</v>
      </c>
      <c r="B1454" s="44" t="s">
        <v>3008</v>
      </c>
      <c r="C1454" s="45">
        <v>47</v>
      </c>
      <c r="D1454" s="46" t="s">
        <v>334</v>
      </c>
      <c r="E1454" s="47">
        <v>0.468020121519647</v>
      </c>
      <c r="F1454" s="48">
        <v>10.0991325898389</v>
      </c>
      <c r="G1454" s="47">
        <v>0.487687502794382</v>
      </c>
      <c r="H1454" s="50">
        <v>7.4044585987261096</v>
      </c>
      <c r="I1454" s="76" t="str">
        <f t="shared" si="44"/>
        <v>No</v>
      </c>
      <c r="J1454" s="49" t="str">
        <f t="shared" si="45"/>
        <v>No</v>
      </c>
      <c r="K1454" s="47">
        <v>8.9338083607490695E-2</v>
      </c>
      <c r="L1454" s="50">
        <v>29.120198265179699</v>
      </c>
      <c r="M1454" s="47">
        <v>8.6695939362584698E-2</v>
      </c>
      <c r="N1454" s="50">
        <v>40.0875796178344</v>
      </c>
    </row>
    <row r="1455" spans="1:14" x14ac:dyDescent="0.2">
      <c r="A1455" s="57" t="s">
        <v>3009</v>
      </c>
      <c r="B1455" s="44" t="s">
        <v>3010</v>
      </c>
      <c r="C1455" s="45">
        <v>47</v>
      </c>
      <c r="D1455" s="46" t="s">
        <v>334</v>
      </c>
      <c r="E1455" s="47">
        <v>0.51570585315829398</v>
      </c>
      <c r="F1455" s="48">
        <v>25.774473358116499</v>
      </c>
      <c r="G1455" s="47">
        <v>0.531475639138275</v>
      </c>
      <c r="H1455" s="50">
        <v>22.2929936305732</v>
      </c>
      <c r="I1455" s="76" t="str">
        <f t="shared" si="44"/>
        <v>No</v>
      </c>
      <c r="J1455" s="49" t="str">
        <f t="shared" si="45"/>
        <v>No</v>
      </c>
      <c r="K1455" s="47">
        <v>8.4148026810690904E-2</v>
      </c>
      <c r="L1455" s="50">
        <v>13.197026022304801</v>
      </c>
      <c r="M1455" s="47">
        <v>8.3788491522414701E-2</v>
      </c>
      <c r="N1455" s="50">
        <v>20.183121019108299</v>
      </c>
    </row>
    <row r="1456" spans="1:14" x14ac:dyDescent="0.2">
      <c r="A1456" s="57" t="s">
        <v>3011</v>
      </c>
      <c r="B1456" s="44" t="s">
        <v>3012</v>
      </c>
      <c r="C1456" s="45">
        <v>47</v>
      </c>
      <c r="D1456" s="46" t="s">
        <v>334</v>
      </c>
      <c r="E1456" s="47">
        <v>0.53421235694134706</v>
      </c>
      <c r="F1456" s="48">
        <v>32.218091697645598</v>
      </c>
      <c r="G1456" s="47">
        <v>0.55333663796909804</v>
      </c>
      <c r="H1456" s="50">
        <v>31.090764331210199</v>
      </c>
      <c r="I1456" s="76" t="str">
        <f t="shared" si="44"/>
        <v>No</v>
      </c>
      <c r="J1456" s="49" t="str">
        <f t="shared" si="45"/>
        <v>No</v>
      </c>
      <c r="K1456" s="47">
        <v>8.7145560015961299E-2</v>
      </c>
      <c r="L1456" s="50">
        <v>24.225526641883501</v>
      </c>
      <c r="M1456" s="47">
        <v>8.4592449586133198E-2</v>
      </c>
      <c r="N1456" s="50">
        <v>27.547770700636899</v>
      </c>
    </row>
    <row r="1457" spans="1:14" x14ac:dyDescent="0.2">
      <c r="A1457" s="57" t="s">
        <v>3013</v>
      </c>
      <c r="B1457" s="44" t="s">
        <v>3014</v>
      </c>
      <c r="C1457" s="45">
        <v>47</v>
      </c>
      <c r="D1457" s="46" t="s">
        <v>334</v>
      </c>
      <c r="E1457" s="47">
        <v>0.41681575352806699</v>
      </c>
      <c r="F1457" s="48">
        <v>2.2924411400247799</v>
      </c>
      <c r="G1457" s="47">
        <v>0.51846891819955598</v>
      </c>
      <c r="H1457" s="50">
        <v>16.839171974522301</v>
      </c>
      <c r="I1457" s="76" t="str">
        <f t="shared" si="44"/>
        <v>No</v>
      </c>
      <c r="J1457" s="49" t="str">
        <f t="shared" si="45"/>
        <v>No</v>
      </c>
      <c r="K1457" s="47">
        <v>7.4050911195424396E-2</v>
      </c>
      <c r="L1457" s="50">
        <v>2.97397769516729</v>
      </c>
      <c r="M1457" s="47">
        <v>8.1019342364897606E-2</v>
      </c>
      <c r="N1457" s="50">
        <v>8.4792993630573203</v>
      </c>
    </row>
    <row r="1458" spans="1:14" x14ac:dyDescent="0.2">
      <c r="A1458" s="57" t="s">
        <v>3015</v>
      </c>
      <c r="B1458" s="44" t="s">
        <v>3016</v>
      </c>
      <c r="C1458" s="45">
        <v>47</v>
      </c>
      <c r="D1458" s="46" t="s">
        <v>334</v>
      </c>
      <c r="E1458" s="47">
        <v>0.56520904122413995</v>
      </c>
      <c r="F1458" s="48">
        <v>43.556381660470898</v>
      </c>
      <c r="G1458" s="47">
        <v>0.580618738493904</v>
      </c>
      <c r="H1458" s="50">
        <v>42.476114649681499</v>
      </c>
      <c r="I1458" s="76" t="str">
        <f t="shared" si="44"/>
        <v>No</v>
      </c>
      <c r="J1458" s="49" t="str">
        <f t="shared" si="45"/>
        <v>No</v>
      </c>
      <c r="K1458" s="47">
        <v>9.8912572858322001E-2</v>
      </c>
      <c r="L1458" s="50">
        <v>43.804213135068203</v>
      </c>
      <c r="M1458" s="47">
        <v>9.5621116764753294E-2</v>
      </c>
      <c r="N1458" s="50">
        <v>58.558917197452203</v>
      </c>
    </row>
    <row r="1459" spans="1:14" x14ac:dyDescent="0.2">
      <c r="A1459" s="57" t="s">
        <v>3017</v>
      </c>
      <c r="B1459" s="44" t="s">
        <v>3018</v>
      </c>
      <c r="C1459" s="45">
        <v>47</v>
      </c>
      <c r="D1459" s="46" t="s">
        <v>334</v>
      </c>
      <c r="E1459" s="47">
        <v>0.48237085780193201</v>
      </c>
      <c r="F1459" s="48">
        <v>13.5687732342007</v>
      </c>
      <c r="G1459" s="47">
        <v>0.497250075611047</v>
      </c>
      <c r="H1459" s="50">
        <v>9.7929936305732497</v>
      </c>
      <c r="I1459" s="76" t="str">
        <f t="shared" si="44"/>
        <v>No</v>
      </c>
      <c r="J1459" s="49" t="str">
        <f t="shared" si="45"/>
        <v>No</v>
      </c>
      <c r="K1459" s="47">
        <v>0.11055303973080099</v>
      </c>
      <c r="L1459" s="50">
        <v>56.443618339529102</v>
      </c>
      <c r="M1459" s="47">
        <v>0.108420637034428</v>
      </c>
      <c r="N1459" s="50">
        <v>70.342356687898103</v>
      </c>
    </row>
    <row r="1460" spans="1:14" x14ac:dyDescent="0.2">
      <c r="A1460" s="57" t="s">
        <v>3019</v>
      </c>
      <c r="B1460" s="44" t="s">
        <v>3020</v>
      </c>
      <c r="C1460" s="45">
        <v>47</v>
      </c>
      <c r="D1460" s="46" t="s">
        <v>334</v>
      </c>
      <c r="E1460" s="47">
        <v>0.66773479713765405</v>
      </c>
      <c r="F1460" s="48">
        <v>75.464684014869903</v>
      </c>
      <c r="G1460" s="47">
        <v>0.613677392447743</v>
      </c>
      <c r="H1460" s="50">
        <v>54.976114649681499</v>
      </c>
      <c r="I1460" s="76" t="str">
        <f t="shared" si="44"/>
        <v>No</v>
      </c>
      <c r="J1460" s="49" t="str">
        <f t="shared" si="45"/>
        <v>No</v>
      </c>
      <c r="K1460" s="47">
        <v>9.1312165225730393E-2</v>
      </c>
      <c r="L1460" s="50">
        <v>33.828996282527903</v>
      </c>
      <c r="M1460" s="47">
        <v>8.9147111573322196E-2</v>
      </c>
      <c r="N1460" s="50">
        <v>47.691082802547797</v>
      </c>
    </row>
    <row r="1461" spans="1:14" x14ac:dyDescent="0.2">
      <c r="A1461" s="57" t="s">
        <v>925</v>
      </c>
      <c r="B1461" s="44" t="s">
        <v>3021</v>
      </c>
      <c r="C1461" s="45">
        <v>47</v>
      </c>
      <c r="D1461" s="46" t="s">
        <v>334</v>
      </c>
      <c r="E1461" s="47">
        <v>0.45696968378019598</v>
      </c>
      <c r="F1461" s="48">
        <v>6.1957868649318497</v>
      </c>
      <c r="G1461" s="47">
        <v>0.47210894412370902</v>
      </c>
      <c r="H1461" s="50">
        <v>3.4633757961783398</v>
      </c>
      <c r="I1461" s="76" t="str">
        <f t="shared" si="44"/>
        <v>No</v>
      </c>
      <c r="J1461" s="49" t="str">
        <f t="shared" si="45"/>
        <v>No</v>
      </c>
      <c r="K1461" s="47">
        <v>8.8002683934001194E-2</v>
      </c>
      <c r="L1461" s="50">
        <v>26.579925650557598</v>
      </c>
      <c r="M1461" s="47">
        <v>8.4052431353765999E-2</v>
      </c>
      <c r="N1461" s="50">
        <v>23.367834394904499</v>
      </c>
    </row>
    <row r="1462" spans="1:14" x14ac:dyDescent="0.2">
      <c r="A1462" s="57" t="s">
        <v>3022</v>
      </c>
      <c r="B1462" s="44" t="s">
        <v>3023</v>
      </c>
      <c r="C1462" s="45">
        <v>47</v>
      </c>
      <c r="D1462" s="46" t="s">
        <v>334</v>
      </c>
      <c r="E1462" s="47">
        <v>0.55295719611977601</v>
      </c>
      <c r="F1462" s="48">
        <v>38.785625774473402</v>
      </c>
      <c r="G1462" s="47">
        <v>0.481252225833049</v>
      </c>
      <c r="H1462" s="50">
        <v>5.77229299363057</v>
      </c>
      <c r="I1462" s="76" t="str">
        <f t="shared" si="44"/>
        <v>No</v>
      </c>
      <c r="J1462" s="49" t="str">
        <f t="shared" si="45"/>
        <v>No</v>
      </c>
      <c r="K1462" s="47">
        <v>8.7652760162987703E-2</v>
      </c>
      <c r="L1462" s="50">
        <v>25.774473358116499</v>
      </c>
      <c r="M1462" s="47">
        <v>8.5666149453476406E-2</v>
      </c>
      <c r="N1462" s="50">
        <v>35.1512738853503</v>
      </c>
    </row>
    <row r="1463" spans="1:14" x14ac:dyDescent="0.2">
      <c r="A1463" s="57" t="s">
        <v>2946</v>
      </c>
      <c r="B1463" s="44" t="s">
        <v>3024</v>
      </c>
      <c r="C1463" s="45">
        <v>47</v>
      </c>
      <c r="D1463" s="46" t="s">
        <v>334</v>
      </c>
      <c r="E1463" s="47">
        <v>0.58093959815068696</v>
      </c>
      <c r="F1463" s="48">
        <v>49.0086741016109</v>
      </c>
      <c r="G1463" s="47">
        <v>0.51162590824754595</v>
      </c>
      <c r="H1463" s="50">
        <v>14.2914012738854</v>
      </c>
      <c r="I1463" s="76" t="str">
        <f t="shared" si="44"/>
        <v>No</v>
      </c>
      <c r="J1463" s="49" t="str">
        <f t="shared" si="45"/>
        <v>No</v>
      </c>
      <c r="K1463" s="47">
        <v>9.56081513986443E-2</v>
      </c>
      <c r="L1463" s="50">
        <v>39.838909541511804</v>
      </c>
      <c r="M1463" s="47">
        <v>8.9730772178555906E-2</v>
      </c>
      <c r="N1463" s="50">
        <v>49.044585987261101</v>
      </c>
    </row>
    <row r="1464" spans="1:14" x14ac:dyDescent="0.2">
      <c r="A1464" s="57" t="s">
        <v>1686</v>
      </c>
      <c r="B1464" s="44" t="s">
        <v>3025</v>
      </c>
      <c r="C1464" s="45">
        <v>47</v>
      </c>
      <c r="D1464" s="46" t="s">
        <v>334</v>
      </c>
      <c r="E1464" s="47">
        <v>0.465726114572029</v>
      </c>
      <c r="F1464" s="48">
        <v>9.1078066914498095</v>
      </c>
      <c r="G1464" s="47">
        <v>0.48125967759785299</v>
      </c>
      <c r="H1464" s="50">
        <v>5.8121019108280301</v>
      </c>
      <c r="I1464" s="76" t="str">
        <f t="shared" si="44"/>
        <v>No</v>
      </c>
      <c r="J1464" s="49" t="str">
        <f t="shared" si="45"/>
        <v>No</v>
      </c>
      <c r="K1464" s="47">
        <v>8.4325164703552197E-2</v>
      </c>
      <c r="L1464" s="50">
        <v>14.126394052044599</v>
      </c>
      <c r="M1464" s="47">
        <v>8.3861090697159302E-2</v>
      </c>
      <c r="N1464" s="50">
        <v>21.0589171974522</v>
      </c>
    </row>
    <row r="1465" spans="1:14" x14ac:dyDescent="0.2">
      <c r="A1465" s="57" t="s">
        <v>3026</v>
      </c>
      <c r="B1465" s="44" t="s">
        <v>3027</v>
      </c>
      <c r="C1465" s="45">
        <v>47</v>
      </c>
      <c r="D1465" s="46" t="s">
        <v>334</v>
      </c>
      <c r="E1465" s="47">
        <v>0.62805842351992103</v>
      </c>
      <c r="F1465" s="48">
        <v>64.064436183395301</v>
      </c>
      <c r="G1465" s="47">
        <v>0.56337174279734703</v>
      </c>
      <c r="H1465" s="50">
        <v>35.1512738853503</v>
      </c>
      <c r="I1465" s="76" t="str">
        <f t="shared" si="44"/>
        <v>No</v>
      </c>
      <c r="J1465" s="49" t="str">
        <f t="shared" si="45"/>
        <v>No</v>
      </c>
      <c r="K1465" s="47">
        <v>8.3643953185785894E-2</v>
      </c>
      <c r="L1465" s="50">
        <v>8.6121437422552702</v>
      </c>
      <c r="M1465" s="47">
        <v>8.3587160472678598E-2</v>
      </c>
      <c r="N1465" s="50">
        <v>17.476114649681499</v>
      </c>
    </row>
    <row r="1466" spans="1:14" x14ac:dyDescent="0.2">
      <c r="A1466" s="57" t="s">
        <v>2948</v>
      </c>
      <c r="B1466" s="44" t="s">
        <v>3028</v>
      </c>
      <c r="C1466" s="45">
        <v>47</v>
      </c>
      <c r="D1466" s="46" t="s">
        <v>334</v>
      </c>
      <c r="E1466" s="47">
        <v>0.65842165786888895</v>
      </c>
      <c r="F1466" s="48">
        <v>72.800495662949203</v>
      </c>
      <c r="G1466" s="47">
        <v>0.60021406770854302</v>
      </c>
      <c r="H1466" s="50">
        <v>50.398089171974497</v>
      </c>
      <c r="I1466" s="76" t="str">
        <f t="shared" si="44"/>
        <v>No</v>
      </c>
      <c r="J1466" s="49" t="str">
        <f t="shared" si="45"/>
        <v>No</v>
      </c>
      <c r="K1466" s="47">
        <v>8.3570115952600305E-2</v>
      </c>
      <c r="L1466" s="50">
        <v>7.9925650557620802</v>
      </c>
      <c r="M1466" s="47">
        <v>8.3450511140991002E-2</v>
      </c>
      <c r="N1466" s="50">
        <v>15.047770700636899</v>
      </c>
    </row>
    <row r="1467" spans="1:14" x14ac:dyDescent="0.2">
      <c r="A1467" s="57" t="s">
        <v>448</v>
      </c>
      <c r="B1467" s="44" t="s">
        <v>3029</v>
      </c>
      <c r="C1467" s="45">
        <v>47</v>
      </c>
      <c r="D1467" s="46" t="s">
        <v>334</v>
      </c>
      <c r="E1467" s="47">
        <v>0.48839333561630699</v>
      </c>
      <c r="F1467" s="48">
        <v>15.179677819083</v>
      </c>
      <c r="G1467" s="47">
        <v>0.50541229527577003</v>
      </c>
      <c r="H1467" s="50">
        <v>11.8232484076433</v>
      </c>
      <c r="I1467" s="76" t="str">
        <f t="shared" si="44"/>
        <v>No</v>
      </c>
      <c r="J1467" s="49" t="str">
        <f t="shared" si="45"/>
        <v>No</v>
      </c>
      <c r="K1467" s="47">
        <v>8.5539890209119798E-2</v>
      </c>
      <c r="L1467" s="50">
        <v>18.773234200743499</v>
      </c>
      <c r="M1467" s="47">
        <v>8.4949940332603405E-2</v>
      </c>
      <c r="N1467" s="50">
        <v>30.573248407643302</v>
      </c>
    </row>
    <row r="1468" spans="1:14" x14ac:dyDescent="0.2">
      <c r="A1468" s="57" t="s">
        <v>3030</v>
      </c>
      <c r="B1468" s="44" t="s">
        <v>3031</v>
      </c>
      <c r="C1468" s="45">
        <v>47</v>
      </c>
      <c r="D1468" s="46" t="s">
        <v>334</v>
      </c>
      <c r="E1468" s="47">
        <v>0.58210753712039398</v>
      </c>
      <c r="F1468" s="48">
        <v>49.628252788104099</v>
      </c>
      <c r="G1468" s="47">
        <v>0.61825585021651597</v>
      </c>
      <c r="H1468" s="50">
        <v>56.6082802547771</v>
      </c>
      <c r="I1468" s="76" t="str">
        <f t="shared" si="44"/>
        <v>No</v>
      </c>
      <c r="J1468" s="49" t="str">
        <f t="shared" si="45"/>
        <v>No</v>
      </c>
      <c r="K1468" s="47">
        <v>9.53194923552656E-2</v>
      </c>
      <c r="L1468" s="50">
        <v>39.591078066914498</v>
      </c>
      <c r="M1468" s="47">
        <v>8.8343990505452705E-2</v>
      </c>
      <c r="N1468" s="50">
        <v>45.302547770700599</v>
      </c>
    </row>
    <row r="1469" spans="1:14" x14ac:dyDescent="0.2">
      <c r="A1469" s="57" t="s">
        <v>3032</v>
      </c>
      <c r="B1469" s="44" t="s">
        <v>3033</v>
      </c>
      <c r="C1469" s="45">
        <v>47</v>
      </c>
      <c r="D1469" s="46" t="s">
        <v>334</v>
      </c>
      <c r="E1469" s="47">
        <v>0.50609220889431905</v>
      </c>
      <c r="F1469" s="48">
        <v>22.3048327137546</v>
      </c>
      <c r="G1469" s="47">
        <v>0.52267017915496194</v>
      </c>
      <c r="H1469" s="50">
        <v>18.829617834394899</v>
      </c>
      <c r="I1469" s="76" t="str">
        <f t="shared" si="44"/>
        <v>No</v>
      </c>
      <c r="J1469" s="49" t="str">
        <f t="shared" si="45"/>
        <v>No</v>
      </c>
      <c r="K1469" s="47">
        <v>8.6499451439837199E-2</v>
      </c>
      <c r="L1469" s="50">
        <v>22.428748451053298</v>
      </c>
      <c r="M1469" s="47">
        <v>8.4897225705320795E-2</v>
      </c>
      <c r="N1469" s="50">
        <v>30.095541401273898</v>
      </c>
    </row>
    <row r="1470" spans="1:14" x14ac:dyDescent="0.2">
      <c r="A1470" s="57" t="s">
        <v>3034</v>
      </c>
      <c r="B1470" s="44" t="s">
        <v>3035</v>
      </c>
      <c r="C1470" s="45">
        <v>47</v>
      </c>
      <c r="D1470" s="46" t="s">
        <v>334</v>
      </c>
      <c r="E1470" s="47">
        <v>0.66404880348988804</v>
      </c>
      <c r="F1470" s="48">
        <v>74.721189591078101</v>
      </c>
      <c r="G1470" s="47">
        <v>0.61412547361634695</v>
      </c>
      <c r="H1470" s="50">
        <v>55.254777070063703</v>
      </c>
      <c r="I1470" s="76" t="str">
        <f t="shared" si="44"/>
        <v>No</v>
      </c>
      <c r="J1470" s="49" t="str">
        <f t="shared" si="45"/>
        <v>No</v>
      </c>
      <c r="K1470" s="47">
        <v>8.6101547091902306E-2</v>
      </c>
      <c r="L1470" s="50">
        <v>21.251548946716198</v>
      </c>
      <c r="M1470" s="47">
        <v>8.4659067165973004E-2</v>
      </c>
      <c r="N1470" s="50">
        <v>28.264331210191099</v>
      </c>
    </row>
    <row r="1471" spans="1:14" x14ac:dyDescent="0.2">
      <c r="A1471" s="57" t="s">
        <v>3036</v>
      </c>
      <c r="B1471" s="44" t="s">
        <v>3037</v>
      </c>
      <c r="C1471" s="45">
        <v>47</v>
      </c>
      <c r="D1471" s="46" t="s">
        <v>334</v>
      </c>
      <c r="E1471" s="47">
        <v>0.59538204837604802</v>
      </c>
      <c r="F1471" s="48">
        <v>53.903345724907098</v>
      </c>
      <c r="G1471" s="47">
        <v>0.61153634843274696</v>
      </c>
      <c r="H1471" s="50">
        <v>54.179936305732497</v>
      </c>
      <c r="I1471" s="76" t="str">
        <f t="shared" si="44"/>
        <v>No</v>
      </c>
      <c r="J1471" s="49" t="str">
        <f t="shared" si="45"/>
        <v>No</v>
      </c>
      <c r="K1471" s="47">
        <v>8.5883286699683703E-2</v>
      </c>
      <c r="L1471" s="50">
        <v>20.136307311028499</v>
      </c>
      <c r="M1471" s="47">
        <v>8.4420334876493794E-2</v>
      </c>
      <c r="N1471" s="50">
        <v>26.154458598726102</v>
      </c>
    </row>
    <row r="1472" spans="1:14" x14ac:dyDescent="0.2">
      <c r="A1472" s="57" t="s">
        <v>3038</v>
      </c>
      <c r="B1472" s="44" t="s">
        <v>3039</v>
      </c>
      <c r="C1472" s="45">
        <v>47</v>
      </c>
      <c r="D1472" s="46" t="s">
        <v>334</v>
      </c>
      <c r="E1472" s="47">
        <v>0.55511467614924104</v>
      </c>
      <c r="F1472" s="48">
        <v>39.6530359355638</v>
      </c>
      <c r="G1472" s="47">
        <v>0.56853232992541902</v>
      </c>
      <c r="H1472" s="50">
        <v>37.539808917197497</v>
      </c>
      <c r="I1472" s="76" t="str">
        <f t="shared" si="44"/>
        <v>No</v>
      </c>
      <c r="J1472" s="49" t="str">
        <f t="shared" si="45"/>
        <v>No</v>
      </c>
      <c r="K1472" s="47">
        <v>8.3737554391493801E-2</v>
      </c>
      <c r="L1472" s="50">
        <v>9.5415117719950402</v>
      </c>
      <c r="M1472" s="47">
        <v>8.3520711653633298E-2</v>
      </c>
      <c r="N1472" s="50">
        <v>15.963375796178299</v>
      </c>
    </row>
    <row r="1473" spans="1:14" x14ac:dyDescent="0.2">
      <c r="A1473" s="57" t="s">
        <v>3040</v>
      </c>
      <c r="B1473" s="44" t="s">
        <v>3041</v>
      </c>
      <c r="C1473" s="45">
        <v>47</v>
      </c>
      <c r="D1473" s="46" t="s">
        <v>334</v>
      </c>
      <c r="E1473" s="47">
        <v>0.64906612579669398</v>
      </c>
      <c r="F1473" s="48">
        <v>70.322180916976393</v>
      </c>
      <c r="G1473" s="47">
        <v>0.60589178491380302</v>
      </c>
      <c r="H1473" s="50">
        <v>52.3487261146497</v>
      </c>
      <c r="I1473" s="76" t="str">
        <f t="shared" si="44"/>
        <v>No</v>
      </c>
      <c r="J1473" s="49" t="str">
        <f t="shared" si="45"/>
        <v>No</v>
      </c>
      <c r="K1473" s="47">
        <v>0.115157753614384</v>
      </c>
      <c r="L1473" s="50">
        <v>59.789343246592303</v>
      </c>
      <c r="M1473" s="47">
        <v>9.7420338320650696E-2</v>
      </c>
      <c r="N1473" s="50">
        <v>61.027070063694303</v>
      </c>
    </row>
    <row r="1474" spans="1:14" x14ac:dyDescent="0.2">
      <c r="A1474" s="57" t="s">
        <v>3042</v>
      </c>
      <c r="B1474" s="44" t="s">
        <v>3043</v>
      </c>
      <c r="C1474" s="45">
        <v>47</v>
      </c>
      <c r="D1474" s="46" t="s">
        <v>334</v>
      </c>
      <c r="E1474" s="47">
        <v>0.49375984910043103</v>
      </c>
      <c r="F1474" s="48">
        <v>17.038413878562601</v>
      </c>
      <c r="G1474" s="47">
        <v>0.50809882061776601</v>
      </c>
      <c r="H1474" s="50">
        <v>12.6990445859873</v>
      </c>
      <c r="I1474" s="76" t="str">
        <f t="shared" si="44"/>
        <v>No</v>
      </c>
      <c r="J1474" s="49" t="str">
        <f t="shared" si="45"/>
        <v>No</v>
      </c>
      <c r="K1474" s="47">
        <v>8.3558989138806702E-2</v>
      </c>
      <c r="L1474" s="50">
        <v>7.8686493184634401</v>
      </c>
      <c r="M1474" s="47">
        <v>8.3445846094914594E-2</v>
      </c>
      <c r="N1474" s="50">
        <v>14.968152866242001</v>
      </c>
    </row>
    <row r="1475" spans="1:14" x14ac:dyDescent="0.2">
      <c r="A1475" s="57" t="s">
        <v>3044</v>
      </c>
      <c r="B1475" s="44" t="s">
        <v>3045</v>
      </c>
      <c r="C1475" s="45">
        <v>47</v>
      </c>
      <c r="D1475" s="46" t="s">
        <v>334</v>
      </c>
      <c r="E1475" s="47">
        <v>0.52287502388684404</v>
      </c>
      <c r="F1475" s="48">
        <v>28.252788104089198</v>
      </c>
      <c r="G1475" s="47">
        <v>0.60968509165150198</v>
      </c>
      <c r="H1475" s="50">
        <v>53.503184713375802</v>
      </c>
      <c r="I1475" s="76" t="str">
        <f t="shared" si="44"/>
        <v>No</v>
      </c>
      <c r="J1475" s="49" t="str">
        <f t="shared" si="45"/>
        <v>No</v>
      </c>
      <c r="K1475" s="47">
        <v>8.7386215871894393E-2</v>
      </c>
      <c r="L1475" s="50">
        <v>24.9690210656753</v>
      </c>
      <c r="M1475" s="47">
        <v>8.5242769646272004E-2</v>
      </c>
      <c r="N1475" s="50">
        <v>32.563694267515899</v>
      </c>
    </row>
    <row r="1476" spans="1:14" x14ac:dyDescent="0.2">
      <c r="A1476" s="57" t="s">
        <v>3046</v>
      </c>
      <c r="B1476" s="44" t="s">
        <v>3047</v>
      </c>
      <c r="C1476" s="45">
        <v>47</v>
      </c>
      <c r="D1476" s="46" t="s">
        <v>334</v>
      </c>
      <c r="E1476" s="47">
        <v>0.53373304674582001</v>
      </c>
      <c r="F1476" s="48">
        <v>32.156133828996303</v>
      </c>
      <c r="G1476" s="47">
        <v>0.54879389313677895</v>
      </c>
      <c r="H1476" s="50">
        <v>29.737261146496799</v>
      </c>
      <c r="I1476" s="76" t="str">
        <f t="shared" si="44"/>
        <v>No</v>
      </c>
      <c r="J1476" s="49" t="str">
        <f t="shared" si="45"/>
        <v>No</v>
      </c>
      <c r="K1476" s="47">
        <v>8.3777570703751303E-2</v>
      </c>
      <c r="L1476" s="50">
        <v>9.9752168525402691</v>
      </c>
      <c r="M1476" s="47">
        <v>8.35374889578957E-2</v>
      </c>
      <c r="N1476" s="50">
        <v>16.361464968152902</v>
      </c>
    </row>
    <row r="1477" spans="1:14" x14ac:dyDescent="0.2">
      <c r="A1477" s="57" t="s">
        <v>3048</v>
      </c>
      <c r="B1477" s="44" t="s">
        <v>3049</v>
      </c>
      <c r="C1477" s="45">
        <v>47</v>
      </c>
      <c r="D1477" s="46" t="s">
        <v>334</v>
      </c>
      <c r="E1477" s="47">
        <v>0.448419918055322</v>
      </c>
      <c r="F1477" s="48">
        <v>5.1425030978934299</v>
      </c>
      <c r="G1477" s="47">
        <v>0.56444452402801804</v>
      </c>
      <c r="H1477" s="50">
        <v>35.828025477707001</v>
      </c>
      <c r="I1477" s="76" t="str">
        <f t="shared" si="44"/>
        <v>No</v>
      </c>
      <c r="J1477" s="49" t="str">
        <f t="shared" si="45"/>
        <v>No</v>
      </c>
      <c r="K1477" s="47">
        <v>0.114474346176063</v>
      </c>
      <c r="L1477" s="50">
        <v>59.231722428748398</v>
      </c>
      <c r="M1477" s="47">
        <v>0.102663102583815</v>
      </c>
      <c r="N1477" s="50">
        <v>65.883757961783402</v>
      </c>
    </row>
    <row r="1478" spans="1:14" x14ac:dyDescent="0.2">
      <c r="A1478" s="57" t="s">
        <v>687</v>
      </c>
      <c r="B1478" s="44" t="s">
        <v>3050</v>
      </c>
      <c r="C1478" s="45">
        <v>47</v>
      </c>
      <c r="D1478" s="46" t="s">
        <v>334</v>
      </c>
      <c r="E1478" s="47">
        <v>0.56589716415175995</v>
      </c>
      <c r="F1478" s="48">
        <v>43.804213135068203</v>
      </c>
      <c r="G1478" s="47">
        <v>0.47517761682894299</v>
      </c>
      <c r="H1478" s="50">
        <v>4.1003184713375802</v>
      </c>
      <c r="I1478" s="76" t="str">
        <f t="shared" si="44"/>
        <v>No</v>
      </c>
      <c r="J1478" s="49" t="str">
        <f t="shared" si="45"/>
        <v>No</v>
      </c>
      <c r="K1478" s="47">
        <v>8.9614217001706395E-2</v>
      </c>
      <c r="L1478" s="50">
        <v>29.739776951672901</v>
      </c>
      <c r="M1478" s="47">
        <v>8.3690450698430202E-2</v>
      </c>
      <c r="N1478" s="50">
        <v>18.949044585987298</v>
      </c>
    </row>
    <row r="1479" spans="1:14" x14ac:dyDescent="0.2">
      <c r="A1479" s="57" t="s">
        <v>3051</v>
      </c>
      <c r="B1479" s="44" t="s">
        <v>3052</v>
      </c>
      <c r="C1479" s="45">
        <v>47</v>
      </c>
      <c r="D1479" s="46" t="s">
        <v>334</v>
      </c>
      <c r="E1479" s="47">
        <v>0.49121392517168799</v>
      </c>
      <c r="F1479" s="48">
        <v>15.9231722428748</v>
      </c>
      <c r="G1479" s="47">
        <v>0.594568876918252</v>
      </c>
      <c r="H1479" s="50">
        <v>48.049363057324797</v>
      </c>
      <c r="I1479" s="76" t="str">
        <f t="shared" ref="I1479:I1542" si="46">IF(AND(F1479&gt;=90,H1479&gt;=90),"Yes","No")</f>
        <v>No</v>
      </c>
      <c r="J1479" s="49" t="str">
        <f t="shared" ref="J1479:J1542" si="47">IF(AND(F1479&gt;=75,H1479&gt;=75),"Yes","No")</f>
        <v>No</v>
      </c>
      <c r="K1479" s="47">
        <v>9.4607645823571396E-2</v>
      </c>
      <c r="L1479" s="50">
        <v>38.475836431226803</v>
      </c>
      <c r="M1479" s="47">
        <v>8.7026683648799993E-2</v>
      </c>
      <c r="N1479" s="50">
        <v>41.242038216560502</v>
      </c>
    </row>
    <row r="1480" spans="1:14" x14ac:dyDescent="0.2">
      <c r="A1480" s="57" t="s">
        <v>3053</v>
      </c>
      <c r="B1480" s="44" t="s">
        <v>3054</v>
      </c>
      <c r="C1480" s="45">
        <v>47</v>
      </c>
      <c r="D1480" s="46" t="s">
        <v>334</v>
      </c>
      <c r="E1480" s="47">
        <v>0.55223266076453903</v>
      </c>
      <c r="F1480" s="48">
        <v>38.289962825278799</v>
      </c>
      <c r="G1480" s="47">
        <v>0.56808882259918103</v>
      </c>
      <c r="H1480" s="50">
        <v>37.420382165605098</v>
      </c>
      <c r="I1480" s="76" t="str">
        <f t="shared" si="46"/>
        <v>No</v>
      </c>
      <c r="J1480" s="49" t="str">
        <f t="shared" si="47"/>
        <v>No</v>
      </c>
      <c r="K1480" s="47">
        <v>0.211738124088244</v>
      </c>
      <c r="L1480" s="50">
        <v>91.759603469640695</v>
      </c>
      <c r="M1480" s="47">
        <v>8.8614008835507602E-2</v>
      </c>
      <c r="N1480" s="50">
        <v>45.939490445859903</v>
      </c>
    </row>
    <row r="1481" spans="1:14" x14ac:dyDescent="0.2">
      <c r="A1481" s="57" t="s">
        <v>3055</v>
      </c>
      <c r="B1481" s="44" t="s">
        <v>3056</v>
      </c>
      <c r="C1481" s="45">
        <v>47</v>
      </c>
      <c r="D1481" s="46" t="s">
        <v>334</v>
      </c>
      <c r="E1481" s="47">
        <v>0.51257269157741303</v>
      </c>
      <c r="F1481" s="48">
        <v>24.597273853779399</v>
      </c>
      <c r="G1481" s="47">
        <v>0.63157024832346098</v>
      </c>
      <c r="H1481" s="50">
        <v>61.703821656050899</v>
      </c>
      <c r="I1481" s="76" t="str">
        <f t="shared" si="46"/>
        <v>No</v>
      </c>
      <c r="J1481" s="49" t="str">
        <f t="shared" si="47"/>
        <v>No</v>
      </c>
      <c r="K1481" s="47">
        <v>0.122324932775022</v>
      </c>
      <c r="L1481" s="50">
        <v>64.931846344485706</v>
      </c>
      <c r="M1481" s="47">
        <v>9.3564730303845101E-2</v>
      </c>
      <c r="N1481" s="50">
        <v>55.812101910827998</v>
      </c>
    </row>
    <row r="1482" spans="1:14" x14ac:dyDescent="0.2">
      <c r="A1482" s="57" t="s">
        <v>3057</v>
      </c>
      <c r="B1482" s="44" t="s">
        <v>3058</v>
      </c>
      <c r="C1482" s="45">
        <v>47</v>
      </c>
      <c r="D1482" s="46" t="s">
        <v>334</v>
      </c>
      <c r="E1482" s="47">
        <v>0.55259641337568899</v>
      </c>
      <c r="F1482" s="48">
        <v>38.413878562577402</v>
      </c>
      <c r="G1482" s="47">
        <v>0.47798865867289397</v>
      </c>
      <c r="H1482" s="50">
        <v>4.7770700636942696</v>
      </c>
      <c r="I1482" s="76" t="str">
        <f t="shared" si="46"/>
        <v>No</v>
      </c>
      <c r="J1482" s="49" t="str">
        <f t="shared" si="47"/>
        <v>No</v>
      </c>
      <c r="K1482" s="47">
        <v>9.1086908291670904E-2</v>
      </c>
      <c r="L1482" s="50">
        <v>33.147459727385403</v>
      </c>
      <c r="M1482" s="47">
        <v>8.3942794560671094E-2</v>
      </c>
      <c r="N1482" s="50">
        <v>21.974522292993601</v>
      </c>
    </row>
    <row r="1483" spans="1:14" x14ac:dyDescent="0.2">
      <c r="A1483" s="57" t="s">
        <v>3059</v>
      </c>
      <c r="B1483" s="44" t="s">
        <v>3060</v>
      </c>
      <c r="C1483" s="45">
        <v>47</v>
      </c>
      <c r="D1483" s="46" t="s">
        <v>334</v>
      </c>
      <c r="E1483" s="47">
        <v>0.470852966678666</v>
      </c>
      <c r="F1483" s="48">
        <v>10.470879801734799</v>
      </c>
      <c r="G1483" s="47">
        <v>0.57381669175120897</v>
      </c>
      <c r="H1483" s="50">
        <v>39.570063694267503</v>
      </c>
      <c r="I1483" s="76" t="str">
        <f t="shared" si="46"/>
        <v>No</v>
      </c>
      <c r="J1483" s="49" t="str">
        <f t="shared" si="47"/>
        <v>No</v>
      </c>
      <c r="K1483" s="47">
        <v>8.5274871061922802E-2</v>
      </c>
      <c r="L1483" s="50">
        <v>17.967781908302399</v>
      </c>
      <c r="M1483" s="47">
        <v>8.4819590989593699E-2</v>
      </c>
      <c r="N1483" s="50">
        <v>29.458598726114602</v>
      </c>
    </row>
    <row r="1484" spans="1:14" x14ac:dyDescent="0.2">
      <c r="A1484" s="57" t="s">
        <v>3061</v>
      </c>
      <c r="B1484" s="44" t="s">
        <v>3062</v>
      </c>
      <c r="C1484" s="45">
        <v>47</v>
      </c>
      <c r="D1484" s="46" t="s">
        <v>334</v>
      </c>
      <c r="E1484" s="47">
        <v>0.46178810701345802</v>
      </c>
      <c r="F1484" s="48">
        <v>7.7447335811648097</v>
      </c>
      <c r="G1484" s="47">
        <v>0.56732383367643802</v>
      </c>
      <c r="H1484" s="50">
        <v>37.221337579617803</v>
      </c>
      <c r="I1484" s="76" t="str">
        <f t="shared" si="46"/>
        <v>No</v>
      </c>
      <c r="J1484" s="49" t="str">
        <f t="shared" si="47"/>
        <v>No</v>
      </c>
      <c r="K1484" s="47">
        <v>8.41734679834161E-2</v>
      </c>
      <c r="L1484" s="50">
        <v>13.444857496902101</v>
      </c>
      <c r="M1484" s="47">
        <v>8.4228543069991502E-2</v>
      </c>
      <c r="N1484" s="50">
        <v>24.601910828025499</v>
      </c>
    </row>
    <row r="1485" spans="1:14" x14ac:dyDescent="0.2">
      <c r="A1485" s="57" t="s">
        <v>3063</v>
      </c>
      <c r="B1485" s="44" t="s">
        <v>3064</v>
      </c>
      <c r="C1485" s="45">
        <v>47</v>
      </c>
      <c r="D1485" s="46" t="s">
        <v>334</v>
      </c>
      <c r="E1485" s="47">
        <v>0.52528105697399696</v>
      </c>
      <c r="F1485" s="48">
        <v>29.429987608426298</v>
      </c>
      <c r="G1485" s="47">
        <v>0.54246824213970002</v>
      </c>
      <c r="H1485" s="50">
        <v>27.0700636942675</v>
      </c>
      <c r="I1485" s="76" t="str">
        <f t="shared" si="46"/>
        <v>No</v>
      </c>
      <c r="J1485" s="49" t="str">
        <f t="shared" si="47"/>
        <v>No</v>
      </c>
      <c r="K1485" s="47">
        <v>8.6239887901697801E-2</v>
      </c>
      <c r="L1485" s="50">
        <v>21.6852540272615</v>
      </c>
      <c r="M1485" s="47">
        <v>8.4646847609898795E-2</v>
      </c>
      <c r="N1485" s="50">
        <v>28.105095541401301</v>
      </c>
    </row>
    <row r="1486" spans="1:14" x14ac:dyDescent="0.2">
      <c r="A1486" s="57" t="s">
        <v>3065</v>
      </c>
      <c r="B1486" s="44" t="s">
        <v>3066</v>
      </c>
      <c r="C1486" s="45">
        <v>47</v>
      </c>
      <c r="D1486" s="46" t="s">
        <v>334</v>
      </c>
      <c r="E1486" s="47">
        <v>0.49660856846076501</v>
      </c>
      <c r="F1486" s="48">
        <v>18.1536555142503</v>
      </c>
      <c r="G1486" s="47">
        <v>0.50915514496768399</v>
      </c>
      <c r="H1486" s="50">
        <v>13.296178343949</v>
      </c>
      <c r="I1486" s="76" t="str">
        <f t="shared" si="46"/>
        <v>No</v>
      </c>
      <c r="J1486" s="49" t="str">
        <f t="shared" si="47"/>
        <v>No</v>
      </c>
      <c r="K1486" s="47">
        <v>9.1693153553298504E-2</v>
      </c>
      <c r="L1486" s="50">
        <v>34.386617100371701</v>
      </c>
      <c r="M1486" s="47">
        <v>8.67675960399764E-2</v>
      </c>
      <c r="N1486" s="50">
        <v>40.485668789808898</v>
      </c>
    </row>
    <row r="1487" spans="1:14" x14ac:dyDescent="0.2">
      <c r="A1487" s="57" t="s">
        <v>3067</v>
      </c>
      <c r="B1487" s="44" t="s">
        <v>3068</v>
      </c>
      <c r="C1487" s="45">
        <v>47</v>
      </c>
      <c r="D1487" s="46" t="s">
        <v>334</v>
      </c>
      <c r="E1487" s="47">
        <v>0.63084559721264699</v>
      </c>
      <c r="F1487" s="48">
        <v>64.745972738537802</v>
      </c>
      <c r="G1487" s="47">
        <v>0.63654100382399403</v>
      </c>
      <c r="H1487" s="50">
        <v>63.2165605095541</v>
      </c>
      <c r="I1487" s="76" t="str">
        <f t="shared" si="46"/>
        <v>No</v>
      </c>
      <c r="J1487" s="49" t="str">
        <f t="shared" si="47"/>
        <v>No</v>
      </c>
      <c r="K1487" s="47">
        <v>9.0052653278340403E-2</v>
      </c>
      <c r="L1487" s="50">
        <v>30.545229244114001</v>
      </c>
      <c r="M1487" s="47">
        <v>8.3668724270885203E-2</v>
      </c>
      <c r="N1487" s="50">
        <v>18.710191082802499</v>
      </c>
    </row>
    <row r="1488" spans="1:14" x14ac:dyDescent="0.2">
      <c r="A1488" s="57" t="s">
        <v>3069</v>
      </c>
      <c r="B1488" s="44" t="s">
        <v>3070</v>
      </c>
      <c r="C1488" s="45">
        <v>47</v>
      </c>
      <c r="D1488" s="46" t="s">
        <v>334</v>
      </c>
      <c r="E1488" s="47">
        <v>0.52779064321470504</v>
      </c>
      <c r="F1488" s="48">
        <v>30.297397769516699</v>
      </c>
      <c r="G1488" s="47">
        <v>0.53820760551523905</v>
      </c>
      <c r="H1488" s="50">
        <v>25.159235668789801</v>
      </c>
      <c r="I1488" s="76" t="str">
        <f t="shared" si="46"/>
        <v>No</v>
      </c>
      <c r="J1488" s="49" t="str">
        <f t="shared" si="47"/>
        <v>No</v>
      </c>
      <c r="K1488" s="47">
        <v>0.103918464446213</v>
      </c>
      <c r="L1488" s="50">
        <v>50.247831474597298</v>
      </c>
      <c r="M1488" s="47">
        <v>0.10138113535488601</v>
      </c>
      <c r="N1488" s="50">
        <v>64.808917197452203</v>
      </c>
    </row>
    <row r="1489" spans="1:14" x14ac:dyDescent="0.2">
      <c r="A1489" s="57" t="s">
        <v>3071</v>
      </c>
      <c r="B1489" s="44" t="s">
        <v>3072</v>
      </c>
      <c r="C1489" s="45">
        <v>47</v>
      </c>
      <c r="D1489" s="46" t="s">
        <v>334</v>
      </c>
      <c r="E1489" s="47">
        <v>0.53539271240346598</v>
      </c>
      <c r="F1489" s="48">
        <v>32.589838909541498</v>
      </c>
      <c r="G1489" s="47">
        <v>0.54549578508034402</v>
      </c>
      <c r="H1489" s="50">
        <v>28.5429936305732</v>
      </c>
      <c r="I1489" s="76" t="str">
        <f t="shared" si="46"/>
        <v>No</v>
      </c>
      <c r="J1489" s="49" t="str">
        <f t="shared" si="47"/>
        <v>No</v>
      </c>
      <c r="K1489" s="47">
        <v>8.8540955638891902E-2</v>
      </c>
      <c r="L1489" s="50">
        <v>27.633209417595999</v>
      </c>
      <c r="M1489" s="47">
        <v>8.3881445558508794E-2</v>
      </c>
      <c r="N1489" s="50">
        <v>21.297770700636899</v>
      </c>
    </row>
    <row r="1490" spans="1:14" x14ac:dyDescent="0.2">
      <c r="A1490" s="57" t="s">
        <v>3073</v>
      </c>
      <c r="B1490" s="44" t="s">
        <v>3074</v>
      </c>
      <c r="C1490" s="45">
        <v>47</v>
      </c>
      <c r="D1490" s="46" t="s">
        <v>334</v>
      </c>
      <c r="E1490" s="47">
        <v>0.60816220755705896</v>
      </c>
      <c r="F1490" s="48">
        <v>58.488228004956603</v>
      </c>
      <c r="G1490" s="47">
        <v>0.61384102115036498</v>
      </c>
      <c r="H1490" s="50">
        <v>55.095541401273898</v>
      </c>
      <c r="I1490" s="76" t="str">
        <f t="shared" si="46"/>
        <v>No</v>
      </c>
      <c r="J1490" s="49" t="str">
        <f t="shared" si="47"/>
        <v>No</v>
      </c>
      <c r="K1490" s="47">
        <v>8.3748874128774298E-2</v>
      </c>
      <c r="L1490" s="50">
        <v>9.8513011152416396</v>
      </c>
      <c r="M1490" s="47">
        <v>8.3585336866085505E-2</v>
      </c>
      <c r="N1490" s="50">
        <v>17.356687898089199</v>
      </c>
    </row>
    <row r="1491" spans="1:14" x14ac:dyDescent="0.2">
      <c r="A1491" s="57" t="s">
        <v>3075</v>
      </c>
      <c r="B1491" s="44" t="s">
        <v>3076</v>
      </c>
      <c r="C1491" s="45">
        <v>47</v>
      </c>
      <c r="D1491" s="46" t="s">
        <v>334</v>
      </c>
      <c r="E1491" s="47">
        <v>0.60910365729434701</v>
      </c>
      <c r="F1491" s="48">
        <v>58.859975216852497</v>
      </c>
      <c r="G1491" s="47">
        <v>0.62001479711089802</v>
      </c>
      <c r="H1491" s="50">
        <v>57.364649681528697</v>
      </c>
      <c r="I1491" s="76" t="str">
        <f t="shared" si="46"/>
        <v>No</v>
      </c>
      <c r="J1491" s="49" t="str">
        <f t="shared" si="47"/>
        <v>No</v>
      </c>
      <c r="K1491" s="47">
        <v>0.11287325393534101</v>
      </c>
      <c r="L1491" s="50">
        <v>58.178438661709997</v>
      </c>
      <c r="M1491" s="47">
        <v>0.109681578404365</v>
      </c>
      <c r="N1491" s="50">
        <v>71.218152866241994</v>
      </c>
    </row>
    <row r="1492" spans="1:14" x14ac:dyDescent="0.2">
      <c r="A1492" s="57" t="s">
        <v>3077</v>
      </c>
      <c r="B1492" s="44" t="s">
        <v>3078</v>
      </c>
      <c r="C1492" s="45">
        <v>47</v>
      </c>
      <c r="D1492" s="46" t="s">
        <v>334</v>
      </c>
      <c r="E1492" s="47">
        <v>0.52669957493145403</v>
      </c>
      <c r="F1492" s="48">
        <v>29.9876084262701</v>
      </c>
      <c r="G1492" s="47">
        <v>0.53226315999587104</v>
      </c>
      <c r="H1492" s="50">
        <v>22.890127388534999</v>
      </c>
      <c r="I1492" s="76" t="str">
        <f t="shared" si="46"/>
        <v>No</v>
      </c>
      <c r="J1492" s="49" t="str">
        <f t="shared" si="47"/>
        <v>No</v>
      </c>
      <c r="K1492" s="47">
        <v>8.3960603641986903E-2</v>
      </c>
      <c r="L1492" s="50">
        <v>11.648079306071899</v>
      </c>
      <c r="M1492" s="47">
        <v>8.3753779173486503E-2</v>
      </c>
      <c r="N1492" s="50">
        <v>19.904458598726102</v>
      </c>
    </row>
    <row r="1493" spans="1:14" x14ac:dyDescent="0.2">
      <c r="A1493" s="57" t="s">
        <v>3079</v>
      </c>
      <c r="B1493" s="44" t="s">
        <v>3080</v>
      </c>
      <c r="C1493" s="45">
        <v>47</v>
      </c>
      <c r="D1493" s="46" t="s">
        <v>334</v>
      </c>
      <c r="E1493" s="47">
        <v>0.58712703720217796</v>
      </c>
      <c r="F1493" s="48">
        <v>51.115241635687703</v>
      </c>
      <c r="G1493" s="47">
        <v>0.59550401021505295</v>
      </c>
      <c r="H1493" s="50">
        <v>48.566878980891701</v>
      </c>
      <c r="I1493" s="76" t="str">
        <f t="shared" si="46"/>
        <v>No</v>
      </c>
      <c r="J1493" s="49" t="str">
        <f t="shared" si="47"/>
        <v>No</v>
      </c>
      <c r="K1493" s="47">
        <v>9.4916398533827301E-2</v>
      </c>
      <c r="L1493" s="50">
        <v>39.095415117720002</v>
      </c>
      <c r="M1493" s="47">
        <v>9.3455157847154302E-2</v>
      </c>
      <c r="N1493" s="50">
        <v>55.613057324840803</v>
      </c>
    </row>
    <row r="1494" spans="1:14" x14ac:dyDescent="0.2">
      <c r="A1494" s="57" t="s">
        <v>3081</v>
      </c>
      <c r="B1494" s="44" t="s">
        <v>3082</v>
      </c>
      <c r="C1494" s="45">
        <v>47</v>
      </c>
      <c r="D1494" s="46" t="s">
        <v>334</v>
      </c>
      <c r="E1494" s="47">
        <v>0.54875917856261403</v>
      </c>
      <c r="F1494" s="48">
        <v>36.802973977695203</v>
      </c>
      <c r="G1494" s="47">
        <v>0.55911705810323697</v>
      </c>
      <c r="H1494" s="50">
        <v>33.399681528662398</v>
      </c>
      <c r="I1494" s="76" t="str">
        <f t="shared" si="46"/>
        <v>No</v>
      </c>
      <c r="J1494" s="49" t="str">
        <f t="shared" si="47"/>
        <v>No</v>
      </c>
      <c r="K1494" s="47">
        <v>8.3447586942873603E-2</v>
      </c>
      <c r="L1494" s="50">
        <v>6.7534076827757099</v>
      </c>
      <c r="M1494" s="47">
        <v>8.3399139428777094E-2</v>
      </c>
      <c r="N1494" s="50">
        <v>14.052547770700601</v>
      </c>
    </row>
    <row r="1495" spans="1:14" x14ac:dyDescent="0.2">
      <c r="A1495" s="57" t="s">
        <v>3083</v>
      </c>
      <c r="B1495" s="44" t="s">
        <v>3084</v>
      </c>
      <c r="C1495" s="45">
        <v>47</v>
      </c>
      <c r="D1495" s="46" t="s">
        <v>334</v>
      </c>
      <c r="E1495" s="47">
        <v>0.53757368512005599</v>
      </c>
      <c r="F1495" s="48">
        <v>33.147459727385403</v>
      </c>
      <c r="G1495" s="47">
        <v>0.65579281705199799</v>
      </c>
      <c r="H1495" s="50">
        <v>69.506369426751604</v>
      </c>
      <c r="I1495" s="76" t="str">
        <f t="shared" si="46"/>
        <v>No</v>
      </c>
      <c r="J1495" s="49" t="str">
        <f t="shared" si="47"/>
        <v>No</v>
      </c>
      <c r="K1495" s="47">
        <v>0.10987811901286</v>
      </c>
      <c r="L1495" s="50">
        <v>55.824039653035904</v>
      </c>
      <c r="M1495" s="47">
        <v>9.8100696973646595E-2</v>
      </c>
      <c r="N1495" s="50">
        <v>61.743630573248403</v>
      </c>
    </row>
    <row r="1496" spans="1:14" x14ac:dyDescent="0.2">
      <c r="A1496" s="57" t="s">
        <v>3085</v>
      </c>
      <c r="B1496" s="44" t="s">
        <v>3086</v>
      </c>
      <c r="C1496" s="45">
        <v>47</v>
      </c>
      <c r="D1496" s="46" t="s">
        <v>334</v>
      </c>
      <c r="E1496" s="47">
        <v>0.62099827675638697</v>
      </c>
      <c r="F1496" s="48">
        <v>62.0198265179678</v>
      </c>
      <c r="G1496" s="47">
        <v>0.56372800948940205</v>
      </c>
      <c r="H1496" s="50">
        <v>35.469745222929902</v>
      </c>
      <c r="I1496" s="76" t="str">
        <f t="shared" si="46"/>
        <v>No</v>
      </c>
      <c r="J1496" s="49" t="str">
        <f t="shared" si="47"/>
        <v>No</v>
      </c>
      <c r="K1496" s="47">
        <v>9.1167036245849403E-2</v>
      </c>
      <c r="L1496" s="50">
        <v>33.3333333333333</v>
      </c>
      <c r="M1496" s="47">
        <v>8.7070997965907795E-2</v>
      </c>
      <c r="N1496" s="50">
        <v>41.441082802547797</v>
      </c>
    </row>
    <row r="1497" spans="1:14" x14ac:dyDescent="0.2">
      <c r="A1497" s="57" t="s">
        <v>3087</v>
      </c>
      <c r="B1497" s="44" t="s">
        <v>3088</v>
      </c>
      <c r="C1497" s="45">
        <v>47</v>
      </c>
      <c r="D1497" s="46" t="s">
        <v>334</v>
      </c>
      <c r="E1497" s="47">
        <v>0.51835560501164502</v>
      </c>
      <c r="F1497" s="48">
        <v>26.8277571251549</v>
      </c>
      <c r="G1497" s="47">
        <v>0.63273992910480203</v>
      </c>
      <c r="H1497" s="50">
        <v>62.0222929936306</v>
      </c>
      <c r="I1497" s="76" t="str">
        <f t="shared" si="46"/>
        <v>No</v>
      </c>
      <c r="J1497" s="49" t="str">
        <f t="shared" si="47"/>
        <v>No</v>
      </c>
      <c r="K1497" s="47">
        <v>9.9684928827606406E-2</v>
      </c>
      <c r="L1497" s="50">
        <v>44.919454770755898</v>
      </c>
      <c r="M1497" s="47">
        <v>8.4478369690490995E-2</v>
      </c>
      <c r="N1497" s="50">
        <v>26.7117834394904</v>
      </c>
    </row>
    <row r="1498" spans="1:14" x14ac:dyDescent="0.2">
      <c r="A1498" s="57" t="s">
        <v>3089</v>
      </c>
      <c r="B1498" s="44" t="s">
        <v>3090</v>
      </c>
      <c r="C1498" s="45">
        <v>47</v>
      </c>
      <c r="D1498" s="46" t="s">
        <v>334</v>
      </c>
      <c r="E1498" s="47">
        <v>0.68345231403053197</v>
      </c>
      <c r="F1498" s="48">
        <v>79.244114002478298</v>
      </c>
      <c r="G1498" s="47">
        <v>0.61908793205595603</v>
      </c>
      <c r="H1498" s="50">
        <v>57.006369426751597</v>
      </c>
      <c r="I1498" s="76" t="str">
        <f t="shared" si="46"/>
        <v>No</v>
      </c>
      <c r="J1498" s="49" t="str">
        <f t="shared" si="47"/>
        <v>No</v>
      </c>
      <c r="K1498" s="47">
        <v>8.7009635568413804E-2</v>
      </c>
      <c r="L1498" s="50">
        <v>23.915737298636898</v>
      </c>
      <c r="M1498" s="47">
        <v>8.6501037466931802E-2</v>
      </c>
      <c r="N1498" s="50">
        <v>39.132165605095501</v>
      </c>
    </row>
    <row r="1499" spans="1:14" x14ac:dyDescent="0.2">
      <c r="A1499" s="57" t="s">
        <v>3091</v>
      </c>
      <c r="B1499" s="44" t="s">
        <v>3092</v>
      </c>
      <c r="C1499" s="45">
        <v>47</v>
      </c>
      <c r="D1499" s="46" t="s">
        <v>334</v>
      </c>
      <c r="E1499" s="47">
        <v>0.55733108464835102</v>
      </c>
      <c r="F1499" s="48">
        <v>40.520446096654297</v>
      </c>
      <c r="G1499" s="47">
        <v>0.57030519128444901</v>
      </c>
      <c r="H1499" s="50">
        <v>38.375796178343997</v>
      </c>
      <c r="I1499" s="76" t="str">
        <f t="shared" si="46"/>
        <v>No</v>
      </c>
      <c r="J1499" s="49" t="str">
        <f t="shared" si="47"/>
        <v>No</v>
      </c>
      <c r="K1499" s="47">
        <v>8.5522578283648107E-2</v>
      </c>
      <c r="L1499" s="50">
        <v>18.711276332094201</v>
      </c>
      <c r="M1499" s="47">
        <v>8.4371682391316996E-2</v>
      </c>
      <c r="N1499" s="50">
        <v>25.7165605095541</v>
      </c>
    </row>
    <row r="1500" spans="1:14" x14ac:dyDescent="0.2">
      <c r="A1500" s="57" t="s">
        <v>3093</v>
      </c>
      <c r="B1500" s="44" t="s">
        <v>3094</v>
      </c>
      <c r="C1500" s="45">
        <v>47</v>
      </c>
      <c r="D1500" s="46" t="s">
        <v>334</v>
      </c>
      <c r="E1500" s="47">
        <v>0.63849068466071102</v>
      </c>
      <c r="F1500" s="48">
        <v>67.038413878562594</v>
      </c>
      <c r="G1500" s="47">
        <v>0.572851112111467</v>
      </c>
      <c r="H1500" s="50">
        <v>39.251592356687901</v>
      </c>
      <c r="I1500" s="76" t="str">
        <f t="shared" si="46"/>
        <v>No</v>
      </c>
      <c r="J1500" s="49" t="str">
        <f t="shared" si="47"/>
        <v>No</v>
      </c>
      <c r="K1500" s="47">
        <v>0.10229910415064</v>
      </c>
      <c r="L1500" s="50">
        <v>48.079306071871102</v>
      </c>
      <c r="M1500" s="47">
        <v>9.9227541939320499E-2</v>
      </c>
      <c r="N1500" s="50">
        <v>63.017515923566897</v>
      </c>
    </row>
    <row r="1501" spans="1:14" x14ac:dyDescent="0.2">
      <c r="A1501" s="57" t="s">
        <v>3095</v>
      </c>
      <c r="B1501" s="44" t="s">
        <v>3096</v>
      </c>
      <c r="C1501" s="45">
        <v>47</v>
      </c>
      <c r="D1501" s="46" t="s">
        <v>334</v>
      </c>
      <c r="E1501" s="47">
        <v>0.54643359992076601</v>
      </c>
      <c r="F1501" s="48">
        <v>36.059479553903302</v>
      </c>
      <c r="G1501" s="47">
        <v>0.55602625500853498</v>
      </c>
      <c r="H1501" s="50">
        <v>32.125796178343997</v>
      </c>
      <c r="I1501" s="76" t="str">
        <f t="shared" si="46"/>
        <v>No</v>
      </c>
      <c r="J1501" s="49" t="str">
        <f t="shared" si="47"/>
        <v>No</v>
      </c>
      <c r="K1501" s="47">
        <v>8.7138042437076693E-2</v>
      </c>
      <c r="L1501" s="50">
        <v>24.1635687732342</v>
      </c>
      <c r="M1501" s="47">
        <v>8.4933359354787394E-2</v>
      </c>
      <c r="N1501" s="50">
        <v>30.414012738853501</v>
      </c>
    </row>
    <row r="1502" spans="1:14" x14ac:dyDescent="0.2">
      <c r="A1502" s="57" t="s">
        <v>3097</v>
      </c>
      <c r="B1502" s="44" t="s">
        <v>3098</v>
      </c>
      <c r="C1502" s="45">
        <v>47</v>
      </c>
      <c r="D1502" s="46" t="s">
        <v>334</v>
      </c>
      <c r="E1502" s="47">
        <v>0.59003926113432703</v>
      </c>
      <c r="F1502" s="48">
        <v>52.106567534076802</v>
      </c>
      <c r="G1502" s="47">
        <v>0.59900914581624498</v>
      </c>
      <c r="H1502" s="50">
        <v>50</v>
      </c>
      <c r="I1502" s="76" t="str">
        <f t="shared" si="46"/>
        <v>No</v>
      </c>
      <c r="J1502" s="49" t="str">
        <f t="shared" si="47"/>
        <v>No</v>
      </c>
      <c r="K1502" s="47">
        <v>8.5195978154747096E-2</v>
      </c>
      <c r="L1502" s="50">
        <v>17.596034696406399</v>
      </c>
      <c r="M1502" s="47">
        <v>8.3543632380101901E-2</v>
      </c>
      <c r="N1502" s="50">
        <v>16.6799363057325</v>
      </c>
    </row>
    <row r="1503" spans="1:14" x14ac:dyDescent="0.2">
      <c r="A1503" s="57" t="s">
        <v>1035</v>
      </c>
      <c r="B1503" s="44" t="s">
        <v>3099</v>
      </c>
      <c r="C1503" s="45">
        <v>47</v>
      </c>
      <c r="D1503" s="46" t="s">
        <v>334</v>
      </c>
      <c r="E1503" s="47">
        <v>0.59526099957581602</v>
      </c>
      <c r="F1503" s="48">
        <v>53.841387856257697</v>
      </c>
      <c r="G1503" s="47">
        <v>0.60099506988830098</v>
      </c>
      <c r="H1503" s="50">
        <v>50.636942675159197</v>
      </c>
      <c r="I1503" s="76" t="str">
        <f t="shared" si="46"/>
        <v>No</v>
      </c>
      <c r="J1503" s="49" t="str">
        <f t="shared" si="47"/>
        <v>No</v>
      </c>
      <c r="K1503" s="47">
        <v>0.100172265738474</v>
      </c>
      <c r="L1503" s="50">
        <v>45.477075588599803</v>
      </c>
      <c r="M1503" s="47">
        <v>9.5021431874164106E-2</v>
      </c>
      <c r="N1503" s="50">
        <v>57.762738853503201</v>
      </c>
    </row>
    <row r="1504" spans="1:14" x14ac:dyDescent="0.2">
      <c r="A1504" s="57" t="s">
        <v>3100</v>
      </c>
      <c r="B1504" s="44" t="s">
        <v>3101</v>
      </c>
      <c r="C1504" s="45">
        <v>47</v>
      </c>
      <c r="D1504" s="46" t="s">
        <v>334</v>
      </c>
      <c r="E1504" s="47">
        <v>0.67084745726757</v>
      </c>
      <c r="F1504" s="48">
        <v>76.146220570012403</v>
      </c>
      <c r="G1504" s="47">
        <v>0.61837910278328501</v>
      </c>
      <c r="H1504" s="50">
        <v>56.687898089172002</v>
      </c>
      <c r="I1504" s="76" t="str">
        <f t="shared" si="46"/>
        <v>No</v>
      </c>
      <c r="J1504" s="49" t="str">
        <f t="shared" si="47"/>
        <v>No</v>
      </c>
      <c r="K1504" s="47">
        <v>9.0915001237365303E-2</v>
      </c>
      <c r="L1504" s="50">
        <v>32.775712515489502</v>
      </c>
      <c r="M1504" s="47">
        <v>8.4878587087907006E-2</v>
      </c>
      <c r="N1504" s="50">
        <v>29.8964968152866</v>
      </c>
    </row>
    <row r="1505" spans="1:14" x14ac:dyDescent="0.2">
      <c r="A1505" s="147" t="s">
        <v>3102</v>
      </c>
      <c r="B1505" s="44" t="s">
        <v>3103</v>
      </c>
      <c r="C1505" s="45">
        <v>47</v>
      </c>
      <c r="D1505" s="46" t="s">
        <v>334</v>
      </c>
      <c r="E1505" s="47">
        <v>0.69115866942314796</v>
      </c>
      <c r="F1505" s="48">
        <v>81.536555142503104</v>
      </c>
      <c r="G1505" s="47">
        <v>0.70176582219426598</v>
      </c>
      <c r="H1505" s="50">
        <v>82.364649681528704</v>
      </c>
      <c r="I1505" s="76" t="str">
        <f t="shared" si="46"/>
        <v>No</v>
      </c>
      <c r="J1505" s="49" t="str">
        <f t="shared" si="47"/>
        <v>Yes</v>
      </c>
      <c r="K1505" s="47">
        <v>0.10450456677238699</v>
      </c>
      <c r="L1505" s="50">
        <v>50.743494423791802</v>
      </c>
      <c r="M1505" s="47">
        <v>8.6745886234094002E-2</v>
      </c>
      <c r="N1505" s="50">
        <v>40.406050955414003</v>
      </c>
    </row>
    <row r="1506" spans="1:14" x14ac:dyDescent="0.2">
      <c r="A1506" s="57" t="s">
        <v>3104</v>
      </c>
      <c r="B1506" s="44" t="s">
        <v>3105</v>
      </c>
      <c r="C1506" s="45">
        <v>47</v>
      </c>
      <c r="D1506" s="46" t="s">
        <v>334</v>
      </c>
      <c r="E1506" s="47">
        <v>0.66741546411645103</v>
      </c>
      <c r="F1506" s="48">
        <v>75.402726146220601</v>
      </c>
      <c r="G1506" s="47">
        <v>0.65997807789962804</v>
      </c>
      <c r="H1506" s="50">
        <v>71.058917197452203</v>
      </c>
      <c r="I1506" s="76" t="str">
        <f t="shared" si="46"/>
        <v>No</v>
      </c>
      <c r="J1506" s="49" t="str">
        <f t="shared" si="47"/>
        <v>No</v>
      </c>
      <c r="K1506" s="47">
        <v>0.161957224374702</v>
      </c>
      <c r="L1506" s="50">
        <v>83.271375464683999</v>
      </c>
      <c r="M1506" s="47">
        <v>0.124549495970387</v>
      </c>
      <c r="N1506" s="50">
        <v>78.184713375796207</v>
      </c>
    </row>
    <row r="1507" spans="1:14" x14ac:dyDescent="0.2">
      <c r="A1507" s="57" t="s">
        <v>3106</v>
      </c>
      <c r="B1507" s="44" t="s">
        <v>3107</v>
      </c>
      <c r="C1507" s="45">
        <v>47</v>
      </c>
      <c r="D1507" s="46" t="s">
        <v>334</v>
      </c>
      <c r="E1507" s="47">
        <v>0.62589307174077102</v>
      </c>
      <c r="F1507" s="48">
        <v>63.444857496902102</v>
      </c>
      <c r="G1507" s="47">
        <v>0.62719236847473003</v>
      </c>
      <c r="H1507" s="50">
        <v>60.230891719745202</v>
      </c>
      <c r="I1507" s="76" t="str">
        <f t="shared" si="46"/>
        <v>No</v>
      </c>
      <c r="J1507" s="49" t="str">
        <f t="shared" si="47"/>
        <v>No</v>
      </c>
      <c r="K1507" s="47">
        <v>0.11354244014500101</v>
      </c>
      <c r="L1507" s="50">
        <v>58.550185873605997</v>
      </c>
      <c r="M1507" s="47">
        <v>9.1135898533696302E-2</v>
      </c>
      <c r="N1507" s="50">
        <v>51.950636942675203</v>
      </c>
    </row>
    <row r="1508" spans="1:14" x14ac:dyDescent="0.2">
      <c r="A1508" s="57" t="s">
        <v>3108</v>
      </c>
      <c r="B1508" s="44" t="s">
        <v>3109</v>
      </c>
      <c r="C1508" s="45">
        <v>47</v>
      </c>
      <c r="D1508" s="46" t="s">
        <v>334</v>
      </c>
      <c r="E1508" s="47">
        <v>0.63605731413556699</v>
      </c>
      <c r="F1508" s="48">
        <v>66.418835192069395</v>
      </c>
      <c r="G1508" s="47">
        <v>0.64348138249423004</v>
      </c>
      <c r="H1508" s="50">
        <v>65.963375796178397</v>
      </c>
      <c r="I1508" s="76" t="str">
        <f t="shared" si="46"/>
        <v>No</v>
      </c>
      <c r="J1508" s="49" t="str">
        <f t="shared" si="47"/>
        <v>No</v>
      </c>
      <c r="K1508" s="47">
        <v>9.3527105204070995E-2</v>
      </c>
      <c r="L1508" s="50">
        <v>36.741016109045901</v>
      </c>
      <c r="M1508" s="47">
        <v>8.5735401243993203E-2</v>
      </c>
      <c r="N1508" s="50">
        <v>35.549363057324797</v>
      </c>
    </row>
    <row r="1509" spans="1:14" x14ac:dyDescent="0.2">
      <c r="A1509" s="57" t="s">
        <v>3110</v>
      </c>
      <c r="B1509" s="44" t="s">
        <v>3111</v>
      </c>
      <c r="C1509" s="45">
        <v>47</v>
      </c>
      <c r="D1509" s="46" t="s">
        <v>334</v>
      </c>
      <c r="E1509" s="47">
        <v>0.65880738712448295</v>
      </c>
      <c r="F1509" s="48">
        <v>72.924411400247806</v>
      </c>
      <c r="G1509" s="47">
        <v>0.66808058831765904</v>
      </c>
      <c r="H1509" s="50">
        <v>73.367834394904506</v>
      </c>
      <c r="I1509" s="76" t="str">
        <f t="shared" si="46"/>
        <v>No</v>
      </c>
      <c r="J1509" s="49" t="str">
        <f t="shared" si="47"/>
        <v>No</v>
      </c>
      <c r="K1509" s="47">
        <v>9.3081658043240006E-2</v>
      </c>
      <c r="L1509" s="50">
        <v>36.245353159851298</v>
      </c>
      <c r="M1509" s="47">
        <v>8.8764307382906305E-2</v>
      </c>
      <c r="N1509" s="50">
        <v>46.377388535031798</v>
      </c>
    </row>
    <row r="1510" spans="1:14" x14ac:dyDescent="0.2">
      <c r="A1510" s="57" t="s">
        <v>3112</v>
      </c>
      <c r="B1510" s="44" t="s">
        <v>3113</v>
      </c>
      <c r="C1510" s="45">
        <v>47</v>
      </c>
      <c r="D1510" s="46" t="s">
        <v>334</v>
      </c>
      <c r="E1510" s="47">
        <v>0.55004218109011804</v>
      </c>
      <c r="F1510" s="48">
        <v>37.484510532837703</v>
      </c>
      <c r="G1510" s="47">
        <v>0.67452665875516704</v>
      </c>
      <c r="H1510" s="50">
        <v>75.199044585987295</v>
      </c>
      <c r="I1510" s="76" t="str">
        <f t="shared" si="46"/>
        <v>No</v>
      </c>
      <c r="J1510" s="49" t="str">
        <f t="shared" si="47"/>
        <v>No</v>
      </c>
      <c r="K1510" s="47">
        <v>7.396625070908E-2</v>
      </c>
      <c r="L1510" s="50">
        <v>2.91201982651797</v>
      </c>
      <c r="M1510" s="47">
        <v>7.8474963825600305E-2</v>
      </c>
      <c r="N1510" s="50">
        <v>5.4936305732484101</v>
      </c>
    </row>
    <row r="1511" spans="1:14" x14ac:dyDescent="0.2">
      <c r="A1511" s="57" t="s">
        <v>3114</v>
      </c>
      <c r="B1511" s="44" t="s">
        <v>3115</v>
      </c>
      <c r="C1511" s="45">
        <v>47</v>
      </c>
      <c r="D1511" s="46" t="s">
        <v>334</v>
      </c>
      <c r="E1511" s="47">
        <v>0.53974691841760802</v>
      </c>
      <c r="F1511" s="48">
        <v>33.6431226765799</v>
      </c>
      <c r="G1511" s="47">
        <v>0.550962321537386</v>
      </c>
      <c r="H1511" s="50">
        <v>30.374203821656</v>
      </c>
      <c r="I1511" s="76" t="str">
        <f t="shared" si="46"/>
        <v>No</v>
      </c>
      <c r="J1511" s="49" t="str">
        <f t="shared" si="47"/>
        <v>No</v>
      </c>
      <c r="K1511" s="47">
        <v>8.3678228067247395E-2</v>
      </c>
      <c r="L1511" s="50">
        <v>9.0458488228004992</v>
      </c>
      <c r="M1511" s="47">
        <v>8.3537815057193404E-2</v>
      </c>
      <c r="N1511" s="50">
        <v>16.4410828025478</v>
      </c>
    </row>
    <row r="1512" spans="1:14" x14ac:dyDescent="0.2">
      <c r="A1512" s="57" t="s">
        <v>3116</v>
      </c>
      <c r="B1512" s="44" t="s">
        <v>3117</v>
      </c>
      <c r="C1512" s="45">
        <v>47</v>
      </c>
      <c r="D1512" s="46" t="s">
        <v>334</v>
      </c>
      <c r="E1512" s="47">
        <v>0.55353115201764302</v>
      </c>
      <c r="F1512" s="48">
        <v>39.095415117720002</v>
      </c>
      <c r="G1512" s="47">
        <v>0.67436018973620604</v>
      </c>
      <c r="H1512" s="50">
        <v>75.1194267515924</v>
      </c>
      <c r="I1512" s="76" t="str">
        <f t="shared" si="46"/>
        <v>No</v>
      </c>
      <c r="J1512" s="49" t="str">
        <f t="shared" si="47"/>
        <v>No</v>
      </c>
      <c r="K1512" s="47">
        <v>8.9800214851582502E-2</v>
      </c>
      <c r="L1512" s="50">
        <v>29.925650557620799</v>
      </c>
      <c r="M1512" s="47">
        <v>8.5552424550313103E-2</v>
      </c>
      <c r="N1512" s="50">
        <v>34.633757961783402</v>
      </c>
    </row>
    <row r="1513" spans="1:14" x14ac:dyDescent="0.2">
      <c r="A1513" s="57" t="s">
        <v>3118</v>
      </c>
      <c r="B1513" s="44" t="s">
        <v>3119</v>
      </c>
      <c r="C1513" s="45">
        <v>47</v>
      </c>
      <c r="D1513" s="46" t="s">
        <v>334</v>
      </c>
      <c r="E1513" s="47">
        <v>0.52621606405752996</v>
      </c>
      <c r="F1513" s="48">
        <v>29.863692688971501</v>
      </c>
      <c r="G1513" s="47">
        <v>0.63782289331719899</v>
      </c>
      <c r="H1513" s="50">
        <v>63.574840764331199</v>
      </c>
      <c r="I1513" s="76" t="str">
        <f t="shared" si="46"/>
        <v>No</v>
      </c>
      <c r="J1513" s="49" t="str">
        <f t="shared" si="47"/>
        <v>No</v>
      </c>
      <c r="K1513" s="47">
        <v>0.11556701886078199</v>
      </c>
      <c r="L1513" s="50">
        <v>60.408921933085502</v>
      </c>
      <c r="M1513" s="47">
        <v>9.5431571287473704E-2</v>
      </c>
      <c r="N1513" s="50">
        <v>58.439490445859903</v>
      </c>
    </row>
    <row r="1514" spans="1:14" x14ac:dyDescent="0.2">
      <c r="A1514" s="57" t="s">
        <v>3120</v>
      </c>
      <c r="B1514" s="44" t="s">
        <v>3121</v>
      </c>
      <c r="C1514" s="45">
        <v>47</v>
      </c>
      <c r="D1514" s="46" t="s">
        <v>334</v>
      </c>
      <c r="E1514" s="47">
        <v>0.585952924136663</v>
      </c>
      <c r="F1514" s="48">
        <v>50.867410161090497</v>
      </c>
      <c r="G1514" s="47">
        <v>0.60245187892520502</v>
      </c>
      <c r="H1514" s="50">
        <v>51.074840764331199</v>
      </c>
      <c r="I1514" s="76" t="str">
        <f t="shared" si="46"/>
        <v>No</v>
      </c>
      <c r="J1514" s="49" t="str">
        <f t="shared" si="47"/>
        <v>No</v>
      </c>
      <c r="K1514" s="47">
        <v>8.9876804400244995E-2</v>
      </c>
      <c r="L1514" s="50">
        <v>30.235439900867402</v>
      </c>
      <c r="M1514" s="47">
        <v>8.5710663174340604E-2</v>
      </c>
      <c r="N1514" s="50">
        <v>35.429936305732497</v>
      </c>
    </row>
    <row r="1515" spans="1:14" x14ac:dyDescent="0.2">
      <c r="A1515" s="57" t="s">
        <v>3122</v>
      </c>
      <c r="B1515" s="44" t="s">
        <v>3123</v>
      </c>
      <c r="C1515" s="45">
        <v>47</v>
      </c>
      <c r="D1515" s="46" t="s">
        <v>334</v>
      </c>
      <c r="E1515" s="47">
        <v>0.46485252952318101</v>
      </c>
      <c r="F1515" s="48">
        <v>8.6121437422552702</v>
      </c>
      <c r="G1515" s="47">
        <v>0.56932390370767605</v>
      </c>
      <c r="H1515" s="50">
        <v>38.017515923566897</v>
      </c>
      <c r="I1515" s="76" t="str">
        <f t="shared" si="46"/>
        <v>No</v>
      </c>
      <c r="J1515" s="49" t="str">
        <f t="shared" si="47"/>
        <v>No</v>
      </c>
      <c r="K1515" s="47">
        <v>9.5011875481959607E-2</v>
      </c>
      <c r="L1515" s="50">
        <v>39.281288723667899</v>
      </c>
      <c r="M1515" s="47">
        <v>8.5270036669971405E-2</v>
      </c>
      <c r="N1515" s="50">
        <v>33.001592356687901</v>
      </c>
    </row>
    <row r="1516" spans="1:14" x14ac:dyDescent="0.2">
      <c r="A1516" s="57" t="s">
        <v>3124</v>
      </c>
      <c r="B1516" s="44" t="s">
        <v>3125</v>
      </c>
      <c r="C1516" s="45">
        <v>47</v>
      </c>
      <c r="D1516" s="46" t="s">
        <v>334</v>
      </c>
      <c r="E1516" s="47">
        <v>0.58919078764834498</v>
      </c>
      <c r="F1516" s="48">
        <v>51.858736059479497</v>
      </c>
      <c r="G1516" s="47">
        <v>0.59828934640699505</v>
      </c>
      <c r="H1516" s="50">
        <v>49.7611464968153</v>
      </c>
      <c r="I1516" s="76" t="str">
        <f t="shared" si="46"/>
        <v>No</v>
      </c>
      <c r="J1516" s="49" t="str">
        <f t="shared" si="47"/>
        <v>No</v>
      </c>
      <c r="K1516" s="47">
        <v>0.117861429223882</v>
      </c>
      <c r="L1516" s="50">
        <v>62.205700123915697</v>
      </c>
      <c r="M1516" s="47">
        <v>0.11412681177590001</v>
      </c>
      <c r="N1516" s="50">
        <v>73.765923566878996</v>
      </c>
    </row>
    <row r="1517" spans="1:14" x14ac:dyDescent="0.2">
      <c r="A1517" s="57" t="s">
        <v>3126</v>
      </c>
      <c r="B1517" s="44" t="s">
        <v>3127</v>
      </c>
      <c r="C1517" s="45">
        <v>47</v>
      </c>
      <c r="D1517" s="46" t="s">
        <v>334</v>
      </c>
      <c r="E1517" s="47">
        <v>0.60407505026951502</v>
      </c>
      <c r="F1517" s="48">
        <v>57.063197026022301</v>
      </c>
      <c r="G1517" s="47">
        <v>0.61526116759138505</v>
      </c>
      <c r="H1517" s="50">
        <v>55.652866242038201</v>
      </c>
      <c r="I1517" s="76" t="str">
        <f t="shared" si="46"/>
        <v>No</v>
      </c>
      <c r="J1517" s="49" t="str">
        <f t="shared" si="47"/>
        <v>No</v>
      </c>
      <c r="K1517" s="47">
        <v>0.108516881624559</v>
      </c>
      <c r="L1517" s="50">
        <v>54.399008674101601</v>
      </c>
      <c r="M1517" s="47">
        <v>8.4564342534780207E-2</v>
      </c>
      <c r="N1517" s="50">
        <v>27.269108280254802</v>
      </c>
    </row>
    <row r="1518" spans="1:14" x14ac:dyDescent="0.2">
      <c r="A1518" s="57" t="s">
        <v>3128</v>
      </c>
      <c r="B1518" s="44" t="s">
        <v>3129</v>
      </c>
      <c r="C1518" s="45">
        <v>47</v>
      </c>
      <c r="D1518" s="46" t="s">
        <v>334</v>
      </c>
      <c r="E1518" s="47">
        <v>0.66436119913727698</v>
      </c>
      <c r="F1518" s="48">
        <v>74.783147459727402</v>
      </c>
      <c r="G1518" s="47">
        <v>0.67498228492059598</v>
      </c>
      <c r="H1518" s="50">
        <v>75.437898089171995</v>
      </c>
      <c r="I1518" s="76" t="str">
        <f t="shared" si="46"/>
        <v>No</v>
      </c>
      <c r="J1518" s="49" t="str">
        <f t="shared" si="47"/>
        <v>No</v>
      </c>
      <c r="K1518" s="47">
        <v>0.13634207274867</v>
      </c>
      <c r="L1518" s="50">
        <v>73.605947955390306</v>
      </c>
      <c r="M1518" s="47">
        <v>0.12516757100481399</v>
      </c>
      <c r="N1518" s="50">
        <v>78.542993630573207</v>
      </c>
    </row>
    <row r="1519" spans="1:14" x14ac:dyDescent="0.2">
      <c r="A1519" s="57" t="s">
        <v>3130</v>
      </c>
      <c r="B1519" s="44" t="s">
        <v>3131</v>
      </c>
      <c r="C1519" s="45">
        <v>47</v>
      </c>
      <c r="D1519" s="46" t="s">
        <v>334</v>
      </c>
      <c r="E1519" s="47">
        <v>0.45983118309423598</v>
      </c>
      <c r="F1519" s="48">
        <v>7.1251548946716197</v>
      </c>
      <c r="G1519" s="47">
        <v>0.563819777766569</v>
      </c>
      <c r="H1519" s="50">
        <v>35.628980891719699</v>
      </c>
      <c r="I1519" s="76" t="str">
        <f t="shared" si="46"/>
        <v>No</v>
      </c>
      <c r="J1519" s="49" t="str">
        <f t="shared" si="47"/>
        <v>No</v>
      </c>
      <c r="K1519" s="47">
        <v>0.109928620915529</v>
      </c>
      <c r="L1519" s="50">
        <v>55.885997521685198</v>
      </c>
      <c r="M1519" s="47">
        <v>8.6348554165515207E-2</v>
      </c>
      <c r="N1519" s="50">
        <v>38.335987261146499</v>
      </c>
    </row>
    <row r="1520" spans="1:14" x14ac:dyDescent="0.2">
      <c r="A1520" s="57" t="s">
        <v>3132</v>
      </c>
      <c r="B1520" s="44" t="s">
        <v>3133</v>
      </c>
      <c r="C1520" s="45">
        <v>47</v>
      </c>
      <c r="D1520" s="46" t="s">
        <v>334</v>
      </c>
      <c r="E1520" s="47">
        <v>0.56290675373778598</v>
      </c>
      <c r="F1520" s="48">
        <v>42.812887236679103</v>
      </c>
      <c r="G1520" s="47">
        <v>0.68920121330972794</v>
      </c>
      <c r="H1520" s="50">
        <v>78.861464968152902</v>
      </c>
      <c r="I1520" s="76" t="str">
        <f t="shared" si="46"/>
        <v>No</v>
      </c>
      <c r="J1520" s="49" t="str">
        <f t="shared" si="47"/>
        <v>No</v>
      </c>
      <c r="K1520" s="47">
        <v>0.13539616405587099</v>
      </c>
      <c r="L1520" s="50">
        <v>73.110285006195795</v>
      </c>
      <c r="M1520" s="47">
        <v>9.9904668263865903E-2</v>
      </c>
      <c r="N1520" s="50">
        <v>63.574840764331199</v>
      </c>
    </row>
    <row r="1521" spans="1:14" x14ac:dyDescent="0.2">
      <c r="A1521" s="57" t="s">
        <v>3134</v>
      </c>
      <c r="B1521" s="44" t="s">
        <v>3135</v>
      </c>
      <c r="C1521" s="45">
        <v>47</v>
      </c>
      <c r="D1521" s="46" t="s">
        <v>334</v>
      </c>
      <c r="E1521" s="47">
        <v>0.56497175188334303</v>
      </c>
      <c r="F1521" s="48">
        <v>43.370508054522901</v>
      </c>
      <c r="G1521" s="47">
        <v>0.68686548740132103</v>
      </c>
      <c r="H1521" s="50">
        <v>78.463375796178397</v>
      </c>
      <c r="I1521" s="76" t="str">
        <f t="shared" si="46"/>
        <v>No</v>
      </c>
      <c r="J1521" s="49" t="str">
        <f t="shared" si="47"/>
        <v>No</v>
      </c>
      <c r="K1521" s="47">
        <v>0.124803013753413</v>
      </c>
      <c r="L1521" s="50">
        <v>66.728624535316001</v>
      </c>
      <c r="M1521" s="47">
        <v>9.1032302796983794E-2</v>
      </c>
      <c r="N1521" s="50">
        <v>51.910828025477699</v>
      </c>
    </row>
    <row r="1522" spans="1:14" x14ac:dyDescent="0.2">
      <c r="A1522" s="57" t="s">
        <v>3136</v>
      </c>
      <c r="B1522" s="44" t="s">
        <v>3137</v>
      </c>
      <c r="C1522" s="45">
        <v>47</v>
      </c>
      <c r="D1522" s="46" t="s">
        <v>334</v>
      </c>
      <c r="E1522" s="47">
        <v>0.59561114387349601</v>
      </c>
      <c r="F1522" s="48">
        <v>53.965303593556399</v>
      </c>
      <c r="G1522" s="47">
        <v>0.70841253642437796</v>
      </c>
      <c r="H1522" s="50">
        <v>83.837579617834393</v>
      </c>
      <c r="I1522" s="76" t="str">
        <f t="shared" si="46"/>
        <v>No</v>
      </c>
      <c r="J1522" s="49" t="str">
        <f t="shared" si="47"/>
        <v>No</v>
      </c>
      <c r="K1522" s="47">
        <v>9.3275269788783394E-2</v>
      </c>
      <c r="L1522" s="50">
        <v>36.431226765799302</v>
      </c>
      <c r="M1522" s="47">
        <v>8.4831505129940699E-2</v>
      </c>
      <c r="N1522" s="50">
        <v>29.498407643312099</v>
      </c>
    </row>
    <row r="1523" spans="1:14" x14ac:dyDescent="0.2">
      <c r="A1523" s="57" t="s">
        <v>3138</v>
      </c>
      <c r="B1523" s="44" t="s">
        <v>3139</v>
      </c>
      <c r="C1523" s="45">
        <v>47</v>
      </c>
      <c r="D1523" s="46" t="s">
        <v>334</v>
      </c>
      <c r="E1523" s="47">
        <v>0.57083148713989096</v>
      </c>
      <c r="F1523" s="48">
        <v>45.786864931846303</v>
      </c>
      <c r="G1523" s="47">
        <v>0.69938821634029602</v>
      </c>
      <c r="H1523" s="50">
        <v>81.926751592356695</v>
      </c>
      <c r="I1523" s="76" t="str">
        <f t="shared" si="46"/>
        <v>No</v>
      </c>
      <c r="J1523" s="49" t="str">
        <f t="shared" si="47"/>
        <v>No</v>
      </c>
      <c r="K1523" s="47">
        <v>0.100210647983781</v>
      </c>
      <c r="L1523" s="50">
        <v>45.600991325898399</v>
      </c>
      <c r="M1523" s="47">
        <v>8.7094333271624094E-2</v>
      </c>
      <c r="N1523" s="50">
        <v>41.480891719745202</v>
      </c>
    </row>
    <row r="1524" spans="1:14" x14ac:dyDescent="0.2">
      <c r="A1524" s="147" t="s">
        <v>3140</v>
      </c>
      <c r="B1524" s="44" t="s">
        <v>3141</v>
      </c>
      <c r="C1524" s="45">
        <v>47</v>
      </c>
      <c r="D1524" s="46" t="s">
        <v>334</v>
      </c>
      <c r="E1524" s="47">
        <v>0.70968744887528501</v>
      </c>
      <c r="F1524" s="48">
        <v>85.130111524163596</v>
      </c>
      <c r="G1524" s="47">
        <v>0.71791992968947904</v>
      </c>
      <c r="H1524" s="50">
        <v>85.828025477707001</v>
      </c>
      <c r="I1524" s="76" t="str">
        <f t="shared" si="46"/>
        <v>No</v>
      </c>
      <c r="J1524" s="49" t="str">
        <f t="shared" si="47"/>
        <v>Yes</v>
      </c>
      <c r="K1524" s="47">
        <v>0.11253793763023801</v>
      </c>
      <c r="L1524" s="50">
        <v>57.868649318463397</v>
      </c>
      <c r="M1524" s="47">
        <v>0.10237178603842</v>
      </c>
      <c r="N1524" s="50">
        <v>65.605095541401298</v>
      </c>
    </row>
    <row r="1525" spans="1:14" x14ac:dyDescent="0.2">
      <c r="A1525" s="57" t="s">
        <v>3142</v>
      </c>
      <c r="B1525" s="44" t="s">
        <v>3143</v>
      </c>
      <c r="C1525" s="45">
        <v>47</v>
      </c>
      <c r="D1525" s="46" t="s">
        <v>334</v>
      </c>
      <c r="E1525" s="47">
        <v>0.663581396997041</v>
      </c>
      <c r="F1525" s="48">
        <v>74.535315985130097</v>
      </c>
      <c r="G1525" s="47">
        <v>0.67018769101600495</v>
      </c>
      <c r="H1525" s="50">
        <v>74.004777070063696</v>
      </c>
      <c r="I1525" s="76" t="str">
        <f t="shared" si="46"/>
        <v>No</v>
      </c>
      <c r="J1525" s="49" t="str">
        <f t="shared" si="47"/>
        <v>No</v>
      </c>
      <c r="K1525" s="47">
        <v>0.15071031330002099</v>
      </c>
      <c r="L1525" s="50">
        <v>79.925650557620799</v>
      </c>
      <c r="M1525" s="47">
        <v>0.14449210400245199</v>
      </c>
      <c r="N1525" s="50">
        <v>84.633757961783402</v>
      </c>
    </row>
    <row r="1526" spans="1:14" x14ac:dyDescent="0.2">
      <c r="A1526" s="57" t="s">
        <v>3144</v>
      </c>
      <c r="B1526" s="44" t="s">
        <v>3145</v>
      </c>
      <c r="C1526" s="45">
        <v>47</v>
      </c>
      <c r="D1526" s="46" t="s">
        <v>334</v>
      </c>
      <c r="E1526" s="47">
        <v>0.53292303111008799</v>
      </c>
      <c r="F1526" s="48">
        <v>31.784386617100399</v>
      </c>
      <c r="G1526" s="47">
        <v>0.54494659181789296</v>
      </c>
      <c r="H1526" s="50">
        <v>28.3041401273885</v>
      </c>
      <c r="I1526" s="76" t="str">
        <f t="shared" si="46"/>
        <v>No</v>
      </c>
      <c r="J1526" s="49" t="str">
        <f t="shared" si="47"/>
        <v>No</v>
      </c>
      <c r="K1526" s="47">
        <v>0.124907100785319</v>
      </c>
      <c r="L1526" s="50">
        <v>66.790582403965303</v>
      </c>
      <c r="M1526" s="47">
        <v>9.8947056018005797E-2</v>
      </c>
      <c r="N1526" s="50">
        <v>62.579617834394902</v>
      </c>
    </row>
    <row r="1527" spans="1:14" x14ac:dyDescent="0.2">
      <c r="A1527" s="57" t="s">
        <v>3146</v>
      </c>
      <c r="B1527" s="44" t="s">
        <v>3147</v>
      </c>
      <c r="C1527" s="45">
        <v>47</v>
      </c>
      <c r="D1527" s="46" t="s">
        <v>334</v>
      </c>
      <c r="E1527" s="47">
        <v>0.48753622293105497</v>
      </c>
      <c r="F1527" s="48">
        <v>14.8079306071871</v>
      </c>
      <c r="G1527" s="47">
        <v>0.59941967486126801</v>
      </c>
      <c r="H1527" s="50">
        <v>50.079617834394902</v>
      </c>
      <c r="I1527" s="76" t="str">
        <f t="shared" si="46"/>
        <v>No</v>
      </c>
      <c r="J1527" s="49" t="str">
        <f t="shared" si="47"/>
        <v>No</v>
      </c>
      <c r="K1527" s="47">
        <v>9.9131032502181499E-2</v>
      </c>
      <c r="L1527" s="50">
        <v>44.237918215613398</v>
      </c>
      <c r="M1527" s="47">
        <v>9.0832636041712295E-2</v>
      </c>
      <c r="N1527" s="50">
        <v>51.353503184713396</v>
      </c>
    </row>
    <row r="1528" spans="1:14" x14ac:dyDescent="0.2">
      <c r="A1528" s="57" t="s">
        <v>3148</v>
      </c>
      <c r="B1528" s="44" t="s">
        <v>3149</v>
      </c>
      <c r="C1528" s="45">
        <v>47</v>
      </c>
      <c r="D1528" s="46" t="s">
        <v>334</v>
      </c>
      <c r="E1528" s="47">
        <v>0.59587696323309203</v>
      </c>
      <c r="F1528" s="48">
        <v>54.027261462205701</v>
      </c>
      <c r="G1528" s="47">
        <v>0.60438899063732798</v>
      </c>
      <c r="H1528" s="50">
        <v>51.831210191082803</v>
      </c>
      <c r="I1528" s="76" t="str">
        <f t="shared" si="46"/>
        <v>No</v>
      </c>
      <c r="J1528" s="49" t="str">
        <f t="shared" si="47"/>
        <v>No</v>
      </c>
      <c r="K1528" s="47">
        <v>0.109159537409989</v>
      </c>
      <c r="L1528" s="50">
        <v>54.894671623296198</v>
      </c>
      <c r="M1528" s="47">
        <v>0.10642962535964701</v>
      </c>
      <c r="N1528" s="50">
        <v>68.9888535031847</v>
      </c>
    </row>
    <row r="1529" spans="1:14" x14ac:dyDescent="0.2">
      <c r="A1529" s="57" t="s">
        <v>3150</v>
      </c>
      <c r="B1529" s="44" t="s">
        <v>3151</v>
      </c>
      <c r="C1529" s="45">
        <v>47</v>
      </c>
      <c r="D1529" s="46" t="s">
        <v>334</v>
      </c>
      <c r="E1529" s="47">
        <v>0.61535503579633699</v>
      </c>
      <c r="F1529" s="48">
        <v>60.470879801734803</v>
      </c>
      <c r="G1529" s="47">
        <v>0.62366946898317499</v>
      </c>
      <c r="H1529" s="50">
        <v>58.757961783439498</v>
      </c>
      <c r="I1529" s="76" t="str">
        <f t="shared" si="46"/>
        <v>No</v>
      </c>
      <c r="J1529" s="49" t="str">
        <f t="shared" si="47"/>
        <v>No</v>
      </c>
      <c r="K1529" s="47">
        <v>9.4475342425328901E-2</v>
      </c>
      <c r="L1529" s="50">
        <v>38.289962825278799</v>
      </c>
      <c r="M1529" s="47">
        <v>9.3629077841173497E-2</v>
      </c>
      <c r="N1529" s="50">
        <v>55.8917197452229</v>
      </c>
    </row>
    <row r="1530" spans="1:14" x14ac:dyDescent="0.2">
      <c r="A1530" s="57" t="s">
        <v>3152</v>
      </c>
      <c r="B1530" s="44" t="s">
        <v>3153</v>
      </c>
      <c r="C1530" s="45">
        <v>47</v>
      </c>
      <c r="D1530" s="46" t="s">
        <v>334</v>
      </c>
      <c r="E1530" s="47">
        <v>0.64620705117416999</v>
      </c>
      <c r="F1530" s="48">
        <v>69.392812887236701</v>
      </c>
      <c r="G1530" s="47">
        <v>0.66209469987014202</v>
      </c>
      <c r="H1530" s="50">
        <v>71.735668789808898</v>
      </c>
      <c r="I1530" s="76" t="str">
        <f t="shared" si="46"/>
        <v>No</v>
      </c>
      <c r="J1530" s="49" t="str">
        <f t="shared" si="47"/>
        <v>No</v>
      </c>
      <c r="K1530" s="47">
        <v>0.10045342034421</v>
      </c>
      <c r="L1530" s="50">
        <v>45.972738537794299</v>
      </c>
      <c r="M1530" s="47">
        <v>9.2540945437516897E-2</v>
      </c>
      <c r="N1530" s="50">
        <v>54.458598726114701</v>
      </c>
    </row>
    <row r="1531" spans="1:14" x14ac:dyDescent="0.2">
      <c r="A1531" s="57" t="s">
        <v>3154</v>
      </c>
      <c r="B1531" s="44" t="s">
        <v>3155</v>
      </c>
      <c r="C1531" s="45">
        <v>47</v>
      </c>
      <c r="D1531" s="46" t="s">
        <v>334</v>
      </c>
      <c r="E1531" s="47">
        <v>0.52745480532833999</v>
      </c>
      <c r="F1531" s="48">
        <v>30.235439900867402</v>
      </c>
      <c r="G1531" s="47">
        <v>0.64679173832069503</v>
      </c>
      <c r="H1531" s="50">
        <v>66.998407643312106</v>
      </c>
      <c r="I1531" s="76" t="str">
        <f t="shared" si="46"/>
        <v>No</v>
      </c>
      <c r="J1531" s="49" t="str">
        <f t="shared" si="47"/>
        <v>No</v>
      </c>
      <c r="K1531" s="47">
        <v>8.8263902365798202E-2</v>
      </c>
      <c r="L1531" s="50">
        <v>27.0136307311029</v>
      </c>
      <c r="M1531" s="47">
        <v>8.7020096385499193E-2</v>
      </c>
      <c r="N1531" s="50">
        <v>41.202229299363097</v>
      </c>
    </row>
    <row r="1532" spans="1:14" x14ac:dyDescent="0.2">
      <c r="A1532" s="147" t="s">
        <v>3156</v>
      </c>
      <c r="B1532" s="44" t="s">
        <v>3157</v>
      </c>
      <c r="C1532" s="45">
        <v>47</v>
      </c>
      <c r="D1532" s="46" t="s">
        <v>334</v>
      </c>
      <c r="E1532" s="47">
        <v>0.695444656529004</v>
      </c>
      <c r="F1532" s="48">
        <v>82.342007434944193</v>
      </c>
      <c r="G1532" s="47">
        <v>0.70631500782335799</v>
      </c>
      <c r="H1532" s="50">
        <v>83.359872611464993</v>
      </c>
      <c r="I1532" s="76" t="str">
        <f t="shared" si="46"/>
        <v>No</v>
      </c>
      <c r="J1532" s="49" t="str">
        <f t="shared" si="47"/>
        <v>Yes</v>
      </c>
      <c r="K1532" s="47">
        <v>9.9269526680411002E-2</v>
      </c>
      <c r="L1532" s="50">
        <v>44.485749690210703</v>
      </c>
      <c r="M1532" s="47">
        <v>9.34387589817504E-2</v>
      </c>
      <c r="N1532" s="50">
        <v>55.573248407643298</v>
      </c>
    </row>
    <row r="1533" spans="1:14" x14ac:dyDescent="0.2">
      <c r="A1533" s="148" t="s">
        <v>3158</v>
      </c>
      <c r="B1533" s="44" t="s">
        <v>3159</v>
      </c>
      <c r="C1533" s="45">
        <v>47</v>
      </c>
      <c r="D1533" s="46" t="s">
        <v>334</v>
      </c>
      <c r="E1533" s="47">
        <v>0.71053404641778595</v>
      </c>
      <c r="F1533" s="48">
        <v>85.501858736059503</v>
      </c>
      <c r="G1533" s="47">
        <v>0.72140100788030403</v>
      </c>
      <c r="H1533" s="50">
        <v>86.664012738853501</v>
      </c>
      <c r="I1533" s="76" t="str">
        <f t="shared" si="46"/>
        <v>No</v>
      </c>
      <c r="J1533" s="49" t="str">
        <f t="shared" si="47"/>
        <v>Yes</v>
      </c>
      <c r="K1533" s="47">
        <v>0.14531784060025801</v>
      </c>
      <c r="L1533" s="50">
        <v>77.819083023543996</v>
      </c>
      <c r="M1533" s="47">
        <v>0.129500380092053</v>
      </c>
      <c r="N1533" s="50">
        <v>80.254777070063696</v>
      </c>
    </row>
    <row r="1534" spans="1:14" x14ac:dyDescent="0.2">
      <c r="A1534" s="147" t="s">
        <v>3160</v>
      </c>
      <c r="B1534" s="44" t="s">
        <v>3161</v>
      </c>
      <c r="C1534" s="45">
        <v>47</v>
      </c>
      <c r="D1534" s="46" t="s">
        <v>334</v>
      </c>
      <c r="E1534" s="47">
        <v>0.74169524464905201</v>
      </c>
      <c r="F1534" s="48">
        <v>91.573729863692705</v>
      </c>
      <c r="G1534" s="47">
        <v>0.74940814464115602</v>
      </c>
      <c r="H1534" s="50">
        <v>90.963375796178397</v>
      </c>
      <c r="I1534" s="76" t="str">
        <f t="shared" si="46"/>
        <v>Yes</v>
      </c>
      <c r="J1534" s="49" t="str">
        <f t="shared" si="47"/>
        <v>Yes</v>
      </c>
      <c r="K1534" s="47">
        <v>0.136898639492705</v>
      </c>
      <c r="L1534" s="50">
        <v>73.915737298636898</v>
      </c>
      <c r="M1534" s="47">
        <v>0.107144793225547</v>
      </c>
      <c r="N1534" s="50">
        <v>69.386942675159204</v>
      </c>
    </row>
    <row r="1535" spans="1:14" x14ac:dyDescent="0.2">
      <c r="A1535" s="148" t="s">
        <v>3162</v>
      </c>
      <c r="B1535" s="44" t="s">
        <v>3163</v>
      </c>
      <c r="C1535" s="45">
        <v>47</v>
      </c>
      <c r="D1535" s="46" t="s">
        <v>334</v>
      </c>
      <c r="E1535" s="47">
        <v>0.72190725119979005</v>
      </c>
      <c r="F1535" s="48">
        <v>88.042131350681501</v>
      </c>
      <c r="G1535" s="47">
        <v>0.73553339070329904</v>
      </c>
      <c r="H1535" s="50">
        <v>89.132165605095494</v>
      </c>
      <c r="I1535" s="76" t="str">
        <f t="shared" si="46"/>
        <v>No</v>
      </c>
      <c r="J1535" s="49" t="str">
        <f t="shared" si="47"/>
        <v>Yes</v>
      </c>
      <c r="K1535" s="47">
        <v>0.17392905209606899</v>
      </c>
      <c r="L1535" s="50">
        <v>85.811648079306096</v>
      </c>
      <c r="M1535" s="47">
        <v>0.13815857948419</v>
      </c>
      <c r="N1535" s="50">
        <v>82.961783439490404</v>
      </c>
    </row>
    <row r="1536" spans="1:14" x14ac:dyDescent="0.2">
      <c r="A1536" s="57" t="s">
        <v>3164</v>
      </c>
      <c r="B1536" s="44" t="s">
        <v>3165</v>
      </c>
      <c r="C1536" s="45">
        <v>47</v>
      </c>
      <c r="D1536" s="46" t="s">
        <v>334</v>
      </c>
      <c r="E1536" s="47">
        <v>0.66355665016996201</v>
      </c>
      <c r="F1536" s="48">
        <v>74.473358116480796</v>
      </c>
      <c r="G1536" s="47">
        <v>0.60685440814745595</v>
      </c>
      <c r="H1536" s="50">
        <v>52.627388535031798</v>
      </c>
      <c r="I1536" s="76" t="str">
        <f t="shared" si="46"/>
        <v>No</v>
      </c>
      <c r="J1536" s="49" t="str">
        <f t="shared" si="47"/>
        <v>No</v>
      </c>
      <c r="K1536" s="47">
        <v>0.109313762555224</v>
      </c>
      <c r="L1536" s="50">
        <v>55.080545229244102</v>
      </c>
      <c r="M1536" s="47">
        <v>8.9406007596015094E-2</v>
      </c>
      <c r="N1536" s="50">
        <v>48.248407643312099</v>
      </c>
    </row>
    <row r="1537" spans="1:14" x14ac:dyDescent="0.2">
      <c r="A1537" s="147" t="s">
        <v>3166</v>
      </c>
      <c r="B1537" s="44" t="s">
        <v>3167</v>
      </c>
      <c r="C1537" s="45">
        <v>47</v>
      </c>
      <c r="D1537" s="46" t="s">
        <v>334</v>
      </c>
      <c r="E1537" s="47">
        <v>0.77217511469394295</v>
      </c>
      <c r="F1537" s="48">
        <v>94.485749690210696</v>
      </c>
      <c r="G1537" s="47">
        <v>0.73489245456762997</v>
      </c>
      <c r="H1537" s="50">
        <v>89.012738853503194</v>
      </c>
      <c r="I1537" s="76" t="str">
        <f t="shared" si="46"/>
        <v>No</v>
      </c>
      <c r="J1537" s="49" t="str">
        <f t="shared" si="47"/>
        <v>Yes</v>
      </c>
      <c r="K1537" s="47">
        <v>0.127155671171301</v>
      </c>
      <c r="L1537" s="50">
        <v>68.525402726146197</v>
      </c>
      <c r="M1537" s="47">
        <v>0.109189103006812</v>
      </c>
      <c r="N1537" s="50">
        <v>70.780254777070098</v>
      </c>
    </row>
    <row r="1538" spans="1:14" x14ac:dyDescent="0.2">
      <c r="A1538" s="57" t="s">
        <v>3168</v>
      </c>
      <c r="B1538" s="44" t="s">
        <v>3169</v>
      </c>
      <c r="C1538" s="45">
        <v>47</v>
      </c>
      <c r="D1538" s="46" t="s">
        <v>334</v>
      </c>
      <c r="E1538" s="47">
        <v>0.460368570738167</v>
      </c>
      <c r="F1538" s="48">
        <v>7.2490706319702598</v>
      </c>
      <c r="G1538" s="47">
        <v>0.56609372313237205</v>
      </c>
      <c r="H1538" s="50">
        <v>36.664012738853501</v>
      </c>
      <c r="I1538" s="76" t="str">
        <f t="shared" si="46"/>
        <v>No</v>
      </c>
      <c r="J1538" s="49" t="str">
        <f t="shared" si="47"/>
        <v>No</v>
      </c>
      <c r="K1538" s="47">
        <v>9.1583444844714507E-2</v>
      </c>
      <c r="L1538" s="50">
        <v>34.262701363073099</v>
      </c>
      <c r="M1538" s="47">
        <v>9.0094497224336101E-2</v>
      </c>
      <c r="N1538" s="50">
        <v>49.681528662420398</v>
      </c>
    </row>
    <row r="1539" spans="1:14" x14ac:dyDescent="0.2">
      <c r="A1539" s="147" t="s">
        <v>3170</v>
      </c>
      <c r="B1539" s="44" t="s">
        <v>3171</v>
      </c>
      <c r="C1539" s="45">
        <v>47</v>
      </c>
      <c r="D1539" s="46" t="s">
        <v>334</v>
      </c>
      <c r="E1539" s="47">
        <v>0.70154607387763401</v>
      </c>
      <c r="F1539" s="48">
        <v>83.581164807930605</v>
      </c>
      <c r="G1539" s="47">
        <v>0.71311459408564604</v>
      </c>
      <c r="H1539" s="50">
        <v>84.633757961783402</v>
      </c>
      <c r="I1539" s="76" t="str">
        <f t="shared" si="46"/>
        <v>No</v>
      </c>
      <c r="J1539" s="49" t="str">
        <f t="shared" si="47"/>
        <v>Yes</v>
      </c>
      <c r="K1539" s="47">
        <v>0.123521758783633</v>
      </c>
      <c r="L1539" s="50">
        <v>65.799256505576196</v>
      </c>
      <c r="M1539" s="47">
        <v>0.11589124331311799</v>
      </c>
      <c r="N1539" s="50">
        <v>74.601910828025495</v>
      </c>
    </row>
    <row r="1540" spans="1:14" x14ac:dyDescent="0.2">
      <c r="A1540" s="57" t="s">
        <v>3172</v>
      </c>
      <c r="B1540" s="44" t="s">
        <v>3173</v>
      </c>
      <c r="C1540" s="45">
        <v>47</v>
      </c>
      <c r="D1540" s="46" t="s">
        <v>334</v>
      </c>
      <c r="E1540" s="47">
        <v>0.59967289950751801</v>
      </c>
      <c r="F1540" s="48">
        <v>55.700123915737301</v>
      </c>
      <c r="G1540" s="47">
        <v>0.61016674977518404</v>
      </c>
      <c r="H1540" s="50">
        <v>53.742038216560502</v>
      </c>
      <c r="I1540" s="76" t="str">
        <f t="shared" si="46"/>
        <v>No</v>
      </c>
      <c r="J1540" s="49" t="str">
        <f t="shared" si="47"/>
        <v>No</v>
      </c>
      <c r="K1540" s="47">
        <v>9.2318718488951096E-2</v>
      </c>
      <c r="L1540" s="50">
        <v>34.882280049566297</v>
      </c>
      <c r="M1540" s="47">
        <v>8.7488582322901298E-2</v>
      </c>
      <c r="N1540" s="50">
        <v>42.754777070063703</v>
      </c>
    </row>
    <row r="1541" spans="1:14" x14ac:dyDescent="0.2">
      <c r="A1541" s="57" t="s">
        <v>3174</v>
      </c>
      <c r="B1541" s="44" t="s">
        <v>3175</v>
      </c>
      <c r="C1541" s="45">
        <v>47</v>
      </c>
      <c r="D1541" s="46" t="s">
        <v>334</v>
      </c>
      <c r="E1541" s="47">
        <v>0.57892096302599805</v>
      </c>
      <c r="F1541" s="48">
        <v>48.389095415117701</v>
      </c>
      <c r="G1541" s="47">
        <v>0.71407773552073395</v>
      </c>
      <c r="H1541" s="50">
        <v>84.792993630573207</v>
      </c>
      <c r="I1541" s="76" t="str">
        <f t="shared" si="46"/>
        <v>No</v>
      </c>
      <c r="J1541" s="49" t="str">
        <f t="shared" si="47"/>
        <v>No</v>
      </c>
      <c r="K1541" s="47">
        <v>0.13076773187641</v>
      </c>
      <c r="L1541" s="50">
        <v>71.003717472119007</v>
      </c>
      <c r="M1541" s="47">
        <v>0.110789835221974</v>
      </c>
      <c r="N1541" s="50">
        <v>71.894904458598702</v>
      </c>
    </row>
    <row r="1542" spans="1:14" x14ac:dyDescent="0.2">
      <c r="A1542" s="147" t="s">
        <v>3176</v>
      </c>
      <c r="B1542" s="44" t="s">
        <v>3177</v>
      </c>
      <c r="C1542" s="45">
        <v>47</v>
      </c>
      <c r="D1542" s="46" t="s">
        <v>334</v>
      </c>
      <c r="E1542" s="47">
        <v>0.70656504607541404</v>
      </c>
      <c r="F1542" s="48">
        <v>84.386617100371794</v>
      </c>
      <c r="G1542" s="47">
        <v>0.71637075423793495</v>
      </c>
      <c r="H1542" s="50">
        <v>85.429936305732497</v>
      </c>
      <c r="I1542" s="76" t="str">
        <f t="shared" si="46"/>
        <v>No</v>
      </c>
      <c r="J1542" s="49" t="str">
        <f t="shared" si="47"/>
        <v>Yes</v>
      </c>
      <c r="K1542" s="47">
        <v>0.112266991814562</v>
      </c>
      <c r="L1542" s="50">
        <v>57.744733581164802</v>
      </c>
      <c r="M1542" s="47">
        <v>9.4372007868883806E-2</v>
      </c>
      <c r="N1542" s="50">
        <v>56.648089171974497</v>
      </c>
    </row>
    <row r="1543" spans="1:14" x14ac:dyDescent="0.2">
      <c r="A1543" s="147" t="s">
        <v>3178</v>
      </c>
      <c r="B1543" s="44" t="s">
        <v>3179</v>
      </c>
      <c r="C1543" s="45">
        <v>47</v>
      </c>
      <c r="D1543" s="46" t="s">
        <v>334</v>
      </c>
      <c r="E1543" s="47">
        <v>0.67173012704682</v>
      </c>
      <c r="F1543" s="48">
        <v>76.270136307311006</v>
      </c>
      <c r="G1543" s="47">
        <v>0.68443873295850799</v>
      </c>
      <c r="H1543" s="50">
        <v>77.866242038216598</v>
      </c>
      <c r="I1543" s="76" t="str">
        <f t="shared" ref="I1543:I1606" si="48">IF(AND(F1543&gt;=90,H1543&gt;=90),"Yes","No")</f>
        <v>No</v>
      </c>
      <c r="J1543" s="49" t="str">
        <f t="shared" ref="J1543:J1606" si="49">IF(AND(F1543&gt;=75,H1543&gt;=75),"Yes","No")</f>
        <v>Yes</v>
      </c>
      <c r="K1543" s="47">
        <v>0.10337382088593999</v>
      </c>
      <c r="L1543" s="50">
        <v>49.132589838909503</v>
      </c>
      <c r="M1543" s="47">
        <v>9.6610271191470101E-2</v>
      </c>
      <c r="N1543" s="50">
        <v>59.872611464968202</v>
      </c>
    </row>
    <row r="1544" spans="1:14" x14ac:dyDescent="0.2">
      <c r="A1544" s="57" t="s">
        <v>3180</v>
      </c>
      <c r="B1544" s="44" t="s">
        <v>3181</v>
      </c>
      <c r="C1544" s="45">
        <v>47</v>
      </c>
      <c r="D1544" s="46" t="s">
        <v>334</v>
      </c>
      <c r="E1544" s="47">
        <v>0.59254670374755603</v>
      </c>
      <c r="F1544" s="48">
        <v>53.221809169764597</v>
      </c>
      <c r="G1544" s="47">
        <v>0.60220515510793804</v>
      </c>
      <c r="H1544" s="50">
        <v>50.955414012738899</v>
      </c>
      <c r="I1544" s="76" t="str">
        <f t="shared" si="48"/>
        <v>No</v>
      </c>
      <c r="J1544" s="49" t="str">
        <f t="shared" si="49"/>
        <v>No</v>
      </c>
      <c r="K1544" s="47">
        <v>0.11923490738261899</v>
      </c>
      <c r="L1544" s="50">
        <v>63.073110285006202</v>
      </c>
      <c r="M1544" s="47">
        <v>8.9617582834052398E-2</v>
      </c>
      <c r="N1544" s="50">
        <v>48.726114649681499</v>
      </c>
    </row>
    <row r="1545" spans="1:14" x14ac:dyDescent="0.2">
      <c r="A1545" s="57" t="s">
        <v>3182</v>
      </c>
      <c r="B1545" s="44" t="s">
        <v>3183</v>
      </c>
      <c r="C1545" s="45">
        <v>47</v>
      </c>
      <c r="D1545" s="46" t="s">
        <v>334</v>
      </c>
      <c r="E1545" s="47">
        <v>0.55377392233910405</v>
      </c>
      <c r="F1545" s="48">
        <v>39.281288723667899</v>
      </c>
      <c r="G1545" s="47">
        <v>0.677640943302525</v>
      </c>
      <c r="H1545" s="50">
        <v>76.154458598726094</v>
      </c>
      <c r="I1545" s="76" t="str">
        <f t="shared" si="48"/>
        <v>No</v>
      </c>
      <c r="J1545" s="49" t="str">
        <f t="shared" si="49"/>
        <v>No</v>
      </c>
      <c r="K1545" s="47">
        <v>9.3985904621431499E-2</v>
      </c>
      <c r="L1545" s="50">
        <v>37.732342007434902</v>
      </c>
      <c r="M1545" s="47">
        <v>9.2885618505431505E-2</v>
      </c>
      <c r="N1545" s="50">
        <v>54.896496815286604</v>
      </c>
    </row>
    <row r="1546" spans="1:14" x14ac:dyDescent="0.2">
      <c r="A1546" s="57" t="s">
        <v>3184</v>
      </c>
      <c r="B1546" s="44" t="s">
        <v>3185</v>
      </c>
      <c r="C1546" s="45">
        <v>47</v>
      </c>
      <c r="D1546" s="46" t="s">
        <v>334</v>
      </c>
      <c r="E1546" s="47">
        <v>0.60033527797225805</v>
      </c>
      <c r="F1546" s="48">
        <v>56.133828996282503</v>
      </c>
      <c r="G1546" s="47">
        <v>0.608869822120645</v>
      </c>
      <c r="H1546" s="50">
        <v>53.343949044585997</v>
      </c>
      <c r="I1546" s="76" t="str">
        <f t="shared" si="48"/>
        <v>No</v>
      </c>
      <c r="J1546" s="49" t="str">
        <f t="shared" si="49"/>
        <v>No</v>
      </c>
      <c r="K1546" s="47">
        <v>0.105634163584356</v>
      </c>
      <c r="L1546" s="50">
        <v>51.858736059479497</v>
      </c>
      <c r="M1546" s="47">
        <v>9.8005596158183397E-2</v>
      </c>
      <c r="N1546" s="50">
        <v>61.703821656050899</v>
      </c>
    </row>
    <row r="1547" spans="1:14" x14ac:dyDescent="0.2">
      <c r="A1547" s="147" t="s">
        <v>3186</v>
      </c>
      <c r="B1547" s="44" t="s">
        <v>3187</v>
      </c>
      <c r="C1547" s="45">
        <v>47</v>
      </c>
      <c r="D1547" s="46" t="s">
        <v>334</v>
      </c>
      <c r="E1547" s="47">
        <v>0.71295935184508596</v>
      </c>
      <c r="F1547" s="48">
        <v>86.245353159851305</v>
      </c>
      <c r="G1547" s="47">
        <v>0.72353339816722895</v>
      </c>
      <c r="H1547" s="50">
        <v>87.101910828025495</v>
      </c>
      <c r="I1547" s="76" t="str">
        <f t="shared" si="48"/>
        <v>No</v>
      </c>
      <c r="J1547" s="49" t="str">
        <f t="shared" si="49"/>
        <v>Yes</v>
      </c>
      <c r="K1547" s="47">
        <v>9.8486777714862E-2</v>
      </c>
      <c r="L1547" s="50">
        <v>43.122676579925702</v>
      </c>
      <c r="M1547" s="47">
        <v>8.8232758608422501E-2</v>
      </c>
      <c r="N1547" s="50">
        <v>44.864649681528697</v>
      </c>
    </row>
    <row r="1548" spans="1:14" x14ac:dyDescent="0.2">
      <c r="A1548" s="57" t="s">
        <v>3188</v>
      </c>
      <c r="B1548" s="44" t="s">
        <v>3189</v>
      </c>
      <c r="C1548" s="45">
        <v>47</v>
      </c>
      <c r="D1548" s="46" t="s">
        <v>334</v>
      </c>
      <c r="E1548" s="47">
        <v>0.63965814093611795</v>
      </c>
      <c r="F1548" s="48">
        <v>67.410161090458502</v>
      </c>
      <c r="G1548" s="47">
        <v>0.64895324261755405</v>
      </c>
      <c r="H1548" s="50">
        <v>67.635350318471296</v>
      </c>
      <c r="I1548" s="76" t="str">
        <f t="shared" si="48"/>
        <v>No</v>
      </c>
      <c r="J1548" s="49" t="str">
        <f t="shared" si="49"/>
        <v>No</v>
      </c>
      <c r="K1548" s="47">
        <v>0.127770367938223</v>
      </c>
      <c r="L1548" s="50">
        <v>69.083023543990095</v>
      </c>
      <c r="M1548" s="47">
        <v>0.12276432303036899</v>
      </c>
      <c r="N1548" s="50">
        <v>77.388535031847098</v>
      </c>
    </row>
    <row r="1549" spans="1:14" x14ac:dyDescent="0.2">
      <c r="A1549" s="147" t="s">
        <v>584</v>
      </c>
      <c r="B1549" s="44" t="s">
        <v>3190</v>
      </c>
      <c r="C1549" s="45">
        <v>47</v>
      </c>
      <c r="D1549" s="46" t="s">
        <v>334</v>
      </c>
      <c r="E1549" s="47">
        <v>0.69077671163079402</v>
      </c>
      <c r="F1549" s="48">
        <v>81.350681536555101</v>
      </c>
      <c r="G1549" s="47">
        <v>0.696225445209955</v>
      </c>
      <c r="H1549" s="50">
        <v>81.170382165605105</v>
      </c>
      <c r="I1549" s="76" t="str">
        <f t="shared" si="48"/>
        <v>No</v>
      </c>
      <c r="J1549" s="49" t="str">
        <f t="shared" si="49"/>
        <v>Yes</v>
      </c>
      <c r="K1549" s="47">
        <v>0.12025490603092399</v>
      </c>
      <c r="L1549" s="50">
        <v>63.816604708798003</v>
      </c>
      <c r="M1549" s="47">
        <v>0.10988315276503501</v>
      </c>
      <c r="N1549" s="50">
        <v>71.297770700636903</v>
      </c>
    </row>
    <row r="1550" spans="1:14" x14ac:dyDescent="0.2">
      <c r="A1550" s="57" t="s">
        <v>3191</v>
      </c>
      <c r="B1550" s="44" t="s">
        <v>3192</v>
      </c>
      <c r="C1550" s="45">
        <v>40</v>
      </c>
      <c r="D1550" s="46" t="s">
        <v>334</v>
      </c>
      <c r="E1550" s="47">
        <v>0.71025008784452404</v>
      </c>
      <c r="F1550" s="48">
        <v>85.377942998760801</v>
      </c>
      <c r="G1550" s="47">
        <v>0.67329395211056098</v>
      </c>
      <c r="H1550" s="50">
        <v>57.8272027373824</v>
      </c>
      <c r="I1550" s="76" t="str">
        <f t="shared" si="48"/>
        <v>No</v>
      </c>
      <c r="J1550" s="49" t="str">
        <f t="shared" si="49"/>
        <v>No</v>
      </c>
      <c r="K1550" s="47">
        <v>0.11384170369883299</v>
      </c>
      <c r="L1550" s="50">
        <v>58.736059479553901</v>
      </c>
      <c r="M1550" s="47">
        <v>9.6033965531100995E-2</v>
      </c>
      <c r="N1550" s="50">
        <v>37.5534644995723</v>
      </c>
    </row>
    <row r="1551" spans="1:14" x14ac:dyDescent="0.2">
      <c r="A1551" s="57" t="s">
        <v>882</v>
      </c>
      <c r="B1551" s="44" t="s">
        <v>3193</v>
      </c>
      <c r="C1551" s="45">
        <v>40</v>
      </c>
      <c r="D1551" s="46" t="s">
        <v>334</v>
      </c>
      <c r="E1551" s="47">
        <v>0.68362204741148702</v>
      </c>
      <c r="F1551" s="48">
        <v>79.368029739776901</v>
      </c>
      <c r="G1551" s="47">
        <v>0.64213868061110702</v>
      </c>
      <c r="H1551" s="50">
        <v>38.751069289991399</v>
      </c>
      <c r="I1551" s="76" t="str">
        <f t="shared" si="48"/>
        <v>No</v>
      </c>
      <c r="J1551" s="49" t="str">
        <f t="shared" si="49"/>
        <v>No</v>
      </c>
      <c r="K1551" s="47">
        <v>0.111114038831295</v>
      </c>
      <c r="L1551" s="50">
        <v>56.877323420074397</v>
      </c>
      <c r="M1551" s="47">
        <v>9.3947368553096003E-2</v>
      </c>
      <c r="N1551" s="50">
        <v>34.388366124893103</v>
      </c>
    </row>
    <row r="1552" spans="1:14" x14ac:dyDescent="0.2">
      <c r="A1552" s="57" t="s">
        <v>816</v>
      </c>
      <c r="B1552" s="44" t="s">
        <v>3194</v>
      </c>
      <c r="C1552" s="45">
        <v>40</v>
      </c>
      <c r="D1552" s="46" t="s">
        <v>334</v>
      </c>
      <c r="E1552" s="47">
        <v>0.73443117793290502</v>
      </c>
      <c r="F1552" s="48">
        <v>90.396530359355594</v>
      </c>
      <c r="G1552" s="47">
        <v>0.65701688845710904</v>
      </c>
      <c r="H1552" s="50">
        <v>47.562018819503798</v>
      </c>
      <c r="I1552" s="76" t="str">
        <f t="shared" si="48"/>
        <v>No</v>
      </c>
      <c r="J1552" s="49" t="str">
        <f t="shared" si="49"/>
        <v>No</v>
      </c>
      <c r="K1552" s="47">
        <v>0.12504078666783</v>
      </c>
      <c r="L1552" s="50">
        <v>66.852540272614604</v>
      </c>
      <c r="M1552" s="47">
        <v>9.9185318611509504E-2</v>
      </c>
      <c r="N1552" s="50">
        <v>42.6005132591959</v>
      </c>
    </row>
    <row r="1553" spans="1:14" x14ac:dyDescent="0.2">
      <c r="A1553" s="147" t="s">
        <v>3195</v>
      </c>
      <c r="B1553" s="44" t="s">
        <v>3196</v>
      </c>
      <c r="C1553" s="45">
        <v>47</v>
      </c>
      <c r="D1553" s="46" t="s">
        <v>334</v>
      </c>
      <c r="E1553" s="47">
        <v>0.69952159543827397</v>
      </c>
      <c r="F1553" s="48">
        <v>83.085501858736095</v>
      </c>
      <c r="G1553" s="47">
        <v>0.710421102701698</v>
      </c>
      <c r="H1553" s="50">
        <v>84.116242038216598</v>
      </c>
      <c r="I1553" s="76" t="str">
        <f t="shared" si="48"/>
        <v>No</v>
      </c>
      <c r="J1553" s="49" t="str">
        <f t="shared" si="49"/>
        <v>Yes</v>
      </c>
      <c r="K1553" s="47">
        <v>0.105293703896557</v>
      </c>
      <c r="L1553" s="50">
        <v>51.177199504336997</v>
      </c>
      <c r="M1553" s="47">
        <v>0.103128968078216</v>
      </c>
      <c r="N1553" s="50">
        <v>66.401273885350307</v>
      </c>
    </row>
    <row r="1554" spans="1:14" x14ac:dyDescent="0.2">
      <c r="A1554" s="57" t="s">
        <v>3197</v>
      </c>
      <c r="B1554" s="44" t="s">
        <v>3198</v>
      </c>
      <c r="C1554" s="45">
        <v>40</v>
      </c>
      <c r="D1554" s="46" t="s">
        <v>334</v>
      </c>
      <c r="E1554" s="47">
        <v>0.50282646231219397</v>
      </c>
      <c r="F1554" s="48">
        <v>20.6939281288724</v>
      </c>
      <c r="G1554" s="47">
        <v>0.57420551848080004</v>
      </c>
      <c r="H1554" s="50">
        <v>10.265183917878501</v>
      </c>
      <c r="I1554" s="76" t="str">
        <f t="shared" si="48"/>
        <v>No</v>
      </c>
      <c r="J1554" s="49" t="str">
        <f t="shared" si="49"/>
        <v>No</v>
      </c>
      <c r="K1554" s="47">
        <v>0.18951705171288699</v>
      </c>
      <c r="L1554" s="50">
        <v>88.413878562577494</v>
      </c>
      <c r="M1554" s="47">
        <v>0.12768055844290599</v>
      </c>
      <c r="N1554" s="50">
        <v>68.349016253207907</v>
      </c>
    </row>
    <row r="1555" spans="1:14" x14ac:dyDescent="0.2">
      <c r="A1555" s="57" t="s">
        <v>3199</v>
      </c>
      <c r="B1555" s="44" t="s">
        <v>3200</v>
      </c>
      <c r="C1555" s="45">
        <v>40</v>
      </c>
      <c r="D1555" s="46" t="s">
        <v>334</v>
      </c>
      <c r="E1555" s="47">
        <v>0.70985670483069196</v>
      </c>
      <c r="F1555" s="48">
        <v>85.3159851301115</v>
      </c>
      <c r="G1555" s="47">
        <v>0.68854173178578904</v>
      </c>
      <c r="H1555" s="50">
        <v>65.269461077844298</v>
      </c>
      <c r="I1555" s="76" t="str">
        <f t="shared" si="48"/>
        <v>No</v>
      </c>
      <c r="J1555" s="49" t="str">
        <f t="shared" si="49"/>
        <v>No</v>
      </c>
      <c r="K1555" s="47">
        <v>0.186899624641749</v>
      </c>
      <c r="L1555" s="50">
        <v>88.228004956629505</v>
      </c>
      <c r="M1555" s="47">
        <v>0.12407254799333001</v>
      </c>
      <c r="N1555" s="50">
        <v>65.611633875106904</v>
      </c>
    </row>
    <row r="1556" spans="1:14" x14ac:dyDescent="0.2">
      <c r="A1556" s="57" t="s">
        <v>3201</v>
      </c>
      <c r="B1556" s="44" t="s">
        <v>3202</v>
      </c>
      <c r="C1556" s="45">
        <v>40</v>
      </c>
      <c r="D1556" s="46" t="s">
        <v>334</v>
      </c>
      <c r="E1556" s="47">
        <v>0.59071833025451503</v>
      </c>
      <c r="F1556" s="48">
        <v>52.602230483271398</v>
      </c>
      <c r="G1556" s="47">
        <v>0.54338261037688795</v>
      </c>
      <c r="H1556" s="50">
        <v>5.9024807527801499</v>
      </c>
      <c r="I1556" s="76" t="str">
        <f t="shared" si="48"/>
        <v>No</v>
      </c>
      <c r="J1556" s="49" t="str">
        <f t="shared" si="49"/>
        <v>No</v>
      </c>
      <c r="K1556" s="47">
        <v>9.5423372107137805E-2</v>
      </c>
      <c r="L1556" s="50">
        <v>39.714993804213101</v>
      </c>
      <c r="M1556" s="47">
        <v>8.6710131878306604E-2</v>
      </c>
      <c r="N1556" s="50">
        <v>16.937553464499601</v>
      </c>
    </row>
    <row r="1557" spans="1:14" x14ac:dyDescent="0.2">
      <c r="A1557" s="57" t="s">
        <v>3203</v>
      </c>
      <c r="B1557" s="44" t="s">
        <v>3204</v>
      </c>
      <c r="C1557" s="45">
        <v>40</v>
      </c>
      <c r="D1557" s="46" t="s">
        <v>334</v>
      </c>
      <c r="E1557" s="47">
        <v>0.72492921211310901</v>
      </c>
      <c r="F1557" s="48">
        <v>88.847583643122704</v>
      </c>
      <c r="G1557" s="47">
        <v>0.63256682108599704</v>
      </c>
      <c r="H1557" s="50">
        <v>33.190761334473898</v>
      </c>
      <c r="I1557" s="76" t="str">
        <f t="shared" si="48"/>
        <v>No</v>
      </c>
      <c r="J1557" s="49" t="str">
        <f t="shared" si="49"/>
        <v>No</v>
      </c>
      <c r="K1557" s="47">
        <v>0.173754438437352</v>
      </c>
      <c r="L1557" s="50">
        <v>85.749690210656794</v>
      </c>
      <c r="M1557" s="47">
        <v>0.13703434515564999</v>
      </c>
      <c r="N1557" s="50">
        <v>71.941830624465396</v>
      </c>
    </row>
    <row r="1558" spans="1:14" x14ac:dyDescent="0.2">
      <c r="A1558" s="57" t="s">
        <v>3205</v>
      </c>
      <c r="B1558" s="44" t="s">
        <v>3206</v>
      </c>
      <c r="C1558" s="45">
        <v>40</v>
      </c>
      <c r="D1558" s="46" t="s">
        <v>334</v>
      </c>
      <c r="E1558" s="47">
        <v>0.70595425717020299</v>
      </c>
      <c r="F1558" s="48">
        <v>84.262701363073106</v>
      </c>
      <c r="G1558" s="47">
        <v>0.68183275020282397</v>
      </c>
      <c r="H1558" s="50">
        <v>61.676646706586801</v>
      </c>
      <c r="I1558" s="76" t="str">
        <f t="shared" si="48"/>
        <v>No</v>
      </c>
      <c r="J1558" s="49" t="str">
        <f t="shared" si="49"/>
        <v>No</v>
      </c>
      <c r="K1558" s="47">
        <v>0.20612447311662499</v>
      </c>
      <c r="L1558" s="50">
        <v>90.954151177199506</v>
      </c>
      <c r="M1558" s="47">
        <v>0.12620133308148401</v>
      </c>
      <c r="N1558" s="50">
        <v>67.408041060735698</v>
      </c>
    </row>
    <row r="1559" spans="1:14" x14ac:dyDescent="0.2">
      <c r="A1559" s="57" t="s">
        <v>3207</v>
      </c>
      <c r="B1559" s="44" t="s">
        <v>3208</v>
      </c>
      <c r="C1559" s="45">
        <v>40</v>
      </c>
      <c r="D1559" s="46" t="s">
        <v>334</v>
      </c>
      <c r="E1559" s="47">
        <v>0.66717696170320595</v>
      </c>
      <c r="F1559" s="48">
        <v>75.3407682775712</v>
      </c>
      <c r="G1559" s="47">
        <v>0.55743633733192199</v>
      </c>
      <c r="H1559" s="50">
        <v>7.6133447390932396</v>
      </c>
      <c r="I1559" s="76" t="str">
        <f t="shared" si="48"/>
        <v>No</v>
      </c>
      <c r="J1559" s="49" t="str">
        <f t="shared" si="49"/>
        <v>No</v>
      </c>
      <c r="K1559" s="47">
        <v>0.17264295022727999</v>
      </c>
      <c r="L1559" s="50">
        <v>85.439900867410202</v>
      </c>
      <c r="M1559" s="47">
        <v>0.102158715917035</v>
      </c>
      <c r="N1559" s="50">
        <v>47.476475620188197</v>
      </c>
    </row>
    <row r="1560" spans="1:14" x14ac:dyDescent="0.2">
      <c r="A1560" s="147" t="s">
        <v>3209</v>
      </c>
      <c r="B1560" s="44" t="s">
        <v>3210</v>
      </c>
      <c r="C1560" s="45">
        <v>47</v>
      </c>
      <c r="D1560" s="46" t="s">
        <v>334</v>
      </c>
      <c r="E1560" s="47">
        <v>0.73916699688962395</v>
      </c>
      <c r="F1560" s="48">
        <v>91.078066914498194</v>
      </c>
      <c r="G1560" s="47">
        <v>0.74833548735987498</v>
      </c>
      <c r="H1560" s="50">
        <v>90.764331210191102</v>
      </c>
      <c r="I1560" s="76" t="str">
        <f t="shared" si="48"/>
        <v>Yes</v>
      </c>
      <c r="J1560" s="49" t="str">
        <f t="shared" si="49"/>
        <v>Yes</v>
      </c>
      <c r="K1560" s="47">
        <v>0.115669448813624</v>
      </c>
      <c r="L1560" s="50">
        <v>60.532837670384097</v>
      </c>
      <c r="M1560" s="47">
        <v>8.8758372094763505E-2</v>
      </c>
      <c r="N1560" s="50">
        <v>46.3375796178344</v>
      </c>
    </row>
    <row r="1561" spans="1:14" x14ac:dyDescent="0.2">
      <c r="A1561" s="57" t="s">
        <v>925</v>
      </c>
      <c r="B1561" s="44" t="s">
        <v>3211</v>
      </c>
      <c r="C1561" s="45">
        <v>40</v>
      </c>
      <c r="D1561" s="46" t="s">
        <v>334</v>
      </c>
      <c r="E1561" s="47">
        <v>0.65465543494704104</v>
      </c>
      <c r="F1561" s="48">
        <v>71.933085501858699</v>
      </c>
      <c r="G1561" s="47">
        <v>0.61628217364488003</v>
      </c>
      <c r="H1561" s="50">
        <v>25.3207869974337</v>
      </c>
      <c r="I1561" s="76" t="str">
        <f t="shared" si="48"/>
        <v>No</v>
      </c>
      <c r="J1561" s="49" t="str">
        <f t="shared" si="49"/>
        <v>No</v>
      </c>
      <c r="K1561" s="47">
        <v>0.13221317081952499</v>
      </c>
      <c r="L1561" s="50">
        <v>71.623296158612106</v>
      </c>
      <c r="M1561" s="47">
        <v>0.107613291802459</v>
      </c>
      <c r="N1561" s="50">
        <v>53.464499572283998</v>
      </c>
    </row>
    <row r="1562" spans="1:14" x14ac:dyDescent="0.2">
      <c r="A1562" s="57" t="s">
        <v>3212</v>
      </c>
      <c r="B1562" s="44" t="s">
        <v>3213</v>
      </c>
      <c r="C1562" s="45">
        <v>40</v>
      </c>
      <c r="D1562" s="46" t="s">
        <v>334</v>
      </c>
      <c r="E1562" s="47">
        <v>0.62356179361396802</v>
      </c>
      <c r="F1562" s="48">
        <v>62.825278810408903</v>
      </c>
      <c r="G1562" s="47">
        <v>0.57765764814788001</v>
      </c>
      <c r="H1562" s="50">
        <v>11.120615911035101</v>
      </c>
      <c r="I1562" s="76" t="str">
        <f t="shared" si="48"/>
        <v>No</v>
      </c>
      <c r="J1562" s="49" t="str">
        <f t="shared" si="49"/>
        <v>No</v>
      </c>
      <c r="K1562" s="47">
        <v>0.122372205249898</v>
      </c>
      <c r="L1562" s="50">
        <v>65.055762081784394</v>
      </c>
      <c r="M1562" s="47">
        <v>0.100333709089703</v>
      </c>
      <c r="N1562" s="50">
        <v>44.653550042771599</v>
      </c>
    </row>
    <row r="1563" spans="1:14" x14ac:dyDescent="0.2">
      <c r="A1563" s="57" t="s">
        <v>3214</v>
      </c>
      <c r="B1563" s="44" t="s">
        <v>3215</v>
      </c>
      <c r="C1563" s="45">
        <v>47</v>
      </c>
      <c r="D1563" s="46" t="s">
        <v>334</v>
      </c>
      <c r="E1563" s="47">
        <v>0.660067795575487</v>
      </c>
      <c r="F1563" s="48">
        <v>73.482032218091703</v>
      </c>
      <c r="G1563" s="47">
        <v>0.60070778246476098</v>
      </c>
      <c r="H1563" s="50">
        <v>50.557324840764302</v>
      </c>
      <c r="I1563" s="76" t="str">
        <f t="shared" si="48"/>
        <v>No</v>
      </c>
      <c r="J1563" s="49" t="str">
        <f t="shared" si="49"/>
        <v>No</v>
      </c>
      <c r="K1563" s="47">
        <v>9.9494223631192494E-2</v>
      </c>
      <c r="L1563" s="50">
        <v>44.6716232961586</v>
      </c>
      <c r="M1563" s="47">
        <v>8.7263490353331197E-2</v>
      </c>
      <c r="N1563" s="50">
        <v>42.197452229299401</v>
      </c>
    </row>
    <row r="1564" spans="1:14" x14ac:dyDescent="0.2">
      <c r="A1564" s="57" t="s">
        <v>1344</v>
      </c>
      <c r="B1564" s="44" t="s">
        <v>3216</v>
      </c>
      <c r="C1564" s="45">
        <v>40</v>
      </c>
      <c r="D1564" s="46" t="s">
        <v>334</v>
      </c>
      <c r="E1564" s="47">
        <v>0.70902359742086296</v>
      </c>
      <c r="F1564" s="48">
        <v>84.882280049566305</v>
      </c>
      <c r="G1564" s="47">
        <v>0.67660808513527804</v>
      </c>
      <c r="H1564" s="50">
        <v>59.709153122326803</v>
      </c>
      <c r="I1564" s="76" t="str">
        <f t="shared" si="48"/>
        <v>No</v>
      </c>
      <c r="J1564" s="49" t="str">
        <f t="shared" si="49"/>
        <v>No</v>
      </c>
      <c r="K1564" s="47">
        <v>0.13792400839339899</v>
      </c>
      <c r="L1564" s="50">
        <v>74.473358116480796</v>
      </c>
      <c r="M1564" s="47">
        <v>9.3696267522343599E-2</v>
      </c>
      <c r="N1564" s="50">
        <v>33.704020530367799</v>
      </c>
    </row>
    <row r="1565" spans="1:14" x14ac:dyDescent="0.2">
      <c r="A1565" s="57" t="s">
        <v>3217</v>
      </c>
      <c r="B1565" s="44" t="s">
        <v>3218</v>
      </c>
      <c r="C1565" s="45">
        <v>47</v>
      </c>
      <c r="D1565" s="46" t="s">
        <v>334</v>
      </c>
      <c r="E1565" s="47">
        <v>0.51504571877941097</v>
      </c>
      <c r="F1565" s="48">
        <v>25.588599752168498</v>
      </c>
      <c r="G1565" s="47">
        <v>0.52433954567764696</v>
      </c>
      <c r="H1565" s="50">
        <v>19.4665605095541</v>
      </c>
      <c r="I1565" s="76" t="str">
        <f t="shared" si="48"/>
        <v>No</v>
      </c>
      <c r="J1565" s="49" t="str">
        <f t="shared" si="49"/>
        <v>No</v>
      </c>
      <c r="K1565" s="47">
        <v>9.3609705537479507E-2</v>
      </c>
      <c r="L1565" s="50">
        <v>36.926889714993798</v>
      </c>
      <c r="M1565" s="47">
        <v>9.0484256576783301E-2</v>
      </c>
      <c r="N1565" s="50">
        <v>50.676751592356702</v>
      </c>
    </row>
    <row r="1566" spans="1:14" x14ac:dyDescent="0.2">
      <c r="A1566" s="57" t="s">
        <v>3219</v>
      </c>
      <c r="B1566" s="44" t="s">
        <v>3220</v>
      </c>
      <c r="C1566" s="45">
        <v>47</v>
      </c>
      <c r="D1566" s="46" t="s">
        <v>334</v>
      </c>
      <c r="E1566" s="47">
        <v>0.60601090102154698</v>
      </c>
      <c r="F1566" s="48">
        <v>57.868649318463397</v>
      </c>
      <c r="G1566" s="47">
        <v>0.61298228047061898</v>
      </c>
      <c r="H1566" s="50">
        <v>54.657643312101897</v>
      </c>
      <c r="I1566" s="76" t="str">
        <f t="shared" si="48"/>
        <v>No</v>
      </c>
      <c r="J1566" s="49" t="str">
        <f t="shared" si="49"/>
        <v>No</v>
      </c>
      <c r="K1566" s="47">
        <v>0.10624975452176399</v>
      </c>
      <c r="L1566" s="50">
        <v>52.230483271375498</v>
      </c>
      <c r="M1566" s="47">
        <v>0.10247870456522</v>
      </c>
      <c r="N1566" s="50">
        <v>65.644904458598702</v>
      </c>
    </row>
    <row r="1567" spans="1:14" x14ac:dyDescent="0.2">
      <c r="A1567" s="57" t="s">
        <v>3221</v>
      </c>
      <c r="B1567" s="44" t="s">
        <v>3222</v>
      </c>
      <c r="C1567" s="45">
        <v>47</v>
      </c>
      <c r="D1567" s="46" t="s">
        <v>334</v>
      </c>
      <c r="E1567" s="47">
        <v>0.65302142626620197</v>
      </c>
      <c r="F1567" s="48">
        <v>71.747211895910795</v>
      </c>
      <c r="G1567" s="47">
        <v>0.66059904232612099</v>
      </c>
      <c r="H1567" s="50">
        <v>71.138535031847098</v>
      </c>
      <c r="I1567" s="76" t="str">
        <f t="shared" si="48"/>
        <v>No</v>
      </c>
      <c r="J1567" s="49" t="str">
        <f t="shared" si="49"/>
        <v>No</v>
      </c>
      <c r="K1567" s="47">
        <v>0.10558240691496</v>
      </c>
      <c r="L1567" s="50">
        <v>51.734820322180902</v>
      </c>
      <c r="M1567" s="47">
        <v>9.2824372308214803E-2</v>
      </c>
      <c r="N1567" s="50">
        <v>54.737261146496799</v>
      </c>
    </row>
    <row r="1568" spans="1:14" x14ac:dyDescent="0.2">
      <c r="A1568" s="147" t="s">
        <v>3223</v>
      </c>
      <c r="B1568" s="44" t="s">
        <v>3224</v>
      </c>
      <c r="C1568" s="45">
        <v>47</v>
      </c>
      <c r="D1568" s="46" t="s">
        <v>334</v>
      </c>
      <c r="E1568" s="47">
        <v>0.67636149175878002</v>
      </c>
      <c r="F1568" s="48">
        <v>77.385377942998801</v>
      </c>
      <c r="G1568" s="47">
        <v>0.686487504831095</v>
      </c>
      <c r="H1568" s="50">
        <v>78.423566878980907</v>
      </c>
      <c r="I1568" s="76" t="str">
        <f t="shared" si="48"/>
        <v>No</v>
      </c>
      <c r="J1568" s="49" t="str">
        <f t="shared" si="49"/>
        <v>Yes</v>
      </c>
      <c r="K1568" s="47">
        <v>8.88999978451641E-2</v>
      </c>
      <c r="L1568" s="50">
        <v>28.128872366790599</v>
      </c>
      <c r="M1568" s="47">
        <v>8.4717560754440605E-2</v>
      </c>
      <c r="N1568" s="50">
        <v>28.622611464968202</v>
      </c>
    </row>
    <row r="1569" spans="1:14" x14ac:dyDescent="0.2">
      <c r="A1569" s="57" t="s">
        <v>3225</v>
      </c>
      <c r="B1569" s="44" t="s">
        <v>3226</v>
      </c>
      <c r="C1569" s="45">
        <v>47</v>
      </c>
      <c r="D1569" s="46" t="s">
        <v>334</v>
      </c>
      <c r="E1569" s="47">
        <v>0.65575217363733396</v>
      </c>
      <c r="F1569" s="48">
        <v>72.304832713754607</v>
      </c>
      <c r="G1569" s="47">
        <v>0.59727891119763299</v>
      </c>
      <c r="H1569" s="50">
        <v>49.442675159235698</v>
      </c>
      <c r="I1569" s="76" t="str">
        <f t="shared" si="48"/>
        <v>No</v>
      </c>
      <c r="J1569" s="49" t="str">
        <f t="shared" si="49"/>
        <v>No</v>
      </c>
      <c r="K1569" s="47">
        <v>0.109402736149672</v>
      </c>
      <c r="L1569" s="50">
        <v>55.204460966542698</v>
      </c>
      <c r="M1569" s="47">
        <v>8.9017819287806596E-2</v>
      </c>
      <c r="N1569" s="50">
        <v>47.133757961783402</v>
      </c>
    </row>
    <row r="1570" spans="1:14" x14ac:dyDescent="0.2">
      <c r="A1570" s="147" t="s">
        <v>3227</v>
      </c>
      <c r="B1570" s="44" t="s">
        <v>3228</v>
      </c>
      <c r="C1570" s="45">
        <v>47</v>
      </c>
      <c r="D1570" s="46" t="s">
        <v>334</v>
      </c>
      <c r="E1570" s="47">
        <v>0.68453208659513098</v>
      </c>
      <c r="F1570" s="48">
        <v>79.553903345724905</v>
      </c>
      <c r="G1570" s="47">
        <v>0.69308649330139704</v>
      </c>
      <c r="H1570" s="50">
        <v>79.976114649681506</v>
      </c>
      <c r="I1570" s="76" t="str">
        <f t="shared" si="48"/>
        <v>No</v>
      </c>
      <c r="J1570" s="49" t="str">
        <f t="shared" si="49"/>
        <v>Yes</v>
      </c>
      <c r="K1570" s="47">
        <v>0.100553746316436</v>
      </c>
      <c r="L1570" s="50">
        <v>46.034696406443601</v>
      </c>
      <c r="M1570" s="47">
        <v>8.7757690358534798E-2</v>
      </c>
      <c r="N1570" s="50">
        <v>43.590764331210202</v>
      </c>
    </row>
    <row r="1571" spans="1:14" x14ac:dyDescent="0.2">
      <c r="A1571" s="57" t="s">
        <v>1340</v>
      </c>
      <c r="B1571" s="44" t="s">
        <v>3229</v>
      </c>
      <c r="C1571" s="45">
        <v>47</v>
      </c>
      <c r="D1571" s="46" t="s">
        <v>334</v>
      </c>
      <c r="E1571" s="47">
        <v>0.537534492630525</v>
      </c>
      <c r="F1571" s="48">
        <v>33.023543990086701</v>
      </c>
      <c r="G1571" s="47">
        <v>0.65914190616928103</v>
      </c>
      <c r="H1571" s="50">
        <v>70.621019108280294</v>
      </c>
      <c r="I1571" s="76" t="str">
        <f t="shared" si="48"/>
        <v>No</v>
      </c>
      <c r="J1571" s="49" t="str">
        <f t="shared" si="49"/>
        <v>No</v>
      </c>
      <c r="K1571" s="47">
        <v>0.119244544264321</v>
      </c>
      <c r="L1571" s="50">
        <v>63.135068153655503</v>
      </c>
      <c r="M1571" s="47">
        <v>9.1830160681280901E-2</v>
      </c>
      <c r="N1571" s="50">
        <v>53.3041401273885</v>
      </c>
    </row>
    <row r="1572" spans="1:14" x14ac:dyDescent="0.2">
      <c r="A1572" s="57" t="s">
        <v>3230</v>
      </c>
      <c r="B1572" s="44" t="s">
        <v>3231</v>
      </c>
      <c r="C1572" s="45">
        <v>40</v>
      </c>
      <c r="D1572" s="46" t="s">
        <v>334</v>
      </c>
      <c r="E1572" s="47">
        <v>0.71216520366228797</v>
      </c>
      <c r="F1572" s="48">
        <v>86.059479553903302</v>
      </c>
      <c r="G1572" s="47">
        <v>0.668911956633369</v>
      </c>
      <c r="H1572" s="50">
        <v>54.8331907613345</v>
      </c>
      <c r="I1572" s="76" t="str">
        <f t="shared" si="48"/>
        <v>No</v>
      </c>
      <c r="J1572" s="49" t="str">
        <f t="shared" si="49"/>
        <v>No</v>
      </c>
      <c r="K1572" s="47">
        <v>0.105176458354505</v>
      </c>
      <c r="L1572" s="50">
        <v>51.115241635687703</v>
      </c>
      <c r="M1572" s="47">
        <v>9.1332445846050506E-2</v>
      </c>
      <c r="N1572" s="50">
        <v>28.400342172797298</v>
      </c>
    </row>
    <row r="1573" spans="1:14" x14ac:dyDescent="0.2">
      <c r="A1573" s="147" t="s">
        <v>3232</v>
      </c>
      <c r="B1573" s="44" t="s">
        <v>3233</v>
      </c>
      <c r="C1573" s="45">
        <v>40</v>
      </c>
      <c r="D1573" s="46" t="s">
        <v>334</v>
      </c>
      <c r="E1573" s="47">
        <v>0.82254573898357997</v>
      </c>
      <c r="F1573" s="48">
        <v>98.0173482032218</v>
      </c>
      <c r="G1573" s="47">
        <v>0.76275649297021697</v>
      </c>
      <c r="H1573" s="50">
        <v>91.189050470487601</v>
      </c>
      <c r="I1573" s="76" t="str">
        <f t="shared" si="48"/>
        <v>Yes</v>
      </c>
      <c r="J1573" s="49" t="str">
        <f t="shared" si="49"/>
        <v>Yes</v>
      </c>
      <c r="K1573" s="47">
        <v>0.31693958719229298</v>
      </c>
      <c r="L1573" s="50">
        <v>97.397769516728602</v>
      </c>
      <c r="M1573" s="47">
        <v>0.104225198683458</v>
      </c>
      <c r="N1573" s="50">
        <v>49.871685201026501</v>
      </c>
    </row>
    <row r="1574" spans="1:14" x14ac:dyDescent="0.2">
      <c r="A1574" s="57" t="s">
        <v>3234</v>
      </c>
      <c r="B1574" s="44" t="s">
        <v>3235</v>
      </c>
      <c r="C1574" s="45">
        <v>40</v>
      </c>
      <c r="D1574" s="46" t="s">
        <v>334</v>
      </c>
      <c r="E1574" s="47">
        <v>0.70190006298661101</v>
      </c>
      <c r="F1574" s="48">
        <v>83.643122676579907</v>
      </c>
      <c r="G1574" s="47">
        <v>0.66263257690617705</v>
      </c>
      <c r="H1574" s="50">
        <v>50.556030795551798</v>
      </c>
      <c r="I1574" s="76" t="str">
        <f t="shared" si="48"/>
        <v>No</v>
      </c>
      <c r="J1574" s="49" t="str">
        <f t="shared" si="49"/>
        <v>No</v>
      </c>
      <c r="K1574" s="47">
        <v>0.12592207019128801</v>
      </c>
      <c r="L1574" s="50">
        <v>67.410161090458502</v>
      </c>
      <c r="M1574" s="47">
        <v>9.3273206992171495E-2</v>
      </c>
      <c r="N1574" s="50">
        <v>33.019674935842602</v>
      </c>
    </row>
    <row r="1575" spans="1:14" x14ac:dyDescent="0.2">
      <c r="A1575" s="57" t="s">
        <v>3236</v>
      </c>
      <c r="B1575" s="44" t="s">
        <v>3237</v>
      </c>
      <c r="C1575" s="45">
        <v>40</v>
      </c>
      <c r="D1575" s="46" t="s">
        <v>334</v>
      </c>
      <c r="E1575" s="47">
        <v>0.71829281829414804</v>
      </c>
      <c r="F1575" s="48">
        <v>87.050805452292494</v>
      </c>
      <c r="G1575" s="47">
        <v>0.67897919654956596</v>
      </c>
      <c r="H1575" s="50">
        <v>60.821214713430301</v>
      </c>
      <c r="I1575" s="76" t="str">
        <f t="shared" si="48"/>
        <v>No</v>
      </c>
      <c r="J1575" s="49" t="str">
        <f t="shared" si="49"/>
        <v>No</v>
      </c>
      <c r="K1575" s="47">
        <v>0.11413770956517499</v>
      </c>
      <c r="L1575" s="50">
        <v>58.921933085501898</v>
      </c>
      <c r="M1575" s="47">
        <v>8.8769738699945006E-2</v>
      </c>
      <c r="N1575" s="50">
        <v>22.754491017964099</v>
      </c>
    </row>
    <row r="1576" spans="1:14" x14ac:dyDescent="0.2">
      <c r="A1576" s="57" t="s">
        <v>1709</v>
      </c>
      <c r="B1576" s="44" t="s">
        <v>3238</v>
      </c>
      <c r="C1576" s="45">
        <v>40</v>
      </c>
      <c r="D1576" s="46" t="s">
        <v>334</v>
      </c>
      <c r="E1576" s="47">
        <v>0.731852729968405</v>
      </c>
      <c r="F1576" s="48">
        <v>89.838909541511796</v>
      </c>
      <c r="G1576" s="47">
        <v>0.69038511179933804</v>
      </c>
      <c r="H1576" s="50">
        <v>65.868263473053901</v>
      </c>
      <c r="I1576" s="76" t="str">
        <f t="shared" si="48"/>
        <v>No</v>
      </c>
      <c r="J1576" s="49" t="str">
        <f t="shared" si="49"/>
        <v>No</v>
      </c>
      <c r="K1576" s="47">
        <v>0.13793929509524799</v>
      </c>
      <c r="L1576" s="50">
        <v>74.535315985130097</v>
      </c>
      <c r="M1576" s="47">
        <v>9.9827183428908506E-2</v>
      </c>
      <c r="N1576" s="50">
        <v>43.541488451668101</v>
      </c>
    </row>
    <row r="1577" spans="1:14" x14ac:dyDescent="0.2">
      <c r="A1577" s="147" t="s">
        <v>1110</v>
      </c>
      <c r="B1577" s="44" t="s">
        <v>3239</v>
      </c>
      <c r="C1577" s="45">
        <v>40</v>
      </c>
      <c r="D1577" s="46" t="s">
        <v>334</v>
      </c>
      <c r="E1577" s="47">
        <v>0.82666182060759796</v>
      </c>
      <c r="F1577" s="48">
        <v>98.203221809169804</v>
      </c>
      <c r="G1577" s="47">
        <v>0.76413448762705505</v>
      </c>
      <c r="H1577" s="50">
        <v>91.360136869118904</v>
      </c>
      <c r="I1577" s="76" t="str">
        <f t="shared" si="48"/>
        <v>Yes</v>
      </c>
      <c r="J1577" s="49" t="str">
        <f t="shared" si="49"/>
        <v>Yes</v>
      </c>
      <c r="K1577" s="47">
        <v>0.13967986699753701</v>
      </c>
      <c r="L1577" s="50">
        <v>75.402726146220601</v>
      </c>
      <c r="M1577" s="47">
        <v>9.3237128599139393E-2</v>
      </c>
      <c r="N1577" s="50">
        <v>32.848588537211299</v>
      </c>
    </row>
    <row r="1578" spans="1:14" x14ac:dyDescent="0.2">
      <c r="A1578" s="57" t="s">
        <v>3240</v>
      </c>
      <c r="B1578" s="44" t="s">
        <v>3241</v>
      </c>
      <c r="C1578" s="45">
        <v>40</v>
      </c>
      <c r="D1578" s="46" t="s">
        <v>334</v>
      </c>
      <c r="E1578" s="47">
        <v>0.73401297046069203</v>
      </c>
      <c r="F1578" s="48">
        <v>90.272614622057006</v>
      </c>
      <c r="G1578" s="47">
        <v>0.69624598880700095</v>
      </c>
      <c r="H1578" s="50">
        <v>68.605645851154804</v>
      </c>
      <c r="I1578" s="76" t="str">
        <f t="shared" si="48"/>
        <v>No</v>
      </c>
      <c r="J1578" s="49" t="str">
        <f t="shared" si="49"/>
        <v>No</v>
      </c>
      <c r="K1578" s="47">
        <v>0.208191597816001</v>
      </c>
      <c r="L1578" s="50">
        <v>91.263940520446099</v>
      </c>
      <c r="M1578" s="47">
        <v>0.10564935494759201</v>
      </c>
      <c r="N1578" s="50">
        <v>51.497005988024</v>
      </c>
    </row>
    <row r="1579" spans="1:14" x14ac:dyDescent="0.2">
      <c r="A1579" s="57" t="s">
        <v>548</v>
      </c>
      <c r="B1579" s="44" t="s">
        <v>3242</v>
      </c>
      <c r="C1579" s="45">
        <v>40</v>
      </c>
      <c r="D1579" s="46" t="s">
        <v>334</v>
      </c>
      <c r="E1579" s="47">
        <v>0.72513421470372597</v>
      </c>
      <c r="F1579" s="48">
        <v>88.909541511772005</v>
      </c>
      <c r="G1579" s="47">
        <v>0.69145415111988195</v>
      </c>
      <c r="H1579" s="50">
        <v>66.552609067579098</v>
      </c>
      <c r="I1579" s="76" t="str">
        <f t="shared" si="48"/>
        <v>No</v>
      </c>
      <c r="J1579" s="49" t="str">
        <f t="shared" si="49"/>
        <v>No</v>
      </c>
      <c r="K1579" s="47">
        <v>0.24528640456342701</v>
      </c>
      <c r="L1579" s="50">
        <v>95.105328376703895</v>
      </c>
      <c r="M1579" s="47">
        <v>0.11408976701559299</v>
      </c>
      <c r="N1579" s="50">
        <v>60.136869118904997</v>
      </c>
    </row>
    <row r="1580" spans="1:14" x14ac:dyDescent="0.2">
      <c r="A1580" s="57" t="s">
        <v>600</v>
      </c>
      <c r="B1580" s="44" t="s">
        <v>3243</v>
      </c>
      <c r="C1580" s="45">
        <v>40</v>
      </c>
      <c r="D1580" s="46" t="s">
        <v>334</v>
      </c>
      <c r="E1580" s="47">
        <v>0.76998637614812804</v>
      </c>
      <c r="F1580" s="48">
        <v>94.052044609665401</v>
      </c>
      <c r="G1580" s="47">
        <v>0.69989770646795302</v>
      </c>
      <c r="H1580" s="50">
        <v>71.171941830624505</v>
      </c>
      <c r="I1580" s="76" t="str">
        <f t="shared" si="48"/>
        <v>No</v>
      </c>
      <c r="J1580" s="49" t="str">
        <f t="shared" si="49"/>
        <v>No</v>
      </c>
      <c r="K1580" s="47">
        <v>0.14494091010837801</v>
      </c>
      <c r="L1580" s="50">
        <v>77.571251548946705</v>
      </c>
      <c r="M1580" s="47">
        <v>9.4189395599337103E-2</v>
      </c>
      <c r="N1580" s="50">
        <v>34.901625320786998</v>
      </c>
    </row>
    <row r="1581" spans="1:14" x14ac:dyDescent="0.2">
      <c r="A1581" s="57" t="s">
        <v>3244</v>
      </c>
      <c r="B1581" s="44" t="s">
        <v>3245</v>
      </c>
      <c r="C1581" s="45">
        <v>40</v>
      </c>
      <c r="D1581" s="46" t="s">
        <v>334</v>
      </c>
      <c r="E1581" s="47">
        <v>0.71243684629956905</v>
      </c>
      <c r="F1581" s="48">
        <v>86.183395291202004</v>
      </c>
      <c r="G1581" s="47">
        <v>0.69368019260937597</v>
      </c>
      <c r="H1581" s="50">
        <v>67.750213857998304</v>
      </c>
      <c r="I1581" s="76" t="str">
        <f t="shared" si="48"/>
        <v>No</v>
      </c>
      <c r="J1581" s="49" t="str">
        <f t="shared" si="49"/>
        <v>No</v>
      </c>
      <c r="K1581" s="47">
        <v>0.13629072008186699</v>
      </c>
      <c r="L1581" s="50">
        <v>73.543990086741005</v>
      </c>
      <c r="M1581" s="47">
        <v>9.3001884731301596E-2</v>
      </c>
      <c r="N1581" s="50">
        <v>32.164242942686101</v>
      </c>
    </row>
    <row r="1582" spans="1:14" x14ac:dyDescent="0.2">
      <c r="A1582" s="57" t="s">
        <v>3246</v>
      </c>
      <c r="B1582" s="44" t="s">
        <v>3247</v>
      </c>
      <c r="C1582" s="45">
        <v>40</v>
      </c>
      <c r="D1582" s="46" t="s">
        <v>334</v>
      </c>
      <c r="E1582" s="47">
        <v>0.62673911464000898</v>
      </c>
      <c r="F1582" s="48">
        <v>63.816604708798003</v>
      </c>
      <c r="G1582" s="47">
        <v>0.71855195726719101</v>
      </c>
      <c r="H1582" s="50">
        <v>79.469632164242896</v>
      </c>
      <c r="I1582" s="76" t="str">
        <f t="shared" si="48"/>
        <v>No</v>
      </c>
      <c r="J1582" s="49" t="str">
        <f t="shared" si="49"/>
        <v>No</v>
      </c>
      <c r="K1582" s="47">
        <v>0.18503172380316599</v>
      </c>
      <c r="L1582" s="50">
        <v>87.670384138785593</v>
      </c>
      <c r="M1582" s="47">
        <v>0.101038043022337</v>
      </c>
      <c r="N1582" s="50">
        <v>46.193327630453403</v>
      </c>
    </row>
    <row r="1583" spans="1:14" x14ac:dyDescent="0.2">
      <c r="A1583" s="57" t="s">
        <v>3248</v>
      </c>
      <c r="B1583" s="44" t="s">
        <v>3249</v>
      </c>
      <c r="C1583" s="45">
        <v>40</v>
      </c>
      <c r="D1583" s="46" t="s">
        <v>334</v>
      </c>
      <c r="E1583" s="47">
        <v>0.59481695274254198</v>
      </c>
      <c r="F1583" s="48">
        <v>53.6555142503098</v>
      </c>
      <c r="G1583" s="47">
        <v>0.69295082093626503</v>
      </c>
      <c r="H1583" s="50">
        <v>67.408041060735698</v>
      </c>
      <c r="I1583" s="76" t="str">
        <f t="shared" si="48"/>
        <v>No</v>
      </c>
      <c r="J1583" s="49" t="str">
        <f t="shared" si="49"/>
        <v>No</v>
      </c>
      <c r="K1583" s="47">
        <v>0.18679252716886599</v>
      </c>
      <c r="L1583" s="50">
        <v>88.104089219330803</v>
      </c>
      <c r="M1583" s="47">
        <v>0.102693252456915</v>
      </c>
      <c r="N1583" s="50">
        <v>48.075278015397799</v>
      </c>
    </row>
    <row r="1584" spans="1:14" x14ac:dyDescent="0.2">
      <c r="A1584" s="57" t="s">
        <v>3250</v>
      </c>
      <c r="B1584" s="44" t="s">
        <v>3251</v>
      </c>
      <c r="C1584" s="45">
        <v>40</v>
      </c>
      <c r="D1584" s="46" t="s">
        <v>334</v>
      </c>
      <c r="E1584" s="47">
        <v>0.66567077988671797</v>
      </c>
      <c r="F1584" s="48">
        <v>75.154894671623296</v>
      </c>
      <c r="G1584" s="47">
        <v>0.67060314903521601</v>
      </c>
      <c r="H1584" s="50">
        <v>55.517536355859697</v>
      </c>
      <c r="I1584" s="76" t="str">
        <f t="shared" si="48"/>
        <v>No</v>
      </c>
      <c r="J1584" s="49" t="str">
        <f t="shared" si="49"/>
        <v>No</v>
      </c>
      <c r="K1584" s="47">
        <v>0.209098951506557</v>
      </c>
      <c r="L1584" s="50">
        <v>91.387856257744701</v>
      </c>
      <c r="M1584" s="47">
        <v>0.106026167010959</v>
      </c>
      <c r="N1584" s="50">
        <v>51.924721984602201</v>
      </c>
    </row>
    <row r="1585" spans="1:14" x14ac:dyDescent="0.2">
      <c r="A1585" s="57" t="s">
        <v>3252</v>
      </c>
      <c r="B1585" s="44" t="s">
        <v>3253</v>
      </c>
      <c r="C1585" s="45">
        <v>40</v>
      </c>
      <c r="D1585" s="46" t="s">
        <v>334</v>
      </c>
      <c r="E1585" s="47">
        <v>0.74797475448653805</v>
      </c>
      <c r="F1585" s="48">
        <v>92.379182156133794</v>
      </c>
      <c r="G1585" s="47">
        <v>0.70339698367396597</v>
      </c>
      <c r="H1585" s="50">
        <v>73.310521813515805</v>
      </c>
      <c r="I1585" s="76" t="str">
        <f t="shared" si="48"/>
        <v>No</v>
      </c>
      <c r="J1585" s="49" t="str">
        <f t="shared" si="49"/>
        <v>No</v>
      </c>
      <c r="K1585" s="47">
        <v>0.33112767467802501</v>
      </c>
      <c r="L1585" s="50">
        <v>97.645600991325907</v>
      </c>
      <c r="M1585" s="47">
        <v>0.10633725190478199</v>
      </c>
      <c r="N1585" s="50">
        <v>52.523524379811803</v>
      </c>
    </row>
    <row r="1586" spans="1:14" x14ac:dyDescent="0.2">
      <c r="A1586" s="57" t="s">
        <v>3254</v>
      </c>
      <c r="B1586" s="44" t="s">
        <v>3255</v>
      </c>
      <c r="C1586" s="45">
        <v>40</v>
      </c>
      <c r="D1586" s="46" t="s">
        <v>334</v>
      </c>
      <c r="E1586" s="47">
        <v>0.57223002151561597</v>
      </c>
      <c r="F1586" s="48">
        <v>46.530359355638197</v>
      </c>
      <c r="G1586" s="47">
        <v>0.66001047327128104</v>
      </c>
      <c r="H1586" s="50">
        <v>49.3584260051326</v>
      </c>
      <c r="I1586" s="76" t="str">
        <f t="shared" si="48"/>
        <v>No</v>
      </c>
      <c r="J1586" s="49" t="str">
        <f t="shared" si="49"/>
        <v>No</v>
      </c>
      <c r="K1586" s="47">
        <v>0.17926282576080499</v>
      </c>
      <c r="L1586" s="50">
        <v>86.926889714993806</v>
      </c>
      <c r="M1586" s="47">
        <v>0.10292612040692201</v>
      </c>
      <c r="N1586" s="50">
        <v>48.502994011976</v>
      </c>
    </row>
    <row r="1587" spans="1:14" x14ac:dyDescent="0.2">
      <c r="A1587" s="57" t="s">
        <v>3256</v>
      </c>
      <c r="B1587" s="44" t="s">
        <v>3257</v>
      </c>
      <c r="C1587" s="45">
        <v>40</v>
      </c>
      <c r="D1587" s="46" t="s">
        <v>334</v>
      </c>
      <c r="E1587" s="47">
        <v>0.71913300279657599</v>
      </c>
      <c r="F1587" s="48">
        <v>87.484510532837703</v>
      </c>
      <c r="G1587" s="47">
        <v>0.676058889792577</v>
      </c>
      <c r="H1587" s="50">
        <v>59.538066723695501</v>
      </c>
      <c r="I1587" s="76" t="str">
        <f t="shared" si="48"/>
        <v>No</v>
      </c>
      <c r="J1587" s="49" t="str">
        <f t="shared" si="49"/>
        <v>No</v>
      </c>
      <c r="K1587" s="47">
        <v>0.136563641513824</v>
      </c>
      <c r="L1587" s="50">
        <v>73.729863692688994</v>
      </c>
      <c r="M1587" s="47">
        <v>9.4531025492358103E-2</v>
      </c>
      <c r="N1587" s="50">
        <v>35.500427715996601</v>
      </c>
    </row>
    <row r="1588" spans="1:14" x14ac:dyDescent="0.2">
      <c r="A1588" s="57" t="s">
        <v>3258</v>
      </c>
      <c r="B1588" s="44" t="s">
        <v>3259</v>
      </c>
      <c r="C1588" s="45">
        <v>40</v>
      </c>
      <c r="D1588" s="46" t="s">
        <v>334</v>
      </c>
      <c r="E1588" s="47">
        <v>0.714203918103131</v>
      </c>
      <c r="F1588" s="48">
        <v>86.493184634448596</v>
      </c>
      <c r="G1588" s="47">
        <v>0.67326596244616599</v>
      </c>
      <c r="H1588" s="50">
        <v>57.741659538066699</v>
      </c>
      <c r="I1588" s="76" t="str">
        <f t="shared" si="48"/>
        <v>No</v>
      </c>
      <c r="J1588" s="49" t="str">
        <f t="shared" si="49"/>
        <v>No</v>
      </c>
      <c r="K1588" s="47">
        <v>0.115203831183185</v>
      </c>
      <c r="L1588" s="50">
        <v>59.851301115241597</v>
      </c>
      <c r="M1588" s="47">
        <v>9.2148954957289003E-2</v>
      </c>
      <c r="N1588" s="50">
        <v>30.196749358426</v>
      </c>
    </row>
    <row r="1589" spans="1:14" x14ac:dyDescent="0.2">
      <c r="A1589" s="57" t="s">
        <v>3260</v>
      </c>
      <c r="B1589" s="44" t="s">
        <v>3261</v>
      </c>
      <c r="C1589" s="45">
        <v>40</v>
      </c>
      <c r="D1589" s="46" t="s">
        <v>334</v>
      </c>
      <c r="E1589" s="47">
        <v>0.71048327698007596</v>
      </c>
      <c r="F1589" s="48">
        <v>85.439900867410202</v>
      </c>
      <c r="G1589" s="47">
        <v>0.67151232864648402</v>
      </c>
      <c r="H1589" s="50">
        <v>56.030795551753599</v>
      </c>
      <c r="I1589" s="76" t="str">
        <f t="shared" si="48"/>
        <v>No</v>
      </c>
      <c r="J1589" s="49" t="str">
        <f t="shared" si="49"/>
        <v>No</v>
      </c>
      <c r="K1589" s="47">
        <v>0.16739642842806701</v>
      </c>
      <c r="L1589" s="50">
        <v>84.448574969021095</v>
      </c>
      <c r="M1589" s="47">
        <v>0.105244966807091</v>
      </c>
      <c r="N1589" s="50">
        <v>51.154833190761302</v>
      </c>
    </row>
    <row r="1590" spans="1:14" x14ac:dyDescent="0.2">
      <c r="A1590" s="57" t="s">
        <v>3262</v>
      </c>
      <c r="B1590" s="44" t="s">
        <v>3263</v>
      </c>
      <c r="C1590" s="45">
        <v>40</v>
      </c>
      <c r="D1590" s="46" t="s">
        <v>334</v>
      </c>
      <c r="E1590" s="47">
        <v>0.61900101314070799</v>
      </c>
      <c r="F1590" s="48">
        <v>61.586121437422499</v>
      </c>
      <c r="G1590" s="47">
        <v>0.70475919559318101</v>
      </c>
      <c r="H1590" s="50">
        <v>73.738237810094105</v>
      </c>
      <c r="I1590" s="76" t="str">
        <f t="shared" si="48"/>
        <v>No</v>
      </c>
      <c r="J1590" s="49" t="str">
        <f t="shared" si="49"/>
        <v>No</v>
      </c>
      <c r="K1590" s="47">
        <v>0.21802447292834301</v>
      </c>
      <c r="L1590" s="50">
        <v>92.688971499380401</v>
      </c>
      <c r="M1590" s="47">
        <v>0.14487377988438299</v>
      </c>
      <c r="N1590" s="50">
        <v>73.823781009409799</v>
      </c>
    </row>
    <row r="1591" spans="1:14" x14ac:dyDescent="0.2">
      <c r="A1591" s="57" t="s">
        <v>3264</v>
      </c>
      <c r="B1591" s="44" t="s">
        <v>3265</v>
      </c>
      <c r="C1591" s="45">
        <v>40</v>
      </c>
      <c r="D1591" s="46" t="s">
        <v>334</v>
      </c>
      <c r="E1591" s="47">
        <v>0.700583635123325</v>
      </c>
      <c r="F1591" s="48">
        <v>83.457249070632002</v>
      </c>
      <c r="G1591" s="47">
        <v>0.667997840346645</v>
      </c>
      <c r="H1591" s="50">
        <v>54.148845166809203</v>
      </c>
      <c r="I1591" s="76" t="str">
        <f t="shared" si="48"/>
        <v>No</v>
      </c>
      <c r="J1591" s="49" t="str">
        <f t="shared" si="49"/>
        <v>No</v>
      </c>
      <c r="K1591" s="47">
        <v>0.17936094679922501</v>
      </c>
      <c r="L1591" s="50">
        <v>86.988847583643107</v>
      </c>
      <c r="M1591" s="47">
        <v>0.10520038236759401</v>
      </c>
      <c r="N1591" s="50">
        <v>50.898203592814397</v>
      </c>
    </row>
    <row r="1592" spans="1:14" x14ac:dyDescent="0.2">
      <c r="A1592" s="57" t="s">
        <v>3266</v>
      </c>
      <c r="B1592" s="44" t="s">
        <v>3267</v>
      </c>
      <c r="C1592" s="45">
        <v>40</v>
      </c>
      <c r="D1592" s="46" t="s">
        <v>334</v>
      </c>
      <c r="E1592" s="47">
        <v>0.72082365563016604</v>
      </c>
      <c r="F1592" s="48">
        <v>87.794299876084295</v>
      </c>
      <c r="G1592" s="47">
        <v>0.70248150652053698</v>
      </c>
      <c r="H1592" s="50">
        <v>72.711719418306203</v>
      </c>
      <c r="I1592" s="76" t="str">
        <f t="shared" si="48"/>
        <v>No</v>
      </c>
      <c r="J1592" s="49" t="str">
        <f t="shared" si="49"/>
        <v>No</v>
      </c>
      <c r="K1592" s="47">
        <v>0.149297128765006</v>
      </c>
      <c r="L1592" s="50">
        <v>79.182156133828997</v>
      </c>
      <c r="M1592" s="47">
        <v>9.4793106298663193E-2</v>
      </c>
      <c r="N1592" s="50">
        <v>35.928143712574901</v>
      </c>
    </row>
    <row r="1593" spans="1:14" x14ac:dyDescent="0.2">
      <c r="A1593" s="57" t="s">
        <v>3268</v>
      </c>
      <c r="B1593" s="44" t="s">
        <v>3269</v>
      </c>
      <c r="C1593" s="45">
        <v>40</v>
      </c>
      <c r="D1593" s="46" t="s">
        <v>334</v>
      </c>
      <c r="E1593" s="47">
        <v>0.57381854005209398</v>
      </c>
      <c r="F1593" s="48">
        <v>46.902106567534098</v>
      </c>
      <c r="G1593" s="47">
        <v>0.64946142252801997</v>
      </c>
      <c r="H1593" s="50">
        <v>43.370402053036798</v>
      </c>
      <c r="I1593" s="76" t="str">
        <f t="shared" si="48"/>
        <v>No</v>
      </c>
      <c r="J1593" s="49" t="str">
        <f t="shared" si="49"/>
        <v>No</v>
      </c>
      <c r="K1593" s="47">
        <v>0.226068227721687</v>
      </c>
      <c r="L1593" s="50">
        <v>93.3085501858736</v>
      </c>
      <c r="M1593" s="47">
        <v>0.12576207525833899</v>
      </c>
      <c r="N1593" s="50">
        <v>66.894781864841704</v>
      </c>
    </row>
    <row r="1594" spans="1:14" x14ac:dyDescent="0.2">
      <c r="A1594" s="57" t="s">
        <v>3270</v>
      </c>
      <c r="B1594" s="44" t="s">
        <v>3271</v>
      </c>
      <c r="C1594" s="45">
        <v>40</v>
      </c>
      <c r="D1594" s="46" t="s">
        <v>334</v>
      </c>
      <c r="E1594" s="47">
        <v>0.54148514934202696</v>
      </c>
      <c r="F1594" s="48">
        <v>34.262701363073099</v>
      </c>
      <c r="G1594" s="47">
        <v>0.60781655046350003</v>
      </c>
      <c r="H1594" s="50">
        <v>21.129170230966601</v>
      </c>
      <c r="I1594" s="76" t="str">
        <f t="shared" si="48"/>
        <v>No</v>
      </c>
      <c r="J1594" s="49" t="str">
        <f t="shared" si="49"/>
        <v>No</v>
      </c>
      <c r="K1594" s="47">
        <v>0.116328359656529</v>
      </c>
      <c r="L1594" s="50">
        <v>61.152416356877303</v>
      </c>
      <c r="M1594" s="47">
        <v>9.3841471847108393E-2</v>
      </c>
      <c r="N1594" s="50">
        <v>34.131736526946099</v>
      </c>
    </row>
    <row r="1595" spans="1:14" x14ac:dyDescent="0.2">
      <c r="A1595" s="57" t="s">
        <v>3272</v>
      </c>
      <c r="B1595" s="44" t="s">
        <v>3273</v>
      </c>
      <c r="C1595" s="45">
        <v>40</v>
      </c>
      <c r="D1595" s="46" t="s">
        <v>334</v>
      </c>
      <c r="E1595" s="47">
        <v>0.54364351983418102</v>
      </c>
      <c r="F1595" s="48">
        <v>35.068153655514301</v>
      </c>
      <c r="G1595" s="47">
        <v>0.61913742043008502</v>
      </c>
      <c r="H1595" s="50">
        <v>27.2027373823781</v>
      </c>
      <c r="I1595" s="76" t="str">
        <f t="shared" si="48"/>
        <v>No</v>
      </c>
      <c r="J1595" s="49" t="str">
        <f t="shared" si="49"/>
        <v>No</v>
      </c>
      <c r="K1595" s="47">
        <v>0.122167339317687</v>
      </c>
      <c r="L1595" s="50">
        <v>64.807930607187103</v>
      </c>
      <c r="M1595" s="47">
        <v>9.4996019129462206E-2</v>
      </c>
      <c r="N1595" s="50">
        <v>36.2703165098375</v>
      </c>
    </row>
    <row r="1596" spans="1:14" x14ac:dyDescent="0.2">
      <c r="A1596" s="57" t="s">
        <v>3274</v>
      </c>
      <c r="B1596" s="44" t="s">
        <v>3275</v>
      </c>
      <c r="C1596" s="45">
        <v>40</v>
      </c>
      <c r="D1596" s="46" t="s">
        <v>334</v>
      </c>
      <c r="E1596" s="47">
        <v>0.59648905066277602</v>
      </c>
      <c r="F1596" s="48">
        <v>54.151177199504303</v>
      </c>
      <c r="G1596" s="47">
        <v>0.66133891649502696</v>
      </c>
      <c r="H1596" s="50">
        <v>50.128314798973499</v>
      </c>
      <c r="I1596" s="76" t="str">
        <f t="shared" si="48"/>
        <v>No</v>
      </c>
      <c r="J1596" s="49" t="str">
        <f t="shared" si="49"/>
        <v>No</v>
      </c>
      <c r="K1596" s="47">
        <v>0.15770785035033</v>
      </c>
      <c r="L1596" s="50">
        <v>82.032218091697601</v>
      </c>
      <c r="M1596" s="47">
        <v>0.113199004229305</v>
      </c>
      <c r="N1596" s="50">
        <v>59.281437125748504</v>
      </c>
    </row>
    <row r="1597" spans="1:14" x14ac:dyDescent="0.2">
      <c r="A1597" s="57" t="s">
        <v>3276</v>
      </c>
      <c r="B1597" s="44" t="s">
        <v>3277</v>
      </c>
      <c r="C1597" s="45">
        <v>40</v>
      </c>
      <c r="D1597" s="46" t="s">
        <v>334</v>
      </c>
      <c r="E1597" s="47">
        <v>0.53736708016212897</v>
      </c>
      <c r="F1597" s="48">
        <v>32.961586121437399</v>
      </c>
      <c r="G1597" s="47">
        <v>0.60041383585649699</v>
      </c>
      <c r="H1597" s="50">
        <v>19.076133447390902</v>
      </c>
      <c r="I1597" s="76" t="str">
        <f t="shared" si="48"/>
        <v>No</v>
      </c>
      <c r="J1597" s="49" t="str">
        <f t="shared" si="49"/>
        <v>No</v>
      </c>
      <c r="K1597" s="47">
        <v>0.17347726632607699</v>
      </c>
      <c r="L1597" s="50">
        <v>85.563816604708805</v>
      </c>
      <c r="M1597" s="47">
        <v>0.110420636448488</v>
      </c>
      <c r="N1597" s="50">
        <v>56.886227544910199</v>
      </c>
    </row>
    <row r="1598" spans="1:14" x14ac:dyDescent="0.2">
      <c r="A1598" s="57" t="s">
        <v>3278</v>
      </c>
      <c r="B1598" s="44" t="s">
        <v>3279</v>
      </c>
      <c r="C1598" s="45">
        <v>40</v>
      </c>
      <c r="D1598" s="46" t="s">
        <v>334</v>
      </c>
      <c r="E1598" s="47">
        <v>0.58010305014025498</v>
      </c>
      <c r="F1598" s="48">
        <v>48.760842627013602</v>
      </c>
      <c r="G1598" s="47">
        <v>0.65765158687019898</v>
      </c>
      <c r="H1598" s="50">
        <v>47.904191616766497</v>
      </c>
      <c r="I1598" s="76" t="str">
        <f t="shared" si="48"/>
        <v>No</v>
      </c>
      <c r="J1598" s="49" t="str">
        <f t="shared" si="49"/>
        <v>No</v>
      </c>
      <c r="K1598" s="47">
        <v>0.16314799772868599</v>
      </c>
      <c r="L1598" s="50">
        <v>83.519206939281304</v>
      </c>
      <c r="M1598" s="47">
        <v>0.102165628033977</v>
      </c>
      <c r="N1598" s="50">
        <v>47.562018819503798</v>
      </c>
    </row>
    <row r="1599" spans="1:14" x14ac:dyDescent="0.2">
      <c r="A1599" s="57" t="s">
        <v>3280</v>
      </c>
      <c r="B1599" s="44" t="s">
        <v>3281</v>
      </c>
      <c r="C1599" s="45">
        <v>40</v>
      </c>
      <c r="D1599" s="46" t="s">
        <v>334</v>
      </c>
      <c r="E1599" s="47">
        <v>0.65916543585933995</v>
      </c>
      <c r="F1599" s="48">
        <v>73.172242874845097</v>
      </c>
      <c r="G1599" s="47">
        <v>0.675399403738556</v>
      </c>
      <c r="H1599" s="50">
        <v>59.110350727117201</v>
      </c>
      <c r="I1599" s="76" t="str">
        <f t="shared" si="48"/>
        <v>No</v>
      </c>
      <c r="J1599" s="49" t="str">
        <f t="shared" si="49"/>
        <v>No</v>
      </c>
      <c r="K1599" s="47">
        <v>0.134367929722403</v>
      </c>
      <c r="L1599" s="50">
        <v>72.738537794299901</v>
      </c>
      <c r="M1599" s="47">
        <v>9.5839084773416197E-2</v>
      </c>
      <c r="N1599" s="50">
        <v>37.467921300256599</v>
      </c>
    </row>
    <row r="1600" spans="1:14" x14ac:dyDescent="0.2">
      <c r="A1600" s="57" t="s">
        <v>2545</v>
      </c>
      <c r="B1600" s="44" t="s">
        <v>3282</v>
      </c>
      <c r="C1600" s="45">
        <v>40</v>
      </c>
      <c r="D1600" s="46" t="s">
        <v>334</v>
      </c>
      <c r="E1600" s="47">
        <v>0.677333882961203</v>
      </c>
      <c r="F1600" s="48">
        <v>77.881040892193298</v>
      </c>
      <c r="G1600" s="47">
        <v>0.65259262574163701</v>
      </c>
      <c r="H1600" s="50">
        <v>45.081266039349899</v>
      </c>
      <c r="I1600" s="76" t="str">
        <f t="shared" si="48"/>
        <v>No</v>
      </c>
      <c r="J1600" s="49" t="str">
        <f t="shared" si="49"/>
        <v>No</v>
      </c>
      <c r="K1600" s="47">
        <v>0.16465059979340599</v>
      </c>
      <c r="L1600" s="50">
        <v>84.076827757125102</v>
      </c>
      <c r="M1600" s="47">
        <v>0.12505335191733499</v>
      </c>
      <c r="N1600" s="50">
        <v>66.467065868263504</v>
      </c>
    </row>
    <row r="1601" spans="1:14" x14ac:dyDescent="0.2">
      <c r="A1601" s="147" t="s">
        <v>3283</v>
      </c>
      <c r="B1601" s="44" t="s">
        <v>3284</v>
      </c>
      <c r="C1601" s="45">
        <v>40</v>
      </c>
      <c r="D1601" s="46" t="s">
        <v>334</v>
      </c>
      <c r="E1601" s="47">
        <v>0.74008998308936902</v>
      </c>
      <c r="F1601" s="48">
        <v>91.3258983890954</v>
      </c>
      <c r="G1601" s="47">
        <v>0.71713991594172999</v>
      </c>
      <c r="H1601" s="50">
        <v>78.528656971770701</v>
      </c>
      <c r="I1601" s="76" t="str">
        <f t="shared" si="48"/>
        <v>No</v>
      </c>
      <c r="J1601" s="49" t="str">
        <f t="shared" si="49"/>
        <v>Yes</v>
      </c>
      <c r="K1601" s="47">
        <v>0.12033753432621799</v>
      </c>
      <c r="L1601" s="50">
        <v>63.878562577447298</v>
      </c>
      <c r="M1601" s="47">
        <v>9.3239056817952096E-2</v>
      </c>
      <c r="N1601" s="50">
        <v>32.934131736526901</v>
      </c>
    </row>
    <row r="1602" spans="1:14" x14ac:dyDescent="0.2">
      <c r="A1602" s="57" t="s">
        <v>3285</v>
      </c>
      <c r="B1602" s="44" t="s">
        <v>3286</v>
      </c>
      <c r="C1602" s="45">
        <v>40</v>
      </c>
      <c r="D1602" s="46" t="s">
        <v>334</v>
      </c>
      <c r="E1602" s="47">
        <v>0.63248795802077995</v>
      </c>
      <c r="F1602" s="48">
        <v>65.241635687732298</v>
      </c>
      <c r="G1602" s="47">
        <v>0.72453632400019596</v>
      </c>
      <c r="H1602" s="50">
        <v>82.121471343028205</v>
      </c>
      <c r="I1602" s="76" t="str">
        <f t="shared" si="48"/>
        <v>No</v>
      </c>
      <c r="J1602" s="49" t="str">
        <f t="shared" si="49"/>
        <v>No</v>
      </c>
      <c r="K1602" s="47">
        <v>0.12059681550544001</v>
      </c>
      <c r="L1602" s="50">
        <v>64.250309789343206</v>
      </c>
      <c r="M1602" s="47">
        <v>9.0524094587952506E-2</v>
      </c>
      <c r="N1602" s="50">
        <v>26.946107784431099</v>
      </c>
    </row>
    <row r="1603" spans="1:14" x14ac:dyDescent="0.2">
      <c r="A1603" s="57" t="s">
        <v>3287</v>
      </c>
      <c r="B1603" s="44" t="s">
        <v>3288</v>
      </c>
      <c r="C1603" s="45">
        <v>40</v>
      </c>
      <c r="D1603" s="46" t="s">
        <v>334</v>
      </c>
      <c r="E1603" s="47">
        <v>0.50266920512611701</v>
      </c>
      <c r="F1603" s="48">
        <v>20.570012391573702</v>
      </c>
      <c r="G1603" s="47">
        <v>0.55126974465183298</v>
      </c>
      <c r="H1603" s="50">
        <v>6.7579127459367001</v>
      </c>
      <c r="I1603" s="76" t="str">
        <f t="shared" si="48"/>
        <v>No</v>
      </c>
      <c r="J1603" s="49" t="str">
        <f t="shared" si="49"/>
        <v>No</v>
      </c>
      <c r="K1603" s="47">
        <v>8.5847384712659999E-2</v>
      </c>
      <c r="L1603" s="50">
        <v>19.888475836431201</v>
      </c>
      <c r="M1603" s="47">
        <v>8.4501830424619007E-2</v>
      </c>
      <c r="N1603" s="50">
        <v>9.4952951240376393</v>
      </c>
    </row>
    <row r="1604" spans="1:14" x14ac:dyDescent="0.2">
      <c r="A1604" s="57" t="s">
        <v>3289</v>
      </c>
      <c r="B1604" s="44" t="s">
        <v>3290</v>
      </c>
      <c r="C1604" s="45">
        <v>40</v>
      </c>
      <c r="D1604" s="46" t="s">
        <v>334</v>
      </c>
      <c r="E1604" s="47">
        <v>0.55622788044386495</v>
      </c>
      <c r="F1604" s="48">
        <v>40.210656753407697</v>
      </c>
      <c r="G1604" s="47">
        <v>0.63430359974536399</v>
      </c>
      <c r="H1604" s="50">
        <v>34.131736526946099</v>
      </c>
      <c r="I1604" s="76" t="str">
        <f t="shared" si="48"/>
        <v>No</v>
      </c>
      <c r="J1604" s="49" t="str">
        <f t="shared" si="49"/>
        <v>No</v>
      </c>
      <c r="K1604" s="47">
        <v>0.13736111652955399</v>
      </c>
      <c r="L1604" s="50">
        <v>74.163568773234203</v>
      </c>
      <c r="M1604" s="47">
        <v>0.10313435723951</v>
      </c>
      <c r="N1604" s="50">
        <v>48.845166809238698</v>
      </c>
    </row>
    <row r="1605" spans="1:14" x14ac:dyDescent="0.2">
      <c r="A1605" s="57" t="s">
        <v>3291</v>
      </c>
      <c r="B1605" s="44" t="s">
        <v>3292</v>
      </c>
      <c r="C1605" s="45">
        <v>40</v>
      </c>
      <c r="D1605" s="46" t="s">
        <v>334</v>
      </c>
      <c r="E1605" s="47">
        <v>0.605667819084029</v>
      </c>
      <c r="F1605" s="48">
        <v>57.744733581164802</v>
      </c>
      <c r="G1605" s="47">
        <v>0.69951043111561895</v>
      </c>
      <c r="H1605" s="50">
        <v>70.658682634730496</v>
      </c>
      <c r="I1605" s="76" t="str">
        <f t="shared" si="48"/>
        <v>No</v>
      </c>
      <c r="J1605" s="49" t="str">
        <f t="shared" si="49"/>
        <v>No</v>
      </c>
      <c r="K1605" s="47">
        <v>0.106223284842594</v>
      </c>
      <c r="L1605" s="50">
        <v>52.168525402726203</v>
      </c>
      <c r="M1605" s="47">
        <v>8.8211350394572993E-2</v>
      </c>
      <c r="N1605" s="50">
        <v>20.958083832335301</v>
      </c>
    </row>
    <row r="1606" spans="1:14" x14ac:dyDescent="0.2">
      <c r="A1606" s="57" t="s">
        <v>1334</v>
      </c>
      <c r="B1606" s="44" t="s">
        <v>3293</v>
      </c>
      <c r="C1606" s="45">
        <v>40</v>
      </c>
      <c r="D1606" s="46" t="s">
        <v>334</v>
      </c>
      <c r="E1606" s="47">
        <v>0.58971909119133703</v>
      </c>
      <c r="F1606" s="48">
        <v>51.9826517967782</v>
      </c>
      <c r="G1606" s="47">
        <v>0.64573572831010495</v>
      </c>
      <c r="H1606" s="50">
        <v>40.975192472198501</v>
      </c>
      <c r="I1606" s="76" t="str">
        <f t="shared" si="48"/>
        <v>No</v>
      </c>
      <c r="J1606" s="49" t="str">
        <f t="shared" si="49"/>
        <v>No</v>
      </c>
      <c r="K1606" s="47">
        <v>0.11922974109131</v>
      </c>
      <c r="L1606" s="50">
        <v>63.0111524163569</v>
      </c>
      <c r="M1606" s="47">
        <v>0.101023414901174</v>
      </c>
      <c r="N1606" s="50">
        <v>46.107784431137702</v>
      </c>
    </row>
    <row r="1607" spans="1:14" x14ac:dyDescent="0.2">
      <c r="A1607" s="57" t="s">
        <v>925</v>
      </c>
      <c r="B1607" s="44" t="s">
        <v>3294</v>
      </c>
      <c r="C1607" s="45">
        <v>40</v>
      </c>
      <c r="D1607" s="46" t="s">
        <v>334</v>
      </c>
      <c r="E1607" s="47">
        <v>0.58643783099355296</v>
      </c>
      <c r="F1607" s="48">
        <v>51.053283767038401</v>
      </c>
      <c r="G1607" s="47">
        <v>0.65069286232008205</v>
      </c>
      <c r="H1607" s="50">
        <v>44.482463644140303</v>
      </c>
      <c r="I1607" s="76" t="str">
        <f t="shared" ref="I1607:I1619" si="50">IF(AND(F1607&gt;=90,H1607&gt;=90),"Yes","No")</f>
        <v>No</v>
      </c>
      <c r="J1607" s="49" t="str">
        <f t="shared" ref="J1607:J1619" si="51">IF(AND(F1607&gt;=75,H1607&gt;=75),"Yes","No")</f>
        <v>No</v>
      </c>
      <c r="K1607" s="47">
        <v>0.102680545394797</v>
      </c>
      <c r="L1607" s="50">
        <v>48.636926889714999</v>
      </c>
      <c r="M1607" s="47">
        <v>8.8906743639463201E-2</v>
      </c>
      <c r="N1607" s="50">
        <v>23.4388366124893</v>
      </c>
    </row>
    <row r="1608" spans="1:14" x14ac:dyDescent="0.2">
      <c r="A1608" s="57" t="s">
        <v>3295</v>
      </c>
      <c r="B1608" s="44" t="s">
        <v>3296</v>
      </c>
      <c r="C1608" s="45">
        <v>40</v>
      </c>
      <c r="D1608" s="46" t="s">
        <v>334</v>
      </c>
      <c r="E1608" s="47">
        <v>0.58215385320802604</v>
      </c>
      <c r="F1608" s="48">
        <v>49.814126394052003</v>
      </c>
      <c r="G1608" s="47">
        <v>0.67816346081050705</v>
      </c>
      <c r="H1608" s="50">
        <v>60.564585115483297</v>
      </c>
      <c r="I1608" s="76" t="str">
        <f t="shared" si="50"/>
        <v>No</v>
      </c>
      <c r="J1608" s="49" t="str">
        <f t="shared" si="51"/>
        <v>No</v>
      </c>
      <c r="K1608" s="47">
        <v>0.129628690955189</v>
      </c>
      <c r="L1608" s="50">
        <v>70.384138785625794</v>
      </c>
      <c r="M1608" s="47">
        <v>9.9189063937633395E-2</v>
      </c>
      <c r="N1608" s="50">
        <v>42.686056458511601</v>
      </c>
    </row>
    <row r="1609" spans="1:14" x14ac:dyDescent="0.2">
      <c r="A1609" s="147" t="s">
        <v>3297</v>
      </c>
      <c r="B1609" s="44" t="s">
        <v>3298</v>
      </c>
      <c r="C1609" s="45">
        <v>40</v>
      </c>
      <c r="D1609" s="46" t="s">
        <v>334</v>
      </c>
      <c r="E1609" s="47">
        <v>0.72454465556310998</v>
      </c>
      <c r="F1609" s="48">
        <v>88.785625774473402</v>
      </c>
      <c r="G1609" s="47">
        <v>0.73765229670824595</v>
      </c>
      <c r="H1609" s="50">
        <v>86.0564585115483</v>
      </c>
      <c r="I1609" s="76" t="str">
        <f t="shared" si="50"/>
        <v>No</v>
      </c>
      <c r="J1609" s="49" t="str">
        <f t="shared" si="51"/>
        <v>Yes</v>
      </c>
      <c r="K1609" s="47">
        <v>0.10728035354441399</v>
      </c>
      <c r="L1609" s="50">
        <v>53.159851301115197</v>
      </c>
      <c r="M1609" s="47">
        <v>8.93179805412911E-2</v>
      </c>
      <c r="N1609" s="50">
        <v>24.636441402908499</v>
      </c>
    </row>
    <row r="1610" spans="1:14" x14ac:dyDescent="0.2">
      <c r="A1610" s="57" t="s">
        <v>3299</v>
      </c>
      <c r="B1610" s="44" t="s">
        <v>3300</v>
      </c>
      <c r="C1610" s="45">
        <v>40</v>
      </c>
      <c r="D1610" s="46" t="s">
        <v>334</v>
      </c>
      <c r="E1610" s="47">
        <v>0.62503830566223895</v>
      </c>
      <c r="F1610" s="48">
        <v>63.382899628252801</v>
      </c>
      <c r="G1610" s="47">
        <v>0.69671720131072101</v>
      </c>
      <c r="H1610" s="50">
        <v>69.204448246364393</v>
      </c>
      <c r="I1610" s="76" t="str">
        <f t="shared" si="50"/>
        <v>No</v>
      </c>
      <c r="J1610" s="49" t="str">
        <f t="shared" si="51"/>
        <v>No</v>
      </c>
      <c r="K1610" s="47">
        <v>0.23307844132890301</v>
      </c>
      <c r="L1610" s="50">
        <v>94.052044609665401</v>
      </c>
      <c r="M1610" s="47">
        <v>0.190891597252318</v>
      </c>
      <c r="N1610" s="50">
        <v>80.923866552609098</v>
      </c>
    </row>
    <row r="1611" spans="1:14" x14ac:dyDescent="0.2">
      <c r="A1611" s="57" t="s">
        <v>3301</v>
      </c>
      <c r="B1611" s="44" t="s">
        <v>3302</v>
      </c>
      <c r="C1611" s="45">
        <v>40</v>
      </c>
      <c r="D1611" s="46" t="s">
        <v>334</v>
      </c>
      <c r="E1611" s="47">
        <v>0.56352464657980905</v>
      </c>
      <c r="F1611" s="48">
        <v>43.060718711276301</v>
      </c>
      <c r="G1611" s="47">
        <v>0.58949353395531801</v>
      </c>
      <c r="H1611" s="50">
        <v>14.371257485029901</v>
      </c>
      <c r="I1611" s="76" t="str">
        <f t="shared" si="50"/>
        <v>No</v>
      </c>
      <c r="J1611" s="49" t="str">
        <f t="shared" si="51"/>
        <v>No</v>
      </c>
      <c r="K1611" s="47">
        <v>5.66414760352743E-2</v>
      </c>
      <c r="L1611" s="50">
        <v>1.4869888475836399</v>
      </c>
      <c r="M1611" s="47">
        <v>4.21099231083394E-2</v>
      </c>
      <c r="N1611" s="50">
        <v>0.85543199315654395</v>
      </c>
    </row>
    <row r="1612" spans="1:14" x14ac:dyDescent="0.2">
      <c r="A1612" s="57" t="s">
        <v>3303</v>
      </c>
      <c r="B1612" s="44" t="s">
        <v>3304</v>
      </c>
      <c r="C1612" s="45">
        <v>40</v>
      </c>
      <c r="D1612" s="46" t="s">
        <v>334</v>
      </c>
      <c r="E1612" s="47">
        <v>0.724411075510353</v>
      </c>
      <c r="F1612" s="48">
        <v>88.6617100371747</v>
      </c>
      <c r="G1612" s="47">
        <v>0.62766886826874602</v>
      </c>
      <c r="H1612" s="50">
        <v>30.453378956373001</v>
      </c>
      <c r="I1612" s="76" t="str">
        <f t="shared" si="50"/>
        <v>No</v>
      </c>
      <c r="J1612" s="49" t="str">
        <f t="shared" si="51"/>
        <v>No</v>
      </c>
      <c r="K1612" s="47">
        <v>9.9698278863089199E-2</v>
      </c>
      <c r="L1612" s="50">
        <v>44.9814126394052</v>
      </c>
      <c r="M1612" s="47">
        <v>8.9770985346444399E-2</v>
      </c>
      <c r="N1612" s="50">
        <v>25.3207869974337</v>
      </c>
    </row>
    <row r="1613" spans="1:14" x14ac:dyDescent="0.2">
      <c r="A1613" s="57" t="s">
        <v>3305</v>
      </c>
      <c r="B1613" s="44" t="s">
        <v>3306</v>
      </c>
      <c r="C1613" s="45">
        <v>40</v>
      </c>
      <c r="D1613" s="46" t="s">
        <v>334</v>
      </c>
      <c r="E1613" s="47">
        <v>0.756244549262862</v>
      </c>
      <c r="F1613" s="48">
        <v>92.998760842626993</v>
      </c>
      <c r="G1613" s="47">
        <v>0.67533064499276996</v>
      </c>
      <c r="H1613" s="50">
        <v>58.939264328485898</v>
      </c>
      <c r="I1613" s="76" t="str">
        <f t="shared" si="50"/>
        <v>No</v>
      </c>
      <c r="J1613" s="49" t="str">
        <f t="shared" si="51"/>
        <v>No</v>
      </c>
      <c r="K1613" s="47">
        <v>0.122922020674276</v>
      </c>
      <c r="L1613" s="50">
        <v>65.365551425031001</v>
      </c>
      <c r="M1613" s="47">
        <v>9.6281067719764593E-2</v>
      </c>
      <c r="N1613" s="50">
        <v>38.237810094097497</v>
      </c>
    </row>
    <row r="1614" spans="1:14" x14ac:dyDescent="0.2">
      <c r="A1614" s="57" t="s">
        <v>3307</v>
      </c>
      <c r="B1614" s="44" t="s">
        <v>3308</v>
      </c>
      <c r="C1614" s="45">
        <v>40</v>
      </c>
      <c r="D1614" s="46" t="s">
        <v>334</v>
      </c>
      <c r="E1614" s="47">
        <v>0.687311605190432</v>
      </c>
      <c r="F1614" s="48">
        <v>80.483271375464696</v>
      </c>
      <c r="G1614" s="47">
        <v>0.64891647842990396</v>
      </c>
      <c r="H1614" s="50">
        <v>43.0282292557742</v>
      </c>
      <c r="I1614" s="76" t="str">
        <f t="shared" si="50"/>
        <v>No</v>
      </c>
      <c r="J1614" s="49" t="str">
        <f t="shared" si="51"/>
        <v>No</v>
      </c>
      <c r="K1614" s="47">
        <v>8.6669658594736604E-2</v>
      </c>
      <c r="L1614" s="50">
        <v>22.9863692688971</v>
      </c>
      <c r="M1614" s="47">
        <v>8.6815250855801301E-2</v>
      </c>
      <c r="N1614" s="50">
        <v>17.365269461077801</v>
      </c>
    </row>
    <row r="1615" spans="1:14" x14ac:dyDescent="0.2">
      <c r="A1615" s="57" t="s">
        <v>816</v>
      </c>
      <c r="B1615" s="44" t="s">
        <v>3309</v>
      </c>
      <c r="C1615" s="45">
        <v>40</v>
      </c>
      <c r="D1615" s="46" t="s">
        <v>334</v>
      </c>
      <c r="E1615" s="47">
        <v>0.63374795478146095</v>
      </c>
      <c r="F1615" s="48">
        <v>65.613382899628206</v>
      </c>
      <c r="G1615" s="47">
        <v>0.59156178986650299</v>
      </c>
      <c r="H1615" s="50">
        <v>15.3122326775021</v>
      </c>
      <c r="I1615" s="76" t="str">
        <f t="shared" si="50"/>
        <v>No</v>
      </c>
      <c r="J1615" s="49" t="str">
        <f t="shared" si="51"/>
        <v>No</v>
      </c>
      <c r="K1615" s="47">
        <v>9.8634270895381307E-2</v>
      </c>
      <c r="L1615" s="50">
        <v>43.184634448574997</v>
      </c>
      <c r="M1615" s="47">
        <v>8.7663046154588295E-2</v>
      </c>
      <c r="N1615" s="50">
        <v>19.760479041916199</v>
      </c>
    </row>
    <row r="1616" spans="1:14" x14ac:dyDescent="0.2">
      <c r="A1616" s="57" t="s">
        <v>3310</v>
      </c>
      <c r="B1616" s="44" t="s">
        <v>3311</v>
      </c>
      <c r="C1616" s="45">
        <v>40</v>
      </c>
      <c r="D1616" s="46" t="s">
        <v>334</v>
      </c>
      <c r="E1616" s="47">
        <v>0.50995448867382198</v>
      </c>
      <c r="F1616" s="48">
        <v>23.543990086741001</v>
      </c>
      <c r="G1616" s="47">
        <v>0.57897167666743199</v>
      </c>
      <c r="H1616" s="50">
        <v>11.377245508982</v>
      </c>
      <c r="I1616" s="76" t="str">
        <f t="shared" si="50"/>
        <v>No</v>
      </c>
      <c r="J1616" s="49" t="str">
        <f t="shared" si="51"/>
        <v>No</v>
      </c>
      <c r="K1616" s="47">
        <v>0.14597593125108899</v>
      </c>
      <c r="L1616" s="50">
        <v>78.128872366790603</v>
      </c>
      <c r="M1616" s="47">
        <v>0.109839011283905</v>
      </c>
      <c r="N1616" s="50">
        <v>56.458511548331899</v>
      </c>
    </row>
    <row r="1617" spans="1:14" x14ac:dyDescent="0.2">
      <c r="A1617" s="57" t="s">
        <v>3312</v>
      </c>
      <c r="B1617" s="44" t="s">
        <v>3313</v>
      </c>
      <c r="C1617" s="45">
        <v>40</v>
      </c>
      <c r="D1617" s="46" t="s">
        <v>334</v>
      </c>
      <c r="E1617" s="47">
        <v>0.59656640734413102</v>
      </c>
      <c r="F1617" s="48">
        <v>54.213135068153598</v>
      </c>
      <c r="G1617" s="47">
        <v>0.69723524064486397</v>
      </c>
      <c r="H1617" s="50">
        <v>69.632164242942693</v>
      </c>
      <c r="I1617" s="76" t="str">
        <f t="shared" si="50"/>
        <v>No</v>
      </c>
      <c r="J1617" s="49" t="str">
        <f t="shared" si="51"/>
        <v>No</v>
      </c>
      <c r="K1617" s="47">
        <v>0.11041456929537299</v>
      </c>
      <c r="L1617" s="50">
        <v>56.381660470879801</v>
      </c>
      <c r="M1617" s="47">
        <v>0.107246965734068</v>
      </c>
      <c r="N1617" s="50">
        <v>53.293413173652702</v>
      </c>
    </row>
    <row r="1618" spans="1:14" x14ac:dyDescent="0.2">
      <c r="A1618" s="57" t="s">
        <v>3314</v>
      </c>
      <c r="B1618" s="44" t="s">
        <v>3315</v>
      </c>
      <c r="C1618" s="45">
        <v>40</v>
      </c>
      <c r="D1618" s="46" t="s">
        <v>334</v>
      </c>
      <c r="E1618" s="47">
        <v>0.69029150222139701</v>
      </c>
      <c r="F1618" s="48">
        <v>81.226765799256498</v>
      </c>
      <c r="G1618" s="47">
        <v>0.64168663138153703</v>
      </c>
      <c r="H1618" s="50">
        <v>38.4088964927288</v>
      </c>
      <c r="I1618" s="76" t="str">
        <f t="shared" si="50"/>
        <v>No</v>
      </c>
      <c r="J1618" s="49" t="str">
        <f t="shared" si="51"/>
        <v>No</v>
      </c>
      <c r="K1618" s="47">
        <v>0.16773149139421401</v>
      </c>
      <c r="L1618" s="50">
        <v>84.634448574968999</v>
      </c>
      <c r="M1618" s="47">
        <v>0.120931054342317</v>
      </c>
      <c r="N1618" s="50">
        <v>64.328485885372103</v>
      </c>
    </row>
    <row r="1619" spans="1:14" x14ac:dyDescent="0.2">
      <c r="A1619" s="147" t="s">
        <v>3316</v>
      </c>
      <c r="B1619" s="44" t="s">
        <v>3317</v>
      </c>
      <c r="C1619" s="45">
        <v>40</v>
      </c>
      <c r="D1619" s="46" t="s">
        <v>334</v>
      </c>
      <c r="E1619" s="47">
        <v>0.76362673736624098</v>
      </c>
      <c r="F1619" s="48">
        <v>93.494423791821603</v>
      </c>
      <c r="G1619" s="47">
        <v>0.73127185767147995</v>
      </c>
      <c r="H1619" s="50">
        <v>84.088964927288302</v>
      </c>
      <c r="I1619" s="76" t="str">
        <f t="shared" si="50"/>
        <v>No</v>
      </c>
      <c r="J1619" s="49" t="str">
        <f t="shared" si="51"/>
        <v>Yes</v>
      </c>
      <c r="K1619" s="47">
        <v>0.207393561532424</v>
      </c>
      <c r="L1619" s="50">
        <v>91.140024783147496</v>
      </c>
      <c r="M1619" s="47">
        <v>0.1099742000613</v>
      </c>
      <c r="N1619" s="50">
        <v>56.5440547476476</v>
      </c>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225</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302</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303</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304</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305</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224</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306</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101</v>
      </c>
      <c r="B1" s="201"/>
      <c r="C1" s="201"/>
      <c r="D1" s="202"/>
      <c r="E1" s="198" t="s">
        <v>97</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332</v>
      </c>
      <c r="B3" s="67" t="s">
        <v>333</v>
      </c>
      <c r="C3" s="67">
        <v>47</v>
      </c>
      <c r="D3" s="67" t="s">
        <v>334</v>
      </c>
      <c r="E3" s="71">
        <v>0.50955840681292797</v>
      </c>
      <c r="F3" s="68">
        <v>23.420074349442402</v>
      </c>
      <c r="G3" s="71">
        <v>0.60197027545506598</v>
      </c>
      <c r="H3" s="68">
        <v>15.985130111524199</v>
      </c>
      <c r="I3" s="71">
        <v>0.61257576944599601</v>
      </c>
      <c r="J3" s="68">
        <v>43.618339529120199</v>
      </c>
      <c r="K3" s="71">
        <v>0.83998755343213505</v>
      </c>
      <c r="L3" s="68">
        <v>79.244114002478298</v>
      </c>
      <c r="M3" s="71">
        <v>0.38093709884467303</v>
      </c>
      <c r="N3" s="68">
        <v>19.5167286245353</v>
      </c>
      <c r="O3" s="71">
        <v>0.112321336886769</v>
      </c>
      <c r="P3" s="68">
        <v>7.9395085066162601</v>
      </c>
      <c r="Q3" s="71"/>
      <c r="R3" s="68"/>
    </row>
    <row r="4" spans="1:18" x14ac:dyDescent="0.2">
      <c r="A4" s="141" t="s">
        <v>335</v>
      </c>
      <c r="B4" s="67" t="s">
        <v>336</v>
      </c>
      <c r="C4" s="67">
        <v>47</v>
      </c>
      <c r="D4" s="67" t="s">
        <v>334</v>
      </c>
      <c r="E4" s="71">
        <v>0.64029602594098001</v>
      </c>
      <c r="F4" s="68">
        <v>67.719950433705094</v>
      </c>
      <c r="G4" s="71">
        <v>0.67008967158455701</v>
      </c>
      <c r="H4" s="68">
        <v>62.701363073110301</v>
      </c>
      <c r="I4" s="71">
        <v>0.72068468626452498</v>
      </c>
      <c r="J4" s="68">
        <v>79.677819083023607</v>
      </c>
      <c r="K4" s="71">
        <v>0.90675847140976895</v>
      </c>
      <c r="L4" s="68">
        <v>95.229244114002498</v>
      </c>
      <c r="M4" s="71">
        <v>0.32210098416773703</v>
      </c>
      <c r="N4" s="68">
        <v>6.81536555142503</v>
      </c>
      <c r="O4" s="71">
        <v>0.22214234221929299</v>
      </c>
      <c r="P4" s="68">
        <v>21.6131064902331</v>
      </c>
      <c r="Q4" s="71">
        <v>1</v>
      </c>
      <c r="R4" s="68">
        <v>100</v>
      </c>
    </row>
    <row r="5" spans="1:18" x14ac:dyDescent="0.2">
      <c r="A5" s="141" t="s">
        <v>337</v>
      </c>
      <c r="B5" s="67" t="s">
        <v>338</v>
      </c>
      <c r="C5" s="67">
        <v>47</v>
      </c>
      <c r="D5" s="67" t="s">
        <v>334</v>
      </c>
      <c r="E5" s="71">
        <v>0.48405994772136501</v>
      </c>
      <c r="F5" s="68">
        <v>14.188351920693901</v>
      </c>
      <c r="G5" s="71">
        <v>0.60739786443727695</v>
      </c>
      <c r="H5" s="68">
        <v>23.110285006195799</v>
      </c>
      <c r="I5" s="71">
        <v>0.63059871042993199</v>
      </c>
      <c r="J5" s="68">
        <v>53.407682775712502</v>
      </c>
      <c r="K5" s="71">
        <v>0.86731712711437403</v>
      </c>
      <c r="L5" s="68">
        <v>87.856257744733597</v>
      </c>
      <c r="M5" s="71">
        <v>0.19373127941805801</v>
      </c>
      <c r="N5" s="68">
        <v>2.6641883519206901</v>
      </c>
      <c r="O5" s="71">
        <v>0.121254757207183</v>
      </c>
      <c r="P5" s="68">
        <v>9.3257718966603704</v>
      </c>
      <c r="Q5" s="71"/>
      <c r="R5" s="68"/>
    </row>
    <row r="6" spans="1:18" x14ac:dyDescent="0.2">
      <c r="A6" s="141" t="s">
        <v>339</v>
      </c>
      <c r="B6" s="67" t="s">
        <v>340</v>
      </c>
      <c r="C6" s="67">
        <v>47</v>
      </c>
      <c r="D6" s="67" t="s">
        <v>334</v>
      </c>
      <c r="E6" s="71">
        <v>0.56904959526089804</v>
      </c>
      <c r="F6" s="68">
        <v>45.043370508054501</v>
      </c>
      <c r="G6" s="71">
        <v>0.61889885819443202</v>
      </c>
      <c r="H6" s="68">
        <v>34.200743494423797</v>
      </c>
      <c r="I6" s="71">
        <v>0.54897713856942998</v>
      </c>
      <c r="J6" s="68">
        <v>14.9318463444858</v>
      </c>
      <c r="K6" s="71">
        <v>0.86466170272572396</v>
      </c>
      <c r="L6" s="68">
        <v>86.741016109045901</v>
      </c>
      <c r="M6" s="71">
        <v>0.59488660676080496</v>
      </c>
      <c r="N6" s="68">
        <v>68.215613382899605</v>
      </c>
      <c r="O6" s="71">
        <v>0.217823670054101</v>
      </c>
      <c r="P6" s="68">
        <v>21.045998739760599</v>
      </c>
      <c r="Q6" s="71"/>
      <c r="R6" s="68"/>
    </row>
    <row r="7" spans="1:18" x14ac:dyDescent="0.2">
      <c r="A7" s="141" t="s">
        <v>341</v>
      </c>
      <c r="B7" s="67" t="s">
        <v>342</v>
      </c>
      <c r="C7" s="67">
        <v>47</v>
      </c>
      <c r="D7" s="67" t="s">
        <v>334</v>
      </c>
      <c r="E7" s="71">
        <v>0.48207611300640102</v>
      </c>
      <c r="F7" s="68">
        <v>13.3209417596035</v>
      </c>
      <c r="G7" s="71">
        <v>0.60784308240558904</v>
      </c>
      <c r="H7" s="68">
        <v>23.6679058240397</v>
      </c>
      <c r="I7" s="71">
        <v>0.54779285755085505</v>
      </c>
      <c r="J7" s="68">
        <v>14.5600991325898</v>
      </c>
      <c r="K7" s="71">
        <v>0.85344802446718004</v>
      </c>
      <c r="L7" s="68">
        <v>83.581164807930605</v>
      </c>
      <c r="M7" s="71">
        <v>0.34349593495934999</v>
      </c>
      <c r="N7" s="68">
        <v>9.2317224287484496</v>
      </c>
      <c r="O7" s="71">
        <v>5.7800665649032801E-2</v>
      </c>
      <c r="P7" s="68">
        <v>3.3396345305608102</v>
      </c>
      <c r="Q7" s="71"/>
      <c r="R7" s="68"/>
    </row>
    <row r="8" spans="1:18" x14ac:dyDescent="0.2">
      <c r="A8" s="141" t="s">
        <v>343</v>
      </c>
      <c r="B8" s="67" t="s">
        <v>344</v>
      </c>
      <c r="C8" s="67">
        <v>47</v>
      </c>
      <c r="D8" s="67" t="s">
        <v>334</v>
      </c>
      <c r="E8" s="71">
        <v>0.64251589392914399</v>
      </c>
      <c r="F8" s="68">
        <v>68.277571251548906</v>
      </c>
      <c r="G8" s="71">
        <v>0.63164793081565995</v>
      </c>
      <c r="H8" s="68">
        <v>44.361833952912001</v>
      </c>
      <c r="I8" s="71">
        <v>0.60366201277324305</v>
      </c>
      <c r="J8" s="68">
        <v>38.847583643122697</v>
      </c>
      <c r="K8" s="71">
        <v>0.768914575972792</v>
      </c>
      <c r="L8" s="68">
        <v>44.733581164807902</v>
      </c>
      <c r="M8" s="71">
        <v>0.44512195121951298</v>
      </c>
      <c r="N8" s="68">
        <v>37.794299876084303</v>
      </c>
      <c r="O8" s="71">
        <v>0.40574889279366</v>
      </c>
      <c r="P8" s="68">
        <v>49.149338374291098</v>
      </c>
      <c r="Q8" s="71">
        <v>1</v>
      </c>
      <c r="R8" s="68">
        <v>100</v>
      </c>
    </row>
    <row r="9" spans="1:18" x14ac:dyDescent="0.2">
      <c r="A9" s="141" t="s">
        <v>345</v>
      </c>
      <c r="B9" s="67" t="s">
        <v>346</v>
      </c>
      <c r="C9" s="67">
        <v>47</v>
      </c>
      <c r="D9" s="67" t="s">
        <v>334</v>
      </c>
      <c r="E9" s="71">
        <v>0.50344742943105103</v>
      </c>
      <c r="F9" s="68">
        <v>20.879801734820301</v>
      </c>
      <c r="G9" s="71">
        <v>0.59167506684229498</v>
      </c>
      <c r="H9" s="68">
        <v>8.1784386617100395</v>
      </c>
      <c r="I9" s="71">
        <v>0.72652314005374496</v>
      </c>
      <c r="J9" s="68">
        <v>80.731102850062001</v>
      </c>
      <c r="K9" s="71">
        <v>0.79023905033786301</v>
      </c>
      <c r="L9" s="68">
        <v>56.381660470879801</v>
      </c>
      <c r="M9" s="71">
        <v>0.30605477107402701</v>
      </c>
      <c r="N9" s="68">
        <v>5.82403965303594</v>
      </c>
      <c r="O9" s="71">
        <v>0.102745118847328</v>
      </c>
      <c r="P9" s="68">
        <v>7.1203528670447396</v>
      </c>
      <c r="Q9" s="71"/>
      <c r="R9" s="68"/>
    </row>
    <row r="10" spans="1:18" x14ac:dyDescent="0.2">
      <c r="A10" s="141" t="s">
        <v>347</v>
      </c>
      <c r="B10" s="67" t="s">
        <v>348</v>
      </c>
      <c r="C10" s="67">
        <v>47</v>
      </c>
      <c r="D10" s="67" t="s">
        <v>334</v>
      </c>
      <c r="E10" s="71">
        <v>0.49005751066231601</v>
      </c>
      <c r="F10" s="68">
        <v>15.6753407682776</v>
      </c>
      <c r="G10" s="71">
        <v>0.608676453685844</v>
      </c>
      <c r="H10" s="68">
        <v>24.535315985130101</v>
      </c>
      <c r="I10" s="71">
        <v>0.62908182101779697</v>
      </c>
      <c r="J10" s="68">
        <v>52.6641883519207</v>
      </c>
      <c r="K10" s="71">
        <v>0.71066921119017801</v>
      </c>
      <c r="L10" s="68">
        <v>19.206939281288701</v>
      </c>
      <c r="M10" s="71">
        <v>0.38093709884467303</v>
      </c>
      <c r="N10" s="68">
        <v>19.5167286245353</v>
      </c>
      <c r="O10" s="71">
        <v>0.120922968573089</v>
      </c>
      <c r="P10" s="68">
        <v>9.1367359798361694</v>
      </c>
      <c r="Q10" s="71"/>
      <c r="R10" s="68"/>
    </row>
    <row r="11" spans="1:18" x14ac:dyDescent="0.2">
      <c r="A11" s="141" t="s">
        <v>349</v>
      </c>
      <c r="B11" s="67" t="s">
        <v>350</v>
      </c>
      <c r="C11" s="67">
        <v>47</v>
      </c>
      <c r="D11" s="67" t="s">
        <v>334</v>
      </c>
      <c r="E11" s="71">
        <v>0.62659882564869596</v>
      </c>
      <c r="F11" s="68">
        <v>63.754646840148702</v>
      </c>
      <c r="G11" s="71">
        <v>0.62096956380178203</v>
      </c>
      <c r="H11" s="68">
        <v>36.121437422552702</v>
      </c>
      <c r="I11" s="71">
        <v>0.63962523706764096</v>
      </c>
      <c r="J11" s="68">
        <v>57.558859975216798</v>
      </c>
      <c r="K11" s="71">
        <v>0.81044062316059795</v>
      </c>
      <c r="L11" s="68">
        <v>67.472118959107803</v>
      </c>
      <c r="M11" s="71">
        <v>0.42907573812580302</v>
      </c>
      <c r="N11" s="68">
        <v>33.581164807930598</v>
      </c>
      <c r="O11" s="71">
        <v>0.26068179173635098</v>
      </c>
      <c r="P11" s="68">
        <v>27.536231884058001</v>
      </c>
      <c r="Q11" s="71">
        <v>0.99880000000000002</v>
      </c>
      <c r="R11" s="68">
        <v>62.9753914988814</v>
      </c>
    </row>
    <row r="12" spans="1:18" x14ac:dyDescent="0.2">
      <c r="A12" s="141" t="s">
        <v>351</v>
      </c>
      <c r="B12" s="67" t="s">
        <v>352</v>
      </c>
      <c r="C12" s="67">
        <v>47</v>
      </c>
      <c r="D12" s="67" t="s">
        <v>334</v>
      </c>
      <c r="E12" s="71">
        <v>0.53079013795972996</v>
      </c>
      <c r="F12" s="68">
        <v>30.916976456009898</v>
      </c>
      <c r="G12" s="71">
        <v>0.61273092451036004</v>
      </c>
      <c r="H12" s="68">
        <v>28.810408921933099</v>
      </c>
      <c r="I12" s="71">
        <v>0.82640513827746198</v>
      </c>
      <c r="J12" s="68">
        <v>92.565055762081798</v>
      </c>
      <c r="K12" s="71">
        <v>0.79093103563303901</v>
      </c>
      <c r="L12" s="68">
        <v>56.815365551425003</v>
      </c>
      <c r="M12" s="71">
        <v>0.35954214805306001</v>
      </c>
      <c r="N12" s="68">
        <v>12.453531598513001</v>
      </c>
      <c r="O12" s="71">
        <v>6.4341443324728798E-2</v>
      </c>
      <c r="P12" s="68">
        <v>3.7177063642091999</v>
      </c>
      <c r="Q12" s="71"/>
      <c r="R12" s="68"/>
    </row>
    <row r="13" spans="1:18" x14ac:dyDescent="0.2">
      <c r="A13" s="141" t="s">
        <v>353</v>
      </c>
      <c r="B13" s="67" t="s">
        <v>354</v>
      </c>
      <c r="C13" s="67">
        <v>47</v>
      </c>
      <c r="D13" s="67" t="s">
        <v>334</v>
      </c>
      <c r="E13" s="71">
        <v>0.61074999947400899</v>
      </c>
      <c r="F13" s="68">
        <v>59.169764560099097</v>
      </c>
      <c r="G13" s="71">
        <v>0.65082229605110598</v>
      </c>
      <c r="H13" s="68">
        <v>54.646840148698899</v>
      </c>
      <c r="I13" s="71">
        <v>0.68850318796435495</v>
      </c>
      <c r="J13" s="68">
        <v>72.614622057001199</v>
      </c>
      <c r="K13" s="71">
        <v>0.76699934599935804</v>
      </c>
      <c r="L13" s="68">
        <v>43.370508054522901</v>
      </c>
      <c r="M13" s="71">
        <v>0.35954214805306001</v>
      </c>
      <c r="N13" s="68">
        <v>12.453531598513001</v>
      </c>
      <c r="O13" s="71">
        <v>0.19863301877617801</v>
      </c>
      <c r="P13" s="68">
        <v>18.588531821046001</v>
      </c>
      <c r="Q13" s="71">
        <v>1</v>
      </c>
      <c r="R13" s="68">
        <v>100</v>
      </c>
    </row>
    <row r="14" spans="1:18" x14ac:dyDescent="0.2">
      <c r="A14" s="141" t="s">
        <v>355</v>
      </c>
      <c r="B14" s="67" t="s">
        <v>356</v>
      </c>
      <c r="C14" s="67">
        <v>52</v>
      </c>
      <c r="D14" s="67" t="s">
        <v>334</v>
      </c>
      <c r="E14" s="71">
        <v>0.69725045177406597</v>
      </c>
      <c r="F14" s="68">
        <v>82.713754646840201</v>
      </c>
      <c r="G14" s="71">
        <v>0.78652631312011001</v>
      </c>
      <c r="H14" s="68">
        <v>89.529120198265204</v>
      </c>
      <c r="I14" s="71">
        <v>0.67948014568368897</v>
      </c>
      <c r="J14" s="68">
        <v>69.764560099132595</v>
      </c>
      <c r="K14" s="71">
        <v>0.88095711198715398</v>
      </c>
      <c r="L14" s="68">
        <v>91.140024783147496</v>
      </c>
      <c r="M14" s="71">
        <v>0.87836970474968001</v>
      </c>
      <c r="N14" s="68">
        <v>96.096654275092902</v>
      </c>
      <c r="O14" s="71">
        <v>0.26091898332969699</v>
      </c>
      <c r="P14" s="68">
        <v>27.599243856332698</v>
      </c>
      <c r="Q14" s="71"/>
      <c r="R14" s="68"/>
    </row>
    <row r="15" spans="1:18" x14ac:dyDescent="0.2">
      <c r="A15" s="141" t="s">
        <v>357</v>
      </c>
      <c r="B15" s="67" t="s">
        <v>358</v>
      </c>
      <c r="C15" s="67">
        <v>52</v>
      </c>
      <c r="D15" s="67" t="s">
        <v>334</v>
      </c>
      <c r="E15" s="71">
        <v>0.83107757918092795</v>
      </c>
      <c r="F15" s="68">
        <v>98.389095415117694</v>
      </c>
      <c r="G15" s="71">
        <v>0.93894889358452205</v>
      </c>
      <c r="H15" s="68">
        <v>99.194547707558897</v>
      </c>
      <c r="I15" s="71">
        <v>0.80178019183788596</v>
      </c>
      <c r="J15" s="68">
        <v>89.962825278810399</v>
      </c>
      <c r="K15" s="71">
        <v>0.82186776620370305</v>
      </c>
      <c r="L15" s="68">
        <v>72.614622057001199</v>
      </c>
      <c r="M15" s="71">
        <v>1</v>
      </c>
      <c r="N15" s="68">
        <v>100</v>
      </c>
      <c r="O15" s="71">
        <v>0.42386862345945397</v>
      </c>
      <c r="P15" s="68">
        <v>52.173913043478301</v>
      </c>
      <c r="Q15" s="71">
        <v>1</v>
      </c>
      <c r="R15" s="68">
        <v>100</v>
      </c>
    </row>
    <row r="16" spans="1:18" x14ac:dyDescent="0.2">
      <c r="A16" s="141" t="s">
        <v>359</v>
      </c>
      <c r="B16" s="67" t="s">
        <v>360</v>
      </c>
      <c r="C16" s="67">
        <v>52</v>
      </c>
      <c r="D16" s="67" t="s">
        <v>334</v>
      </c>
      <c r="E16" s="71">
        <v>0.80317017443918903</v>
      </c>
      <c r="F16" s="68">
        <v>97.149938042131296</v>
      </c>
      <c r="G16" s="71">
        <v>0.98577470872458495</v>
      </c>
      <c r="H16" s="68">
        <v>99.938042131350699</v>
      </c>
      <c r="I16" s="71">
        <v>0.90553337261182298</v>
      </c>
      <c r="J16" s="68">
        <v>97.521685254027304</v>
      </c>
      <c r="K16" s="71">
        <v>0.93851273148148096</v>
      </c>
      <c r="L16" s="68">
        <v>98.079306071871102</v>
      </c>
      <c r="M16" s="71">
        <v>1</v>
      </c>
      <c r="N16" s="68">
        <v>100</v>
      </c>
      <c r="O16" s="71">
        <v>0.69230023381724304</v>
      </c>
      <c r="P16" s="68">
        <v>85.507246376811594</v>
      </c>
      <c r="Q16" s="71">
        <v>0.2969</v>
      </c>
      <c r="R16" s="68">
        <v>47.5391498881432</v>
      </c>
    </row>
    <row r="17" spans="1:18" x14ac:dyDescent="0.2">
      <c r="A17" s="141" t="s">
        <v>361</v>
      </c>
      <c r="B17" s="67" t="s">
        <v>362</v>
      </c>
      <c r="C17" s="67">
        <v>52</v>
      </c>
      <c r="D17" s="67" t="s">
        <v>334</v>
      </c>
      <c r="E17" s="71">
        <v>0.77000020442569606</v>
      </c>
      <c r="F17" s="68">
        <v>94.114002478314703</v>
      </c>
      <c r="G17" s="71">
        <v>0.87556131563022899</v>
      </c>
      <c r="H17" s="68">
        <v>96.406443618339495</v>
      </c>
      <c r="I17" s="71">
        <v>0.71966025845555703</v>
      </c>
      <c r="J17" s="68">
        <v>79.3060718711276</v>
      </c>
      <c r="K17" s="71">
        <v>0.89177099334508403</v>
      </c>
      <c r="L17" s="68">
        <v>93.246592317224298</v>
      </c>
      <c r="M17" s="71">
        <v>1</v>
      </c>
      <c r="N17" s="68">
        <v>100</v>
      </c>
      <c r="O17" s="71">
        <v>0.36300845469761001</v>
      </c>
      <c r="P17" s="68">
        <v>42.407057340894802</v>
      </c>
      <c r="Q17" s="71"/>
      <c r="R17" s="68"/>
    </row>
    <row r="18" spans="1:18" x14ac:dyDescent="0.2">
      <c r="A18" s="141" t="s">
        <v>363</v>
      </c>
      <c r="B18" s="67" t="s">
        <v>364</v>
      </c>
      <c r="C18" s="67">
        <v>52</v>
      </c>
      <c r="D18" s="67" t="s">
        <v>334</v>
      </c>
      <c r="E18" s="71">
        <v>0.68814279821773705</v>
      </c>
      <c r="F18" s="68">
        <v>80.607187112763299</v>
      </c>
      <c r="G18" s="71">
        <v>0.72719638142851495</v>
      </c>
      <c r="H18" s="68">
        <v>79.553903345724905</v>
      </c>
      <c r="I18" s="71">
        <v>0.631056549053296</v>
      </c>
      <c r="J18" s="68">
        <v>53.531598513011097</v>
      </c>
      <c r="K18" s="71">
        <v>0.83499142605184995</v>
      </c>
      <c r="L18" s="68">
        <v>77.261462205700099</v>
      </c>
      <c r="M18" s="71">
        <v>0.90511339323919604</v>
      </c>
      <c r="N18" s="68">
        <v>96.716232961586101</v>
      </c>
      <c r="O18" s="71">
        <v>0.34235624131583098</v>
      </c>
      <c r="P18" s="68">
        <v>39.571518588531802</v>
      </c>
      <c r="Q18" s="71"/>
      <c r="R18" s="68"/>
    </row>
    <row r="19" spans="1:18" x14ac:dyDescent="0.2">
      <c r="A19" s="141" t="s">
        <v>365</v>
      </c>
      <c r="B19" s="67" t="s">
        <v>366</v>
      </c>
      <c r="C19" s="67">
        <v>52</v>
      </c>
      <c r="D19" s="67" t="s">
        <v>334</v>
      </c>
      <c r="E19" s="71">
        <v>0.83967369859340601</v>
      </c>
      <c r="F19" s="68">
        <v>98.451053283766996</v>
      </c>
      <c r="G19" s="71">
        <v>0.93434194109977897</v>
      </c>
      <c r="H19" s="68">
        <v>99.070631970260195</v>
      </c>
      <c r="I19" s="71">
        <v>0.79738985150885699</v>
      </c>
      <c r="J19" s="68">
        <v>89.714993804213094</v>
      </c>
      <c r="K19" s="71">
        <v>0.90681086180461001</v>
      </c>
      <c r="L19" s="68">
        <v>95.291201982651799</v>
      </c>
      <c r="M19" s="71">
        <v>0.95860077021822898</v>
      </c>
      <c r="N19" s="68">
        <v>98.389095415117694</v>
      </c>
      <c r="O19" s="71">
        <v>0.44089876692896002</v>
      </c>
      <c r="P19" s="68">
        <v>54.9464398235665</v>
      </c>
      <c r="Q19" s="71">
        <v>1</v>
      </c>
      <c r="R19" s="68">
        <v>100</v>
      </c>
    </row>
    <row r="20" spans="1:18" x14ac:dyDescent="0.2">
      <c r="A20" s="141" t="s">
        <v>367</v>
      </c>
      <c r="B20" s="67" t="s">
        <v>368</v>
      </c>
      <c r="C20" s="67">
        <v>52</v>
      </c>
      <c r="D20" s="67" t="s">
        <v>334</v>
      </c>
      <c r="E20" s="71">
        <v>0.46145304735745402</v>
      </c>
      <c r="F20" s="68">
        <v>7.5588599752168504</v>
      </c>
      <c r="G20" s="71">
        <v>0.66038543563927399</v>
      </c>
      <c r="H20" s="68">
        <v>58.550185873605997</v>
      </c>
      <c r="I20" s="71">
        <v>0.60146758130227396</v>
      </c>
      <c r="J20" s="68">
        <v>37.6703841387856</v>
      </c>
      <c r="K20" s="71">
        <v>0.79678698137660897</v>
      </c>
      <c r="L20" s="68">
        <v>60.285006195786899</v>
      </c>
      <c r="M20" s="71">
        <v>0.215126230209671</v>
      </c>
      <c r="N20" s="68">
        <v>2.91201982651797</v>
      </c>
      <c r="O20" s="71">
        <v>8.7552055616896399E-2</v>
      </c>
      <c r="P20" s="68">
        <v>5.6710775047258997</v>
      </c>
      <c r="Q20" s="71">
        <v>0.40739999999999998</v>
      </c>
      <c r="R20" s="68">
        <v>49.440715883668901</v>
      </c>
    </row>
    <row r="21" spans="1:18" x14ac:dyDescent="0.2">
      <c r="A21" s="141" t="s">
        <v>369</v>
      </c>
      <c r="B21" s="67" t="s">
        <v>370</v>
      </c>
      <c r="C21" s="67">
        <v>52</v>
      </c>
      <c r="D21" s="67" t="s">
        <v>334</v>
      </c>
      <c r="E21" s="71">
        <v>0.47019417209113901</v>
      </c>
      <c r="F21" s="68">
        <v>10.3469640644362</v>
      </c>
      <c r="G21" s="71">
        <v>0.70206704005810805</v>
      </c>
      <c r="H21" s="68">
        <v>72.738537794299901</v>
      </c>
      <c r="I21" s="71">
        <v>0.68173782562094998</v>
      </c>
      <c r="J21" s="68">
        <v>70.6939281288724</v>
      </c>
      <c r="K21" s="71">
        <v>0.883572781041013</v>
      </c>
      <c r="L21" s="68">
        <v>91.573729863692705</v>
      </c>
      <c r="M21" s="71">
        <v>0.29535729567822</v>
      </c>
      <c r="N21" s="68">
        <v>5.26641883519207</v>
      </c>
      <c r="O21" s="71">
        <v>0.25843009014854401</v>
      </c>
      <c r="P21" s="68">
        <v>27.095148078134802</v>
      </c>
      <c r="Q21" s="71">
        <v>0</v>
      </c>
      <c r="R21" s="68">
        <v>32.214765100671102</v>
      </c>
    </row>
    <row r="22" spans="1:18" x14ac:dyDescent="0.2">
      <c r="A22" s="141" t="s">
        <v>371</v>
      </c>
      <c r="B22" s="67" t="s">
        <v>372</v>
      </c>
      <c r="C22" s="67">
        <v>52</v>
      </c>
      <c r="D22" s="67" t="s">
        <v>334</v>
      </c>
      <c r="E22" s="71">
        <v>0.448509097020028</v>
      </c>
      <c r="F22" s="68">
        <v>5.2044609665427499</v>
      </c>
      <c r="G22" s="71">
        <v>0.69731229091940805</v>
      </c>
      <c r="H22" s="68">
        <v>71.3135068153655</v>
      </c>
      <c r="I22" s="71">
        <v>0.64599317623821195</v>
      </c>
      <c r="J22" s="68">
        <v>59.975216852540299</v>
      </c>
      <c r="K22" s="71">
        <v>0.82450182684272999</v>
      </c>
      <c r="L22" s="68">
        <v>73.729863692688994</v>
      </c>
      <c r="M22" s="71">
        <v>0.32210098416773703</v>
      </c>
      <c r="N22" s="68">
        <v>6.81536555142503</v>
      </c>
      <c r="O22" s="71">
        <v>0.201146303952081</v>
      </c>
      <c r="P22" s="68">
        <v>18.966603654694399</v>
      </c>
      <c r="Q22" s="71">
        <v>0</v>
      </c>
      <c r="R22" s="68">
        <v>32.214765100671102</v>
      </c>
    </row>
    <row r="23" spans="1:18" x14ac:dyDescent="0.2">
      <c r="A23" s="141" t="s">
        <v>373</v>
      </c>
      <c r="B23" s="67" t="s">
        <v>374</v>
      </c>
      <c r="C23" s="67">
        <v>52</v>
      </c>
      <c r="D23" s="67" t="s">
        <v>334</v>
      </c>
      <c r="E23" s="71">
        <v>0.58035242290727995</v>
      </c>
      <c r="F23" s="68">
        <v>48.822800495662896</v>
      </c>
      <c r="G23" s="71">
        <v>0.74687839612385298</v>
      </c>
      <c r="H23" s="68">
        <v>82.961586121437406</v>
      </c>
      <c r="I23" s="71">
        <v>0.620324362881567</v>
      </c>
      <c r="J23" s="68">
        <v>48.0173482032218</v>
      </c>
      <c r="K23" s="71">
        <v>0.82444454374783205</v>
      </c>
      <c r="L23" s="68">
        <v>73.667905824039707</v>
      </c>
      <c r="M23" s="71">
        <v>0.42372700042790001</v>
      </c>
      <c r="N23" s="68">
        <v>31.722428748451101</v>
      </c>
      <c r="O23" s="71">
        <v>0.28638781135524899</v>
      </c>
      <c r="P23" s="68">
        <v>31.821045998739802</v>
      </c>
      <c r="Q23" s="71"/>
      <c r="R23" s="68"/>
    </row>
    <row r="24" spans="1:18" x14ac:dyDescent="0.2">
      <c r="A24" s="141" t="s">
        <v>375</v>
      </c>
      <c r="B24" s="67" t="s">
        <v>376</v>
      </c>
      <c r="C24" s="67">
        <v>52</v>
      </c>
      <c r="D24" s="67" t="s">
        <v>334</v>
      </c>
      <c r="E24" s="71">
        <v>0.511786921240727</v>
      </c>
      <c r="F24" s="68">
        <v>24.101610904584899</v>
      </c>
      <c r="G24" s="71">
        <v>0.75562568533558505</v>
      </c>
      <c r="H24" s="68">
        <v>84.572490706319698</v>
      </c>
      <c r="I24" s="71">
        <v>0.67329792964851198</v>
      </c>
      <c r="J24" s="68">
        <v>67.843866171003697</v>
      </c>
      <c r="K24" s="71">
        <v>0.81292018405437005</v>
      </c>
      <c r="L24" s="68">
        <v>68.587360594795499</v>
      </c>
      <c r="M24" s="71">
        <v>0.60023534445870896</v>
      </c>
      <c r="N24" s="68">
        <v>69.083023543990095</v>
      </c>
      <c r="O24" s="71">
        <v>0.228642383947187</v>
      </c>
      <c r="P24" s="68">
        <v>22.495274102079399</v>
      </c>
      <c r="Q24" s="71">
        <v>0</v>
      </c>
      <c r="R24" s="68">
        <v>32.214765100671102</v>
      </c>
    </row>
    <row r="25" spans="1:18" x14ac:dyDescent="0.2">
      <c r="A25" s="141" t="s">
        <v>377</v>
      </c>
      <c r="B25" s="67" t="s">
        <v>378</v>
      </c>
      <c r="C25" s="67">
        <v>52</v>
      </c>
      <c r="D25" s="67" t="s">
        <v>334</v>
      </c>
      <c r="E25" s="71">
        <v>0.68618961715843596</v>
      </c>
      <c r="F25" s="68">
        <v>80.173482032218104</v>
      </c>
      <c r="G25" s="71">
        <v>0.96715421347703401</v>
      </c>
      <c r="H25" s="68">
        <v>99.752168525402695</v>
      </c>
      <c r="I25" s="71">
        <v>0.83935907735472304</v>
      </c>
      <c r="J25" s="68">
        <v>94.114002478314703</v>
      </c>
      <c r="K25" s="71">
        <v>0.96104808217765203</v>
      </c>
      <c r="L25" s="68">
        <v>99.380421313506801</v>
      </c>
      <c r="M25" s="71">
        <v>0.99069319640564901</v>
      </c>
      <c r="N25" s="68">
        <v>98.946716232961606</v>
      </c>
      <c r="O25" s="71">
        <v>0.35888313353555701</v>
      </c>
      <c r="P25" s="68">
        <v>41.713925645872699</v>
      </c>
      <c r="Q25" s="71">
        <v>0</v>
      </c>
      <c r="R25" s="68">
        <v>32.214765100671102</v>
      </c>
    </row>
    <row r="26" spans="1:18" x14ac:dyDescent="0.2">
      <c r="A26" s="141" t="s">
        <v>379</v>
      </c>
      <c r="B26" s="67" t="s">
        <v>380</v>
      </c>
      <c r="C26" s="67">
        <v>52</v>
      </c>
      <c r="D26" s="67" t="s">
        <v>334</v>
      </c>
      <c r="E26" s="71">
        <v>0.87993032975583296</v>
      </c>
      <c r="F26" s="68">
        <v>99.504337050805404</v>
      </c>
      <c r="G26" s="71">
        <v>0.96158570930072595</v>
      </c>
      <c r="H26" s="68">
        <v>99.628252788104106</v>
      </c>
      <c r="I26" s="71">
        <v>0.86609036432264896</v>
      </c>
      <c r="J26" s="68">
        <v>95.724907063196994</v>
      </c>
      <c r="K26" s="71">
        <v>0.94296888094475095</v>
      </c>
      <c r="L26" s="68">
        <v>98.451053283766996</v>
      </c>
      <c r="M26" s="71">
        <v>1</v>
      </c>
      <c r="N26" s="68">
        <v>100</v>
      </c>
      <c r="O26" s="71">
        <v>0.62900669421103905</v>
      </c>
      <c r="P26" s="68">
        <v>79.647132955261498</v>
      </c>
      <c r="Q26" s="71"/>
      <c r="R26" s="68"/>
    </row>
    <row r="27" spans="1:18" x14ac:dyDescent="0.2">
      <c r="A27" s="141" t="s">
        <v>381</v>
      </c>
      <c r="B27" s="67" t="s">
        <v>382</v>
      </c>
      <c r="C27" s="67">
        <v>52</v>
      </c>
      <c r="D27" s="67" t="s">
        <v>334</v>
      </c>
      <c r="E27" s="71">
        <v>0.555004236136735</v>
      </c>
      <c r="F27" s="68">
        <v>39.591078066914498</v>
      </c>
      <c r="G27" s="71">
        <v>0.81792461368060398</v>
      </c>
      <c r="H27" s="68">
        <v>92.936802973977706</v>
      </c>
      <c r="I27" s="71">
        <v>0.67491349129208</v>
      </c>
      <c r="J27" s="68">
        <v>68.463444857496896</v>
      </c>
      <c r="K27" s="71">
        <v>0.883676173465898</v>
      </c>
      <c r="L27" s="68">
        <v>91.635687732342006</v>
      </c>
      <c r="M27" s="71">
        <v>0.59488660676080496</v>
      </c>
      <c r="N27" s="68">
        <v>68.215613382899605</v>
      </c>
      <c r="O27" s="71">
        <v>0.35862453162102398</v>
      </c>
      <c r="P27" s="68">
        <v>41.587901701323197</v>
      </c>
      <c r="Q27" s="71">
        <v>0</v>
      </c>
      <c r="R27" s="68">
        <v>32.214765100671102</v>
      </c>
    </row>
    <row r="28" spans="1:18" x14ac:dyDescent="0.2">
      <c r="A28" s="141" t="s">
        <v>383</v>
      </c>
      <c r="B28" s="67" t="s">
        <v>384</v>
      </c>
      <c r="C28" s="67">
        <v>47</v>
      </c>
      <c r="D28" s="67" t="s">
        <v>334</v>
      </c>
      <c r="E28" s="71">
        <v>0.47354874482792297</v>
      </c>
      <c r="F28" s="68">
        <v>11.1524163568773</v>
      </c>
      <c r="G28" s="71">
        <v>0.65478781002810005</v>
      </c>
      <c r="H28" s="68">
        <v>56.0099132589839</v>
      </c>
      <c r="I28" s="71">
        <v>0.58573654536652298</v>
      </c>
      <c r="J28" s="68">
        <v>30.607187112763299</v>
      </c>
      <c r="K28" s="71">
        <v>0.75905755284255605</v>
      </c>
      <c r="L28" s="68">
        <v>39.529120198265197</v>
      </c>
      <c r="M28" s="71">
        <v>0.466516902011126</v>
      </c>
      <c r="N28" s="68">
        <v>43.3085501858736</v>
      </c>
      <c r="O28" s="71">
        <v>0.37419365871923099</v>
      </c>
      <c r="P28" s="68">
        <v>44.234404536862002</v>
      </c>
      <c r="Q28" s="71">
        <v>1E-3</v>
      </c>
      <c r="R28" s="68">
        <v>33.445190156599601</v>
      </c>
    </row>
    <row r="29" spans="1:18" x14ac:dyDescent="0.2">
      <c r="A29" s="141" t="s">
        <v>385</v>
      </c>
      <c r="B29" s="67" t="s">
        <v>386</v>
      </c>
      <c r="C29" s="67">
        <v>47</v>
      </c>
      <c r="D29" s="67" t="s">
        <v>334</v>
      </c>
      <c r="E29" s="71">
        <v>0.48689505432464902</v>
      </c>
      <c r="F29" s="68">
        <v>14.4981412639405</v>
      </c>
      <c r="G29" s="71">
        <v>0.67708291609505999</v>
      </c>
      <c r="H29" s="68">
        <v>64.869888475836404</v>
      </c>
      <c r="I29" s="71">
        <v>0.58433469441955499</v>
      </c>
      <c r="J29" s="68">
        <v>29.925650557620799</v>
      </c>
      <c r="K29" s="71">
        <v>0.80259206538965999</v>
      </c>
      <c r="L29" s="68">
        <v>62.949194547707599</v>
      </c>
      <c r="M29" s="71">
        <v>0.45581942661531899</v>
      </c>
      <c r="N29" s="68">
        <v>40.706319702602201</v>
      </c>
      <c r="O29" s="71">
        <v>0.40154122342830101</v>
      </c>
      <c r="P29" s="68">
        <v>48.393194706994301</v>
      </c>
      <c r="Q29" s="71">
        <v>0</v>
      </c>
      <c r="R29" s="68">
        <v>32.214765100671102</v>
      </c>
    </row>
    <row r="30" spans="1:18" x14ac:dyDescent="0.2">
      <c r="A30" s="141" t="s">
        <v>387</v>
      </c>
      <c r="B30" s="67" t="s">
        <v>388</v>
      </c>
      <c r="C30" s="67">
        <v>47</v>
      </c>
      <c r="D30" s="67" t="s">
        <v>334</v>
      </c>
      <c r="E30" s="71">
        <v>0.71770790783827598</v>
      </c>
      <c r="F30" s="68">
        <v>86.988847583643107</v>
      </c>
      <c r="G30" s="71">
        <v>0.74761450423367304</v>
      </c>
      <c r="H30" s="68">
        <v>83.085501858736095</v>
      </c>
      <c r="I30" s="71">
        <v>0.67019215356205497</v>
      </c>
      <c r="J30" s="68">
        <v>66.914498141263905</v>
      </c>
      <c r="K30" s="71">
        <v>0.83994533074098998</v>
      </c>
      <c r="L30" s="68">
        <v>79.120198265179695</v>
      </c>
      <c r="M30" s="71">
        <v>0.520004278990159</v>
      </c>
      <c r="N30" s="68">
        <v>55.266418835192098</v>
      </c>
      <c r="O30" s="71">
        <v>0.52849117950277802</v>
      </c>
      <c r="P30" s="68">
        <v>67.1077504725898</v>
      </c>
      <c r="Q30" s="71">
        <v>1</v>
      </c>
      <c r="R30" s="68">
        <v>100</v>
      </c>
    </row>
    <row r="31" spans="1:18" x14ac:dyDescent="0.2">
      <c r="A31" s="141" t="s">
        <v>389</v>
      </c>
      <c r="B31" s="67" t="s">
        <v>390</v>
      </c>
      <c r="C31" s="67">
        <v>47</v>
      </c>
      <c r="D31" s="67" t="s">
        <v>334</v>
      </c>
      <c r="E31" s="71">
        <v>0.48795180946264399</v>
      </c>
      <c r="F31" s="68">
        <v>14.9938042131351</v>
      </c>
      <c r="G31" s="71">
        <v>0.69050782773948405</v>
      </c>
      <c r="H31" s="68">
        <v>69.640644361833907</v>
      </c>
      <c r="I31" s="71">
        <v>0.62630718713313605</v>
      </c>
      <c r="J31" s="68">
        <v>50.929368029739798</v>
      </c>
      <c r="K31" s="71">
        <v>0.81140128796122202</v>
      </c>
      <c r="L31" s="68">
        <v>67.905824039652998</v>
      </c>
      <c r="M31" s="71">
        <v>0.61628155755241798</v>
      </c>
      <c r="N31" s="68">
        <v>71.127633209417596</v>
      </c>
      <c r="O31" s="71">
        <v>0.183212996389606</v>
      </c>
      <c r="P31" s="68">
        <v>16.950220541903001</v>
      </c>
      <c r="Q31" s="71">
        <v>0</v>
      </c>
      <c r="R31" s="68">
        <v>32.214765100671102</v>
      </c>
    </row>
    <row r="32" spans="1:18" x14ac:dyDescent="0.2">
      <c r="A32" s="141" t="s">
        <v>391</v>
      </c>
      <c r="B32" s="67" t="s">
        <v>392</v>
      </c>
      <c r="C32" s="67">
        <v>47</v>
      </c>
      <c r="D32" s="67" t="s">
        <v>334</v>
      </c>
      <c r="E32" s="71">
        <v>0.53359149487063395</v>
      </c>
      <c r="F32" s="68">
        <v>32.094175960347002</v>
      </c>
      <c r="G32" s="71">
        <v>0.670924967804299</v>
      </c>
      <c r="H32" s="68">
        <v>63.0111524163569</v>
      </c>
      <c r="I32" s="71">
        <v>0.63180943651295696</v>
      </c>
      <c r="J32" s="68">
        <v>53.717472118959101</v>
      </c>
      <c r="K32" s="71">
        <v>0.83473737546281601</v>
      </c>
      <c r="L32" s="68">
        <v>77.075588599752194</v>
      </c>
      <c r="M32" s="71">
        <v>0.637676508344032</v>
      </c>
      <c r="N32" s="68">
        <v>74.907063197026005</v>
      </c>
      <c r="O32" s="71">
        <v>0.42640068109969997</v>
      </c>
      <c r="P32" s="68">
        <v>52.930056710774998</v>
      </c>
      <c r="Q32" s="71">
        <v>0</v>
      </c>
      <c r="R32" s="68">
        <v>32.214765100671102</v>
      </c>
    </row>
    <row r="33" spans="1:18" x14ac:dyDescent="0.2">
      <c r="A33" s="141" t="s">
        <v>393</v>
      </c>
      <c r="B33" s="67" t="s">
        <v>394</v>
      </c>
      <c r="C33" s="67">
        <v>52</v>
      </c>
      <c r="D33" s="67" t="s">
        <v>334</v>
      </c>
      <c r="E33" s="71">
        <v>0.67877928188668502</v>
      </c>
      <c r="F33" s="68">
        <v>78.252788104089205</v>
      </c>
      <c r="G33" s="71">
        <v>0.75302510386991806</v>
      </c>
      <c r="H33" s="68">
        <v>84.076827757125102</v>
      </c>
      <c r="I33" s="71">
        <v>0.66441846353260603</v>
      </c>
      <c r="J33" s="68">
        <v>65.303593556381699</v>
      </c>
      <c r="K33" s="71">
        <v>0.82367406790772602</v>
      </c>
      <c r="L33" s="68">
        <v>73.3581164807931</v>
      </c>
      <c r="M33" s="71">
        <v>0.46116816431322299</v>
      </c>
      <c r="N33" s="68">
        <v>41.759603469640602</v>
      </c>
      <c r="O33" s="71">
        <v>0.371389891696635</v>
      </c>
      <c r="P33" s="68">
        <v>43.856332703213603</v>
      </c>
      <c r="Q33" s="71">
        <v>0.999</v>
      </c>
      <c r="R33" s="68">
        <v>63.310961968680097</v>
      </c>
    </row>
    <row r="34" spans="1:18" x14ac:dyDescent="0.2">
      <c r="A34" s="141" t="s">
        <v>395</v>
      </c>
      <c r="B34" s="67" t="s">
        <v>396</v>
      </c>
      <c r="C34" s="67">
        <v>52</v>
      </c>
      <c r="D34" s="67" t="s">
        <v>334</v>
      </c>
      <c r="E34" s="71">
        <v>0.61266058357193198</v>
      </c>
      <c r="F34" s="68">
        <v>59.789343246592303</v>
      </c>
      <c r="G34" s="71">
        <v>0.73406508987965702</v>
      </c>
      <c r="H34" s="68">
        <v>80.855018587360604</v>
      </c>
      <c r="I34" s="71">
        <v>0.62562765975561396</v>
      </c>
      <c r="J34" s="68">
        <v>50.6815365551425</v>
      </c>
      <c r="K34" s="71">
        <v>0.81697963208184199</v>
      </c>
      <c r="L34" s="68">
        <v>70.260223048327106</v>
      </c>
      <c r="M34" s="71">
        <v>0.64837398373983801</v>
      </c>
      <c r="N34" s="68">
        <v>76.517967781908297</v>
      </c>
      <c r="O34" s="71">
        <v>0.23825655240270699</v>
      </c>
      <c r="P34" s="68">
        <v>24.133585381222399</v>
      </c>
      <c r="Q34" s="71"/>
      <c r="R34" s="68"/>
    </row>
    <row r="35" spans="1:18" x14ac:dyDescent="0.2">
      <c r="A35" s="141" t="s">
        <v>397</v>
      </c>
      <c r="B35" s="67" t="s">
        <v>398</v>
      </c>
      <c r="C35" s="67">
        <v>52</v>
      </c>
      <c r="D35" s="67" t="s">
        <v>334</v>
      </c>
      <c r="E35" s="71">
        <v>0.50413153537190203</v>
      </c>
      <c r="F35" s="68">
        <v>21.251548946716198</v>
      </c>
      <c r="G35" s="71">
        <v>0.733684777053071</v>
      </c>
      <c r="H35" s="68">
        <v>80.793060718711303</v>
      </c>
      <c r="I35" s="71">
        <v>0.61950982700802004</v>
      </c>
      <c r="J35" s="68">
        <v>47.707558859975201</v>
      </c>
      <c r="K35" s="71">
        <v>0.80523717719241295</v>
      </c>
      <c r="L35" s="68">
        <v>64.188351920693904</v>
      </c>
      <c r="M35" s="71">
        <v>0.637676508344032</v>
      </c>
      <c r="N35" s="68">
        <v>74.907063197026005</v>
      </c>
      <c r="O35" s="71">
        <v>0.22868092263387499</v>
      </c>
      <c r="P35" s="68">
        <v>22.5582860743541</v>
      </c>
      <c r="Q35" s="71">
        <v>0</v>
      </c>
      <c r="R35" s="68">
        <v>32.214765100671102</v>
      </c>
    </row>
    <row r="36" spans="1:18" x14ac:dyDescent="0.2">
      <c r="A36" s="141" t="s">
        <v>399</v>
      </c>
      <c r="B36" s="67" t="s">
        <v>400</v>
      </c>
      <c r="C36" s="67">
        <v>52</v>
      </c>
      <c r="D36" s="67" t="s">
        <v>334</v>
      </c>
      <c r="E36" s="71">
        <v>0.52833806796259297</v>
      </c>
      <c r="F36" s="68">
        <v>30.359355638166001</v>
      </c>
      <c r="G36" s="71">
        <v>0.80157244977147102</v>
      </c>
      <c r="H36" s="68">
        <v>91.263940520446099</v>
      </c>
      <c r="I36" s="71">
        <v>0.66924204353680705</v>
      </c>
      <c r="J36" s="68">
        <v>66.604708798017398</v>
      </c>
      <c r="K36" s="71">
        <v>0.80793888353306198</v>
      </c>
      <c r="L36" s="68">
        <v>65.737298636926894</v>
      </c>
      <c r="M36" s="71">
        <v>0.49326059050064203</v>
      </c>
      <c r="N36" s="68">
        <v>49.690210656753401</v>
      </c>
      <c r="O36" s="71">
        <v>0.39801444043357198</v>
      </c>
      <c r="P36" s="68">
        <v>47.826086956521699</v>
      </c>
      <c r="Q36" s="71">
        <v>0</v>
      </c>
      <c r="R36" s="68">
        <v>32.214765100671102</v>
      </c>
    </row>
    <row r="37" spans="1:18" x14ac:dyDescent="0.2">
      <c r="A37" s="141" t="s">
        <v>401</v>
      </c>
      <c r="B37" s="67" t="s">
        <v>402</v>
      </c>
      <c r="C37" s="67">
        <v>47</v>
      </c>
      <c r="D37" s="67" t="s">
        <v>334</v>
      </c>
      <c r="E37" s="71">
        <v>0.59049814529295697</v>
      </c>
      <c r="F37" s="68">
        <v>52.416356877323402</v>
      </c>
      <c r="G37" s="71">
        <v>0.701409113636976</v>
      </c>
      <c r="H37" s="68">
        <v>72.552664188351898</v>
      </c>
      <c r="I37" s="71">
        <v>0.62167580075746098</v>
      </c>
      <c r="J37" s="68">
        <v>48.698884758364301</v>
      </c>
      <c r="K37" s="71">
        <v>0.844258322382471</v>
      </c>
      <c r="L37" s="68">
        <v>80.978934324659207</v>
      </c>
      <c r="M37" s="71">
        <v>0.72325631151048397</v>
      </c>
      <c r="N37" s="68">
        <v>86.6790582403965</v>
      </c>
      <c r="O37" s="71">
        <v>0.372189323470348</v>
      </c>
      <c r="P37" s="68">
        <v>44.045368620037799</v>
      </c>
      <c r="Q37" s="71">
        <v>0.2802</v>
      </c>
      <c r="R37" s="68">
        <v>46.979865771812101</v>
      </c>
    </row>
    <row r="38" spans="1:18" x14ac:dyDescent="0.2">
      <c r="A38" s="141" t="s">
        <v>403</v>
      </c>
      <c r="B38" s="67" t="s">
        <v>404</v>
      </c>
      <c r="C38" s="67">
        <v>52</v>
      </c>
      <c r="D38" s="67" t="s">
        <v>334</v>
      </c>
      <c r="E38" s="71">
        <v>0.67953948534123698</v>
      </c>
      <c r="F38" s="68">
        <v>78.500619578686496</v>
      </c>
      <c r="G38" s="71">
        <v>0.78817729232311196</v>
      </c>
      <c r="H38" s="68">
        <v>89.653035935563807</v>
      </c>
      <c r="I38" s="71">
        <v>0.68317975971063205</v>
      </c>
      <c r="J38" s="68">
        <v>71.437422552664202</v>
      </c>
      <c r="K38" s="71">
        <v>0.87723065951157098</v>
      </c>
      <c r="L38" s="68">
        <v>90.458488228004995</v>
      </c>
      <c r="M38" s="71">
        <v>0.61093281985451497</v>
      </c>
      <c r="N38" s="68">
        <v>70.384138785625794</v>
      </c>
      <c r="O38" s="71">
        <v>0.43817689530635201</v>
      </c>
      <c r="P38" s="68">
        <v>54.631379962192803</v>
      </c>
      <c r="Q38" s="71"/>
      <c r="R38" s="68"/>
    </row>
    <row r="39" spans="1:18" x14ac:dyDescent="0.2">
      <c r="A39" s="141" t="s">
        <v>405</v>
      </c>
      <c r="B39" s="67" t="s">
        <v>406</v>
      </c>
      <c r="C39" s="67">
        <v>52</v>
      </c>
      <c r="D39" s="67" t="s">
        <v>334</v>
      </c>
      <c r="E39" s="71">
        <v>0.73424607913295303</v>
      </c>
      <c r="F39" s="68">
        <v>90.334572490706293</v>
      </c>
      <c r="G39" s="71">
        <v>0.77830956211489699</v>
      </c>
      <c r="H39" s="68">
        <v>88.6617100371747</v>
      </c>
      <c r="I39" s="71">
        <v>0.647886115934596</v>
      </c>
      <c r="J39" s="68">
        <v>60.3469640644362</v>
      </c>
      <c r="K39" s="71">
        <v>0.86504270776826697</v>
      </c>
      <c r="L39" s="68">
        <v>86.926889714993806</v>
      </c>
      <c r="M39" s="71">
        <v>0.92650834403080895</v>
      </c>
      <c r="N39" s="68">
        <v>97.397769516728602</v>
      </c>
      <c r="O39" s="71">
        <v>0.190629744949148</v>
      </c>
      <c r="P39" s="68">
        <v>17.706364209199698</v>
      </c>
      <c r="Q39" s="71">
        <v>0.99709999999999999</v>
      </c>
      <c r="R39" s="68">
        <v>60.961968680089498</v>
      </c>
    </row>
    <row r="40" spans="1:18" x14ac:dyDescent="0.2">
      <c r="A40" s="141" t="s">
        <v>407</v>
      </c>
      <c r="B40" s="67" t="s">
        <v>408</v>
      </c>
      <c r="C40" s="67">
        <v>52</v>
      </c>
      <c r="D40" s="67" t="s">
        <v>334</v>
      </c>
      <c r="E40" s="71">
        <v>0.53175265881479294</v>
      </c>
      <c r="F40" s="68">
        <v>31.412639405204501</v>
      </c>
      <c r="G40" s="71">
        <v>0.77309687879001299</v>
      </c>
      <c r="H40" s="68">
        <v>87.732342007434994</v>
      </c>
      <c r="I40" s="71">
        <v>0.66972617635986298</v>
      </c>
      <c r="J40" s="68">
        <v>66.790582403965303</v>
      </c>
      <c r="K40" s="71">
        <v>0.88523699056173399</v>
      </c>
      <c r="L40" s="68">
        <v>91.945477075588599</v>
      </c>
      <c r="M40" s="71">
        <v>0.47721437740693301</v>
      </c>
      <c r="N40" s="68">
        <v>46.282527881040899</v>
      </c>
      <c r="O40" s="71">
        <v>0.219941529770217</v>
      </c>
      <c r="P40" s="68">
        <v>21.487082545683698</v>
      </c>
      <c r="Q40" s="71">
        <v>0.1653</v>
      </c>
      <c r="R40" s="68">
        <v>44.854586129753898</v>
      </c>
    </row>
    <row r="41" spans="1:18" x14ac:dyDescent="0.2">
      <c r="A41" s="141" t="s">
        <v>409</v>
      </c>
      <c r="B41" s="67" t="s">
        <v>410</v>
      </c>
      <c r="C41" s="67">
        <v>52</v>
      </c>
      <c r="D41" s="67" t="s">
        <v>334</v>
      </c>
      <c r="E41" s="71">
        <v>0.507364909292771</v>
      </c>
      <c r="F41" s="68">
        <v>22.614622057001199</v>
      </c>
      <c r="G41" s="71">
        <v>0.68651708215473395</v>
      </c>
      <c r="H41" s="68">
        <v>68.587360594795499</v>
      </c>
      <c r="I41" s="71">
        <v>0.60929062866946904</v>
      </c>
      <c r="J41" s="68">
        <v>41.3258983890954</v>
      </c>
      <c r="K41" s="71">
        <v>0.82118173381047099</v>
      </c>
      <c r="L41" s="68">
        <v>72.242874845105305</v>
      </c>
      <c r="M41" s="71">
        <v>0.79813863928113005</v>
      </c>
      <c r="N41" s="68">
        <v>92.193308550185904</v>
      </c>
      <c r="O41" s="71">
        <v>0.12906137184082001</v>
      </c>
      <c r="P41" s="68">
        <v>10.4599873976055</v>
      </c>
      <c r="Q41" s="71">
        <v>0</v>
      </c>
      <c r="R41" s="68">
        <v>32.214765100671102</v>
      </c>
    </row>
    <row r="42" spans="1:18" x14ac:dyDescent="0.2">
      <c r="A42" s="141" t="s">
        <v>411</v>
      </c>
      <c r="B42" s="67" t="s">
        <v>412</v>
      </c>
      <c r="C42" s="67">
        <v>52</v>
      </c>
      <c r="D42" s="67" t="s">
        <v>334</v>
      </c>
      <c r="E42" s="71">
        <v>0.56276146904792101</v>
      </c>
      <c r="F42" s="68">
        <v>42.750929368029702</v>
      </c>
      <c r="G42" s="71">
        <v>0.683889111754445</v>
      </c>
      <c r="H42" s="68">
        <v>67.596034696406406</v>
      </c>
      <c r="I42" s="71">
        <v>0.66457059727971901</v>
      </c>
      <c r="J42" s="68">
        <v>65.427509293680302</v>
      </c>
      <c r="K42" s="71">
        <v>0.849491460795608</v>
      </c>
      <c r="L42" s="68">
        <v>82.218091697645605</v>
      </c>
      <c r="M42" s="71">
        <v>0.50395806589644898</v>
      </c>
      <c r="N42" s="68">
        <v>51.796778190830203</v>
      </c>
      <c r="O42" s="71">
        <v>0.111898109513384</v>
      </c>
      <c r="P42" s="68">
        <v>7.8764965343415199</v>
      </c>
      <c r="Q42" s="71"/>
      <c r="R42" s="68"/>
    </row>
    <row r="43" spans="1:18" x14ac:dyDescent="0.2">
      <c r="A43" s="141" t="s">
        <v>413</v>
      </c>
      <c r="B43" s="67" t="s">
        <v>414</v>
      </c>
      <c r="C43" s="67">
        <v>52</v>
      </c>
      <c r="D43" s="67" t="s">
        <v>334</v>
      </c>
      <c r="E43" s="71">
        <v>0.56979092175561896</v>
      </c>
      <c r="F43" s="68">
        <v>45.415117719950402</v>
      </c>
      <c r="G43" s="71">
        <v>0.70966949572078097</v>
      </c>
      <c r="H43" s="68">
        <v>74.535315985130097</v>
      </c>
      <c r="I43" s="71">
        <v>0.62130828969650598</v>
      </c>
      <c r="J43" s="68">
        <v>48.636926889714999</v>
      </c>
      <c r="K43" s="71">
        <v>0.82173195155411405</v>
      </c>
      <c r="L43" s="68">
        <v>72.552664188351898</v>
      </c>
      <c r="M43" s="71">
        <v>0.53070175438596501</v>
      </c>
      <c r="N43" s="68">
        <v>57.372986369268901</v>
      </c>
      <c r="O43" s="71">
        <v>0.165543117420731</v>
      </c>
      <c r="P43" s="68">
        <v>15.1858853182105</v>
      </c>
      <c r="Q43" s="71"/>
      <c r="R43" s="68"/>
    </row>
    <row r="44" spans="1:18" x14ac:dyDescent="0.2">
      <c r="A44" s="141" t="s">
        <v>415</v>
      </c>
      <c r="B44" s="67" t="s">
        <v>416</v>
      </c>
      <c r="C44" s="67">
        <v>52</v>
      </c>
      <c r="D44" s="67" t="s">
        <v>334</v>
      </c>
      <c r="E44" s="71">
        <v>0.478727797152391</v>
      </c>
      <c r="F44" s="68">
        <v>12.5774473358116</v>
      </c>
      <c r="G44" s="71">
        <v>0.50235921647627602</v>
      </c>
      <c r="H44" s="68">
        <v>2.6022304832713798</v>
      </c>
      <c r="I44" s="71">
        <v>0.48555645365393302</v>
      </c>
      <c r="J44" s="68">
        <v>2.97397769516729</v>
      </c>
      <c r="K44" s="71">
        <v>0.67587484552120802</v>
      </c>
      <c r="L44" s="68">
        <v>11.1524163568773</v>
      </c>
      <c r="M44" s="71">
        <v>0.79278990158322704</v>
      </c>
      <c r="N44" s="68">
        <v>92.0074349442379</v>
      </c>
      <c r="O44" s="71">
        <v>0.41578636567970401</v>
      </c>
      <c r="P44" s="68">
        <v>50.661625708884699</v>
      </c>
      <c r="Q44" s="71">
        <v>0</v>
      </c>
      <c r="R44" s="68">
        <v>32.214765100671102</v>
      </c>
    </row>
    <row r="45" spans="1:18" x14ac:dyDescent="0.2">
      <c r="A45" s="141" t="s">
        <v>417</v>
      </c>
      <c r="B45" s="67" t="s">
        <v>418</v>
      </c>
      <c r="C45" s="67">
        <v>52</v>
      </c>
      <c r="D45" s="67" t="s">
        <v>334</v>
      </c>
      <c r="E45" s="71">
        <v>0.51493965945127096</v>
      </c>
      <c r="F45" s="68">
        <v>25.526641883519201</v>
      </c>
      <c r="G45" s="71">
        <v>0.70598120908880901</v>
      </c>
      <c r="H45" s="68">
        <v>73.543990086741005</v>
      </c>
      <c r="I45" s="71">
        <v>0.619599021874634</v>
      </c>
      <c r="J45" s="68">
        <v>47.769516728624502</v>
      </c>
      <c r="K45" s="71">
        <v>0.78353801999148398</v>
      </c>
      <c r="L45" s="68">
        <v>51.9826517967782</v>
      </c>
      <c r="M45" s="71">
        <v>0.34349593495934999</v>
      </c>
      <c r="N45" s="68">
        <v>9.2317224287484496</v>
      </c>
      <c r="O45" s="71">
        <v>0.12208411134208</v>
      </c>
      <c r="P45" s="68">
        <v>9.5148078134845608</v>
      </c>
      <c r="Q45" s="71"/>
      <c r="R45" s="68"/>
    </row>
    <row r="46" spans="1:18" x14ac:dyDescent="0.2">
      <c r="A46" s="141" t="s">
        <v>419</v>
      </c>
      <c r="B46" s="67" t="s">
        <v>420</v>
      </c>
      <c r="C46" s="67">
        <v>52</v>
      </c>
      <c r="D46" s="67" t="s">
        <v>334</v>
      </c>
      <c r="E46" s="71">
        <v>0.57554754689112797</v>
      </c>
      <c r="F46" s="68">
        <v>47.273853779429999</v>
      </c>
      <c r="G46" s="71">
        <v>0.75076344391897898</v>
      </c>
      <c r="H46" s="68">
        <v>83.519206939281304</v>
      </c>
      <c r="I46" s="71">
        <v>0.61746924838332695</v>
      </c>
      <c r="J46" s="68">
        <v>46.282527881040899</v>
      </c>
      <c r="K46" s="71">
        <v>0.80653106371980299</v>
      </c>
      <c r="L46" s="68">
        <v>64.745972738537802</v>
      </c>
      <c r="M46" s="71">
        <v>0.51465554129225599</v>
      </c>
      <c r="N46" s="68">
        <v>54.275092936802999</v>
      </c>
      <c r="O46" s="71">
        <v>0.16866598403240399</v>
      </c>
      <c r="P46" s="68">
        <v>15.6269691241336</v>
      </c>
      <c r="Q46" s="71">
        <v>0.59519999999999995</v>
      </c>
      <c r="R46" s="68">
        <v>55.704697986577202</v>
      </c>
    </row>
    <row r="47" spans="1:18" x14ac:dyDescent="0.2">
      <c r="A47" s="141" t="s">
        <v>421</v>
      </c>
      <c r="B47" s="67" t="s">
        <v>422</v>
      </c>
      <c r="C47" s="67">
        <v>52</v>
      </c>
      <c r="D47" s="67" t="s">
        <v>334</v>
      </c>
      <c r="E47" s="71">
        <v>0.52517058919423598</v>
      </c>
      <c r="F47" s="68">
        <v>29.368029739777</v>
      </c>
      <c r="G47" s="71">
        <v>0.754924533031746</v>
      </c>
      <c r="H47" s="68">
        <v>84.386617100371794</v>
      </c>
      <c r="I47" s="71">
        <v>0.69628535432102701</v>
      </c>
      <c r="J47" s="68">
        <v>74.535315985130097</v>
      </c>
      <c r="K47" s="71">
        <v>0.89288340687776602</v>
      </c>
      <c r="L47" s="68">
        <v>93.370508054522901</v>
      </c>
      <c r="M47" s="71">
        <v>0.54674796747967502</v>
      </c>
      <c r="N47" s="68">
        <v>60.532837670384097</v>
      </c>
      <c r="O47" s="71">
        <v>0.26018227345520001</v>
      </c>
      <c r="P47" s="68">
        <v>27.410207939508499</v>
      </c>
      <c r="Q47" s="71">
        <v>0</v>
      </c>
      <c r="R47" s="68">
        <v>32.214765100671102</v>
      </c>
    </row>
    <row r="48" spans="1:18" x14ac:dyDescent="0.2">
      <c r="A48" s="141" t="s">
        <v>423</v>
      </c>
      <c r="B48" s="67" t="s">
        <v>424</v>
      </c>
      <c r="C48" s="67">
        <v>52</v>
      </c>
      <c r="D48" s="67" t="s">
        <v>334</v>
      </c>
      <c r="E48" s="71">
        <v>0.59184287324906304</v>
      </c>
      <c r="F48" s="68">
        <v>53.035935563816601</v>
      </c>
      <c r="G48" s="71">
        <v>0.86648209337482796</v>
      </c>
      <c r="H48" s="68">
        <v>96.096654275092902</v>
      </c>
      <c r="I48" s="71">
        <v>0.67714078951686596</v>
      </c>
      <c r="J48" s="68">
        <v>69.206939281288697</v>
      </c>
      <c r="K48" s="71">
        <v>0.74734464252592603</v>
      </c>
      <c r="L48" s="68">
        <v>34.262701363073099</v>
      </c>
      <c r="M48" s="71">
        <v>0.81953359007274396</v>
      </c>
      <c r="N48" s="68">
        <v>93.246592317224298</v>
      </c>
      <c r="O48" s="71">
        <v>0.44055612400401201</v>
      </c>
      <c r="P48" s="68">
        <v>54.8834278512917</v>
      </c>
      <c r="Q48" s="71">
        <v>0</v>
      </c>
      <c r="R48" s="68">
        <v>32.214765100671102</v>
      </c>
    </row>
    <row r="49" spans="1:18" x14ac:dyDescent="0.2">
      <c r="A49" s="141" t="s">
        <v>425</v>
      </c>
      <c r="B49" s="67" t="s">
        <v>426</v>
      </c>
      <c r="C49" s="67">
        <v>52</v>
      </c>
      <c r="D49" s="67" t="s">
        <v>334</v>
      </c>
      <c r="E49" s="71">
        <v>0.612463140747736</v>
      </c>
      <c r="F49" s="68">
        <v>59.603469640644398</v>
      </c>
      <c r="G49" s="71">
        <v>0.84397303757463804</v>
      </c>
      <c r="H49" s="68">
        <v>94.795539033457302</v>
      </c>
      <c r="I49" s="71">
        <v>0.68940308044861798</v>
      </c>
      <c r="J49" s="68">
        <v>73.048327137546494</v>
      </c>
      <c r="K49" s="71">
        <v>0.87369788834860995</v>
      </c>
      <c r="L49" s="68">
        <v>89.467162329615903</v>
      </c>
      <c r="M49" s="71">
        <v>0.88906718014548702</v>
      </c>
      <c r="N49" s="68">
        <v>96.406443618339495</v>
      </c>
      <c r="O49" s="71">
        <v>0.37863765796906401</v>
      </c>
      <c r="P49" s="68">
        <v>44.927536231884098</v>
      </c>
      <c r="Q49" s="71">
        <v>0</v>
      </c>
      <c r="R49" s="68">
        <v>32.214765100671102</v>
      </c>
    </row>
    <row r="50" spans="1:18" x14ac:dyDescent="0.2">
      <c r="A50" s="141" t="s">
        <v>427</v>
      </c>
      <c r="B50" s="67" t="s">
        <v>428</v>
      </c>
      <c r="C50" s="67">
        <v>52</v>
      </c>
      <c r="D50" s="67" t="s">
        <v>334</v>
      </c>
      <c r="E50" s="71">
        <v>0.60875474847301503</v>
      </c>
      <c r="F50" s="68">
        <v>58.6741016109046</v>
      </c>
      <c r="G50" s="71">
        <v>0.84181225815044702</v>
      </c>
      <c r="H50" s="68">
        <v>94.609665427509299</v>
      </c>
      <c r="I50" s="71">
        <v>0.70713369229283196</v>
      </c>
      <c r="J50" s="68">
        <v>76.827757125154903</v>
      </c>
      <c r="K50" s="71">
        <v>0.839048032407407</v>
      </c>
      <c r="L50" s="68">
        <v>78.810408921933103</v>
      </c>
      <c r="M50" s="71">
        <v>1</v>
      </c>
      <c r="N50" s="68">
        <v>100</v>
      </c>
      <c r="O50" s="71">
        <v>0.26453450798740202</v>
      </c>
      <c r="P50" s="68">
        <v>27.9143037177064</v>
      </c>
      <c r="Q50" s="71">
        <v>0</v>
      </c>
      <c r="R50" s="68">
        <v>32.214765100671102</v>
      </c>
    </row>
    <row r="51" spans="1:18" x14ac:dyDescent="0.2">
      <c r="A51" s="141" t="s">
        <v>429</v>
      </c>
      <c r="B51" s="67" t="s">
        <v>430</v>
      </c>
      <c r="C51" s="67">
        <v>52</v>
      </c>
      <c r="D51" s="67" t="s">
        <v>334</v>
      </c>
      <c r="E51" s="71">
        <v>0.65551228349615498</v>
      </c>
      <c r="F51" s="68">
        <v>72.180916976456004</v>
      </c>
      <c r="G51" s="71">
        <v>0.90764336868171802</v>
      </c>
      <c r="H51" s="68">
        <v>98.079306071871102</v>
      </c>
      <c r="I51" s="71">
        <v>0.74142020466046499</v>
      </c>
      <c r="J51" s="68">
        <v>83.147459727385396</v>
      </c>
      <c r="K51" s="71">
        <v>0.90096434708956497</v>
      </c>
      <c r="L51" s="68">
        <v>94.547707558859997</v>
      </c>
      <c r="M51" s="71">
        <v>0.93720581942661596</v>
      </c>
      <c r="N51" s="68">
        <v>97.893432465923198</v>
      </c>
      <c r="O51" s="71">
        <v>0.44543996111856199</v>
      </c>
      <c r="P51" s="68">
        <v>55.8916194076875</v>
      </c>
      <c r="Q51" s="71">
        <v>4.0000000000000002E-4</v>
      </c>
      <c r="R51" s="68">
        <v>32.550335570469798</v>
      </c>
    </row>
    <row r="52" spans="1:18" x14ac:dyDescent="0.2">
      <c r="A52" s="141" t="s">
        <v>391</v>
      </c>
      <c r="B52" s="67" t="s">
        <v>431</v>
      </c>
      <c r="C52" s="67">
        <v>52</v>
      </c>
      <c r="D52" s="67" t="s">
        <v>334</v>
      </c>
      <c r="E52" s="71">
        <v>0.63839826561440405</v>
      </c>
      <c r="F52" s="68">
        <v>66.976456009913207</v>
      </c>
      <c r="G52" s="71">
        <v>0.88328552901425395</v>
      </c>
      <c r="H52" s="68">
        <v>97.026022304832694</v>
      </c>
      <c r="I52" s="71">
        <v>0.73183305637819995</v>
      </c>
      <c r="J52" s="68">
        <v>81.536555142503104</v>
      </c>
      <c r="K52" s="71">
        <v>0.90053530092592604</v>
      </c>
      <c r="L52" s="68">
        <v>94.423791821561295</v>
      </c>
      <c r="M52" s="71">
        <v>1</v>
      </c>
      <c r="N52" s="68">
        <v>100</v>
      </c>
      <c r="O52" s="71">
        <v>0.30793570736804499</v>
      </c>
      <c r="P52" s="68">
        <v>34.404536862003802</v>
      </c>
      <c r="Q52" s="71">
        <v>6.7999999999999996E-3</v>
      </c>
      <c r="R52" s="68">
        <v>36.689038031319903</v>
      </c>
    </row>
    <row r="53" spans="1:18" x14ac:dyDescent="0.2">
      <c r="A53" s="141" t="s">
        <v>432</v>
      </c>
      <c r="B53" s="67" t="s">
        <v>433</v>
      </c>
      <c r="C53" s="67">
        <v>52</v>
      </c>
      <c r="D53" s="67" t="s">
        <v>334</v>
      </c>
      <c r="E53" s="71">
        <v>0.71865974412276501</v>
      </c>
      <c r="F53" s="68">
        <v>87.174721189591097</v>
      </c>
      <c r="G53" s="71">
        <v>0.88157283842177803</v>
      </c>
      <c r="H53" s="68">
        <v>96.902106567534105</v>
      </c>
      <c r="I53" s="71">
        <v>0.73681560069547203</v>
      </c>
      <c r="J53" s="68">
        <v>82.527881040892197</v>
      </c>
      <c r="K53" s="71">
        <v>0.98107318176969305</v>
      </c>
      <c r="L53" s="68">
        <v>99.876084262701397</v>
      </c>
      <c r="M53" s="71">
        <v>1</v>
      </c>
      <c r="N53" s="68">
        <v>100</v>
      </c>
      <c r="O53" s="71">
        <v>0.26029684384964802</v>
      </c>
      <c r="P53" s="68">
        <v>27.4732199117832</v>
      </c>
      <c r="Q53" s="71">
        <v>0.45219999999999999</v>
      </c>
      <c r="R53" s="68">
        <v>50</v>
      </c>
    </row>
    <row r="54" spans="1:18" x14ac:dyDescent="0.2">
      <c r="A54" s="141" t="s">
        <v>434</v>
      </c>
      <c r="B54" s="67" t="s">
        <v>435</v>
      </c>
      <c r="C54" s="67">
        <v>52</v>
      </c>
      <c r="D54" s="67" t="s">
        <v>334</v>
      </c>
      <c r="E54" s="71">
        <v>0.62444675264180505</v>
      </c>
      <c r="F54" s="68">
        <v>63.073110285006202</v>
      </c>
      <c r="G54" s="71">
        <v>0.87628015603575204</v>
      </c>
      <c r="H54" s="68">
        <v>96.468401486988895</v>
      </c>
      <c r="I54" s="71">
        <v>0.73534008219843505</v>
      </c>
      <c r="J54" s="68">
        <v>82.156133828996303</v>
      </c>
      <c r="K54" s="71">
        <v>0.79128701017742298</v>
      </c>
      <c r="L54" s="68">
        <v>57.001239157373</v>
      </c>
      <c r="M54" s="71">
        <v>0.93720581942661596</v>
      </c>
      <c r="N54" s="68">
        <v>97.893432465923198</v>
      </c>
      <c r="O54" s="71">
        <v>0.40656744801260603</v>
      </c>
      <c r="P54" s="68">
        <v>49.401386263390002</v>
      </c>
      <c r="Q54" s="71">
        <v>0</v>
      </c>
      <c r="R54" s="68">
        <v>32.214765100671102</v>
      </c>
    </row>
    <row r="55" spans="1:18" x14ac:dyDescent="0.2">
      <c r="A55" s="141" t="s">
        <v>436</v>
      </c>
      <c r="B55" s="67" t="s">
        <v>437</v>
      </c>
      <c r="C55" s="67">
        <v>52</v>
      </c>
      <c r="D55" s="67" t="s">
        <v>334</v>
      </c>
      <c r="E55" s="71">
        <v>0.66172918377496204</v>
      </c>
      <c r="F55" s="68">
        <v>73.853779429987597</v>
      </c>
      <c r="G55" s="71">
        <v>0.89948483853236705</v>
      </c>
      <c r="H55" s="68">
        <v>97.769516728624495</v>
      </c>
      <c r="I55" s="71">
        <v>0.76582074834721803</v>
      </c>
      <c r="J55" s="68">
        <v>86.307311028500607</v>
      </c>
      <c r="K55" s="71">
        <v>0.86296593132606203</v>
      </c>
      <c r="L55" s="68">
        <v>86.493184634448596</v>
      </c>
      <c r="M55" s="71">
        <v>1</v>
      </c>
      <c r="N55" s="68">
        <v>100</v>
      </c>
      <c r="O55" s="71">
        <v>0.44210358444412601</v>
      </c>
      <c r="P55" s="68">
        <v>55.324511657214899</v>
      </c>
      <c r="Q55" s="71">
        <v>0</v>
      </c>
      <c r="R55" s="68">
        <v>32.214765100671102</v>
      </c>
    </row>
    <row r="56" spans="1:18" x14ac:dyDescent="0.2">
      <c r="A56" s="141" t="s">
        <v>438</v>
      </c>
      <c r="B56" s="67" t="s">
        <v>439</v>
      </c>
      <c r="C56" s="67">
        <v>52</v>
      </c>
      <c r="D56" s="67" t="s">
        <v>334</v>
      </c>
      <c r="E56" s="71">
        <v>0.57753118140405202</v>
      </c>
      <c r="F56" s="68">
        <v>47.831474597273903</v>
      </c>
      <c r="G56" s="71">
        <v>0.76465353614433695</v>
      </c>
      <c r="H56" s="68">
        <v>86.555142503097898</v>
      </c>
      <c r="I56" s="71">
        <v>0.69668985418863805</v>
      </c>
      <c r="J56" s="68">
        <v>74.6592317224288</v>
      </c>
      <c r="K56" s="71">
        <v>0.93999096950205197</v>
      </c>
      <c r="L56" s="68">
        <v>98.265179677819106</v>
      </c>
      <c r="M56" s="71">
        <v>0.84092854086435698</v>
      </c>
      <c r="N56" s="68">
        <v>94.052044609665401</v>
      </c>
      <c r="O56" s="71">
        <v>0.22292418772493</v>
      </c>
      <c r="P56" s="68">
        <v>21.676118462507901</v>
      </c>
      <c r="Q56" s="71">
        <v>0</v>
      </c>
      <c r="R56" s="68">
        <v>32.214765100671102</v>
      </c>
    </row>
    <row r="57" spans="1:18" x14ac:dyDescent="0.2">
      <c r="A57" s="141" t="s">
        <v>440</v>
      </c>
      <c r="B57" s="67" t="s">
        <v>441</v>
      </c>
      <c r="C57" s="67">
        <v>52</v>
      </c>
      <c r="D57" s="67" t="s">
        <v>334</v>
      </c>
      <c r="E57" s="71">
        <v>0.69390856826019898</v>
      </c>
      <c r="F57" s="68">
        <v>82.094175960347002</v>
      </c>
      <c r="G57" s="71">
        <v>0.76030001028064098</v>
      </c>
      <c r="H57" s="68">
        <v>85.501858736059503</v>
      </c>
      <c r="I57" s="71">
        <v>0.67415754339460399</v>
      </c>
      <c r="J57" s="68">
        <v>68.153655514250303</v>
      </c>
      <c r="K57" s="71">
        <v>0.88934155189490405</v>
      </c>
      <c r="L57" s="68">
        <v>92.688971499380401</v>
      </c>
      <c r="M57" s="71">
        <v>0.79813863928113005</v>
      </c>
      <c r="N57" s="68">
        <v>92.193308550185904</v>
      </c>
      <c r="O57" s="71">
        <v>0.34760509644971399</v>
      </c>
      <c r="P57" s="68">
        <v>40.327662255828599</v>
      </c>
      <c r="Q57" s="71"/>
      <c r="R57" s="68"/>
    </row>
    <row r="58" spans="1:18" x14ac:dyDescent="0.2">
      <c r="A58" s="141" t="s">
        <v>442</v>
      </c>
      <c r="B58" s="67" t="s">
        <v>443</v>
      </c>
      <c r="C58" s="67">
        <v>52</v>
      </c>
      <c r="D58" s="67" t="s">
        <v>334</v>
      </c>
      <c r="E58" s="71">
        <v>0.73034718303574697</v>
      </c>
      <c r="F58" s="68">
        <v>89.591078066914505</v>
      </c>
      <c r="G58" s="71">
        <v>0.80264411533796098</v>
      </c>
      <c r="H58" s="68">
        <v>91.387856257744701</v>
      </c>
      <c r="I58" s="71">
        <v>0.60988818024284297</v>
      </c>
      <c r="J58" s="68">
        <v>41.945477075588599</v>
      </c>
      <c r="K58" s="71">
        <v>0.89450763241470299</v>
      </c>
      <c r="L58" s="68">
        <v>93.556381660470905</v>
      </c>
      <c r="M58" s="71">
        <v>0.73930252460419399</v>
      </c>
      <c r="N58" s="68">
        <v>88.166047087980203</v>
      </c>
      <c r="O58" s="71">
        <v>0.33574064561477901</v>
      </c>
      <c r="P58" s="68">
        <v>38.374291115311898</v>
      </c>
      <c r="Q58" s="71">
        <v>1</v>
      </c>
      <c r="R58" s="68">
        <v>100</v>
      </c>
    </row>
    <row r="59" spans="1:18" x14ac:dyDescent="0.2">
      <c r="A59" s="141" t="s">
        <v>444</v>
      </c>
      <c r="B59" s="67" t="s">
        <v>445</v>
      </c>
      <c r="C59" s="67">
        <v>52</v>
      </c>
      <c r="D59" s="67" t="s">
        <v>334</v>
      </c>
      <c r="E59" s="71">
        <v>0.737346003515432</v>
      </c>
      <c r="F59" s="68">
        <v>90.954151177199506</v>
      </c>
      <c r="G59" s="71">
        <v>0.708472737064896</v>
      </c>
      <c r="H59" s="68">
        <v>74.225526641883505</v>
      </c>
      <c r="I59" s="71">
        <v>0.59836542133592896</v>
      </c>
      <c r="J59" s="68">
        <v>36.059479553903302</v>
      </c>
      <c r="K59" s="71">
        <v>0.83657070749566897</v>
      </c>
      <c r="L59" s="68">
        <v>77.881040892193298</v>
      </c>
      <c r="M59" s="71">
        <v>0.89976465554129303</v>
      </c>
      <c r="N59" s="68">
        <v>96.6542750929368</v>
      </c>
      <c r="O59" s="71">
        <v>0.38090249965480799</v>
      </c>
      <c r="P59" s="68">
        <v>45.368620037807197</v>
      </c>
      <c r="Q59" s="71">
        <v>1</v>
      </c>
      <c r="R59" s="68">
        <v>100</v>
      </c>
    </row>
    <row r="60" spans="1:18" x14ac:dyDescent="0.2">
      <c r="A60" s="141" t="s">
        <v>446</v>
      </c>
      <c r="B60" s="67" t="s">
        <v>447</v>
      </c>
      <c r="C60" s="67">
        <v>52</v>
      </c>
      <c r="D60" s="67" t="s">
        <v>334</v>
      </c>
      <c r="E60" s="71">
        <v>0.82872799402909603</v>
      </c>
      <c r="F60" s="68">
        <v>98.327137546468407</v>
      </c>
      <c r="G60" s="71">
        <v>0.94490039975516604</v>
      </c>
      <c r="H60" s="68">
        <v>99.3184634448575</v>
      </c>
      <c r="I60" s="71">
        <v>0.74707374854810804</v>
      </c>
      <c r="J60" s="68">
        <v>83.828996282527896</v>
      </c>
      <c r="K60" s="71">
        <v>0.92345681463038898</v>
      </c>
      <c r="L60" s="68">
        <v>96.6542750929368</v>
      </c>
      <c r="M60" s="71">
        <v>1</v>
      </c>
      <c r="N60" s="68">
        <v>100</v>
      </c>
      <c r="O60" s="71">
        <v>0.35693700124090999</v>
      </c>
      <c r="P60" s="68">
        <v>41.461877756773802</v>
      </c>
      <c r="Q60" s="71">
        <v>1</v>
      </c>
      <c r="R60" s="68">
        <v>100</v>
      </c>
    </row>
    <row r="61" spans="1:18" x14ac:dyDescent="0.2">
      <c r="A61" s="141" t="s">
        <v>448</v>
      </c>
      <c r="B61" s="67" t="s">
        <v>449</v>
      </c>
      <c r="C61" s="67">
        <v>52</v>
      </c>
      <c r="D61" s="67" t="s">
        <v>334</v>
      </c>
      <c r="E61" s="71">
        <v>0.70353352609099695</v>
      </c>
      <c r="F61" s="68">
        <v>84.014869888475801</v>
      </c>
      <c r="G61" s="71">
        <v>0.83852577318305699</v>
      </c>
      <c r="H61" s="68">
        <v>94.237918215613405</v>
      </c>
      <c r="I61" s="71">
        <v>0.68867483357005199</v>
      </c>
      <c r="J61" s="68">
        <v>72.738537794299901</v>
      </c>
      <c r="K61" s="71">
        <v>0.86408154698936201</v>
      </c>
      <c r="L61" s="68">
        <v>86.617100371747199</v>
      </c>
      <c r="M61" s="71">
        <v>0.58418913136499895</v>
      </c>
      <c r="N61" s="68">
        <v>66.976456009913207</v>
      </c>
      <c r="O61" s="71">
        <v>0.24572987143851299</v>
      </c>
      <c r="P61" s="68">
        <v>25.456836798991802</v>
      </c>
      <c r="Q61" s="71">
        <v>1</v>
      </c>
      <c r="R61" s="68">
        <v>100</v>
      </c>
    </row>
    <row r="62" spans="1:18" x14ac:dyDescent="0.2">
      <c r="A62" s="141" t="s">
        <v>450</v>
      </c>
      <c r="B62" s="67" t="s">
        <v>451</v>
      </c>
      <c r="C62" s="67">
        <v>52</v>
      </c>
      <c r="D62" s="67" t="s">
        <v>334</v>
      </c>
      <c r="E62" s="71">
        <v>0.70937968781332505</v>
      </c>
      <c r="F62" s="68">
        <v>85.068153655514294</v>
      </c>
      <c r="G62" s="71">
        <v>0.951065171266122</v>
      </c>
      <c r="H62" s="68">
        <v>99.380421313506801</v>
      </c>
      <c r="I62" s="71">
        <v>0.79686348008678698</v>
      </c>
      <c r="J62" s="68">
        <v>89.653035935563807</v>
      </c>
      <c r="K62" s="71">
        <v>0.907928274479467</v>
      </c>
      <c r="L62" s="68">
        <v>95.477075588599703</v>
      </c>
      <c r="M62" s="71">
        <v>0.93185708172871295</v>
      </c>
      <c r="N62" s="68">
        <v>97.645600991325907</v>
      </c>
      <c r="O62" s="71">
        <v>0.62196411931885898</v>
      </c>
      <c r="P62" s="68">
        <v>78.764965343415298</v>
      </c>
      <c r="Q62" s="71">
        <v>4.6600000000000003E-2</v>
      </c>
      <c r="R62" s="68">
        <v>39.4854586129754</v>
      </c>
    </row>
    <row r="63" spans="1:18" x14ac:dyDescent="0.2">
      <c r="A63" s="141" t="s">
        <v>452</v>
      </c>
      <c r="B63" s="67" t="s">
        <v>453</v>
      </c>
      <c r="C63" s="67">
        <v>52</v>
      </c>
      <c r="D63" s="67" t="s">
        <v>334</v>
      </c>
      <c r="E63" s="71">
        <v>0.65556575332405898</v>
      </c>
      <c r="F63" s="68">
        <v>72.242874845105305</v>
      </c>
      <c r="G63" s="71">
        <v>0.91005043708811395</v>
      </c>
      <c r="H63" s="68">
        <v>98.265179677819106</v>
      </c>
      <c r="I63" s="71">
        <v>0.74530269628065104</v>
      </c>
      <c r="J63" s="68">
        <v>83.581164807930605</v>
      </c>
      <c r="K63" s="71">
        <v>0.925726857057523</v>
      </c>
      <c r="L63" s="68">
        <v>97.087980173481995</v>
      </c>
      <c r="M63" s="71">
        <v>0.98534445870774601</v>
      </c>
      <c r="N63" s="68">
        <v>98.884758364312304</v>
      </c>
      <c r="O63" s="71">
        <v>0.36697007081032301</v>
      </c>
      <c r="P63" s="68">
        <v>43.163201008191599</v>
      </c>
      <c r="Q63" s="71">
        <v>0</v>
      </c>
      <c r="R63" s="68">
        <v>32.214765100671102</v>
      </c>
    </row>
    <row r="64" spans="1:18" x14ac:dyDescent="0.2">
      <c r="A64" s="141" t="s">
        <v>454</v>
      </c>
      <c r="B64" s="67" t="s">
        <v>455</v>
      </c>
      <c r="C64" s="67">
        <v>47</v>
      </c>
      <c r="D64" s="67" t="s">
        <v>334</v>
      </c>
      <c r="E64" s="71">
        <v>0.58574774905155702</v>
      </c>
      <c r="F64" s="68">
        <v>50.805452292441103</v>
      </c>
      <c r="G64" s="71">
        <v>0.66379641517340204</v>
      </c>
      <c r="H64" s="68">
        <v>59.789343246592303</v>
      </c>
      <c r="I64" s="71">
        <v>0.62747440865422399</v>
      </c>
      <c r="J64" s="68">
        <v>51.734820322180902</v>
      </c>
      <c r="K64" s="71">
        <v>0.79306652190393701</v>
      </c>
      <c r="L64" s="68">
        <v>58.178438661709997</v>
      </c>
      <c r="M64" s="71">
        <v>0.43977321352160897</v>
      </c>
      <c r="N64" s="68">
        <v>36.6790582403965</v>
      </c>
      <c r="O64" s="71">
        <v>0.49377593505617101</v>
      </c>
      <c r="P64" s="68">
        <v>62.381852551984899</v>
      </c>
      <c r="Q64" s="71">
        <v>0.49659999999999999</v>
      </c>
      <c r="R64" s="68">
        <v>50.782997762863502</v>
      </c>
    </row>
    <row r="65" spans="1:18" x14ac:dyDescent="0.2">
      <c r="A65" s="141" t="s">
        <v>456</v>
      </c>
      <c r="B65" s="67" t="s">
        <v>457</v>
      </c>
      <c r="C65" s="67">
        <v>47</v>
      </c>
      <c r="D65" s="67" t="s">
        <v>334</v>
      </c>
      <c r="E65" s="71">
        <v>0.70008241609191901</v>
      </c>
      <c r="F65" s="68">
        <v>83.147459727385396</v>
      </c>
      <c r="G65" s="71">
        <v>0.712288627086889</v>
      </c>
      <c r="H65" s="68">
        <v>75.3407682775712</v>
      </c>
      <c r="I65" s="71">
        <v>0.62422320426413502</v>
      </c>
      <c r="J65" s="68">
        <v>49.690210656753401</v>
      </c>
      <c r="K65" s="71">
        <v>0.759731564804771</v>
      </c>
      <c r="L65" s="68">
        <v>40.148698884758403</v>
      </c>
      <c r="M65" s="71">
        <v>0.49326059050064203</v>
      </c>
      <c r="N65" s="68">
        <v>49.690210656753401</v>
      </c>
      <c r="O65" s="71">
        <v>0.61099050989507497</v>
      </c>
      <c r="P65" s="68">
        <v>77.378701953371106</v>
      </c>
      <c r="Q65" s="71">
        <v>1</v>
      </c>
      <c r="R65" s="68">
        <v>100</v>
      </c>
    </row>
    <row r="66" spans="1:18" x14ac:dyDescent="0.2">
      <c r="A66" s="141" t="s">
        <v>458</v>
      </c>
      <c r="B66" s="67" t="s">
        <v>459</v>
      </c>
      <c r="C66" s="67">
        <v>47</v>
      </c>
      <c r="D66" s="67" t="s">
        <v>334</v>
      </c>
      <c r="E66" s="71">
        <v>0.61876344154877905</v>
      </c>
      <c r="F66" s="68">
        <v>61.524163568773197</v>
      </c>
      <c r="G66" s="71">
        <v>0.672630910171376</v>
      </c>
      <c r="H66" s="68">
        <v>63.754646840148702</v>
      </c>
      <c r="I66" s="71">
        <v>0.56205040586939903</v>
      </c>
      <c r="J66" s="68">
        <v>19.5167286245353</v>
      </c>
      <c r="K66" s="71">
        <v>0.69708333441755899</v>
      </c>
      <c r="L66" s="68">
        <v>14.869888475836399</v>
      </c>
      <c r="M66" s="71">
        <v>0.525353016688062</v>
      </c>
      <c r="N66" s="68">
        <v>56.381660470879801</v>
      </c>
      <c r="O66" s="71">
        <v>0.636699540597501</v>
      </c>
      <c r="P66" s="68">
        <v>80.466288594833003</v>
      </c>
      <c r="Q66" s="71"/>
      <c r="R66" s="68"/>
    </row>
    <row r="67" spans="1:18" x14ac:dyDescent="0.2">
      <c r="A67" s="141" t="s">
        <v>460</v>
      </c>
      <c r="B67" s="67" t="s">
        <v>461</v>
      </c>
      <c r="C67" s="67">
        <v>47</v>
      </c>
      <c r="D67" s="67" t="s">
        <v>334</v>
      </c>
      <c r="E67" s="71">
        <v>0.677823764937318</v>
      </c>
      <c r="F67" s="68">
        <v>78.004956629492</v>
      </c>
      <c r="G67" s="71">
        <v>0.66316884759051498</v>
      </c>
      <c r="H67" s="68">
        <v>59.231722428748398</v>
      </c>
      <c r="I67" s="71">
        <v>0.62423653811614399</v>
      </c>
      <c r="J67" s="68">
        <v>49.814126394052003</v>
      </c>
      <c r="K67" s="71">
        <v>0.78618707355089701</v>
      </c>
      <c r="L67" s="68">
        <v>53.903345724907098</v>
      </c>
      <c r="M67" s="71">
        <v>0.43977321352160897</v>
      </c>
      <c r="N67" s="68">
        <v>36.6790582403965</v>
      </c>
      <c r="O67" s="71">
        <v>0.55357691684474097</v>
      </c>
      <c r="P67" s="68">
        <v>70.762444864524298</v>
      </c>
      <c r="Q67" s="71">
        <v>1</v>
      </c>
      <c r="R67" s="68">
        <v>100</v>
      </c>
    </row>
    <row r="68" spans="1:18" x14ac:dyDescent="0.2">
      <c r="A68" s="141" t="s">
        <v>462</v>
      </c>
      <c r="B68" s="67" t="s">
        <v>463</v>
      </c>
      <c r="C68" s="67">
        <v>47</v>
      </c>
      <c r="D68" s="67" t="s">
        <v>334</v>
      </c>
      <c r="E68" s="71">
        <v>0.61667621861754895</v>
      </c>
      <c r="F68" s="68">
        <v>61.090458488228002</v>
      </c>
      <c r="G68" s="71">
        <v>0.68072161938977505</v>
      </c>
      <c r="H68" s="68">
        <v>66.171003717472104</v>
      </c>
      <c r="I68" s="71">
        <v>0.62429455340212803</v>
      </c>
      <c r="J68" s="68">
        <v>49.876084262701397</v>
      </c>
      <c r="K68" s="71">
        <v>0.79371456547354702</v>
      </c>
      <c r="L68" s="68">
        <v>58.612143742255299</v>
      </c>
      <c r="M68" s="71">
        <v>0.33279845956354398</v>
      </c>
      <c r="N68" s="68">
        <v>7.7447335811648097</v>
      </c>
      <c r="O68" s="71">
        <v>0.65185189525875198</v>
      </c>
      <c r="P68" s="68">
        <v>81.600504095778206</v>
      </c>
      <c r="Q68" s="71"/>
      <c r="R68" s="68"/>
    </row>
    <row r="69" spans="1:18" x14ac:dyDescent="0.2">
      <c r="A69" s="141" t="s">
        <v>464</v>
      </c>
      <c r="B69" s="67" t="s">
        <v>465</v>
      </c>
      <c r="C69" s="67">
        <v>47</v>
      </c>
      <c r="D69" s="67" t="s">
        <v>334</v>
      </c>
      <c r="E69" s="71">
        <v>0.66796879008509302</v>
      </c>
      <c r="F69" s="68">
        <v>75.588599752168506</v>
      </c>
      <c r="G69" s="71">
        <v>0.68425876607181102</v>
      </c>
      <c r="H69" s="68">
        <v>67.719950433705094</v>
      </c>
      <c r="I69" s="71">
        <v>0.61226776320967302</v>
      </c>
      <c r="J69" s="68">
        <v>43.494423791821603</v>
      </c>
      <c r="K69" s="71">
        <v>0.78538959222553895</v>
      </c>
      <c r="L69" s="68">
        <v>53.159851301115197</v>
      </c>
      <c r="M69" s="71">
        <v>0.47721437740693301</v>
      </c>
      <c r="N69" s="68">
        <v>46.282527881040899</v>
      </c>
      <c r="O69" s="71">
        <v>0.44868224159660303</v>
      </c>
      <c r="P69" s="68">
        <v>56.3327032136106</v>
      </c>
      <c r="Q69" s="71">
        <v>1</v>
      </c>
      <c r="R69" s="68">
        <v>100</v>
      </c>
    </row>
    <row r="70" spans="1:18" x14ac:dyDescent="0.2">
      <c r="A70" s="141" t="s">
        <v>466</v>
      </c>
      <c r="B70" s="67" t="s">
        <v>467</v>
      </c>
      <c r="C70" s="67">
        <v>47</v>
      </c>
      <c r="D70" s="67" t="s">
        <v>334</v>
      </c>
      <c r="E70" s="71">
        <v>0.70472830078030901</v>
      </c>
      <c r="F70" s="68">
        <v>84.138785625774503</v>
      </c>
      <c r="G70" s="71">
        <v>0.65951001942205001</v>
      </c>
      <c r="H70" s="68">
        <v>58.178438661709997</v>
      </c>
      <c r="I70" s="71">
        <v>0.62423456287429502</v>
      </c>
      <c r="J70" s="68">
        <v>49.752168525402702</v>
      </c>
      <c r="K70" s="71">
        <v>0.79082153352007201</v>
      </c>
      <c r="L70" s="68">
        <v>56.753407682775702</v>
      </c>
      <c r="M70" s="71">
        <v>0.54139922978177202</v>
      </c>
      <c r="N70" s="68">
        <v>59.603469640644398</v>
      </c>
      <c r="O70" s="71">
        <v>0.61240445908366403</v>
      </c>
      <c r="P70" s="68">
        <v>77.567737870195302</v>
      </c>
      <c r="Q70" s="71">
        <v>1</v>
      </c>
      <c r="R70" s="68">
        <v>100</v>
      </c>
    </row>
    <row r="71" spans="1:18" x14ac:dyDescent="0.2">
      <c r="A71" s="141" t="s">
        <v>468</v>
      </c>
      <c r="B71" s="67" t="s">
        <v>469</v>
      </c>
      <c r="C71" s="67">
        <v>47</v>
      </c>
      <c r="D71" s="67" t="s">
        <v>334</v>
      </c>
      <c r="E71" s="71">
        <v>0.67195650420598596</v>
      </c>
      <c r="F71" s="68">
        <v>76.394052044609694</v>
      </c>
      <c r="G71" s="71">
        <v>0.67121299656661004</v>
      </c>
      <c r="H71" s="68">
        <v>63.197026022304797</v>
      </c>
      <c r="I71" s="71">
        <v>0.62543069332713297</v>
      </c>
      <c r="J71" s="68">
        <v>50.371747211895901</v>
      </c>
      <c r="K71" s="71">
        <v>0.73143301243835401</v>
      </c>
      <c r="L71" s="68">
        <v>26.6418835192069</v>
      </c>
      <c r="M71" s="71">
        <v>0.65372272143774102</v>
      </c>
      <c r="N71" s="68">
        <v>77.385377942998801</v>
      </c>
      <c r="O71" s="71">
        <v>0.67798309726008998</v>
      </c>
      <c r="P71" s="68">
        <v>84.183994959042195</v>
      </c>
      <c r="Q71" s="71"/>
      <c r="R71" s="68"/>
    </row>
    <row r="72" spans="1:18" x14ac:dyDescent="0.2">
      <c r="A72" s="141" t="s">
        <v>470</v>
      </c>
      <c r="B72" s="67" t="s">
        <v>471</v>
      </c>
      <c r="C72" s="67">
        <v>47</v>
      </c>
      <c r="D72" s="67" t="s">
        <v>334</v>
      </c>
      <c r="E72" s="71">
        <v>0.72722002017143295</v>
      </c>
      <c r="F72" s="68">
        <v>89.281288723667899</v>
      </c>
      <c r="G72" s="71">
        <v>0.74032026205317303</v>
      </c>
      <c r="H72" s="68">
        <v>82.218091697645605</v>
      </c>
      <c r="I72" s="71">
        <v>0.627503239221743</v>
      </c>
      <c r="J72" s="68">
        <v>51.796778190830203</v>
      </c>
      <c r="K72" s="71">
        <v>0.80749701879922997</v>
      </c>
      <c r="L72" s="68">
        <v>65.427509293680302</v>
      </c>
      <c r="M72" s="71">
        <v>0.520004278990159</v>
      </c>
      <c r="N72" s="68">
        <v>55.266418835192098</v>
      </c>
      <c r="O72" s="71">
        <v>0.66799532196429201</v>
      </c>
      <c r="P72" s="68">
        <v>83.175803402646494</v>
      </c>
      <c r="Q72" s="71">
        <v>1</v>
      </c>
      <c r="R72" s="68">
        <v>100</v>
      </c>
    </row>
    <row r="73" spans="1:18" x14ac:dyDescent="0.2">
      <c r="A73" s="141" t="s">
        <v>472</v>
      </c>
      <c r="B73" s="67" t="s">
        <v>473</v>
      </c>
      <c r="C73" s="67">
        <v>47</v>
      </c>
      <c r="D73" s="67" t="s">
        <v>334</v>
      </c>
      <c r="E73" s="71">
        <v>0.56717821483161401</v>
      </c>
      <c r="F73" s="68">
        <v>44.237918215613398</v>
      </c>
      <c r="G73" s="71">
        <v>0.65550328540728797</v>
      </c>
      <c r="H73" s="68">
        <v>56.381660470879801</v>
      </c>
      <c r="I73" s="71">
        <v>0.60100516346911004</v>
      </c>
      <c r="J73" s="68">
        <v>37.236679058240398</v>
      </c>
      <c r="K73" s="71">
        <v>0.765957014398159</v>
      </c>
      <c r="L73" s="68">
        <v>42.812887236679103</v>
      </c>
      <c r="M73" s="71">
        <v>0.413029525032093</v>
      </c>
      <c r="N73" s="68">
        <v>29.058240396530401</v>
      </c>
      <c r="O73" s="71">
        <v>0.400396085851419</v>
      </c>
      <c r="P73" s="68">
        <v>48.267170762444898</v>
      </c>
      <c r="Q73" s="71"/>
      <c r="R73" s="68"/>
    </row>
    <row r="74" spans="1:18" x14ac:dyDescent="0.2">
      <c r="A74" s="141" t="s">
        <v>474</v>
      </c>
      <c r="B74" s="67" t="s">
        <v>475</v>
      </c>
      <c r="C74" s="67">
        <v>47</v>
      </c>
      <c r="D74" s="67" t="s">
        <v>334</v>
      </c>
      <c r="E74" s="71">
        <v>0.54973128915665204</v>
      </c>
      <c r="F74" s="68">
        <v>37.298636926889699</v>
      </c>
      <c r="G74" s="71">
        <v>0.65241381151989397</v>
      </c>
      <c r="H74" s="68">
        <v>55.3283767038414</v>
      </c>
      <c r="I74" s="71">
        <v>0.59680549121800297</v>
      </c>
      <c r="J74" s="68">
        <v>35.0061957868649</v>
      </c>
      <c r="K74" s="71">
        <v>0.80293743667411399</v>
      </c>
      <c r="L74" s="68">
        <v>63.073110285006202</v>
      </c>
      <c r="M74" s="71">
        <v>0.41837826272999601</v>
      </c>
      <c r="N74" s="68">
        <v>30.6691449814126</v>
      </c>
      <c r="O74" s="71">
        <v>0.27812144364125402</v>
      </c>
      <c r="P74" s="68">
        <v>30.371770636420901</v>
      </c>
      <c r="Q74" s="71"/>
      <c r="R74" s="68"/>
    </row>
    <row r="75" spans="1:18" x14ac:dyDescent="0.2">
      <c r="A75" s="141" t="s">
        <v>476</v>
      </c>
      <c r="B75" s="67" t="s">
        <v>477</v>
      </c>
      <c r="C75" s="67">
        <v>47</v>
      </c>
      <c r="D75" s="67" t="s">
        <v>334</v>
      </c>
      <c r="E75" s="71">
        <v>0.71986911330680403</v>
      </c>
      <c r="F75" s="68">
        <v>87.670384138785593</v>
      </c>
      <c r="G75" s="71">
        <v>0.73256460414758995</v>
      </c>
      <c r="H75" s="68">
        <v>80.421313506815395</v>
      </c>
      <c r="I75" s="71">
        <v>0.65595629571497005</v>
      </c>
      <c r="J75" s="68">
        <v>62.639405204460999</v>
      </c>
      <c r="K75" s="71">
        <v>0.78335872017048203</v>
      </c>
      <c r="L75" s="68">
        <v>51.920693928128898</v>
      </c>
      <c r="M75" s="71">
        <v>0.67511767222935404</v>
      </c>
      <c r="N75" s="68">
        <v>80.421313506815395</v>
      </c>
      <c r="O75" s="71">
        <v>0.75234827427162498</v>
      </c>
      <c r="P75" s="68">
        <v>89.855072463768096</v>
      </c>
      <c r="Q75" s="71"/>
      <c r="R75" s="68"/>
    </row>
    <row r="76" spans="1:18" x14ac:dyDescent="0.2">
      <c r="A76" s="141" t="s">
        <v>478</v>
      </c>
      <c r="B76" s="67" t="s">
        <v>479</v>
      </c>
      <c r="C76" s="67">
        <v>47</v>
      </c>
      <c r="D76" s="67" t="s">
        <v>334</v>
      </c>
      <c r="E76" s="71">
        <v>0.651113905296416</v>
      </c>
      <c r="F76" s="68">
        <v>71.065675340768294</v>
      </c>
      <c r="G76" s="71">
        <v>0.637701398308263</v>
      </c>
      <c r="H76" s="68">
        <v>48.0173482032218</v>
      </c>
      <c r="I76" s="71">
        <v>0.599665346851599</v>
      </c>
      <c r="J76" s="68">
        <v>36.802973977695203</v>
      </c>
      <c r="K76" s="71">
        <v>0.77606517560680999</v>
      </c>
      <c r="L76" s="68">
        <v>47.955390334572499</v>
      </c>
      <c r="M76" s="71">
        <v>0.41837826272999601</v>
      </c>
      <c r="N76" s="68">
        <v>30.6691449814126</v>
      </c>
      <c r="O76" s="71">
        <v>0.47487324828182997</v>
      </c>
      <c r="P76" s="68">
        <v>60.176433522369301</v>
      </c>
      <c r="Q76" s="71">
        <v>1</v>
      </c>
      <c r="R76" s="68">
        <v>100</v>
      </c>
    </row>
    <row r="77" spans="1:18" x14ac:dyDescent="0.2">
      <c r="A77" s="141" t="s">
        <v>480</v>
      </c>
      <c r="B77" s="67" t="s">
        <v>481</v>
      </c>
      <c r="C77" s="67">
        <v>47</v>
      </c>
      <c r="D77" s="67" t="s">
        <v>334</v>
      </c>
      <c r="E77" s="71">
        <v>0.74868308103404901</v>
      </c>
      <c r="F77" s="68">
        <v>92.503097893432496</v>
      </c>
      <c r="G77" s="71">
        <v>0.71836664143677098</v>
      </c>
      <c r="H77" s="68">
        <v>77.199504337050797</v>
      </c>
      <c r="I77" s="71">
        <v>0.65784621907200502</v>
      </c>
      <c r="J77" s="68">
        <v>63.0111524163569</v>
      </c>
      <c r="K77" s="71">
        <v>0.80758020256106899</v>
      </c>
      <c r="L77" s="68">
        <v>65.551425030978905</v>
      </c>
      <c r="M77" s="71">
        <v>0.58418913136499895</v>
      </c>
      <c r="N77" s="68">
        <v>66.976456009913207</v>
      </c>
      <c r="O77" s="71">
        <v>0.72411629176944903</v>
      </c>
      <c r="P77" s="68">
        <v>88.405797101449295</v>
      </c>
      <c r="Q77" s="71">
        <v>1</v>
      </c>
      <c r="R77" s="68">
        <v>100</v>
      </c>
    </row>
    <row r="78" spans="1:18" x14ac:dyDescent="0.2">
      <c r="A78" s="141" t="s">
        <v>482</v>
      </c>
      <c r="B78" s="67" t="s">
        <v>483</v>
      </c>
      <c r="C78" s="67">
        <v>47</v>
      </c>
      <c r="D78" s="67" t="s">
        <v>334</v>
      </c>
      <c r="E78" s="71">
        <v>0.54942567057748404</v>
      </c>
      <c r="F78" s="68">
        <v>37.174721189591097</v>
      </c>
      <c r="G78" s="71">
        <v>0.61773094572150899</v>
      </c>
      <c r="H78" s="68">
        <v>33.519206939281297</v>
      </c>
      <c r="I78" s="71">
        <v>0.59442465010530898</v>
      </c>
      <c r="J78" s="68">
        <v>33.890954151177198</v>
      </c>
      <c r="K78" s="71">
        <v>0.79606682431255305</v>
      </c>
      <c r="L78" s="68">
        <v>59.541511771994998</v>
      </c>
      <c r="M78" s="71">
        <v>0.42907573812580302</v>
      </c>
      <c r="N78" s="68">
        <v>33.581164807930598</v>
      </c>
      <c r="O78" s="71">
        <v>0.30983019462224698</v>
      </c>
      <c r="P78" s="68">
        <v>34.593572778827998</v>
      </c>
      <c r="Q78" s="71"/>
      <c r="R78" s="68"/>
    </row>
    <row r="79" spans="1:18" x14ac:dyDescent="0.2">
      <c r="A79" s="141" t="s">
        <v>484</v>
      </c>
      <c r="B79" s="67" t="s">
        <v>485</v>
      </c>
      <c r="C79" s="67">
        <v>47</v>
      </c>
      <c r="D79" s="67" t="s">
        <v>334</v>
      </c>
      <c r="E79" s="71">
        <v>0.53483034409100105</v>
      </c>
      <c r="F79" s="68">
        <v>32.403965303593601</v>
      </c>
      <c r="G79" s="71">
        <v>0.62473326105606897</v>
      </c>
      <c r="H79" s="68">
        <v>39.3432465923172</v>
      </c>
      <c r="I79" s="71">
        <v>0.56470778181439596</v>
      </c>
      <c r="J79" s="68">
        <v>20.941759603469599</v>
      </c>
      <c r="K79" s="71">
        <v>0.73397583067684402</v>
      </c>
      <c r="L79" s="68">
        <v>27.757125154894698</v>
      </c>
      <c r="M79" s="71">
        <v>0.413029525032093</v>
      </c>
      <c r="N79" s="68">
        <v>29.058240396530401</v>
      </c>
      <c r="O79" s="71">
        <v>0.33770532187560398</v>
      </c>
      <c r="P79" s="68">
        <v>38.815374921234998</v>
      </c>
      <c r="Q79" s="71"/>
      <c r="R79" s="68"/>
    </row>
    <row r="80" spans="1:18" x14ac:dyDescent="0.2">
      <c r="A80" s="141" t="s">
        <v>486</v>
      </c>
      <c r="B80" s="67" t="s">
        <v>487</v>
      </c>
      <c r="C80" s="67">
        <v>52</v>
      </c>
      <c r="D80" s="67" t="s">
        <v>334</v>
      </c>
      <c r="E80" s="71">
        <v>0.63073636582353998</v>
      </c>
      <c r="F80" s="68">
        <v>64.6840148698885</v>
      </c>
      <c r="G80" s="71">
        <v>0.71242060088687398</v>
      </c>
      <c r="H80" s="68">
        <v>75.402726146220601</v>
      </c>
      <c r="I80" s="71">
        <v>0.68433452672913098</v>
      </c>
      <c r="J80" s="68">
        <v>71.685254027261493</v>
      </c>
      <c r="K80" s="71">
        <v>0.83355924438006301</v>
      </c>
      <c r="L80" s="68">
        <v>76.827757125154903</v>
      </c>
      <c r="M80" s="71">
        <v>0.525353016688062</v>
      </c>
      <c r="N80" s="68">
        <v>56.381660470879801</v>
      </c>
      <c r="O80" s="71">
        <v>0.39801444043357198</v>
      </c>
      <c r="P80" s="68">
        <v>47.826086956521699</v>
      </c>
      <c r="Q80" s="71"/>
      <c r="R80" s="68"/>
    </row>
    <row r="81" spans="1:18" x14ac:dyDescent="0.2">
      <c r="A81" s="141" t="s">
        <v>488</v>
      </c>
      <c r="B81" s="67" t="s">
        <v>489</v>
      </c>
      <c r="C81" s="67">
        <v>52</v>
      </c>
      <c r="D81" s="67" t="s">
        <v>334</v>
      </c>
      <c r="E81" s="71">
        <v>0.56488613885071803</v>
      </c>
      <c r="F81" s="68">
        <v>43.3085501858736</v>
      </c>
      <c r="G81" s="71">
        <v>0.69674633273362097</v>
      </c>
      <c r="H81" s="68">
        <v>71.127633209417596</v>
      </c>
      <c r="I81" s="71">
        <v>0.61400140015869198</v>
      </c>
      <c r="J81" s="68">
        <v>44.237918215613398</v>
      </c>
      <c r="K81" s="71">
        <v>0.76891483706420405</v>
      </c>
      <c r="L81" s="68">
        <v>44.795539033457203</v>
      </c>
      <c r="M81" s="71">
        <v>0.55209670517757903</v>
      </c>
      <c r="N81" s="68">
        <v>61.524163568773197</v>
      </c>
      <c r="O81" s="71">
        <v>0.36870755797021199</v>
      </c>
      <c r="P81" s="68">
        <v>43.415248897290503</v>
      </c>
      <c r="Q81" s="71">
        <v>0.38884999999999997</v>
      </c>
      <c r="R81" s="68">
        <v>48.993288590604003</v>
      </c>
    </row>
    <row r="82" spans="1:18" x14ac:dyDescent="0.2">
      <c r="A82" s="141" t="s">
        <v>391</v>
      </c>
      <c r="B82" s="67" t="s">
        <v>490</v>
      </c>
      <c r="C82" s="67">
        <v>52</v>
      </c>
      <c r="D82" s="67" t="s">
        <v>334</v>
      </c>
      <c r="E82" s="71">
        <v>0.38625694706612501</v>
      </c>
      <c r="F82" s="68">
        <v>0.80545229244114003</v>
      </c>
      <c r="G82" s="71">
        <v>0.61136568003833802</v>
      </c>
      <c r="H82" s="68">
        <v>27.261462205700099</v>
      </c>
      <c r="I82" s="71">
        <v>0.59105565173924002</v>
      </c>
      <c r="J82" s="68">
        <v>32.589838909541498</v>
      </c>
      <c r="K82" s="71">
        <v>0.78580589109648402</v>
      </c>
      <c r="L82" s="68">
        <v>53.3457249070632</v>
      </c>
      <c r="M82" s="71">
        <v>0</v>
      </c>
      <c r="N82" s="68">
        <v>1.0532837670384101</v>
      </c>
      <c r="O82" s="71">
        <v>0.20651445952269001</v>
      </c>
      <c r="P82" s="68">
        <v>19.596723377441698</v>
      </c>
      <c r="Q82" s="71">
        <v>0.12280000000000001</v>
      </c>
      <c r="R82" s="68">
        <v>43.736017897091699</v>
      </c>
    </row>
    <row r="83" spans="1:18" x14ac:dyDescent="0.2">
      <c r="A83" s="141" t="s">
        <v>491</v>
      </c>
      <c r="B83" s="67" t="s">
        <v>492</v>
      </c>
      <c r="C83" s="67">
        <v>52</v>
      </c>
      <c r="D83" s="67" t="s">
        <v>334</v>
      </c>
      <c r="E83" s="71">
        <v>0.53830800426885195</v>
      </c>
      <c r="F83" s="68">
        <v>33.271375464683999</v>
      </c>
      <c r="G83" s="71">
        <v>0.63210103180565402</v>
      </c>
      <c r="H83" s="68">
        <v>44.547707558859997</v>
      </c>
      <c r="I83" s="71">
        <v>0.61977008125938904</v>
      </c>
      <c r="J83" s="68">
        <v>47.893432465923198</v>
      </c>
      <c r="K83" s="71">
        <v>0.81879456982086896</v>
      </c>
      <c r="L83" s="68">
        <v>71.189591078066897</v>
      </c>
      <c r="M83" s="71">
        <v>0</v>
      </c>
      <c r="N83" s="68">
        <v>1.0532837670384101</v>
      </c>
      <c r="O83" s="71">
        <v>0.159882342727203</v>
      </c>
      <c r="P83" s="68">
        <v>14.4297416509137</v>
      </c>
      <c r="Q83" s="71">
        <v>0.99929999999999997</v>
      </c>
      <c r="R83" s="68">
        <v>63.422818791946298</v>
      </c>
    </row>
    <row r="84" spans="1:18" x14ac:dyDescent="0.2">
      <c r="A84" s="141" t="s">
        <v>493</v>
      </c>
      <c r="B84" s="67" t="s">
        <v>494</v>
      </c>
      <c r="C84" s="67">
        <v>52</v>
      </c>
      <c r="D84" s="67" t="s">
        <v>334</v>
      </c>
      <c r="E84" s="71">
        <v>0.45221774251454</v>
      </c>
      <c r="F84" s="68">
        <v>5.7001239157372998</v>
      </c>
      <c r="G84" s="71">
        <v>0.63612620525861696</v>
      </c>
      <c r="H84" s="68">
        <v>47.026022304832701</v>
      </c>
      <c r="I84" s="71">
        <v>0.61929599844703798</v>
      </c>
      <c r="J84" s="68">
        <v>47.521685254027297</v>
      </c>
      <c r="K84" s="71">
        <v>0.77323970582941304</v>
      </c>
      <c r="L84" s="68">
        <v>46.6542750929368</v>
      </c>
      <c r="M84" s="71">
        <v>0</v>
      </c>
      <c r="N84" s="68">
        <v>1.0532837670384101</v>
      </c>
      <c r="O84" s="71">
        <v>0.232426803037631</v>
      </c>
      <c r="P84" s="68">
        <v>23.188405797101399</v>
      </c>
      <c r="Q84" s="71"/>
      <c r="R84" s="68"/>
    </row>
    <row r="85" spans="1:18" x14ac:dyDescent="0.2">
      <c r="A85" s="141" t="s">
        <v>495</v>
      </c>
      <c r="B85" s="67" t="s">
        <v>496</v>
      </c>
      <c r="C85" s="67">
        <v>52</v>
      </c>
      <c r="D85" s="67" t="s">
        <v>334</v>
      </c>
      <c r="E85" s="71">
        <v>0.48992332492997698</v>
      </c>
      <c r="F85" s="68">
        <v>15.551425030978899</v>
      </c>
      <c r="G85" s="71">
        <v>0.66873598565345505</v>
      </c>
      <c r="H85" s="68">
        <v>61.833952912019797</v>
      </c>
      <c r="I85" s="71">
        <v>0.62776143354021496</v>
      </c>
      <c r="J85" s="68">
        <v>52.044609665427501</v>
      </c>
      <c r="K85" s="71">
        <v>0.79618073410053303</v>
      </c>
      <c r="L85" s="68">
        <v>59.851301115241597</v>
      </c>
      <c r="M85" s="71">
        <v>8.1407787762088499E-2</v>
      </c>
      <c r="N85" s="68">
        <v>1.6109045848822801</v>
      </c>
      <c r="O85" s="71">
        <v>0.275530683593596</v>
      </c>
      <c r="P85" s="68">
        <v>29.930686830497802</v>
      </c>
      <c r="Q85" s="71"/>
      <c r="R85" s="68"/>
    </row>
    <row r="86" spans="1:18" x14ac:dyDescent="0.2">
      <c r="A86" s="141" t="s">
        <v>497</v>
      </c>
      <c r="B86" s="67" t="s">
        <v>498</v>
      </c>
      <c r="C86" s="67">
        <v>52</v>
      </c>
      <c r="D86" s="67" t="s">
        <v>334</v>
      </c>
      <c r="E86" s="71">
        <v>0.658849375136627</v>
      </c>
      <c r="F86" s="68">
        <v>73.110285006195795</v>
      </c>
      <c r="G86" s="71">
        <v>0.76146614659996703</v>
      </c>
      <c r="H86" s="68">
        <v>85.811648079306096</v>
      </c>
      <c r="I86" s="71">
        <v>0.68687016799494705</v>
      </c>
      <c r="J86" s="68">
        <v>72.180916976456004</v>
      </c>
      <c r="K86" s="71">
        <v>0.80710166333057898</v>
      </c>
      <c r="L86" s="68">
        <v>65.241635687732298</v>
      </c>
      <c r="M86" s="71">
        <v>0.42907573812580302</v>
      </c>
      <c r="N86" s="68">
        <v>33.581164807930598</v>
      </c>
      <c r="O86" s="71">
        <v>0.268582534768465</v>
      </c>
      <c r="P86" s="68">
        <v>28.8594833018273</v>
      </c>
      <c r="Q86" s="71">
        <v>1</v>
      </c>
      <c r="R86" s="68">
        <v>100</v>
      </c>
    </row>
    <row r="87" spans="1:18" x14ac:dyDescent="0.2">
      <c r="A87" s="141" t="s">
        <v>499</v>
      </c>
      <c r="B87" s="67" t="s">
        <v>500</v>
      </c>
      <c r="C87" s="67">
        <v>47</v>
      </c>
      <c r="D87" s="67" t="s">
        <v>334</v>
      </c>
      <c r="E87" s="71">
        <v>0.61747148688995002</v>
      </c>
      <c r="F87" s="68">
        <v>61.276332094175999</v>
      </c>
      <c r="G87" s="71">
        <v>0.62246807299205198</v>
      </c>
      <c r="H87" s="68">
        <v>37.422552664188402</v>
      </c>
      <c r="I87" s="71">
        <v>0.60229150991312896</v>
      </c>
      <c r="J87" s="68">
        <v>38.042131350681501</v>
      </c>
      <c r="K87" s="71">
        <v>0.778362827987512</v>
      </c>
      <c r="L87" s="68">
        <v>48.822800495662896</v>
      </c>
      <c r="M87" s="71">
        <v>0.38093709884467303</v>
      </c>
      <c r="N87" s="68">
        <v>19.5167286245353</v>
      </c>
      <c r="O87" s="71">
        <v>0.32076941160233302</v>
      </c>
      <c r="P87" s="68">
        <v>36.042848141146798</v>
      </c>
      <c r="Q87" s="71">
        <v>1</v>
      </c>
      <c r="R87" s="68">
        <v>100</v>
      </c>
    </row>
    <row r="88" spans="1:18" x14ac:dyDescent="0.2">
      <c r="A88" s="141" t="s">
        <v>501</v>
      </c>
      <c r="B88" s="67" t="s">
        <v>502</v>
      </c>
      <c r="C88" s="67">
        <v>47</v>
      </c>
      <c r="D88" s="67" t="s">
        <v>334</v>
      </c>
      <c r="E88" s="71">
        <v>0.58625203514031998</v>
      </c>
      <c r="F88" s="68">
        <v>50.9913258983891</v>
      </c>
      <c r="G88" s="71">
        <v>0.61387198638448004</v>
      </c>
      <c r="H88" s="68">
        <v>29.6778190830235</v>
      </c>
      <c r="I88" s="71">
        <v>0.54982590273953302</v>
      </c>
      <c r="J88" s="68">
        <v>15.117719950433701</v>
      </c>
      <c r="K88" s="71">
        <v>0.75702114937231901</v>
      </c>
      <c r="L88" s="68">
        <v>38.599752168525399</v>
      </c>
      <c r="M88" s="71">
        <v>0.35954214805306001</v>
      </c>
      <c r="N88" s="68">
        <v>12.453531598513001</v>
      </c>
      <c r="O88" s="71">
        <v>0.23725102429252701</v>
      </c>
      <c r="P88" s="68">
        <v>24.007561436673001</v>
      </c>
      <c r="Q88" s="71">
        <v>1</v>
      </c>
      <c r="R88" s="68">
        <v>100</v>
      </c>
    </row>
    <row r="89" spans="1:18" x14ac:dyDescent="0.2">
      <c r="A89" s="141" t="s">
        <v>503</v>
      </c>
      <c r="B89" s="67" t="s">
        <v>504</v>
      </c>
      <c r="C89" s="67">
        <v>47</v>
      </c>
      <c r="D89" s="67" t="s">
        <v>334</v>
      </c>
      <c r="E89" s="71">
        <v>0.51449878613915401</v>
      </c>
      <c r="F89" s="68">
        <v>25.1548946716233</v>
      </c>
      <c r="G89" s="71">
        <v>0.60220497236006298</v>
      </c>
      <c r="H89" s="68">
        <v>16.418835192069398</v>
      </c>
      <c r="I89" s="71">
        <v>0.58263480208662299</v>
      </c>
      <c r="J89" s="68">
        <v>28.872366790582401</v>
      </c>
      <c r="K89" s="71">
        <v>0.74416020648522696</v>
      </c>
      <c r="L89" s="68">
        <v>32.465923172242903</v>
      </c>
      <c r="M89" s="71">
        <v>0.348844672657253</v>
      </c>
      <c r="N89" s="68">
        <v>9.7273853779429995</v>
      </c>
      <c r="O89" s="71">
        <v>0.29464927710660299</v>
      </c>
      <c r="P89" s="68">
        <v>32.766225582860699</v>
      </c>
      <c r="Q89" s="71"/>
      <c r="R89" s="68"/>
    </row>
    <row r="90" spans="1:18" x14ac:dyDescent="0.2">
      <c r="A90" s="141" t="s">
        <v>505</v>
      </c>
      <c r="B90" s="67" t="s">
        <v>506</v>
      </c>
      <c r="C90" s="67">
        <v>47</v>
      </c>
      <c r="D90" s="67" t="s">
        <v>334</v>
      </c>
      <c r="E90" s="71">
        <v>0.56051018337177905</v>
      </c>
      <c r="F90" s="68">
        <v>41.697645600991301</v>
      </c>
      <c r="G90" s="71">
        <v>0.67733195514250399</v>
      </c>
      <c r="H90" s="68">
        <v>64.993804213135107</v>
      </c>
      <c r="I90" s="71">
        <v>0.65855214577357202</v>
      </c>
      <c r="J90" s="68">
        <v>63.3209417596035</v>
      </c>
      <c r="K90" s="71">
        <v>0.78506678651405704</v>
      </c>
      <c r="L90" s="68">
        <v>52.973977695167299</v>
      </c>
      <c r="M90" s="71">
        <v>0.48791185280273902</v>
      </c>
      <c r="N90" s="68">
        <v>48.389095415117701</v>
      </c>
      <c r="O90" s="71">
        <v>0.45309835999780201</v>
      </c>
      <c r="P90" s="68">
        <v>56.962822936357902</v>
      </c>
      <c r="Q90" s="71">
        <v>0.30109999999999998</v>
      </c>
      <c r="R90" s="68">
        <v>47.651006711409401</v>
      </c>
    </row>
    <row r="91" spans="1:18" x14ac:dyDescent="0.2">
      <c r="A91" s="141" t="s">
        <v>507</v>
      </c>
      <c r="B91" s="67" t="s">
        <v>508</v>
      </c>
      <c r="C91" s="67">
        <v>52</v>
      </c>
      <c r="D91" s="67" t="s">
        <v>334</v>
      </c>
      <c r="E91" s="71">
        <v>0.58126325020078495</v>
      </c>
      <c r="F91" s="68">
        <v>49.256505576208198</v>
      </c>
      <c r="G91" s="71">
        <v>0.81192350795244905</v>
      </c>
      <c r="H91" s="68">
        <v>92.317224287484507</v>
      </c>
      <c r="I91" s="71">
        <v>0.62789305938763695</v>
      </c>
      <c r="J91" s="68">
        <v>52.106567534076802</v>
      </c>
      <c r="K91" s="71">
        <v>0.82442614988829099</v>
      </c>
      <c r="L91" s="68">
        <v>73.605947955390306</v>
      </c>
      <c r="M91" s="71">
        <v>0.86232349165597</v>
      </c>
      <c r="N91" s="68">
        <v>95.167286245353196</v>
      </c>
      <c r="O91" s="71">
        <v>0.361013292320364</v>
      </c>
      <c r="P91" s="68">
        <v>42.028985507246396</v>
      </c>
      <c r="Q91" s="71">
        <v>0</v>
      </c>
      <c r="R91" s="68">
        <v>32.214765100671102</v>
      </c>
    </row>
    <row r="92" spans="1:18" x14ac:dyDescent="0.2">
      <c r="A92" s="141" t="s">
        <v>509</v>
      </c>
      <c r="B92" s="67" t="s">
        <v>510</v>
      </c>
      <c r="C92" s="67">
        <v>52</v>
      </c>
      <c r="D92" s="67" t="s">
        <v>334</v>
      </c>
      <c r="E92" s="71">
        <v>0.60371415095076197</v>
      </c>
      <c r="F92" s="68">
        <v>56.939281288723699</v>
      </c>
      <c r="G92" s="71">
        <v>0.80963699673316603</v>
      </c>
      <c r="H92" s="68">
        <v>92.0074349442379</v>
      </c>
      <c r="I92" s="71">
        <v>0.65911082971073798</v>
      </c>
      <c r="J92" s="68">
        <v>63.568773234200698</v>
      </c>
      <c r="K92" s="71">
        <v>0.80330173877029598</v>
      </c>
      <c r="L92" s="68">
        <v>63.258983890954099</v>
      </c>
      <c r="M92" s="71">
        <v>0.65907145913564502</v>
      </c>
      <c r="N92" s="68">
        <v>78.190830235439904</v>
      </c>
      <c r="O92" s="71">
        <v>0.51906388135472903</v>
      </c>
      <c r="P92" s="68">
        <v>65.784499054820401</v>
      </c>
      <c r="Q92" s="71">
        <v>0.1721</v>
      </c>
      <c r="R92" s="68">
        <v>45.302013422818803</v>
      </c>
    </row>
    <row r="93" spans="1:18" x14ac:dyDescent="0.2">
      <c r="A93" s="141" t="s">
        <v>511</v>
      </c>
      <c r="B93" s="67" t="s">
        <v>512</v>
      </c>
      <c r="C93" s="67">
        <v>47</v>
      </c>
      <c r="D93" s="67" t="s">
        <v>334</v>
      </c>
      <c r="E93" s="71">
        <v>0.63740563245861803</v>
      </c>
      <c r="F93" s="68">
        <v>66.604708798017398</v>
      </c>
      <c r="G93" s="71">
        <v>0.74728686220496998</v>
      </c>
      <c r="H93" s="68">
        <v>83.023543990086793</v>
      </c>
      <c r="I93" s="71">
        <v>0.67109995035568504</v>
      </c>
      <c r="J93" s="68">
        <v>67.410161090458502</v>
      </c>
      <c r="K93" s="71">
        <v>0.86315273266368497</v>
      </c>
      <c r="L93" s="68">
        <v>86.555142503097898</v>
      </c>
      <c r="M93" s="71">
        <v>0.64837398373983801</v>
      </c>
      <c r="N93" s="68">
        <v>76.517967781908297</v>
      </c>
      <c r="O93" s="71">
        <v>0.27822026578752701</v>
      </c>
      <c r="P93" s="68">
        <v>30.434782608695699</v>
      </c>
      <c r="Q93" s="71">
        <v>0.61629999999999996</v>
      </c>
      <c r="R93" s="68">
        <v>56.1521252796421</v>
      </c>
    </row>
    <row r="94" spans="1:18" x14ac:dyDescent="0.2">
      <c r="A94" s="141" t="s">
        <v>513</v>
      </c>
      <c r="B94" s="67" t="s">
        <v>514</v>
      </c>
      <c r="C94" s="67">
        <v>52</v>
      </c>
      <c r="D94" s="67" t="s">
        <v>334</v>
      </c>
      <c r="E94" s="71">
        <v>0.709729610940387</v>
      </c>
      <c r="F94" s="68">
        <v>85.192069392812897</v>
      </c>
      <c r="G94" s="71">
        <v>0.79830567982910305</v>
      </c>
      <c r="H94" s="68">
        <v>90.768277571251602</v>
      </c>
      <c r="I94" s="71">
        <v>0.64935789425518797</v>
      </c>
      <c r="J94" s="68">
        <v>60.780669144981402</v>
      </c>
      <c r="K94" s="71">
        <v>0.83804996488488304</v>
      </c>
      <c r="L94" s="68">
        <v>78.562577447335798</v>
      </c>
      <c r="M94" s="71">
        <v>0.72860504920838798</v>
      </c>
      <c r="N94" s="68">
        <v>87.298636926889699</v>
      </c>
      <c r="O94" s="71">
        <v>0.24545907746475901</v>
      </c>
      <c r="P94" s="68">
        <v>25.393824826717101</v>
      </c>
      <c r="Q94" s="71">
        <v>0.99860000000000004</v>
      </c>
      <c r="R94" s="68">
        <v>62.751677852348998</v>
      </c>
    </row>
    <row r="95" spans="1:18" x14ac:dyDescent="0.2">
      <c r="A95" s="141" t="s">
        <v>515</v>
      </c>
      <c r="B95" s="67" t="s">
        <v>516</v>
      </c>
      <c r="C95" s="67">
        <v>52</v>
      </c>
      <c r="D95" s="67" t="s">
        <v>334</v>
      </c>
      <c r="E95" s="71">
        <v>0.78848971150134095</v>
      </c>
      <c r="F95" s="68">
        <v>96.034696406443601</v>
      </c>
      <c r="G95" s="71">
        <v>0.85030974680254501</v>
      </c>
      <c r="H95" s="68">
        <v>95.105328376703895</v>
      </c>
      <c r="I95" s="71">
        <v>0.69753798352486196</v>
      </c>
      <c r="J95" s="68">
        <v>74.845105328376704</v>
      </c>
      <c r="K95" s="71">
        <v>0.84995026950070796</v>
      </c>
      <c r="L95" s="68">
        <v>82.403965303593594</v>
      </c>
      <c r="M95" s="71">
        <v>0.94790329482242297</v>
      </c>
      <c r="N95" s="68">
        <v>98.203221809169804</v>
      </c>
      <c r="O95" s="71">
        <v>0.38523697435750698</v>
      </c>
      <c r="P95" s="68">
        <v>45.935727788279799</v>
      </c>
      <c r="Q95" s="71">
        <v>1</v>
      </c>
      <c r="R95" s="68">
        <v>100</v>
      </c>
    </row>
    <row r="96" spans="1:18" x14ac:dyDescent="0.2">
      <c r="A96" s="141" t="s">
        <v>517</v>
      </c>
      <c r="B96" s="67" t="s">
        <v>518</v>
      </c>
      <c r="C96" s="67">
        <v>52</v>
      </c>
      <c r="D96" s="67" t="s">
        <v>334</v>
      </c>
      <c r="E96" s="71">
        <v>0.676644341620252</v>
      </c>
      <c r="F96" s="68">
        <v>77.571251548946705</v>
      </c>
      <c r="G96" s="71">
        <v>0.84771229195075504</v>
      </c>
      <c r="H96" s="68">
        <v>94.981412639405207</v>
      </c>
      <c r="I96" s="71">
        <v>0.74943394004854802</v>
      </c>
      <c r="J96" s="68">
        <v>84.138785625774503</v>
      </c>
      <c r="K96" s="71">
        <v>0.88780422473876297</v>
      </c>
      <c r="L96" s="68">
        <v>92.379182156133794</v>
      </c>
      <c r="M96" s="71">
        <v>0.88906718014548702</v>
      </c>
      <c r="N96" s="68">
        <v>96.406443618339495</v>
      </c>
      <c r="O96" s="71">
        <v>0.427248412837959</v>
      </c>
      <c r="P96" s="68">
        <v>53.182104599874002</v>
      </c>
      <c r="Q96" s="71">
        <v>0.2586</v>
      </c>
      <c r="R96" s="68">
        <v>46.420581655481001</v>
      </c>
    </row>
    <row r="97" spans="1:18" x14ac:dyDescent="0.2">
      <c r="A97" s="141" t="s">
        <v>519</v>
      </c>
      <c r="B97" s="67" t="s">
        <v>520</v>
      </c>
      <c r="C97" s="67">
        <v>52</v>
      </c>
      <c r="D97" s="67" t="s">
        <v>334</v>
      </c>
      <c r="E97" s="71">
        <v>0.86885438676563498</v>
      </c>
      <c r="F97" s="68">
        <v>99.256505576208198</v>
      </c>
      <c r="G97" s="71">
        <v>0.84318107339214898</v>
      </c>
      <c r="H97" s="68">
        <v>94.6716232961586</v>
      </c>
      <c r="I97" s="71">
        <v>0.73374909000823696</v>
      </c>
      <c r="J97" s="68">
        <v>81.722428748451094</v>
      </c>
      <c r="K97" s="71">
        <v>0.92918913804811898</v>
      </c>
      <c r="L97" s="68">
        <v>97.521685254027304</v>
      </c>
      <c r="M97" s="71">
        <v>0.96929824561403599</v>
      </c>
      <c r="N97" s="68">
        <v>98.698884758364301</v>
      </c>
      <c r="O97" s="71"/>
      <c r="P97" s="68"/>
      <c r="Q97" s="71"/>
      <c r="R97" s="68"/>
    </row>
    <row r="98" spans="1:18" x14ac:dyDescent="0.2">
      <c r="A98" s="141" t="s">
        <v>521</v>
      </c>
      <c r="B98" s="67" t="s">
        <v>522</v>
      </c>
      <c r="C98" s="67">
        <v>52</v>
      </c>
      <c r="D98" s="67" t="s">
        <v>334</v>
      </c>
      <c r="E98" s="71">
        <v>0.66309465664116096</v>
      </c>
      <c r="F98" s="68">
        <v>74.287484510532806</v>
      </c>
      <c r="G98" s="71">
        <v>0.88899360265375504</v>
      </c>
      <c r="H98" s="68">
        <v>97.273853779429999</v>
      </c>
      <c r="I98" s="71">
        <v>0.75916933375717299</v>
      </c>
      <c r="J98" s="68">
        <v>85.439900867410202</v>
      </c>
      <c r="K98" s="71">
        <v>0.93010812649812302</v>
      </c>
      <c r="L98" s="68">
        <v>97.583643122676605</v>
      </c>
      <c r="M98" s="71">
        <v>0.867672229353873</v>
      </c>
      <c r="N98" s="68">
        <v>95.415117719950402</v>
      </c>
      <c r="O98" s="71">
        <v>0.415124647584041</v>
      </c>
      <c r="P98" s="68">
        <v>50.535601764335198</v>
      </c>
      <c r="Q98" s="71">
        <v>0.11749999999999999</v>
      </c>
      <c r="R98" s="68">
        <v>43.400447427293102</v>
      </c>
    </row>
    <row r="99" spans="1:18" x14ac:dyDescent="0.2">
      <c r="A99" s="141" t="s">
        <v>425</v>
      </c>
      <c r="B99" s="67" t="s">
        <v>523</v>
      </c>
      <c r="C99" s="67">
        <v>52</v>
      </c>
      <c r="D99" s="67" t="s">
        <v>334</v>
      </c>
      <c r="E99" s="71">
        <v>0.76891533828348602</v>
      </c>
      <c r="F99" s="68">
        <v>93.928128872366798</v>
      </c>
      <c r="G99" s="71">
        <v>0.85375837698867296</v>
      </c>
      <c r="H99" s="68">
        <v>95.229244114002498</v>
      </c>
      <c r="I99" s="71">
        <v>0.69230286545605502</v>
      </c>
      <c r="J99" s="68">
        <v>73.667905824039707</v>
      </c>
      <c r="K99" s="71">
        <v>0.92539970695859597</v>
      </c>
      <c r="L99" s="68">
        <v>96.964064436183406</v>
      </c>
      <c r="M99" s="71">
        <v>0.89441591784339003</v>
      </c>
      <c r="N99" s="68">
        <v>96.530359355638197</v>
      </c>
      <c r="O99" s="71">
        <v>0.25541516245420198</v>
      </c>
      <c r="P99" s="68">
        <v>26.465028355387499</v>
      </c>
      <c r="Q99" s="71">
        <v>0.99219999999999997</v>
      </c>
      <c r="R99" s="68">
        <v>60.178970917225897</v>
      </c>
    </row>
    <row r="100" spans="1:18" x14ac:dyDescent="0.2">
      <c r="A100" s="141" t="s">
        <v>524</v>
      </c>
      <c r="B100" s="67" t="s">
        <v>525</v>
      </c>
      <c r="C100" s="67">
        <v>52</v>
      </c>
      <c r="D100" s="67" t="s">
        <v>334</v>
      </c>
      <c r="E100" s="71">
        <v>0.66179243011438404</v>
      </c>
      <c r="F100" s="68">
        <v>73.915737298636898</v>
      </c>
      <c r="G100" s="71">
        <v>0.91441962786685904</v>
      </c>
      <c r="H100" s="68">
        <v>98.574969021065698</v>
      </c>
      <c r="I100" s="71">
        <v>0.77533072547216098</v>
      </c>
      <c r="J100" s="68">
        <v>87.298636926889699</v>
      </c>
      <c r="K100" s="71">
        <v>0.95767004029547198</v>
      </c>
      <c r="L100" s="68">
        <v>99.132589838909595</v>
      </c>
      <c r="M100" s="71">
        <v>0.91581086863500305</v>
      </c>
      <c r="N100" s="68">
        <v>97.149938042131296</v>
      </c>
      <c r="O100" s="71">
        <v>0.40262331841680699</v>
      </c>
      <c r="P100" s="68">
        <v>48.582230623818504</v>
      </c>
      <c r="Q100" s="71">
        <v>4.8999999999999998E-3</v>
      </c>
      <c r="R100" s="68">
        <v>36.129753914988797</v>
      </c>
    </row>
    <row r="101" spans="1:18" x14ac:dyDescent="0.2">
      <c r="A101" s="141" t="s">
        <v>526</v>
      </c>
      <c r="B101" s="67" t="s">
        <v>527</v>
      </c>
      <c r="C101" s="67">
        <v>52</v>
      </c>
      <c r="D101" s="67" t="s">
        <v>334</v>
      </c>
      <c r="E101" s="71">
        <v>0.59887490463264503</v>
      </c>
      <c r="F101" s="68">
        <v>55.204460966542698</v>
      </c>
      <c r="G101" s="71">
        <v>0.68014247204274503</v>
      </c>
      <c r="H101" s="68">
        <v>65.737298636926894</v>
      </c>
      <c r="I101" s="71">
        <v>0.59523254887530497</v>
      </c>
      <c r="J101" s="68">
        <v>34.386617100371701</v>
      </c>
      <c r="K101" s="71">
        <v>0.79116988604321903</v>
      </c>
      <c r="L101" s="68">
        <v>56.939281288723699</v>
      </c>
      <c r="M101" s="71">
        <v>0.37558836114677002</v>
      </c>
      <c r="N101" s="68">
        <v>17.224287484510501</v>
      </c>
      <c r="O101" s="71">
        <v>0.15111615968783301</v>
      </c>
      <c r="P101" s="68">
        <v>13.421550094518</v>
      </c>
      <c r="Q101" s="71">
        <v>1</v>
      </c>
      <c r="R101" s="68">
        <v>100</v>
      </c>
    </row>
    <row r="102" spans="1:18" x14ac:dyDescent="0.2">
      <c r="A102" s="141" t="s">
        <v>528</v>
      </c>
      <c r="B102" s="67" t="s">
        <v>529</v>
      </c>
      <c r="C102" s="67">
        <v>52</v>
      </c>
      <c r="D102" s="67" t="s">
        <v>334</v>
      </c>
      <c r="E102" s="71">
        <v>0.47430096548850298</v>
      </c>
      <c r="F102" s="68">
        <v>11.4002478314746</v>
      </c>
      <c r="G102" s="71">
        <v>0.68038592526080199</v>
      </c>
      <c r="H102" s="68">
        <v>65.861214374225497</v>
      </c>
      <c r="I102" s="71">
        <v>0.63701732262519495</v>
      </c>
      <c r="J102" s="68">
        <v>56.071871127633202</v>
      </c>
      <c r="K102" s="71">
        <v>0.83488600707745897</v>
      </c>
      <c r="L102" s="68">
        <v>77.199504337050797</v>
      </c>
      <c r="M102" s="71">
        <v>0.54674796747967502</v>
      </c>
      <c r="N102" s="68">
        <v>60.532837670384097</v>
      </c>
      <c r="O102" s="71">
        <v>0.146768570487886</v>
      </c>
      <c r="P102" s="68">
        <v>12.9174543163201</v>
      </c>
      <c r="Q102" s="71">
        <v>0</v>
      </c>
      <c r="R102" s="68">
        <v>32.214765100671102</v>
      </c>
    </row>
    <row r="103" spans="1:18" x14ac:dyDescent="0.2">
      <c r="A103" s="141" t="s">
        <v>530</v>
      </c>
      <c r="B103" s="67" t="s">
        <v>531</v>
      </c>
      <c r="C103" s="67">
        <v>52</v>
      </c>
      <c r="D103" s="67" t="s">
        <v>334</v>
      </c>
      <c r="E103" s="71">
        <v>0.68844115410893103</v>
      </c>
      <c r="F103" s="68">
        <v>80.6691449814126</v>
      </c>
      <c r="G103" s="71">
        <v>0.77689208282087796</v>
      </c>
      <c r="H103" s="68">
        <v>88.413878562577494</v>
      </c>
      <c r="I103" s="71">
        <v>0.63171478076724896</v>
      </c>
      <c r="J103" s="68">
        <v>53.593556381660498</v>
      </c>
      <c r="K103" s="71">
        <v>0.75041414256050698</v>
      </c>
      <c r="L103" s="68">
        <v>35.501858736059503</v>
      </c>
      <c r="M103" s="71">
        <v>0.59488660676080496</v>
      </c>
      <c r="N103" s="68">
        <v>68.215613382899605</v>
      </c>
      <c r="O103" s="71">
        <v>0.37773931174414499</v>
      </c>
      <c r="P103" s="68">
        <v>44.675488342785101</v>
      </c>
      <c r="Q103" s="71">
        <v>0.999</v>
      </c>
      <c r="R103" s="68">
        <v>63.310961968680097</v>
      </c>
    </row>
    <row r="104" spans="1:18" x14ac:dyDescent="0.2">
      <c r="A104" s="141" t="s">
        <v>532</v>
      </c>
      <c r="B104" s="67" t="s">
        <v>533</v>
      </c>
      <c r="C104" s="67">
        <v>52</v>
      </c>
      <c r="D104" s="67" t="s">
        <v>334</v>
      </c>
      <c r="E104" s="71">
        <v>0.65987342481823297</v>
      </c>
      <c r="F104" s="68">
        <v>73.3581164807931</v>
      </c>
      <c r="G104" s="71">
        <v>0.73006317536645204</v>
      </c>
      <c r="H104" s="68">
        <v>80.173482032218104</v>
      </c>
      <c r="I104" s="71">
        <v>0.61056444516207098</v>
      </c>
      <c r="J104" s="68">
        <v>42.193308550185897</v>
      </c>
      <c r="K104" s="71">
        <v>0.72957064234121305</v>
      </c>
      <c r="L104" s="68">
        <v>25.6505576208178</v>
      </c>
      <c r="M104" s="71">
        <v>0.750000000000001</v>
      </c>
      <c r="N104" s="68">
        <v>88.847583643122704</v>
      </c>
      <c r="O104" s="71">
        <v>0.13904228603966401</v>
      </c>
      <c r="P104" s="68">
        <v>11.6572148708255</v>
      </c>
      <c r="Q104" s="71">
        <v>1</v>
      </c>
      <c r="R104" s="68">
        <v>100</v>
      </c>
    </row>
    <row r="105" spans="1:18" x14ac:dyDescent="0.2">
      <c r="A105" s="141" t="s">
        <v>534</v>
      </c>
      <c r="B105" s="67" t="s">
        <v>535</v>
      </c>
      <c r="C105" s="67">
        <v>52</v>
      </c>
      <c r="D105" s="67" t="s">
        <v>334</v>
      </c>
      <c r="E105" s="71">
        <v>0.72962011441656704</v>
      </c>
      <c r="F105" s="68">
        <v>89.467162329615903</v>
      </c>
      <c r="G105" s="71">
        <v>0.76907734512783998</v>
      </c>
      <c r="H105" s="68">
        <v>87.298636926889699</v>
      </c>
      <c r="I105" s="71">
        <v>0.69513520634691095</v>
      </c>
      <c r="J105" s="68">
        <v>74.287484510532806</v>
      </c>
      <c r="K105" s="71">
        <v>0.88092135201247201</v>
      </c>
      <c r="L105" s="68">
        <v>91.078066914498194</v>
      </c>
      <c r="M105" s="71">
        <v>0.69651262302096795</v>
      </c>
      <c r="N105" s="68">
        <v>83.952912019826499</v>
      </c>
      <c r="O105" s="71">
        <v>0.33607415999121398</v>
      </c>
      <c r="P105" s="68">
        <v>38.437303087586599</v>
      </c>
      <c r="Q105" s="71">
        <v>1</v>
      </c>
      <c r="R105" s="68">
        <v>100</v>
      </c>
    </row>
    <row r="106" spans="1:18" x14ac:dyDescent="0.2">
      <c r="A106" s="141" t="s">
        <v>536</v>
      </c>
      <c r="B106" s="67" t="s">
        <v>537</v>
      </c>
      <c r="C106" s="67">
        <v>52</v>
      </c>
      <c r="D106" s="67" t="s">
        <v>334</v>
      </c>
      <c r="E106" s="71">
        <v>0.55846481100986201</v>
      </c>
      <c r="F106" s="68">
        <v>40.954151177199499</v>
      </c>
      <c r="G106" s="71">
        <v>0.68607600933566804</v>
      </c>
      <c r="H106" s="68">
        <v>68.277571251548906</v>
      </c>
      <c r="I106" s="71">
        <v>0.57561701447458902</v>
      </c>
      <c r="J106" s="68">
        <v>25.216852540272601</v>
      </c>
      <c r="K106" s="71">
        <v>0.76839751418347901</v>
      </c>
      <c r="L106" s="68">
        <v>44.547707558859997</v>
      </c>
      <c r="M106" s="71">
        <v>0.49326059050064203</v>
      </c>
      <c r="N106" s="68">
        <v>49.690210656753401</v>
      </c>
      <c r="O106" s="71">
        <v>0.26897292655493199</v>
      </c>
      <c r="P106" s="68">
        <v>29.174543163201001</v>
      </c>
      <c r="Q106" s="71"/>
      <c r="R106" s="68"/>
    </row>
    <row r="107" spans="1:18" x14ac:dyDescent="0.2">
      <c r="A107" s="141" t="s">
        <v>538</v>
      </c>
      <c r="B107" s="67" t="s">
        <v>539</v>
      </c>
      <c r="C107" s="67">
        <v>52</v>
      </c>
      <c r="D107" s="67" t="s">
        <v>334</v>
      </c>
      <c r="E107" s="71">
        <v>0.73095861906080195</v>
      </c>
      <c r="F107" s="68">
        <v>89.776951672862495</v>
      </c>
      <c r="G107" s="71">
        <v>0.80017068566638605</v>
      </c>
      <c r="H107" s="68">
        <v>91.140024783147496</v>
      </c>
      <c r="I107" s="71">
        <v>0.57648146218271701</v>
      </c>
      <c r="J107" s="68">
        <v>25.6505576208178</v>
      </c>
      <c r="K107" s="71">
        <v>0.78213449916622502</v>
      </c>
      <c r="L107" s="68">
        <v>50.929368029739798</v>
      </c>
      <c r="M107" s="71">
        <v>0.81953359007274396</v>
      </c>
      <c r="N107" s="68">
        <v>93.246592317224298</v>
      </c>
      <c r="O107" s="71">
        <v>0.40743147727674101</v>
      </c>
      <c r="P107" s="68">
        <v>49.590422180214198</v>
      </c>
      <c r="Q107" s="71">
        <v>1</v>
      </c>
      <c r="R107" s="68">
        <v>100</v>
      </c>
    </row>
    <row r="108" spans="1:18" x14ac:dyDescent="0.2">
      <c r="A108" s="141" t="s">
        <v>540</v>
      </c>
      <c r="B108" s="67" t="s">
        <v>541</v>
      </c>
      <c r="C108" s="67">
        <v>52</v>
      </c>
      <c r="D108" s="67" t="s">
        <v>334</v>
      </c>
      <c r="E108" s="71">
        <v>0.70869590638553703</v>
      </c>
      <c r="F108" s="68">
        <v>84.820322180917003</v>
      </c>
      <c r="G108" s="71">
        <v>0.81521038245566302</v>
      </c>
      <c r="H108" s="68">
        <v>92.688971499380401</v>
      </c>
      <c r="I108" s="71">
        <v>0.67981177394235703</v>
      </c>
      <c r="J108" s="68">
        <v>69.888475836431198</v>
      </c>
      <c r="K108" s="71">
        <v>0.84097765778162803</v>
      </c>
      <c r="L108" s="68">
        <v>79.615861214374206</v>
      </c>
      <c r="M108" s="71">
        <v>0.81953359007274396</v>
      </c>
      <c r="N108" s="68">
        <v>93.246592317224298</v>
      </c>
      <c r="O108" s="71">
        <v>0.38794612767529202</v>
      </c>
      <c r="P108" s="68">
        <v>46.4398235664776</v>
      </c>
      <c r="Q108" s="71"/>
      <c r="R108" s="68"/>
    </row>
    <row r="109" spans="1:18" x14ac:dyDescent="0.2">
      <c r="A109" s="141" t="s">
        <v>542</v>
      </c>
      <c r="B109" s="67" t="s">
        <v>543</v>
      </c>
      <c r="C109" s="67">
        <v>52</v>
      </c>
      <c r="D109" s="67" t="s">
        <v>334</v>
      </c>
      <c r="E109" s="71">
        <v>0.72818734081758196</v>
      </c>
      <c r="F109" s="68">
        <v>89.3432465923172</v>
      </c>
      <c r="G109" s="71">
        <v>0.77491145289621799</v>
      </c>
      <c r="H109" s="68">
        <v>87.918215613382898</v>
      </c>
      <c r="I109" s="71">
        <v>0.63010589100630099</v>
      </c>
      <c r="J109" s="68">
        <v>53.097893432465902</v>
      </c>
      <c r="K109" s="71">
        <v>0.79247600382528804</v>
      </c>
      <c r="L109" s="68">
        <v>57.620817843866199</v>
      </c>
      <c r="M109" s="71">
        <v>0.72860504920838798</v>
      </c>
      <c r="N109" s="68">
        <v>87.298636926889699</v>
      </c>
      <c r="O109" s="71">
        <v>0.443025647969296</v>
      </c>
      <c r="P109" s="68">
        <v>55.450535601764301</v>
      </c>
      <c r="Q109" s="71">
        <v>1</v>
      </c>
      <c r="R109" s="68">
        <v>100</v>
      </c>
    </row>
    <row r="110" spans="1:18" x14ac:dyDescent="0.2">
      <c r="A110" s="141" t="s">
        <v>544</v>
      </c>
      <c r="B110" s="67" t="s">
        <v>545</v>
      </c>
      <c r="C110" s="67">
        <v>52</v>
      </c>
      <c r="D110" s="67" t="s">
        <v>334</v>
      </c>
      <c r="E110" s="71">
        <v>0.81637121985222005</v>
      </c>
      <c r="F110" s="68">
        <v>97.645600991325907</v>
      </c>
      <c r="G110" s="71">
        <v>0.88896982563349902</v>
      </c>
      <c r="H110" s="68">
        <v>97.211895910780697</v>
      </c>
      <c r="I110" s="71">
        <v>0.74397851791246805</v>
      </c>
      <c r="J110" s="68">
        <v>83.457249070632002</v>
      </c>
      <c r="K110" s="71">
        <v>0.93110758818927697</v>
      </c>
      <c r="L110" s="68">
        <v>97.707558859975194</v>
      </c>
      <c r="M110" s="71">
        <v>0.81953359007274396</v>
      </c>
      <c r="N110" s="68">
        <v>93.246592317224298</v>
      </c>
      <c r="O110" s="71">
        <v>0.51463779730533199</v>
      </c>
      <c r="P110" s="68">
        <v>64.902331442974202</v>
      </c>
      <c r="Q110" s="71">
        <v>1</v>
      </c>
      <c r="R110" s="68">
        <v>100</v>
      </c>
    </row>
    <row r="111" spans="1:18" x14ac:dyDescent="0.2">
      <c r="A111" s="141" t="s">
        <v>546</v>
      </c>
      <c r="B111" s="67" t="s">
        <v>547</v>
      </c>
      <c r="C111" s="67">
        <v>52</v>
      </c>
      <c r="D111" s="67" t="s">
        <v>334</v>
      </c>
      <c r="E111" s="71">
        <v>0.72232332451373904</v>
      </c>
      <c r="F111" s="68">
        <v>88.289962825278806</v>
      </c>
      <c r="G111" s="71">
        <v>0.77701363276752999</v>
      </c>
      <c r="H111" s="68">
        <v>88.475836431226796</v>
      </c>
      <c r="I111" s="71">
        <v>0.62410226049196804</v>
      </c>
      <c r="J111" s="68">
        <v>49.566294919454798</v>
      </c>
      <c r="K111" s="71">
        <v>0.84176855167361797</v>
      </c>
      <c r="L111" s="68">
        <v>79.863692688971497</v>
      </c>
      <c r="M111" s="71">
        <v>0.755348737697904</v>
      </c>
      <c r="N111" s="68">
        <v>89.281288723667899</v>
      </c>
      <c r="O111" s="71">
        <v>0.33570676445141601</v>
      </c>
      <c r="P111" s="68">
        <v>38.311279143037197</v>
      </c>
      <c r="Q111" s="71">
        <v>1</v>
      </c>
      <c r="R111" s="68">
        <v>100</v>
      </c>
    </row>
    <row r="112" spans="1:18" x14ac:dyDescent="0.2">
      <c r="A112" s="141" t="s">
        <v>548</v>
      </c>
      <c r="B112" s="67" t="s">
        <v>549</v>
      </c>
      <c r="C112" s="67">
        <v>52</v>
      </c>
      <c r="D112" s="67" t="s">
        <v>334</v>
      </c>
      <c r="E112" s="71">
        <v>0.82413903413895895</v>
      </c>
      <c r="F112" s="68">
        <v>98.141263940520403</v>
      </c>
      <c r="G112" s="71">
        <v>0.89349259678572901</v>
      </c>
      <c r="H112" s="68">
        <v>97.459727385377903</v>
      </c>
      <c r="I112" s="71">
        <v>0.73560416745657298</v>
      </c>
      <c r="J112" s="68">
        <v>82.218091697645605</v>
      </c>
      <c r="K112" s="71">
        <v>0.95196843809057397</v>
      </c>
      <c r="L112" s="68">
        <v>98.822800495663003</v>
      </c>
      <c r="M112" s="71">
        <v>0.96394950791613299</v>
      </c>
      <c r="N112" s="68">
        <v>98.451053283766996</v>
      </c>
      <c r="O112" s="71">
        <v>0.39981949458474703</v>
      </c>
      <c r="P112" s="68">
        <v>48.204158790170098</v>
      </c>
      <c r="Q112" s="71">
        <v>1</v>
      </c>
      <c r="R112" s="68">
        <v>100</v>
      </c>
    </row>
    <row r="113" spans="1:18" x14ac:dyDescent="0.2">
      <c r="A113" s="141" t="s">
        <v>550</v>
      </c>
      <c r="B113" s="67" t="s">
        <v>551</v>
      </c>
      <c r="C113" s="67">
        <v>52</v>
      </c>
      <c r="D113" s="67" t="s">
        <v>334</v>
      </c>
      <c r="E113" s="71">
        <v>0.71237998665097702</v>
      </c>
      <c r="F113" s="68">
        <v>86.121437422552702</v>
      </c>
      <c r="G113" s="71">
        <v>0.82102609112692204</v>
      </c>
      <c r="H113" s="68">
        <v>93.184634448574997</v>
      </c>
      <c r="I113" s="71">
        <v>0.69242489561629095</v>
      </c>
      <c r="J113" s="68">
        <v>73.729863692688994</v>
      </c>
      <c r="K113" s="71">
        <v>0.92198717898745997</v>
      </c>
      <c r="L113" s="68">
        <v>96.592317224287498</v>
      </c>
      <c r="M113" s="71">
        <v>0.60023534445870896</v>
      </c>
      <c r="N113" s="68">
        <v>69.083023543990095</v>
      </c>
      <c r="O113" s="71">
        <v>0.23860640971647801</v>
      </c>
      <c r="P113" s="68">
        <v>24.259609325771901</v>
      </c>
      <c r="Q113" s="71">
        <v>1</v>
      </c>
      <c r="R113" s="68">
        <v>100</v>
      </c>
    </row>
    <row r="114" spans="1:18" x14ac:dyDescent="0.2">
      <c r="A114" s="141" t="s">
        <v>552</v>
      </c>
      <c r="B114" s="67" t="s">
        <v>553</v>
      </c>
      <c r="C114" s="67">
        <v>52</v>
      </c>
      <c r="D114" s="67" t="s">
        <v>334</v>
      </c>
      <c r="E114" s="71">
        <v>0.63937248895388199</v>
      </c>
      <c r="F114" s="68">
        <v>67.3482032218092</v>
      </c>
      <c r="G114" s="71">
        <v>0.903659729353125</v>
      </c>
      <c r="H114" s="68">
        <v>97.893432465923198</v>
      </c>
      <c r="I114" s="71">
        <v>0.70813049578875398</v>
      </c>
      <c r="J114" s="68">
        <v>77.385377942998801</v>
      </c>
      <c r="K114" s="71">
        <v>0.87014569101720896</v>
      </c>
      <c r="L114" s="68">
        <v>88.537794299876097</v>
      </c>
      <c r="M114" s="71">
        <v>0.94255455712451897</v>
      </c>
      <c r="N114" s="68">
        <v>98.079306071871102</v>
      </c>
      <c r="O114" s="71">
        <v>0.40554446043968201</v>
      </c>
      <c r="P114" s="68">
        <v>49.086326402016397</v>
      </c>
      <c r="Q114" s="71">
        <v>6.1999999999999998E-3</v>
      </c>
      <c r="R114" s="68">
        <v>36.577181208053702</v>
      </c>
    </row>
    <row r="115" spans="1:18" x14ac:dyDescent="0.2">
      <c r="A115" s="141" t="s">
        <v>554</v>
      </c>
      <c r="B115" s="67" t="s">
        <v>555</v>
      </c>
      <c r="C115" s="67">
        <v>52</v>
      </c>
      <c r="D115" s="67" t="s">
        <v>334</v>
      </c>
      <c r="E115" s="71">
        <v>0.61629101300490197</v>
      </c>
      <c r="F115" s="68">
        <v>60.842627013630697</v>
      </c>
      <c r="G115" s="71">
        <v>0.88081328450962904</v>
      </c>
      <c r="H115" s="68">
        <v>96.716232961586101</v>
      </c>
      <c r="I115" s="71">
        <v>0.70113084578833196</v>
      </c>
      <c r="J115" s="68">
        <v>75.588599752168506</v>
      </c>
      <c r="K115" s="71">
        <v>0.88299722987462004</v>
      </c>
      <c r="L115" s="68">
        <v>91.449814126394003</v>
      </c>
      <c r="M115" s="71">
        <v>0.85697475395806699</v>
      </c>
      <c r="N115" s="68">
        <v>94.857496902106604</v>
      </c>
      <c r="O115" s="71">
        <v>0.33212996389876498</v>
      </c>
      <c r="P115" s="68">
        <v>37.5551354757404</v>
      </c>
      <c r="Q115" s="71">
        <v>4.3700000000000003E-2</v>
      </c>
      <c r="R115" s="68">
        <v>39.149888143176703</v>
      </c>
    </row>
    <row r="116" spans="1:18" x14ac:dyDescent="0.2">
      <c r="A116" s="141" t="s">
        <v>556</v>
      </c>
      <c r="B116" s="67" t="s">
        <v>557</v>
      </c>
      <c r="C116" s="67">
        <v>52</v>
      </c>
      <c r="D116" s="67" t="s">
        <v>334</v>
      </c>
      <c r="E116" s="71">
        <v>0.65771835808081802</v>
      </c>
      <c r="F116" s="68">
        <v>72.6765799256506</v>
      </c>
      <c r="G116" s="71">
        <v>0.92380136075552299</v>
      </c>
      <c r="H116" s="68">
        <v>98.760842627013602</v>
      </c>
      <c r="I116" s="71">
        <v>0.73158310729429998</v>
      </c>
      <c r="J116" s="68">
        <v>81.474597273853803</v>
      </c>
      <c r="K116" s="71">
        <v>0.87327779314693499</v>
      </c>
      <c r="L116" s="68">
        <v>89.219330855018598</v>
      </c>
      <c r="M116" s="71">
        <v>0.96929824561403599</v>
      </c>
      <c r="N116" s="68">
        <v>98.698884758364301</v>
      </c>
      <c r="O116" s="71">
        <v>0.44834964167411501</v>
      </c>
      <c r="P116" s="68">
        <v>56.143667296786397</v>
      </c>
      <c r="Q116" s="71">
        <v>0</v>
      </c>
      <c r="R116" s="68">
        <v>32.214765100671102</v>
      </c>
    </row>
    <row r="117" spans="1:18" x14ac:dyDescent="0.2">
      <c r="A117" s="141" t="s">
        <v>558</v>
      </c>
      <c r="B117" s="67" t="s">
        <v>559</v>
      </c>
      <c r="C117" s="67">
        <v>52</v>
      </c>
      <c r="D117" s="67" t="s">
        <v>334</v>
      </c>
      <c r="E117" s="71">
        <v>0.56857972802407897</v>
      </c>
      <c r="F117" s="68">
        <v>44.6716232961586</v>
      </c>
      <c r="G117" s="71">
        <v>0.73689481854074901</v>
      </c>
      <c r="H117" s="68">
        <v>81.350681536555101</v>
      </c>
      <c r="I117" s="71">
        <v>0.57363777081376199</v>
      </c>
      <c r="J117" s="68">
        <v>24.597273853779399</v>
      </c>
      <c r="K117" s="71">
        <v>0.88165279293644105</v>
      </c>
      <c r="L117" s="68">
        <v>91.201982651796797</v>
      </c>
      <c r="M117" s="71">
        <v>0.91581086863500305</v>
      </c>
      <c r="N117" s="68">
        <v>97.149938042131296</v>
      </c>
      <c r="O117" s="71">
        <v>0.30348211721851798</v>
      </c>
      <c r="P117" s="68">
        <v>33.963453056080702</v>
      </c>
      <c r="Q117" s="71">
        <v>0</v>
      </c>
      <c r="R117" s="68">
        <v>32.214765100671102</v>
      </c>
    </row>
    <row r="118" spans="1:18" x14ac:dyDescent="0.2">
      <c r="A118" s="141" t="s">
        <v>560</v>
      </c>
      <c r="B118" s="67" t="s">
        <v>561</v>
      </c>
      <c r="C118" s="67">
        <v>52</v>
      </c>
      <c r="D118" s="67" t="s">
        <v>334</v>
      </c>
      <c r="E118" s="71">
        <v>0.55272655748641397</v>
      </c>
      <c r="F118" s="68">
        <v>38.537794299876097</v>
      </c>
      <c r="G118" s="71">
        <v>0.64133765530153797</v>
      </c>
      <c r="H118" s="68">
        <v>50.123915737298603</v>
      </c>
      <c r="I118" s="71">
        <v>0.55040552913956298</v>
      </c>
      <c r="J118" s="68">
        <v>15.4275092936803</v>
      </c>
      <c r="K118" s="71">
        <v>0.81723604079576295</v>
      </c>
      <c r="L118" s="68">
        <v>70.570012391573698</v>
      </c>
      <c r="M118" s="71">
        <v>0.83023106546854997</v>
      </c>
      <c r="N118" s="68">
        <v>93.742255266418795</v>
      </c>
      <c r="O118" s="71">
        <v>0.33804905421306902</v>
      </c>
      <c r="P118" s="68">
        <v>38.878386893509798</v>
      </c>
      <c r="Q118" s="71">
        <v>0.1391</v>
      </c>
      <c r="R118" s="68">
        <v>44.183445190156597</v>
      </c>
    </row>
    <row r="119" spans="1:18" x14ac:dyDescent="0.2">
      <c r="A119" s="141" t="s">
        <v>562</v>
      </c>
      <c r="B119" s="67" t="s">
        <v>563</v>
      </c>
      <c r="C119" s="67">
        <v>52</v>
      </c>
      <c r="D119" s="67" t="s">
        <v>334</v>
      </c>
      <c r="E119" s="71">
        <v>0.57093880052076396</v>
      </c>
      <c r="F119" s="68">
        <v>45.848822800495697</v>
      </c>
      <c r="G119" s="71">
        <v>0.55085550991412402</v>
      </c>
      <c r="H119" s="68">
        <v>3.6555142503097899</v>
      </c>
      <c r="I119" s="71">
        <v>0.66430666381127002</v>
      </c>
      <c r="J119" s="68">
        <v>65.179677819082997</v>
      </c>
      <c r="K119" s="71">
        <v>0.72309404332822202</v>
      </c>
      <c r="L119" s="68">
        <v>23.3581164807931</v>
      </c>
      <c r="M119" s="71">
        <v>0.76604621309371101</v>
      </c>
      <c r="N119" s="68">
        <v>90.458488228004995</v>
      </c>
      <c r="O119" s="71">
        <v>0.69423037297725798</v>
      </c>
      <c r="P119" s="68">
        <v>85.696282293635804</v>
      </c>
      <c r="Q119" s="71">
        <v>2.7099999999999999E-2</v>
      </c>
      <c r="R119" s="68">
        <v>38.366890380313201</v>
      </c>
    </row>
    <row r="120" spans="1:18" x14ac:dyDescent="0.2">
      <c r="A120" s="141" t="s">
        <v>564</v>
      </c>
      <c r="B120" s="67" t="s">
        <v>565</v>
      </c>
      <c r="C120" s="67">
        <v>52</v>
      </c>
      <c r="D120" s="67" t="s">
        <v>334</v>
      </c>
      <c r="E120" s="71">
        <v>0.60057720881600596</v>
      </c>
      <c r="F120" s="68">
        <v>56.257744733581198</v>
      </c>
      <c r="G120" s="71">
        <v>0.85847639266285303</v>
      </c>
      <c r="H120" s="68">
        <v>95.477075588599703</v>
      </c>
      <c r="I120" s="71">
        <v>0.697159105906205</v>
      </c>
      <c r="J120" s="68">
        <v>74.721189591078101</v>
      </c>
      <c r="K120" s="71">
        <v>0.91320585009857302</v>
      </c>
      <c r="L120" s="68">
        <v>95.972738537794299</v>
      </c>
      <c r="M120" s="71">
        <v>0.87302096705177701</v>
      </c>
      <c r="N120" s="68">
        <v>95.848822800495697</v>
      </c>
      <c r="O120" s="71">
        <v>0.26160093717662602</v>
      </c>
      <c r="P120" s="68">
        <v>27.7252678008822</v>
      </c>
      <c r="Q120" s="71">
        <v>0</v>
      </c>
      <c r="R120" s="68">
        <v>32.214765100671102</v>
      </c>
    </row>
    <row r="121" spans="1:18" x14ac:dyDescent="0.2">
      <c r="A121" s="141" t="s">
        <v>566</v>
      </c>
      <c r="B121" s="67" t="s">
        <v>567</v>
      </c>
      <c r="C121" s="67">
        <v>52</v>
      </c>
      <c r="D121" s="67" t="s">
        <v>334</v>
      </c>
      <c r="E121" s="71">
        <v>0.80332102550545204</v>
      </c>
      <c r="F121" s="68">
        <v>97.211895910780697</v>
      </c>
      <c r="G121" s="71">
        <v>0.89182296583765897</v>
      </c>
      <c r="H121" s="68">
        <v>97.3358116480793</v>
      </c>
      <c r="I121" s="71">
        <v>0.65491356181343596</v>
      </c>
      <c r="J121" s="68">
        <v>62.3296158612144</v>
      </c>
      <c r="K121" s="71">
        <v>0.84218826352871101</v>
      </c>
      <c r="L121" s="68">
        <v>80.173482032218104</v>
      </c>
      <c r="M121" s="71">
        <v>1</v>
      </c>
      <c r="N121" s="68">
        <v>100</v>
      </c>
      <c r="O121" s="71">
        <v>0.43100136185290699</v>
      </c>
      <c r="P121" s="68">
        <v>54.064272211720201</v>
      </c>
      <c r="Q121" s="71">
        <v>1</v>
      </c>
      <c r="R121" s="68">
        <v>100</v>
      </c>
    </row>
    <row r="122" spans="1:18" x14ac:dyDescent="0.2">
      <c r="A122" s="141" t="s">
        <v>568</v>
      </c>
      <c r="B122" s="67" t="s">
        <v>569</v>
      </c>
      <c r="C122" s="67">
        <v>52</v>
      </c>
      <c r="D122" s="67" t="s">
        <v>334</v>
      </c>
      <c r="E122" s="71">
        <v>0.70239282571538098</v>
      </c>
      <c r="F122" s="68">
        <v>83.705080545229293</v>
      </c>
      <c r="G122" s="71">
        <v>0.86620399358756905</v>
      </c>
      <c r="H122" s="68">
        <v>96.034696406443601</v>
      </c>
      <c r="I122" s="71">
        <v>0.78337378838344096</v>
      </c>
      <c r="J122" s="68">
        <v>87.9801734820322</v>
      </c>
      <c r="K122" s="71">
        <v>0.89146132424179203</v>
      </c>
      <c r="L122" s="68">
        <v>93.184634448574997</v>
      </c>
      <c r="M122" s="71">
        <v>0.98534445870774601</v>
      </c>
      <c r="N122" s="68">
        <v>98.884758364312304</v>
      </c>
      <c r="O122" s="71">
        <v>0.654873389371738</v>
      </c>
      <c r="P122" s="68">
        <v>81.978575929426597</v>
      </c>
      <c r="Q122" s="71">
        <v>3.3099999999999997E-2</v>
      </c>
      <c r="R122" s="68">
        <v>38.702460850111898</v>
      </c>
    </row>
    <row r="123" spans="1:18" x14ac:dyDescent="0.2">
      <c r="A123" s="141" t="s">
        <v>570</v>
      </c>
      <c r="B123" s="67" t="s">
        <v>571</v>
      </c>
      <c r="C123" s="67">
        <v>52</v>
      </c>
      <c r="D123" s="67" t="s">
        <v>334</v>
      </c>
      <c r="E123" s="71">
        <v>0.58470602773448799</v>
      </c>
      <c r="F123" s="68">
        <v>50.557620817843897</v>
      </c>
      <c r="G123" s="71">
        <v>0.778437509270822</v>
      </c>
      <c r="H123" s="68">
        <v>88.723667905824001</v>
      </c>
      <c r="I123" s="71">
        <v>0.65339529846092803</v>
      </c>
      <c r="J123" s="68">
        <v>61.710037174721201</v>
      </c>
      <c r="K123" s="71">
        <v>0.84548715666278795</v>
      </c>
      <c r="L123" s="68">
        <v>81.288723667905799</v>
      </c>
      <c r="M123" s="71">
        <v>0.91046213093710004</v>
      </c>
      <c r="N123" s="68">
        <v>96.964064436183406</v>
      </c>
      <c r="O123" s="71">
        <v>0.320454071075289</v>
      </c>
      <c r="P123" s="68">
        <v>35.979836168872097</v>
      </c>
      <c r="Q123" s="71">
        <v>0</v>
      </c>
      <c r="R123" s="68">
        <v>32.214765100671102</v>
      </c>
    </row>
    <row r="124" spans="1:18" x14ac:dyDescent="0.2">
      <c r="A124" s="141" t="s">
        <v>572</v>
      </c>
      <c r="B124" s="67" t="s">
        <v>573</v>
      </c>
      <c r="C124" s="67">
        <v>47</v>
      </c>
      <c r="D124" s="67" t="s">
        <v>334</v>
      </c>
      <c r="E124" s="71">
        <v>0.56866872231915899</v>
      </c>
      <c r="F124" s="68">
        <v>44.733581164807902</v>
      </c>
      <c r="G124" s="71">
        <v>0.59688247219428903</v>
      </c>
      <c r="H124" s="68">
        <v>10.532837670384099</v>
      </c>
      <c r="I124" s="71">
        <v>0.58786011983535702</v>
      </c>
      <c r="J124" s="68">
        <v>31.598513011152399</v>
      </c>
      <c r="K124" s="71">
        <v>0.74748919566342298</v>
      </c>
      <c r="L124" s="68">
        <v>34.3246592317224</v>
      </c>
      <c r="M124" s="71">
        <v>0.36489088575096301</v>
      </c>
      <c r="N124" s="68">
        <v>13.9405204460967</v>
      </c>
      <c r="O124" s="71">
        <v>0.11488966047092</v>
      </c>
      <c r="P124" s="68">
        <v>8.3175803402646498</v>
      </c>
      <c r="Q124" s="71">
        <v>1</v>
      </c>
      <c r="R124" s="68">
        <v>100</v>
      </c>
    </row>
    <row r="125" spans="1:18" x14ac:dyDescent="0.2">
      <c r="A125" s="141" t="s">
        <v>574</v>
      </c>
      <c r="B125" s="67" t="s">
        <v>575</v>
      </c>
      <c r="C125" s="67">
        <v>47</v>
      </c>
      <c r="D125" s="67" t="s">
        <v>334</v>
      </c>
      <c r="E125" s="71">
        <v>0.57819679618655795</v>
      </c>
      <c r="F125" s="68">
        <v>48.141263940520403</v>
      </c>
      <c r="G125" s="71">
        <v>0.71737624645849596</v>
      </c>
      <c r="H125" s="68">
        <v>76.951672862453506</v>
      </c>
      <c r="I125" s="71">
        <v>0.61735316254987804</v>
      </c>
      <c r="J125" s="68">
        <v>46.220570012391597</v>
      </c>
      <c r="K125" s="71">
        <v>0.73307827805112602</v>
      </c>
      <c r="L125" s="68">
        <v>27.261462205700099</v>
      </c>
      <c r="M125" s="71">
        <v>0.57884039366709505</v>
      </c>
      <c r="N125" s="68">
        <v>65.985130111524199</v>
      </c>
      <c r="O125" s="71">
        <v>0.58053269639275196</v>
      </c>
      <c r="P125" s="68">
        <v>74.228103339634501</v>
      </c>
      <c r="Q125" s="71">
        <v>0.24199999999999999</v>
      </c>
      <c r="R125" s="68">
        <v>46.085011185682298</v>
      </c>
    </row>
    <row r="126" spans="1:18" x14ac:dyDescent="0.2">
      <c r="A126" s="141" t="s">
        <v>576</v>
      </c>
      <c r="B126" s="67" t="s">
        <v>577</v>
      </c>
      <c r="C126" s="67">
        <v>52</v>
      </c>
      <c r="D126" s="67" t="s">
        <v>334</v>
      </c>
      <c r="E126" s="71">
        <v>0.80150058652232403</v>
      </c>
      <c r="F126" s="68">
        <v>96.840148698884704</v>
      </c>
      <c r="G126" s="71">
        <v>0.98291873838143895</v>
      </c>
      <c r="H126" s="68">
        <v>99.876084262701397</v>
      </c>
      <c r="I126" s="71">
        <v>0.80135865784493598</v>
      </c>
      <c r="J126" s="68">
        <v>89.900867410161098</v>
      </c>
      <c r="K126" s="71">
        <v>0.93479685161548698</v>
      </c>
      <c r="L126" s="68">
        <v>97.893432465923198</v>
      </c>
      <c r="M126" s="71">
        <v>1</v>
      </c>
      <c r="N126" s="68">
        <v>100</v>
      </c>
      <c r="O126" s="71">
        <v>0.58992927129208195</v>
      </c>
      <c r="P126" s="68">
        <v>75.299306868304996</v>
      </c>
      <c r="Q126" s="71">
        <v>0.5</v>
      </c>
      <c r="R126" s="68">
        <v>53.6912751677852</v>
      </c>
    </row>
    <row r="127" spans="1:18" x14ac:dyDescent="0.2">
      <c r="A127" s="141" t="s">
        <v>578</v>
      </c>
      <c r="B127" s="67" t="s">
        <v>579</v>
      </c>
      <c r="C127" s="67">
        <v>47</v>
      </c>
      <c r="D127" s="67" t="s">
        <v>334</v>
      </c>
      <c r="E127" s="71">
        <v>0.65992381988378801</v>
      </c>
      <c r="F127" s="68">
        <v>73.420074349442402</v>
      </c>
      <c r="G127" s="71">
        <v>0.77976198007798603</v>
      </c>
      <c r="H127" s="68">
        <v>88.847583643122704</v>
      </c>
      <c r="I127" s="71">
        <v>0.80957991613978797</v>
      </c>
      <c r="J127" s="68">
        <v>91.078066914498194</v>
      </c>
      <c r="K127" s="71">
        <v>0.93644047335166802</v>
      </c>
      <c r="L127" s="68">
        <v>97.955390334572499</v>
      </c>
      <c r="M127" s="71">
        <v>0.85162601626016299</v>
      </c>
      <c r="N127" s="68">
        <v>94.485749690210696</v>
      </c>
      <c r="O127" s="71">
        <v>0.53053453347312296</v>
      </c>
      <c r="P127" s="68">
        <v>67.233774417139301</v>
      </c>
      <c r="Q127" s="71">
        <v>5.16E-2</v>
      </c>
      <c r="R127" s="68">
        <v>40.044742729306499</v>
      </c>
    </row>
    <row r="128" spans="1:18" x14ac:dyDescent="0.2">
      <c r="A128" s="141" t="s">
        <v>580</v>
      </c>
      <c r="B128" s="67" t="s">
        <v>581</v>
      </c>
      <c r="C128" s="67">
        <v>47</v>
      </c>
      <c r="D128" s="67" t="s">
        <v>334</v>
      </c>
      <c r="E128" s="71">
        <v>0.56595919227297398</v>
      </c>
      <c r="F128" s="68">
        <v>43.866171003717497</v>
      </c>
      <c r="G128" s="71">
        <v>0.64792239241461103</v>
      </c>
      <c r="H128" s="68">
        <v>53.407682775712502</v>
      </c>
      <c r="I128" s="71">
        <v>0.59377700567234204</v>
      </c>
      <c r="J128" s="68">
        <v>33.6431226765799</v>
      </c>
      <c r="K128" s="71">
        <v>0.73969738505099802</v>
      </c>
      <c r="L128" s="68">
        <v>30.049566294919501</v>
      </c>
      <c r="M128" s="71">
        <v>0.41837826272999601</v>
      </c>
      <c r="N128" s="68">
        <v>30.6691449814126</v>
      </c>
      <c r="O128" s="71">
        <v>0.430020915496925</v>
      </c>
      <c r="P128" s="68">
        <v>53.5601764335224</v>
      </c>
      <c r="Q128" s="71"/>
      <c r="R128" s="68"/>
    </row>
    <row r="129" spans="1:18" x14ac:dyDescent="0.2">
      <c r="A129" s="141" t="s">
        <v>582</v>
      </c>
      <c r="B129" s="67" t="s">
        <v>583</v>
      </c>
      <c r="C129" s="67">
        <v>47</v>
      </c>
      <c r="D129" s="67" t="s">
        <v>334</v>
      </c>
      <c r="E129" s="71">
        <v>0.46783420340336002</v>
      </c>
      <c r="F129" s="68">
        <v>9.9752168525402691</v>
      </c>
      <c r="G129" s="71">
        <v>0.62638960706612701</v>
      </c>
      <c r="H129" s="68">
        <v>40.210656753407697</v>
      </c>
      <c r="I129" s="71">
        <v>0.59150049963412299</v>
      </c>
      <c r="J129" s="68">
        <v>32.713754646840201</v>
      </c>
      <c r="K129" s="71">
        <v>0.74363170892212005</v>
      </c>
      <c r="L129" s="68">
        <v>32.218091697645598</v>
      </c>
      <c r="M129" s="71">
        <v>0.45581942661531899</v>
      </c>
      <c r="N129" s="68">
        <v>40.706319702602201</v>
      </c>
      <c r="O129" s="71">
        <v>0.38966397818247001</v>
      </c>
      <c r="P129" s="68">
        <v>46.817895400125998</v>
      </c>
      <c r="Q129" s="71">
        <v>0</v>
      </c>
      <c r="R129" s="68">
        <v>32.214765100671102</v>
      </c>
    </row>
    <row r="130" spans="1:18" x14ac:dyDescent="0.2">
      <c r="A130" s="141" t="s">
        <v>584</v>
      </c>
      <c r="B130" s="67" t="s">
        <v>585</v>
      </c>
      <c r="C130" s="67">
        <v>47</v>
      </c>
      <c r="D130" s="67" t="s">
        <v>334</v>
      </c>
      <c r="E130" s="71">
        <v>0.56886726765594198</v>
      </c>
      <c r="F130" s="68">
        <v>44.919454770755898</v>
      </c>
      <c r="G130" s="71">
        <v>0.71201330424111797</v>
      </c>
      <c r="H130" s="68">
        <v>75.154894671623296</v>
      </c>
      <c r="I130" s="71">
        <v>0.65766768046592705</v>
      </c>
      <c r="J130" s="68">
        <v>62.949194547707599</v>
      </c>
      <c r="K130" s="71">
        <v>0.78790460014949504</v>
      </c>
      <c r="L130" s="68">
        <v>54.770755885997502</v>
      </c>
      <c r="M130" s="71">
        <v>0.61628155755241798</v>
      </c>
      <c r="N130" s="68">
        <v>71.127633209417596</v>
      </c>
      <c r="O130" s="71">
        <v>0.63933646352669204</v>
      </c>
      <c r="P130" s="68">
        <v>80.655324511657199</v>
      </c>
      <c r="Q130" s="71">
        <v>0</v>
      </c>
      <c r="R130" s="68">
        <v>32.214765100671102</v>
      </c>
    </row>
    <row r="131" spans="1:18" x14ac:dyDescent="0.2">
      <c r="A131" s="141" t="s">
        <v>586</v>
      </c>
      <c r="B131" s="67" t="s">
        <v>587</v>
      </c>
      <c r="C131" s="67">
        <v>47</v>
      </c>
      <c r="D131" s="67" t="s">
        <v>334</v>
      </c>
      <c r="E131" s="71">
        <v>0.57971504275452401</v>
      </c>
      <c r="F131" s="68">
        <v>48.636926889714999</v>
      </c>
      <c r="G131" s="71">
        <v>0.64443092580192796</v>
      </c>
      <c r="H131" s="68">
        <v>51.610904584882299</v>
      </c>
      <c r="I131" s="71">
        <v>0.58154631610676799</v>
      </c>
      <c r="J131" s="68">
        <v>28.438661710037199</v>
      </c>
      <c r="K131" s="71">
        <v>0.78422968207770705</v>
      </c>
      <c r="L131" s="68">
        <v>52.478314745972703</v>
      </c>
      <c r="M131" s="71">
        <v>0.42907573812580302</v>
      </c>
      <c r="N131" s="68">
        <v>33.581164807930598</v>
      </c>
      <c r="O131" s="71">
        <v>0.459292551660412</v>
      </c>
      <c r="P131" s="68">
        <v>57.7189666036547</v>
      </c>
      <c r="Q131" s="71"/>
      <c r="R131" s="68"/>
    </row>
    <row r="132" spans="1:18" x14ac:dyDescent="0.2">
      <c r="A132" s="141" t="s">
        <v>588</v>
      </c>
      <c r="B132" s="67" t="s">
        <v>589</v>
      </c>
      <c r="C132" s="67">
        <v>47</v>
      </c>
      <c r="D132" s="67" t="s">
        <v>334</v>
      </c>
      <c r="E132" s="71">
        <v>0.64936491600545398</v>
      </c>
      <c r="F132" s="68">
        <v>70.570012391573698</v>
      </c>
      <c r="G132" s="71">
        <v>0.64437356454596195</v>
      </c>
      <c r="H132" s="68">
        <v>51.548946716232997</v>
      </c>
      <c r="I132" s="71">
        <v>0.60111643115202995</v>
      </c>
      <c r="J132" s="68">
        <v>37.360594795539001</v>
      </c>
      <c r="K132" s="71">
        <v>0.74641844072746599</v>
      </c>
      <c r="L132" s="68">
        <v>33.6431226765799</v>
      </c>
      <c r="M132" s="71">
        <v>0.45581942661531899</v>
      </c>
      <c r="N132" s="68">
        <v>40.706319702602201</v>
      </c>
      <c r="O132" s="71">
        <v>0.44846163299194503</v>
      </c>
      <c r="P132" s="68">
        <v>56.206679269061098</v>
      </c>
      <c r="Q132" s="71">
        <v>1</v>
      </c>
      <c r="R132" s="68">
        <v>100</v>
      </c>
    </row>
    <row r="133" spans="1:18" x14ac:dyDescent="0.2">
      <c r="A133" s="141" t="s">
        <v>590</v>
      </c>
      <c r="B133" s="67" t="s">
        <v>591</v>
      </c>
      <c r="C133" s="67">
        <v>47</v>
      </c>
      <c r="D133" s="67" t="s">
        <v>334</v>
      </c>
      <c r="E133" s="71">
        <v>0.75403760241517703</v>
      </c>
      <c r="F133" s="68">
        <v>92.874845105328404</v>
      </c>
      <c r="G133" s="71">
        <v>0.72845430357579199</v>
      </c>
      <c r="H133" s="68">
        <v>79.863692688971497</v>
      </c>
      <c r="I133" s="71">
        <v>0.64330325566500501</v>
      </c>
      <c r="J133" s="68">
        <v>58.9838909541512</v>
      </c>
      <c r="K133" s="71">
        <v>0.80179606202948595</v>
      </c>
      <c r="L133" s="68">
        <v>62.577447335811698</v>
      </c>
      <c r="M133" s="71">
        <v>0.60558408215661197</v>
      </c>
      <c r="N133" s="68">
        <v>69.640644361833907</v>
      </c>
      <c r="O133" s="71">
        <v>0.74508791106416605</v>
      </c>
      <c r="P133" s="68">
        <v>89.540012602394498</v>
      </c>
      <c r="Q133" s="71">
        <v>1</v>
      </c>
      <c r="R133" s="68">
        <v>100</v>
      </c>
    </row>
    <row r="134" spans="1:18" x14ac:dyDescent="0.2">
      <c r="A134" s="141" t="s">
        <v>592</v>
      </c>
      <c r="B134" s="67" t="s">
        <v>593</v>
      </c>
      <c r="C134" s="67">
        <v>47</v>
      </c>
      <c r="D134" s="67" t="s">
        <v>334</v>
      </c>
      <c r="E134" s="71">
        <v>0.57991138438441703</v>
      </c>
      <c r="F134" s="68">
        <v>48.698884758364301</v>
      </c>
      <c r="G134" s="71">
        <v>0.64668266848028499</v>
      </c>
      <c r="H134" s="68">
        <v>53.035935563816601</v>
      </c>
      <c r="I134" s="71">
        <v>0.620604213996926</v>
      </c>
      <c r="J134" s="68">
        <v>48.079306071871102</v>
      </c>
      <c r="K134" s="71">
        <v>0.78606451060038496</v>
      </c>
      <c r="L134" s="68">
        <v>53.841387856257697</v>
      </c>
      <c r="M134" s="71">
        <v>0.43442447582370602</v>
      </c>
      <c r="N134" s="68">
        <v>35.377942998760801</v>
      </c>
      <c r="O134" s="71">
        <v>0.41178105302078399</v>
      </c>
      <c r="P134" s="68">
        <v>50.031505986137397</v>
      </c>
      <c r="Q134" s="71"/>
      <c r="R134" s="68"/>
    </row>
    <row r="135" spans="1:18" x14ac:dyDescent="0.2">
      <c r="A135" s="141" t="s">
        <v>594</v>
      </c>
      <c r="B135" s="67" t="s">
        <v>595</v>
      </c>
      <c r="C135" s="67">
        <v>47</v>
      </c>
      <c r="D135" s="67" t="s">
        <v>334</v>
      </c>
      <c r="E135" s="71">
        <v>0.50080018186286701</v>
      </c>
      <c r="F135" s="68">
        <v>19.578686493184598</v>
      </c>
      <c r="G135" s="71">
        <v>0.63014880324850497</v>
      </c>
      <c r="H135" s="68">
        <v>43.3085501858736</v>
      </c>
      <c r="I135" s="71">
        <v>0.63887968251649496</v>
      </c>
      <c r="J135" s="68">
        <v>57.187112763320897</v>
      </c>
      <c r="K135" s="71">
        <v>0.78943636835610598</v>
      </c>
      <c r="L135" s="68">
        <v>55.885997521685198</v>
      </c>
      <c r="M135" s="71">
        <v>0.42372700042790001</v>
      </c>
      <c r="N135" s="68">
        <v>31.722428748451101</v>
      </c>
      <c r="O135" s="71">
        <v>0.52260923662819703</v>
      </c>
      <c r="P135" s="68">
        <v>66.225582860743501</v>
      </c>
      <c r="Q135" s="71">
        <v>0</v>
      </c>
      <c r="R135" s="68">
        <v>32.214765100671102</v>
      </c>
    </row>
    <row r="136" spans="1:18" x14ac:dyDescent="0.2">
      <c r="A136" s="141" t="s">
        <v>596</v>
      </c>
      <c r="B136" s="67" t="s">
        <v>597</v>
      </c>
      <c r="C136" s="67">
        <v>47</v>
      </c>
      <c r="D136" s="67" t="s">
        <v>334</v>
      </c>
      <c r="E136" s="71">
        <v>0.54090436344342296</v>
      </c>
      <c r="F136" s="68">
        <v>34.014869888475801</v>
      </c>
      <c r="G136" s="71">
        <v>0.714364135710295</v>
      </c>
      <c r="H136" s="68">
        <v>76.084262701363102</v>
      </c>
      <c r="I136" s="71">
        <v>0.67986856408824303</v>
      </c>
      <c r="J136" s="68">
        <v>69.950433705080599</v>
      </c>
      <c r="K136" s="71">
        <v>0.74142734829250001</v>
      </c>
      <c r="L136" s="68">
        <v>31.040892193308601</v>
      </c>
      <c r="M136" s="71">
        <v>0.51465554129225599</v>
      </c>
      <c r="N136" s="68">
        <v>54.275092936802999</v>
      </c>
      <c r="O136" s="71">
        <v>0.57176059127724399</v>
      </c>
      <c r="P136" s="68">
        <v>73.030875866414604</v>
      </c>
      <c r="Q136" s="71">
        <v>2.3349999999999999E-2</v>
      </c>
      <c r="R136" s="68">
        <v>38.031319910514497</v>
      </c>
    </row>
    <row r="137" spans="1:18" x14ac:dyDescent="0.2">
      <c r="A137" s="141" t="s">
        <v>598</v>
      </c>
      <c r="B137" s="67" t="s">
        <v>599</v>
      </c>
      <c r="C137" s="67">
        <v>47</v>
      </c>
      <c r="D137" s="67" t="s">
        <v>334</v>
      </c>
      <c r="E137" s="71">
        <v>0.58335774802723395</v>
      </c>
      <c r="F137" s="68">
        <v>50.123915737298603</v>
      </c>
      <c r="G137" s="71">
        <v>0.63908105563075002</v>
      </c>
      <c r="H137" s="68">
        <v>48.822800495662896</v>
      </c>
      <c r="I137" s="71">
        <v>0.62700148522856203</v>
      </c>
      <c r="J137" s="68">
        <v>51.301115241635699</v>
      </c>
      <c r="K137" s="71">
        <v>0.745673157905684</v>
      </c>
      <c r="L137" s="68">
        <v>33.3333333333333</v>
      </c>
      <c r="M137" s="71">
        <v>0.43442447582370602</v>
      </c>
      <c r="N137" s="68">
        <v>35.377942998760801</v>
      </c>
      <c r="O137" s="71">
        <v>0.47060856554746699</v>
      </c>
      <c r="P137" s="68">
        <v>59.483301827347198</v>
      </c>
      <c r="Q137" s="71"/>
      <c r="R137" s="68"/>
    </row>
    <row r="138" spans="1:18" x14ac:dyDescent="0.2">
      <c r="A138" s="141" t="s">
        <v>600</v>
      </c>
      <c r="B138" s="67" t="s">
        <v>601</v>
      </c>
      <c r="C138" s="67">
        <v>47</v>
      </c>
      <c r="D138" s="67" t="s">
        <v>334</v>
      </c>
      <c r="E138" s="71">
        <v>0.51729478765104098</v>
      </c>
      <c r="F138" s="68">
        <v>26.084262701363102</v>
      </c>
      <c r="G138" s="71">
        <v>0.61213508883066703</v>
      </c>
      <c r="H138" s="68">
        <v>27.942998760842599</v>
      </c>
      <c r="I138" s="71">
        <v>0.59289358753170496</v>
      </c>
      <c r="J138" s="68">
        <v>33.209417596034697</v>
      </c>
      <c r="K138" s="71">
        <v>0.68674920201493905</v>
      </c>
      <c r="L138" s="68">
        <v>13.0111524163569</v>
      </c>
      <c r="M138" s="71">
        <v>0.40233204963628599</v>
      </c>
      <c r="N138" s="68">
        <v>25.588599752168498</v>
      </c>
      <c r="O138" s="71">
        <v>0.29236401024160802</v>
      </c>
      <c r="P138" s="68">
        <v>32.451165721487101</v>
      </c>
      <c r="Q138" s="71"/>
      <c r="R138" s="68"/>
    </row>
    <row r="139" spans="1:18" x14ac:dyDescent="0.2">
      <c r="A139" s="141" t="s">
        <v>602</v>
      </c>
      <c r="B139" s="67" t="s">
        <v>603</v>
      </c>
      <c r="C139" s="67">
        <v>47</v>
      </c>
      <c r="D139" s="67" t="s">
        <v>334</v>
      </c>
      <c r="E139" s="71">
        <v>0.71745807635387704</v>
      </c>
      <c r="F139" s="68">
        <v>86.926889714993806</v>
      </c>
      <c r="G139" s="71">
        <v>0.68526475275972698</v>
      </c>
      <c r="H139" s="68">
        <v>67.905824039652998</v>
      </c>
      <c r="I139" s="71">
        <v>0.67023069860068496</v>
      </c>
      <c r="J139" s="68">
        <v>66.976456009913207</v>
      </c>
      <c r="K139" s="71">
        <v>0.81264810576037205</v>
      </c>
      <c r="L139" s="68">
        <v>68.525402726146197</v>
      </c>
      <c r="M139" s="71">
        <v>0.60023534445870896</v>
      </c>
      <c r="N139" s="68">
        <v>69.083023543990095</v>
      </c>
      <c r="O139" s="71">
        <v>0.53636955654376695</v>
      </c>
      <c r="P139" s="68">
        <v>68.115942028985501</v>
      </c>
      <c r="Q139" s="71">
        <v>1</v>
      </c>
      <c r="R139" s="68">
        <v>100</v>
      </c>
    </row>
    <row r="140" spans="1:18" x14ac:dyDescent="0.2">
      <c r="A140" s="141" t="s">
        <v>604</v>
      </c>
      <c r="B140" s="67" t="s">
        <v>605</v>
      </c>
      <c r="C140" s="67">
        <v>47</v>
      </c>
      <c r="D140" s="67" t="s">
        <v>334</v>
      </c>
      <c r="E140" s="71">
        <v>0.57211871273067505</v>
      </c>
      <c r="F140" s="68">
        <v>46.406443618339502</v>
      </c>
      <c r="G140" s="71">
        <v>0.71075529454314301</v>
      </c>
      <c r="H140" s="68">
        <v>74.783147459727402</v>
      </c>
      <c r="I140" s="71">
        <v>0.66845614988541602</v>
      </c>
      <c r="J140" s="68">
        <v>66.480793060718696</v>
      </c>
      <c r="K140" s="71">
        <v>0.72029273916758596</v>
      </c>
      <c r="L140" s="68">
        <v>22.366790582404001</v>
      </c>
      <c r="M140" s="71">
        <v>0.632327770646128</v>
      </c>
      <c r="N140" s="68">
        <v>74.039653035935601</v>
      </c>
      <c r="O140" s="71">
        <v>0.69843032214177703</v>
      </c>
      <c r="P140" s="68">
        <v>86.263390044108405</v>
      </c>
      <c r="Q140" s="71">
        <v>2.4499999999999999E-3</v>
      </c>
      <c r="R140" s="68">
        <v>34.899328859060397</v>
      </c>
    </row>
    <row r="141" spans="1:18" x14ac:dyDescent="0.2">
      <c r="A141" s="141" t="s">
        <v>606</v>
      </c>
      <c r="B141" s="67" t="s">
        <v>607</v>
      </c>
      <c r="C141" s="67">
        <v>47</v>
      </c>
      <c r="D141" s="67" t="s">
        <v>334</v>
      </c>
      <c r="E141" s="71">
        <v>0.62444880658480695</v>
      </c>
      <c r="F141" s="68">
        <v>63.135068153655503</v>
      </c>
      <c r="G141" s="71">
        <v>0.638033550670426</v>
      </c>
      <c r="H141" s="68">
        <v>48.265179677819098</v>
      </c>
      <c r="I141" s="71">
        <v>0.61072022046466001</v>
      </c>
      <c r="J141" s="68">
        <v>42.3172242874845</v>
      </c>
      <c r="K141" s="71">
        <v>0.70916709371287001</v>
      </c>
      <c r="L141" s="68">
        <v>18.277571251548899</v>
      </c>
      <c r="M141" s="71">
        <v>0.466516902011126</v>
      </c>
      <c r="N141" s="68">
        <v>43.3085501858736</v>
      </c>
      <c r="O141" s="71">
        <v>0.32225507264976</v>
      </c>
      <c r="P141" s="68">
        <v>36.1058601134215</v>
      </c>
      <c r="Q141" s="71">
        <v>1</v>
      </c>
      <c r="R141" s="68">
        <v>100</v>
      </c>
    </row>
    <row r="142" spans="1:18" x14ac:dyDescent="0.2">
      <c r="A142" s="141" t="s">
        <v>608</v>
      </c>
      <c r="B142" s="67" t="s">
        <v>609</v>
      </c>
      <c r="C142" s="67">
        <v>47</v>
      </c>
      <c r="D142" s="67" t="s">
        <v>334</v>
      </c>
      <c r="E142" s="71">
        <v>0.64304363992816405</v>
      </c>
      <c r="F142" s="68">
        <v>68.463444857496896</v>
      </c>
      <c r="G142" s="71">
        <v>0.70090176958465</v>
      </c>
      <c r="H142" s="68">
        <v>72.428748451053295</v>
      </c>
      <c r="I142" s="71">
        <v>0.62772238854342399</v>
      </c>
      <c r="J142" s="68">
        <v>51.9826517967782</v>
      </c>
      <c r="K142" s="71">
        <v>0.81143959183808601</v>
      </c>
      <c r="L142" s="68">
        <v>68.0297397769517</v>
      </c>
      <c r="M142" s="71">
        <v>0.68581514762516105</v>
      </c>
      <c r="N142" s="68">
        <v>82.094175960347002</v>
      </c>
      <c r="O142" s="71">
        <v>0.38933930204950001</v>
      </c>
      <c r="P142" s="68">
        <v>46.691871455576603</v>
      </c>
      <c r="Q142" s="71"/>
      <c r="R142" s="68"/>
    </row>
    <row r="143" spans="1:18" x14ac:dyDescent="0.2">
      <c r="A143" s="141" t="s">
        <v>610</v>
      </c>
      <c r="B143" s="67" t="s">
        <v>611</v>
      </c>
      <c r="C143" s="67">
        <v>47</v>
      </c>
      <c r="D143" s="67" t="s">
        <v>334</v>
      </c>
      <c r="E143" s="71">
        <v>0.77114282686278401</v>
      </c>
      <c r="F143" s="68">
        <v>94.361833952911994</v>
      </c>
      <c r="G143" s="71">
        <v>0.76118358779900097</v>
      </c>
      <c r="H143" s="68">
        <v>85.687732342007394</v>
      </c>
      <c r="I143" s="71">
        <v>0.66039213439920896</v>
      </c>
      <c r="J143" s="68">
        <v>64.002478314746</v>
      </c>
      <c r="K143" s="71">
        <v>0.85031329735137595</v>
      </c>
      <c r="L143" s="68">
        <v>82.527881040892197</v>
      </c>
      <c r="M143" s="71">
        <v>0.71255883611467796</v>
      </c>
      <c r="N143" s="68">
        <v>85.563816604708805</v>
      </c>
      <c r="O143" s="71">
        <v>0.64240910551244201</v>
      </c>
      <c r="P143" s="68">
        <v>80.907372400756103</v>
      </c>
      <c r="Q143" s="71">
        <v>1</v>
      </c>
      <c r="R143" s="68">
        <v>100</v>
      </c>
    </row>
    <row r="144" spans="1:18" x14ac:dyDescent="0.2">
      <c r="A144" s="141" t="s">
        <v>612</v>
      </c>
      <c r="B144" s="67" t="s">
        <v>613</v>
      </c>
      <c r="C144" s="67">
        <v>47</v>
      </c>
      <c r="D144" s="67" t="s">
        <v>334</v>
      </c>
      <c r="E144" s="71">
        <v>0.49122457623239102</v>
      </c>
      <c r="F144" s="68">
        <v>15.985130111524199</v>
      </c>
      <c r="G144" s="71">
        <v>0.65583343143294903</v>
      </c>
      <c r="H144" s="68">
        <v>56.629491945477099</v>
      </c>
      <c r="I144" s="71">
        <v>0.62833912776273104</v>
      </c>
      <c r="J144" s="68">
        <v>52.3543990086741</v>
      </c>
      <c r="K144" s="71">
        <v>0.74432539166798195</v>
      </c>
      <c r="L144" s="68">
        <v>32.6517967781908</v>
      </c>
      <c r="M144" s="71">
        <v>0.47721437740693301</v>
      </c>
      <c r="N144" s="68">
        <v>46.282527881040899</v>
      </c>
      <c r="O144" s="71">
        <v>0.44163512912375302</v>
      </c>
      <c r="P144" s="68">
        <v>55.135475740390703</v>
      </c>
      <c r="Q144" s="71">
        <v>0</v>
      </c>
      <c r="R144" s="68">
        <v>32.214765100671102</v>
      </c>
    </row>
    <row r="145" spans="1:18" x14ac:dyDescent="0.2">
      <c r="A145" s="141" t="s">
        <v>391</v>
      </c>
      <c r="B145" s="67" t="s">
        <v>614</v>
      </c>
      <c r="C145" s="67">
        <v>47</v>
      </c>
      <c r="D145" s="67" t="s">
        <v>334</v>
      </c>
      <c r="E145" s="71">
        <v>0.46213263824273099</v>
      </c>
      <c r="F145" s="68">
        <v>7.9306071871127601</v>
      </c>
      <c r="G145" s="71">
        <v>0.64285464925812297</v>
      </c>
      <c r="H145" s="68">
        <v>51.053283767038401</v>
      </c>
      <c r="I145" s="71">
        <v>0.58311226244135606</v>
      </c>
      <c r="J145" s="68">
        <v>29.244114002478302</v>
      </c>
      <c r="K145" s="71">
        <v>0.74439019967641895</v>
      </c>
      <c r="L145" s="68">
        <v>32.713754646840201</v>
      </c>
      <c r="M145" s="71">
        <v>0.45047068891741598</v>
      </c>
      <c r="N145" s="68">
        <v>39.157372986369303</v>
      </c>
      <c r="O145" s="71">
        <v>0.35196802916307102</v>
      </c>
      <c r="P145" s="68">
        <v>41.083805923125396</v>
      </c>
      <c r="Q145" s="71">
        <v>0</v>
      </c>
      <c r="R145" s="68">
        <v>32.214765100671102</v>
      </c>
    </row>
    <row r="146" spans="1:18" x14ac:dyDescent="0.2">
      <c r="A146" s="141" t="s">
        <v>615</v>
      </c>
      <c r="B146" s="67" t="s">
        <v>616</v>
      </c>
      <c r="C146" s="67">
        <v>47</v>
      </c>
      <c r="D146" s="67" t="s">
        <v>334</v>
      </c>
      <c r="E146" s="71">
        <v>0.575734097225576</v>
      </c>
      <c r="F146" s="68">
        <v>47.3358116480793</v>
      </c>
      <c r="G146" s="71">
        <v>0.65569935616506303</v>
      </c>
      <c r="H146" s="68">
        <v>56.505576208178397</v>
      </c>
      <c r="I146" s="71">
        <v>0.56678979578654098</v>
      </c>
      <c r="J146" s="68">
        <v>21.809169764560099</v>
      </c>
      <c r="K146" s="71">
        <v>0.74648934083890595</v>
      </c>
      <c r="L146" s="68">
        <v>33.767038413878602</v>
      </c>
      <c r="M146" s="71">
        <v>0.54674796747967502</v>
      </c>
      <c r="N146" s="68">
        <v>60.532837670384097</v>
      </c>
      <c r="O146" s="71">
        <v>0.36294402585769397</v>
      </c>
      <c r="P146" s="68">
        <v>42.344045368620002</v>
      </c>
      <c r="Q146" s="71"/>
      <c r="R146" s="68"/>
    </row>
    <row r="147" spans="1:18" x14ac:dyDescent="0.2">
      <c r="A147" s="141" t="s">
        <v>617</v>
      </c>
      <c r="B147" s="67" t="s">
        <v>618</v>
      </c>
      <c r="C147" s="67">
        <v>47</v>
      </c>
      <c r="D147" s="67" t="s">
        <v>334</v>
      </c>
      <c r="E147" s="71">
        <v>0.53064887807345595</v>
      </c>
      <c r="F147" s="68">
        <v>30.8550185873606</v>
      </c>
      <c r="G147" s="71">
        <v>0.62184946894442406</v>
      </c>
      <c r="H147" s="68">
        <v>37.050805452292401</v>
      </c>
      <c r="I147" s="71">
        <v>0.57802726952223304</v>
      </c>
      <c r="J147" s="68">
        <v>26.3320941759603</v>
      </c>
      <c r="K147" s="71">
        <v>0.73840145612454</v>
      </c>
      <c r="L147" s="68">
        <v>29.615861214374199</v>
      </c>
      <c r="M147" s="71">
        <v>0.42372700042790001</v>
      </c>
      <c r="N147" s="68">
        <v>31.722428748451101</v>
      </c>
      <c r="O147" s="71">
        <v>0.29123919534818399</v>
      </c>
      <c r="P147" s="68">
        <v>32.3881537492123</v>
      </c>
      <c r="Q147" s="71"/>
      <c r="R147" s="68"/>
    </row>
    <row r="148" spans="1:18" x14ac:dyDescent="0.2">
      <c r="A148" s="141" t="s">
        <v>619</v>
      </c>
      <c r="B148" s="67" t="s">
        <v>620</v>
      </c>
      <c r="C148" s="67">
        <v>47</v>
      </c>
      <c r="D148" s="67" t="s">
        <v>334</v>
      </c>
      <c r="E148" s="71">
        <v>0.50433489020779698</v>
      </c>
      <c r="F148" s="68">
        <v>21.437422552664199</v>
      </c>
      <c r="G148" s="71">
        <v>0.58434307615869496</v>
      </c>
      <c r="H148" s="68">
        <v>6.4436183395291202</v>
      </c>
      <c r="I148" s="71">
        <v>0.53770750972036296</v>
      </c>
      <c r="J148" s="68">
        <v>11.090458488228</v>
      </c>
      <c r="K148" s="71">
        <v>0.65956565397358102</v>
      </c>
      <c r="L148" s="68">
        <v>9.1078066914498095</v>
      </c>
      <c r="M148" s="71">
        <v>0.354193410355157</v>
      </c>
      <c r="N148" s="68">
        <v>10.4089219330855</v>
      </c>
      <c r="O148" s="71">
        <v>0.38586480083119001</v>
      </c>
      <c r="P148" s="68">
        <v>46.250787649653397</v>
      </c>
      <c r="Q148" s="71"/>
      <c r="R148" s="68"/>
    </row>
    <row r="149" spans="1:18" x14ac:dyDescent="0.2">
      <c r="A149" s="141" t="s">
        <v>621</v>
      </c>
      <c r="B149" s="67" t="s">
        <v>622</v>
      </c>
      <c r="C149" s="67">
        <v>47</v>
      </c>
      <c r="D149" s="67" t="s">
        <v>334</v>
      </c>
      <c r="E149" s="71">
        <v>0.57664912514772404</v>
      </c>
      <c r="F149" s="68">
        <v>47.769516728624502</v>
      </c>
      <c r="G149" s="71">
        <v>0.72512375894442704</v>
      </c>
      <c r="H149" s="68">
        <v>79.120198265179695</v>
      </c>
      <c r="I149" s="71">
        <v>0.68820922886331404</v>
      </c>
      <c r="J149" s="68">
        <v>72.490706319702596</v>
      </c>
      <c r="K149" s="71">
        <v>0.79426308913579402</v>
      </c>
      <c r="L149" s="68">
        <v>58.859975216852497</v>
      </c>
      <c r="M149" s="71">
        <v>0.62697903294822499</v>
      </c>
      <c r="N149" s="68">
        <v>73.172242874845097</v>
      </c>
      <c r="O149" s="71">
        <v>0.62531964099458603</v>
      </c>
      <c r="P149" s="68">
        <v>79.143037177063604</v>
      </c>
      <c r="Q149" s="71">
        <v>0</v>
      </c>
      <c r="R149" s="68">
        <v>32.214765100671102</v>
      </c>
    </row>
    <row r="150" spans="1:18" x14ac:dyDescent="0.2">
      <c r="A150" s="141" t="s">
        <v>623</v>
      </c>
      <c r="B150" s="67" t="s">
        <v>624</v>
      </c>
      <c r="C150" s="67">
        <v>47</v>
      </c>
      <c r="D150" s="67" t="s">
        <v>334</v>
      </c>
      <c r="E150" s="71">
        <v>0.65298122355621901</v>
      </c>
      <c r="F150" s="68">
        <v>71.685254027261493</v>
      </c>
      <c r="G150" s="71">
        <v>0.70999816423924</v>
      </c>
      <c r="H150" s="68">
        <v>74.721189591078101</v>
      </c>
      <c r="I150" s="71">
        <v>0.63615550077481997</v>
      </c>
      <c r="J150" s="68">
        <v>55.514250309789297</v>
      </c>
      <c r="K150" s="71">
        <v>0.82939495519673301</v>
      </c>
      <c r="L150" s="68">
        <v>75.3407682775712</v>
      </c>
      <c r="M150" s="71">
        <v>0.65907145913564502</v>
      </c>
      <c r="N150" s="68">
        <v>78.190830235439904</v>
      </c>
      <c r="O150" s="71">
        <v>0.43028603843465801</v>
      </c>
      <c r="P150" s="68">
        <v>53.686200378071803</v>
      </c>
      <c r="Q150" s="71"/>
      <c r="R150" s="68"/>
    </row>
    <row r="151" spans="1:18" x14ac:dyDescent="0.2">
      <c r="A151" s="141" t="s">
        <v>625</v>
      </c>
      <c r="B151" s="67" t="s">
        <v>626</v>
      </c>
      <c r="C151" s="67">
        <v>47</v>
      </c>
      <c r="D151" s="67" t="s">
        <v>334</v>
      </c>
      <c r="E151" s="71">
        <v>0.67416737900579604</v>
      </c>
      <c r="F151" s="68">
        <v>77.013630731102893</v>
      </c>
      <c r="G151" s="71">
        <v>0.84152053806927196</v>
      </c>
      <c r="H151" s="68">
        <v>94.547707558859997</v>
      </c>
      <c r="I151" s="71">
        <v>0.69619876080112997</v>
      </c>
      <c r="J151" s="68">
        <v>74.473358116480796</v>
      </c>
      <c r="K151" s="71">
        <v>0.88429791541230995</v>
      </c>
      <c r="L151" s="68">
        <v>91.821561338289996</v>
      </c>
      <c r="M151" s="71">
        <v>0.83023106546854997</v>
      </c>
      <c r="N151" s="68">
        <v>93.742255266418795</v>
      </c>
      <c r="O151" s="71">
        <v>0.79275599428351395</v>
      </c>
      <c r="P151" s="68">
        <v>92.186515437933195</v>
      </c>
      <c r="Q151" s="71">
        <v>0</v>
      </c>
      <c r="R151" s="68">
        <v>32.214765100671102</v>
      </c>
    </row>
    <row r="152" spans="1:18" x14ac:dyDescent="0.2">
      <c r="A152" s="141" t="s">
        <v>627</v>
      </c>
      <c r="B152" s="67" t="s">
        <v>628</v>
      </c>
      <c r="C152" s="67">
        <v>47</v>
      </c>
      <c r="D152" s="67" t="s">
        <v>334</v>
      </c>
      <c r="E152" s="71">
        <v>0.55516331287547505</v>
      </c>
      <c r="F152" s="68">
        <v>39.714993804213101</v>
      </c>
      <c r="G152" s="71">
        <v>0.71315066669532201</v>
      </c>
      <c r="H152" s="68">
        <v>75.712515489467194</v>
      </c>
      <c r="I152" s="71">
        <v>0.63628406926499403</v>
      </c>
      <c r="J152" s="68">
        <v>55.576208178438698</v>
      </c>
      <c r="K152" s="71">
        <v>0.80575226589943205</v>
      </c>
      <c r="L152" s="68">
        <v>64.436183395291195</v>
      </c>
      <c r="M152" s="71">
        <v>0.58953786906290195</v>
      </c>
      <c r="N152" s="68">
        <v>67.410161090458502</v>
      </c>
      <c r="O152" s="71">
        <v>0.586255006330197</v>
      </c>
      <c r="P152" s="68">
        <v>74.858223062381896</v>
      </c>
      <c r="Q152" s="71">
        <v>0</v>
      </c>
      <c r="R152" s="68">
        <v>32.214765100671102</v>
      </c>
    </row>
    <row r="153" spans="1:18" x14ac:dyDescent="0.2">
      <c r="A153" s="141" t="s">
        <v>629</v>
      </c>
      <c r="B153" s="67" t="s">
        <v>630</v>
      </c>
      <c r="C153" s="67">
        <v>47</v>
      </c>
      <c r="D153" s="67" t="s">
        <v>334</v>
      </c>
      <c r="E153" s="71">
        <v>0.73506693506974696</v>
      </c>
      <c r="F153" s="68">
        <v>90.458488228004995</v>
      </c>
      <c r="G153" s="71">
        <v>0.93283650770923399</v>
      </c>
      <c r="H153" s="68">
        <v>98.884758364312304</v>
      </c>
      <c r="I153" s="71">
        <v>0.79064416278066596</v>
      </c>
      <c r="J153" s="68">
        <v>88.723667905824001</v>
      </c>
      <c r="K153" s="71">
        <v>0.96410861964661398</v>
      </c>
      <c r="L153" s="68">
        <v>99.566294919454805</v>
      </c>
      <c r="M153" s="71">
        <v>0.87302096705177701</v>
      </c>
      <c r="N153" s="68">
        <v>95.848822800495697</v>
      </c>
      <c r="O153" s="71">
        <v>0.84979135323018895</v>
      </c>
      <c r="P153" s="68">
        <v>95.022054190296203</v>
      </c>
      <c r="Q153" s="71">
        <v>0</v>
      </c>
      <c r="R153" s="68">
        <v>32.214765100671102</v>
      </c>
    </row>
    <row r="154" spans="1:18" x14ac:dyDescent="0.2">
      <c r="A154" s="141" t="s">
        <v>631</v>
      </c>
      <c r="B154" s="67" t="s">
        <v>632</v>
      </c>
      <c r="C154" s="67">
        <v>47</v>
      </c>
      <c r="D154" s="67" t="s">
        <v>334</v>
      </c>
      <c r="E154" s="71">
        <v>0.50076162178473704</v>
      </c>
      <c r="F154" s="68">
        <v>19.454770755885999</v>
      </c>
      <c r="G154" s="71">
        <v>0.61720862090655204</v>
      </c>
      <c r="H154" s="68">
        <v>32.837670384138796</v>
      </c>
      <c r="I154" s="71">
        <v>0.58925441740350004</v>
      </c>
      <c r="J154" s="68">
        <v>32.032218091697601</v>
      </c>
      <c r="K154" s="71">
        <v>0.80095947965046599</v>
      </c>
      <c r="L154" s="68">
        <v>62.205700123915697</v>
      </c>
      <c r="M154" s="71">
        <v>0.56814291827128904</v>
      </c>
      <c r="N154" s="68">
        <v>64.250309789343206</v>
      </c>
      <c r="O154" s="71">
        <v>0.42900429447661298</v>
      </c>
      <c r="P154" s="68">
        <v>53.371140516698198</v>
      </c>
      <c r="Q154" s="71">
        <v>0</v>
      </c>
      <c r="R154" s="68">
        <v>32.214765100671102</v>
      </c>
    </row>
    <row r="155" spans="1:18" x14ac:dyDescent="0.2">
      <c r="A155" s="141" t="s">
        <v>633</v>
      </c>
      <c r="B155" s="67" t="s">
        <v>634</v>
      </c>
      <c r="C155" s="67">
        <v>47</v>
      </c>
      <c r="D155" s="67" t="s">
        <v>334</v>
      </c>
      <c r="E155" s="71">
        <v>0.55441616273911998</v>
      </c>
      <c r="F155" s="68">
        <v>39.405204460966502</v>
      </c>
      <c r="G155" s="71">
        <v>0.68072651821307995</v>
      </c>
      <c r="H155" s="68">
        <v>66.232961586121405</v>
      </c>
      <c r="I155" s="71">
        <v>0.66101098701255501</v>
      </c>
      <c r="J155" s="68">
        <v>64.436183395291195</v>
      </c>
      <c r="K155" s="71">
        <v>0.86092889445453202</v>
      </c>
      <c r="L155" s="68">
        <v>85.935563816604699</v>
      </c>
      <c r="M155" s="71">
        <v>0.632327770646128</v>
      </c>
      <c r="N155" s="68">
        <v>74.039653035935601</v>
      </c>
      <c r="O155" s="71">
        <v>0.491502806108427</v>
      </c>
      <c r="P155" s="68">
        <v>62.066792690611202</v>
      </c>
      <c r="Q155" s="71">
        <v>0</v>
      </c>
      <c r="R155" s="68">
        <v>32.214765100671102</v>
      </c>
    </row>
    <row r="156" spans="1:18" x14ac:dyDescent="0.2">
      <c r="A156" s="141" t="s">
        <v>635</v>
      </c>
      <c r="B156" s="67" t="s">
        <v>636</v>
      </c>
      <c r="C156" s="67">
        <v>47</v>
      </c>
      <c r="D156" s="67" t="s">
        <v>334</v>
      </c>
      <c r="E156" s="71">
        <v>0.56900720010101902</v>
      </c>
      <c r="F156" s="68">
        <v>44.9814126394052</v>
      </c>
      <c r="G156" s="71">
        <v>0.72790021234384406</v>
      </c>
      <c r="H156" s="68">
        <v>79.677819083023607</v>
      </c>
      <c r="I156" s="71">
        <v>0.63703095209139304</v>
      </c>
      <c r="J156" s="68">
        <v>56.133828996282503</v>
      </c>
      <c r="K156" s="71">
        <v>0.81704141865997204</v>
      </c>
      <c r="L156" s="68">
        <v>70.384138785625794</v>
      </c>
      <c r="M156" s="71">
        <v>0.70186136071887095</v>
      </c>
      <c r="N156" s="68">
        <v>84.572490706319698</v>
      </c>
      <c r="O156" s="71">
        <v>0.53020925679203501</v>
      </c>
      <c r="P156" s="68">
        <v>67.170762444864494</v>
      </c>
      <c r="Q156" s="71">
        <v>0</v>
      </c>
      <c r="R156" s="68">
        <v>32.214765100671102</v>
      </c>
    </row>
    <row r="157" spans="1:18" x14ac:dyDescent="0.2">
      <c r="A157" s="141" t="s">
        <v>637</v>
      </c>
      <c r="B157" s="67" t="s">
        <v>638</v>
      </c>
      <c r="C157" s="67">
        <v>47</v>
      </c>
      <c r="D157" s="67" t="s">
        <v>334</v>
      </c>
      <c r="E157" s="71">
        <v>0.562992392401088</v>
      </c>
      <c r="F157" s="68">
        <v>42.874845105328397</v>
      </c>
      <c r="G157" s="71">
        <v>0.62741600989955004</v>
      </c>
      <c r="H157" s="68">
        <v>41.387856257744701</v>
      </c>
      <c r="I157" s="71">
        <v>0.599518296987675</v>
      </c>
      <c r="J157" s="68">
        <v>36.617100371747199</v>
      </c>
      <c r="K157" s="71">
        <v>0.77335594748154801</v>
      </c>
      <c r="L157" s="68">
        <v>46.778190830235403</v>
      </c>
      <c r="M157" s="71">
        <v>0.45047068891741598</v>
      </c>
      <c r="N157" s="68">
        <v>39.157372986369303</v>
      </c>
      <c r="O157" s="71">
        <v>0.36420101871924798</v>
      </c>
      <c r="P157" s="68">
        <v>42.659105229993699</v>
      </c>
      <c r="Q157" s="71"/>
      <c r="R157" s="68"/>
    </row>
    <row r="158" spans="1:18" x14ac:dyDescent="0.2">
      <c r="A158" s="141" t="s">
        <v>425</v>
      </c>
      <c r="B158" s="67" t="s">
        <v>639</v>
      </c>
      <c r="C158" s="67">
        <v>47</v>
      </c>
      <c r="D158" s="67" t="s">
        <v>334</v>
      </c>
      <c r="E158" s="71">
        <v>0.46830529912714303</v>
      </c>
      <c r="F158" s="68">
        <v>10.1610904584882</v>
      </c>
      <c r="G158" s="71">
        <v>0.59763341786774205</v>
      </c>
      <c r="H158" s="68">
        <v>11.276332094176</v>
      </c>
      <c r="I158" s="71">
        <v>0.61687097167794902</v>
      </c>
      <c r="J158" s="68">
        <v>45.972738537794299</v>
      </c>
      <c r="K158" s="71">
        <v>0.75330868782701998</v>
      </c>
      <c r="L158" s="68">
        <v>36.802973977695203</v>
      </c>
      <c r="M158" s="71">
        <v>0.38628583654257598</v>
      </c>
      <c r="N158" s="68">
        <v>20.879801734820301</v>
      </c>
      <c r="O158" s="71">
        <v>0.33873288084756897</v>
      </c>
      <c r="P158" s="68">
        <v>39.067422810334001</v>
      </c>
      <c r="Q158" s="71">
        <v>0.11700000000000001</v>
      </c>
      <c r="R158" s="68">
        <v>43.288590604026801</v>
      </c>
    </row>
    <row r="159" spans="1:18" x14ac:dyDescent="0.2">
      <c r="A159" s="141" t="s">
        <v>640</v>
      </c>
      <c r="B159" s="67" t="s">
        <v>641</v>
      </c>
      <c r="C159" s="67">
        <v>52</v>
      </c>
      <c r="D159" s="67" t="s">
        <v>334</v>
      </c>
      <c r="E159" s="71">
        <v>0.57852135351364598</v>
      </c>
      <c r="F159" s="68">
        <v>48.265179677819098</v>
      </c>
      <c r="G159" s="71">
        <v>0.59913052848528003</v>
      </c>
      <c r="H159" s="68">
        <v>12.5774473358116</v>
      </c>
      <c r="I159" s="71">
        <v>0.60501477665792602</v>
      </c>
      <c r="J159" s="68">
        <v>39.467162329615903</v>
      </c>
      <c r="K159" s="71">
        <v>0.77151174004173195</v>
      </c>
      <c r="L159" s="68">
        <v>46.034696406443601</v>
      </c>
      <c r="M159" s="71">
        <v>0.108151476251605</v>
      </c>
      <c r="N159" s="68">
        <v>2.0446096654275099</v>
      </c>
      <c r="O159" s="71">
        <v>0.38731959964533202</v>
      </c>
      <c r="P159" s="68">
        <v>46.313799621928197</v>
      </c>
      <c r="Q159" s="71">
        <v>1</v>
      </c>
      <c r="R159" s="68">
        <v>100</v>
      </c>
    </row>
    <row r="160" spans="1:18" x14ac:dyDescent="0.2">
      <c r="A160" s="141" t="s">
        <v>642</v>
      </c>
      <c r="B160" s="67" t="s">
        <v>643</v>
      </c>
      <c r="C160" s="67">
        <v>47</v>
      </c>
      <c r="D160" s="67" t="s">
        <v>334</v>
      </c>
      <c r="E160" s="71">
        <v>0.51333886814424101</v>
      </c>
      <c r="F160" s="68">
        <v>24.907063197026002</v>
      </c>
      <c r="G160" s="71">
        <v>0.65572934578799502</v>
      </c>
      <c r="H160" s="68">
        <v>56.567534076827798</v>
      </c>
      <c r="I160" s="71">
        <v>0.62435292692400801</v>
      </c>
      <c r="J160" s="68">
        <v>49.938042131350699</v>
      </c>
      <c r="K160" s="71">
        <v>0.76592745870992895</v>
      </c>
      <c r="L160" s="68">
        <v>42.750929368029702</v>
      </c>
      <c r="M160" s="71">
        <v>0.48256311510483602</v>
      </c>
      <c r="N160" s="68">
        <v>47.583643122676598</v>
      </c>
      <c r="O160" s="71">
        <v>0.53816036233867803</v>
      </c>
      <c r="P160" s="68">
        <v>68.367989918084405</v>
      </c>
      <c r="Q160" s="71">
        <v>1.3299999999999999E-2</v>
      </c>
      <c r="R160" s="68">
        <v>37.472035794183398</v>
      </c>
    </row>
    <row r="161" spans="1:18" x14ac:dyDescent="0.2">
      <c r="A161" s="141" t="s">
        <v>644</v>
      </c>
      <c r="B161" s="67" t="s">
        <v>644</v>
      </c>
      <c r="C161" s="67">
        <v>47</v>
      </c>
      <c r="D161" s="67" t="s">
        <v>334</v>
      </c>
      <c r="E161" s="71">
        <v>0.58942681266302099</v>
      </c>
      <c r="F161" s="68">
        <v>51.920693928128898</v>
      </c>
      <c r="G161" s="71">
        <v>0.73821806199771001</v>
      </c>
      <c r="H161" s="68">
        <v>81.722428748451094</v>
      </c>
      <c r="I161" s="71">
        <v>0.67787476977683603</v>
      </c>
      <c r="J161" s="68">
        <v>69.3308550185874</v>
      </c>
      <c r="K161" s="71">
        <v>0.87030816016149704</v>
      </c>
      <c r="L161" s="68">
        <v>88.599752168525399</v>
      </c>
      <c r="M161" s="71">
        <v>0.632327770646128</v>
      </c>
      <c r="N161" s="68">
        <v>74.039653035935601</v>
      </c>
      <c r="O161" s="71">
        <v>0.61783211339595401</v>
      </c>
      <c r="P161" s="68">
        <v>77.882797731568999</v>
      </c>
      <c r="Q161" s="71">
        <v>0</v>
      </c>
      <c r="R161" s="68">
        <v>32.214765100671102</v>
      </c>
    </row>
    <row r="162" spans="1:18" x14ac:dyDescent="0.2">
      <c r="A162" s="141" t="s">
        <v>645</v>
      </c>
      <c r="B162" s="67" t="s">
        <v>646</v>
      </c>
      <c r="C162" s="67">
        <v>47</v>
      </c>
      <c r="D162" s="67" t="s">
        <v>334</v>
      </c>
      <c r="E162" s="71">
        <v>0.54973228286392695</v>
      </c>
      <c r="F162" s="68">
        <v>37.360594795539001</v>
      </c>
      <c r="G162" s="71">
        <v>0.657564099987615</v>
      </c>
      <c r="H162" s="68">
        <v>57.496902106567497</v>
      </c>
      <c r="I162" s="71">
        <v>0.59533703544972105</v>
      </c>
      <c r="J162" s="68">
        <v>34.448574969021102</v>
      </c>
      <c r="K162" s="71">
        <v>0.78818527735066102</v>
      </c>
      <c r="L162" s="68">
        <v>54.894671623296198</v>
      </c>
      <c r="M162" s="71">
        <v>0.632327770646128</v>
      </c>
      <c r="N162" s="68">
        <v>74.039653035935601</v>
      </c>
      <c r="O162" s="71">
        <v>0.62497951374943705</v>
      </c>
      <c r="P162" s="68">
        <v>79.080025204788896</v>
      </c>
      <c r="Q162" s="71">
        <v>0</v>
      </c>
      <c r="R162" s="68">
        <v>32.214765100671102</v>
      </c>
    </row>
    <row r="163" spans="1:18" x14ac:dyDescent="0.2">
      <c r="A163" s="141" t="s">
        <v>647</v>
      </c>
      <c r="B163" s="67" t="s">
        <v>648</v>
      </c>
      <c r="C163" s="67">
        <v>47</v>
      </c>
      <c r="D163" s="67" t="s">
        <v>334</v>
      </c>
      <c r="E163" s="71">
        <v>0.46283368028615102</v>
      </c>
      <c r="F163" s="68">
        <v>8.2403965303593605</v>
      </c>
      <c r="G163" s="71">
        <v>0.62785276464398498</v>
      </c>
      <c r="H163" s="68">
        <v>41.821561338290003</v>
      </c>
      <c r="I163" s="71">
        <v>0.59988928886631299</v>
      </c>
      <c r="J163" s="68">
        <v>36.926889714993798</v>
      </c>
      <c r="K163" s="71">
        <v>0.76080410174621704</v>
      </c>
      <c r="L163" s="68">
        <v>40.768277571251602</v>
      </c>
      <c r="M163" s="71">
        <v>0.45581942661531899</v>
      </c>
      <c r="N163" s="68">
        <v>40.706319702602201</v>
      </c>
      <c r="O163" s="71">
        <v>0.33263649984507299</v>
      </c>
      <c r="P163" s="68">
        <v>37.744171392564603</v>
      </c>
      <c r="Q163" s="71">
        <v>0</v>
      </c>
      <c r="R163" s="68">
        <v>32.214765100671102</v>
      </c>
    </row>
    <row r="164" spans="1:18" x14ac:dyDescent="0.2">
      <c r="A164" s="141" t="s">
        <v>649</v>
      </c>
      <c r="B164" s="67" t="s">
        <v>650</v>
      </c>
      <c r="C164" s="67">
        <v>47</v>
      </c>
      <c r="D164" s="67" t="s">
        <v>334</v>
      </c>
      <c r="E164" s="71">
        <v>0.63377092778907496</v>
      </c>
      <c r="F164" s="68">
        <v>65.675340768277593</v>
      </c>
      <c r="G164" s="71">
        <v>0.66337941188132299</v>
      </c>
      <c r="H164" s="68">
        <v>59.479553903345703</v>
      </c>
      <c r="I164" s="71">
        <v>0.62374610758299098</v>
      </c>
      <c r="J164" s="68">
        <v>49.380421313506801</v>
      </c>
      <c r="K164" s="71">
        <v>0.83749254816984497</v>
      </c>
      <c r="L164" s="68">
        <v>78.314745972738507</v>
      </c>
      <c r="M164" s="71">
        <v>0.68046640992725804</v>
      </c>
      <c r="N164" s="68">
        <v>81.350681536555101</v>
      </c>
      <c r="O164" s="71">
        <v>0.36377016138395801</v>
      </c>
      <c r="P164" s="68">
        <v>42.533081285444197</v>
      </c>
      <c r="Q164" s="71"/>
      <c r="R164" s="68"/>
    </row>
    <row r="165" spans="1:18" x14ac:dyDescent="0.2">
      <c r="A165" s="141" t="s">
        <v>651</v>
      </c>
      <c r="B165" s="67" t="s">
        <v>652</v>
      </c>
      <c r="C165" s="67">
        <v>47</v>
      </c>
      <c r="D165" s="67" t="s">
        <v>334</v>
      </c>
      <c r="E165" s="71">
        <v>0.57516264319641597</v>
      </c>
      <c r="F165" s="68">
        <v>47.087980173482002</v>
      </c>
      <c r="G165" s="71">
        <v>0.67119511857814795</v>
      </c>
      <c r="H165" s="68">
        <v>63.135068153655503</v>
      </c>
      <c r="I165" s="71">
        <v>0.61176343695870095</v>
      </c>
      <c r="J165" s="68">
        <v>42.998760842627</v>
      </c>
      <c r="K165" s="71">
        <v>0.81192311016419705</v>
      </c>
      <c r="L165" s="68">
        <v>68.215613382899605</v>
      </c>
      <c r="M165" s="71">
        <v>0.40233204963628599</v>
      </c>
      <c r="N165" s="68">
        <v>25.588599752168498</v>
      </c>
      <c r="O165" s="71">
        <v>0.37859950064474701</v>
      </c>
      <c r="P165" s="68">
        <v>44.864524259609297</v>
      </c>
      <c r="Q165" s="71"/>
      <c r="R165" s="68"/>
    </row>
    <row r="166" spans="1:18" x14ac:dyDescent="0.2">
      <c r="A166" s="141" t="s">
        <v>536</v>
      </c>
      <c r="B166" s="67" t="s">
        <v>653</v>
      </c>
      <c r="C166" s="67">
        <v>47</v>
      </c>
      <c r="D166" s="67" t="s">
        <v>334</v>
      </c>
      <c r="E166" s="71">
        <v>0.65132320682442002</v>
      </c>
      <c r="F166" s="68">
        <v>71.127633209417596</v>
      </c>
      <c r="G166" s="71">
        <v>0.71213514840588599</v>
      </c>
      <c r="H166" s="68">
        <v>75.216852540272598</v>
      </c>
      <c r="I166" s="71">
        <v>0.63750371806897599</v>
      </c>
      <c r="J166" s="68">
        <v>56.257744733581198</v>
      </c>
      <c r="K166" s="71">
        <v>0.81971366851163696</v>
      </c>
      <c r="L166" s="68">
        <v>71.871127633209397</v>
      </c>
      <c r="M166" s="71">
        <v>0.60558408215661197</v>
      </c>
      <c r="N166" s="68">
        <v>69.640644361833907</v>
      </c>
      <c r="O166" s="71">
        <v>0.48167941697898697</v>
      </c>
      <c r="P166" s="68">
        <v>60.806553245116604</v>
      </c>
      <c r="Q166" s="71"/>
      <c r="R166" s="68"/>
    </row>
    <row r="167" spans="1:18" x14ac:dyDescent="0.2">
      <c r="A167" s="141" t="s">
        <v>654</v>
      </c>
      <c r="B167" s="67" t="s">
        <v>655</v>
      </c>
      <c r="C167" s="67">
        <v>47</v>
      </c>
      <c r="D167" s="67" t="s">
        <v>334</v>
      </c>
      <c r="E167" s="71">
        <v>0.78303167973107202</v>
      </c>
      <c r="F167" s="68">
        <v>95.353159851301101</v>
      </c>
      <c r="G167" s="71">
        <v>0.80487706262838599</v>
      </c>
      <c r="H167" s="68">
        <v>91.449814126394003</v>
      </c>
      <c r="I167" s="71">
        <v>0.69767118657104898</v>
      </c>
      <c r="J167" s="68">
        <v>74.907063197026005</v>
      </c>
      <c r="K167" s="71">
        <v>0.92648824191169898</v>
      </c>
      <c r="L167" s="68">
        <v>97.211895910780697</v>
      </c>
      <c r="M167" s="71">
        <v>0.72860504920838798</v>
      </c>
      <c r="N167" s="68">
        <v>87.298636926889699</v>
      </c>
      <c r="O167" s="71">
        <v>0.54054853806691106</v>
      </c>
      <c r="P167" s="68">
        <v>68.683049779458102</v>
      </c>
      <c r="Q167" s="71">
        <v>1</v>
      </c>
      <c r="R167" s="68">
        <v>100</v>
      </c>
    </row>
    <row r="168" spans="1:18" x14ac:dyDescent="0.2">
      <c r="A168" s="141" t="s">
        <v>656</v>
      </c>
      <c r="B168" s="67" t="s">
        <v>657</v>
      </c>
      <c r="C168" s="67">
        <v>47</v>
      </c>
      <c r="D168" s="67" t="s">
        <v>334</v>
      </c>
      <c r="E168" s="71">
        <v>0.79559886619447195</v>
      </c>
      <c r="F168" s="68">
        <v>96.468401486988895</v>
      </c>
      <c r="G168" s="71">
        <v>0.83140380195374197</v>
      </c>
      <c r="H168" s="68">
        <v>93.804213135068196</v>
      </c>
      <c r="I168" s="71">
        <v>0.69573904124031105</v>
      </c>
      <c r="J168" s="68">
        <v>74.411400247831494</v>
      </c>
      <c r="K168" s="71">
        <v>0.82484684049724699</v>
      </c>
      <c r="L168" s="68">
        <v>73.915737298636898</v>
      </c>
      <c r="M168" s="71">
        <v>0.81953359007274396</v>
      </c>
      <c r="N168" s="68">
        <v>93.246592317224298</v>
      </c>
      <c r="O168" s="71">
        <v>0.60466992340278902</v>
      </c>
      <c r="P168" s="68">
        <v>76.748582230623796</v>
      </c>
      <c r="Q168" s="71">
        <v>0.99739999999999995</v>
      </c>
      <c r="R168" s="68">
        <v>61.0738255033557</v>
      </c>
    </row>
    <row r="169" spans="1:18" x14ac:dyDescent="0.2">
      <c r="A169" s="141" t="s">
        <v>658</v>
      </c>
      <c r="B169" s="67" t="s">
        <v>659</v>
      </c>
      <c r="C169" s="67">
        <v>47</v>
      </c>
      <c r="D169" s="67" t="s">
        <v>334</v>
      </c>
      <c r="E169" s="71">
        <v>0.67651786527537106</v>
      </c>
      <c r="F169" s="68">
        <v>77.447335811648102</v>
      </c>
      <c r="G169" s="71">
        <v>0.86959427918322496</v>
      </c>
      <c r="H169" s="68">
        <v>96.158612143742204</v>
      </c>
      <c r="I169" s="71">
        <v>0.71694208751019906</v>
      </c>
      <c r="J169" s="68">
        <v>78.6864931846345</v>
      </c>
      <c r="K169" s="71">
        <v>0.94229140110660803</v>
      </c>
      <c r="L169" s="68">
        <v>98.389095415117694</v>
      </c>
      <c r="M169" s="71">
        <v>0.87302096705177701</v>
      </c>
      <c r="N169" s="68">
        <v>95.848822800495697</v>
      </c>
      <c r="O169" s="71">
        <v>0.65725845680041495</v>
      </c>
      <c r="P169" s="68">
        <v>82.419659735349697</v>
      </c>
      <c r="Q169" s="71">
        <v>0</v>
      </c>
      <c r="R169" s="68">
        <v>32.214765100671102</v>
      </c>
    </row>
    <row r="170" spans="1:18" x14ac:dyDescent="0.2">
      <c r="A170" s="141" t="s">
        <v>660</v>
      </c>
      <c r="B170" s="67" t="s">
        <v>661</v>
      </c>
      <c r="C170" s="67">
        <v>47</v>
      </c>
      <c r="D170" s="67" t="s">
        <v>334</v>
      </c>
      <c r="E170" s="71">
        <v>0.61499164107937199</v>
      </c>
      <c r="F170" s="68">
        <v>60.408921933085502</v>
      </c>
      <c r="G170" s="71">
        <v>0.728795741168205</v>
      </c>
      <c r="H170" s="68">
        <v>79.9876084262701</v>
      </c>
      <c r="I170" s="71">
        <v>0.64167047289561896</v>
      </c>
      <c r="J170" s="68">
        <v>58.550185873605997</v>
      </c>
      <c r="K170" s="71">
        <v>0.84790227382625705</v>
      </c>
      <c r="L170" s="68">
        <v>82.032218091697601</v>
      </c>
      <c r="M170" s="71">
        <v>0.71255883611467796</v>
      </c>
      <c r="N170" s="68">
        <v>85.563816604708805</v>
      </c>
      <c r="O170" s="71">
        <v>0.48712252247147497</v>
      </c>
      <c r="P170" s="68">
        <v>61.562696912413401</v>
      </c>
      <c r="Q170" s="71">
        <v>0.27189999999999998</v>
      </c>
      <c r="R170" s="68">
        <v>46.756152125279598</v>
      </c>
    </row>
    <row r="171" spans="1:18" x14ac:dyDescent="0.2">
      <c r="A171" s="141" t="s">
        <v>662</v>
      </c>
      <c r="B171" s="67" t="s">
        <v>663</v>
      </c>
      <c r="C171" s="67">
        <v>47</v>
      </c>
      <c r="D171" s="67" t="s">
        <v>334</v>
      </c>
      <c r="E171" s="71">
        <v>0.636945489483145</v>
      </c>
      <c r="F171" s="68">
        <v>66.542750929367998</v>
      </c>
      <c r="G171" s="71">
        <v>0.81127957771802495</v>
      </c>
      <c r="H171" s="68">
        <v>92.255266418835205</v>
      </c>
      <c r="I171" s="71">
        <v>0.68012267154768702</v>
      </c>
      <c r="J171" s="68">
        <v>70.136307311028503</v>
      </c>
      <c r="K171" s="71">
        <v>0.87496093245796902</v>
      </c>
      <c r="L171" s="68">
        <v>89.776951672862495</v>
      </c>
      <c r="M171" s="71">
        <v>0.79813863928113005</v>
      </c>
      <c r="N171" s="68">
        <v>92.193308550185904</v>
      </c>
      <c r="O171" s="71">
        <v>0.65717111589405997</v>
      </c>
      <c r="P171" s="68">
        <v>82.356647763075003</v>
      </c>
      <c r="Q171" s="71">
        <v>0</v>
      </c>
      <c r="R171" s="68">
        <v>32.214765100671102</v>
      </c>
    </row>
    <row r="172" spans="1:18" x14ac:dyDescent="0.2">
      <c r="A172" s="141" t="s">
        <v>664</v>
      </c>
      <c r="B172" s="67" t="s">
        <v>665</v>
      </c>
      <c r="C172" s="67">
        <v>47</v>
      </c>
      <c r="D172" s="67" t="s">
        <v>334</v>
      </c>
      <c r="E172" s="71">
        <v>0.61163741756037004</v>
      </c>
      <c r="F172" s="68">
        <v>59.479553903345703</v>
      </c>
      <c r="G172" s="71">
        <v>0.79157734400151003</v>
      </c>
      <c r="H172" s="68">
        <v>90.210656753407704</v>
      </c>
      <c r="I172" s="71">
        <v>0.64209571095437901</v>
      </c>
      <c r="J172" s="68">
        <v>58.612143742255299</v>
      </c>
      <c r="K172" s="71">
        <v>0.81032004955055303</v>
      </c>
      <c r="L172" s="68">
        <v>67.224287484510498</v>
      </c>
      <c r="M172" s="71">
        <v>0.80348737697903405</v>
      </c>
      <c r="N172" s="68">
        <v>92.565055762081798</v>
      </c>
      <c r="O172" s="71">
        <v>0.62234402387674403</v>
      </c>
      <c r="P172" s="68">
        <v>78.8909892879647</v>
      </c>
      <c r="Q172" s="71">
        <v>0</v>
      </c>
      <c r="R172" s="68">
        <v>32.214765100671102</v>
      </c>
    </row>
    <row r="173" spans="1:18" x14ac:dyDescent="0.2">
      <c r="A173" s="141" t="s">
        <v>666</v>
      </c>
      <c r="B173" s="67" t="s">
        <v>667</v>
      </c>
      <c r="C173" s="67">
        <v>47</v>
      </c>
      <c r="D173" s="67" t="s">
        <v>334</v>
      </c>
      <c r="E173" s="71">
        <v>0.54313972225373197</v>
      </c>
      <c r="F173" s="68">
        <v>35.0061957868649</v>
      </c>
      <c r="G173" s="71">
        <v>0.61654627206722501</v>
      </c>
      <c r="H173" s="68">
        <v>31.8463444857497</v>
      </c>
      <c r="I173" s="71">
        <v>0.59820687104146097</v>
      </c>
      <c r="J173" s="68">
        <v>35.935563816604699</v>
      </c>
      <c r="K173" s="71">
        <v>0.76152841527754001</v>
      </c>
      <c r="L173" s="68">
        <v>40.892193308550198</v>
      </c>
      <c r="M173" s="71">
        <v>0.525353016688062</v>
      </c>
      <c r="N173" s="68">
        <v>56.381660470879801</v>
      </c>
      <c r="O173" s="71">
        <v>0.214064036194372</v>
      </c>
      <c r="P173" s="68">
        <v>20.541902961562698</v>
      </c>
      <c r="Q173" s="71"/>
      <c r="R173" s="68"/>
    </row>
    <row r="174" spans="1:18" x14ac:dyDescent="0.2">
      <c r="A174" s="141" t="s">
        <v>668</v>
      </c>
      <c r="B174" s="67" t="s">
        <v>669</v>
      </c>
      <c r="C174" s="67">
        <v>47</v>
      </c>
      <c r="D174" s="67" t="s">
        <v>334</v>
      </c>
      <c r="E174" s="71">
        <v>0.72189493215810197</v>
      </c>
      <c r="F174" s="68">
        <v>87.9801734820322</v>
      </c>
      <c r="G174" s="71">
        <v>0.71597097051332503</v>
      </c>
      <c r="H174" s="68">
        <v>76.6418835192069</v>
      </c>
      <c r="I174" s="71">
        <v>0.62583187138067697</v>
      </c>
      <c r="J174" s="68">
        <v>50.743494423791802</v>
      </c>
      <c r="K174" s="71">
        <v>0.86609572063780005</v>
      </c>
      <c r="L174" s="68">
        <v>87.608426270136306</v>
      </c>
      <c r="M174" s="71">
        <v>0.76069747539580701</v>
      </c>
      <c r="N174" s="68">
        <v>89.776951672862495</v>
      </c>
      <c r="O174" s="71">
        <v>0.362773555021003</v>
      </c>
      <c r="P174" s="68">
        <v>42.2810333963453</v>
      </c>
      <c r="Q174" s="71">
        <v>1</v>
      </c>
      <c r="R174" s="68">
        <v>100</v>
      </c>
    </row>
    <row r="175" spans="1:18" x14ac:dyDescent="0.2">
      <c r="A175" s="141" t="s">
        <v>670</v>
      </c>
      <c r="B175" s="67" t="s">
        <v>671</v>
      </c>
      <c r="C175" s="67">
        <v>47</v>
      </c>
      <c r="D175" s="67" t="s">
        <v>334</v>
      </c>
      <c r="E175" s="71">
        <v>0.56267925847143696</v>
      </c>
      <c r="F175" s="68">
        <v>42.627013630731099</v>
      </c>
      <c r="G175" s="71">
        <v>0.61409625662825196</v>
      </c>
      <c r="H175" s="68">
        <v>29.801734820322199</v>
      </c>
      <c r="I175" s="71">
        <v>0.55518451624308296</v>
      </c>
      <c r="J175" s="68">
        <v>17.038413878562601</v>
      </c>
      <c r="K175" s="71">
        <v>0.69196011975077498</v>
      </c>
      <c r="L175" s="68">
        <v>13.5687732342007</v>
      </c>
      <c r="M175" s="71">
        <v>0.48256311510483602</v>
      </c>
      <c r="N175" s="68">
        <v>47.583643122676598</v>
      </c>
      <c r="O175" s="71">
        <v>0.469592284630241</v>
      </c>
      <c r="P175" s="68">
        <v>59.294265910523002</v>
      </c>
      <c r="Q175" s="71"/>
      <c r="R175" s="68"/>
    </row>
    <row r="176" spans="1:18" x14ac:dyDescent="0.2">
      <c r="A176" s="141" t="s">
        <v>672</v>
      </c>
      <c r="B176" s="67" t="s">
        <v>673</v>
      </c>
      <c r="C176" s="67">
        <v>47</v>
      </c>
      <c r="D176" s="67" t="s">
        <v>334</v>
      </c>
      <c r="E176" s="71">
        <v>0.71631462127111101</v>
      </c>
      <c r="F176" s="68">
        <v>86.6790582403965</v>
      </c>
      <c r="G176" s="71">
        <v>0.68467974600552395</v>
      </c>
      <c r="H176" s="68">
        <v>67.781908302354395</v>
      </c>
      <c r="I176" s="71">
        <v>0.631784750131138</v>
      </c>
      <c r="J176" s="68">
        <v>53.6555142503098</v>
      </c>
      <c r="K176" s="71">
        <v>0.77331621054445798</v>
      </c>
      <c r="L176" s="68">
        <v>46.716232961586101</v>
      </c>
      <c r="M176" s="71">
        <v>0.64837398373983801</v>
      </c>
      <c r="N176" s="68">
        <v>76.517967781908297</v>
      </c>
      <c r="O176" s="71">
        <v>0.559733037205707</v>
      </c>
      <c r="P176" s="68">
        <v>71.455576559546301</v>
      </c>
      <c r="Q176" s="71">
        <v>1</v>
      </c>
      <c r="R176" s="68">
        <v>100</v>
      </c>
    </row>
    <row r="177" spans="1:18" x14ac:dyDescent="0.2">
      <c r="A177" s="141" t="s">
        <v>674</v>
      </c>
      <c r="B177" s="67" t="s">
        <v>675</v>
      </c>
      <c r="C177" s="67">
        <v>47</v>
      </c>
      <c r="D177" s="67" t="s">
        <v>334</v>
      </c>
      <c r="E177" s="71">
        <v>0.588792725806632</v>
      </c>
      <c r="F177" s="68">
        <v>51.734820322180902</v>
      </c>
      <c r="G177" s="71">
        <v>0.75610857012961696</v>
      </c>
      <c r="H177" s="68">
        <v>84.758364312267702</v>
      </c>
      <c r="I177" s="71">
        <v>0.68013557913753597</v>
      </c>
      <c r="J177" s="68">
        <v>70.260223048327106</v>
      </c>
      <c r="K177" s="71">
        <v>0.858026903656669</v>
      </c>
      <c r="L177" s="68">
        <v>85.254027261462198</v>
      </c>
      <c r="M177" s="71">
        <v>0.632327770646128</v>
      </c>
      <c r="N177" s="68">
        <v>74.039653035935601</v>
      </c>
      <c r="O177" s="71">
        <v>0.60615753126984295</v>
      </c>
      <c r="P177" s="68">
        <v>77.063642091997494</v>
      </c>
      <c r="Q177" s="71">
        <v>0</v>
      </c>
      <c r="R177" s="68">
        <v>32.214765100671102</v>
      </c>
    </row>
    <row r="178" spans="1:18" x14ac:dyDescent="0.2">
      <c r="A178" s="141" t="s">
        <v>676</v>
      </c>
      <c r="B178" s="67" t="s">
        <v>677</v>
      </c>
      <c r="C178" s="67">
        <v>47</v>
      </c>
      <c r="D178" s="67" t="s">
        <v>334</v>
      </c>
      <c r="E178" s="71">
        <v>0.50874709287457498</v>
      </c>
      <c r="F178" s="68">
        <v>23.234200743494402</v>
      </c>
      <c r="G178" s="71">
        <v>0.61734174825864596</v>
      </c>
      <c r="H178" s="68">
        <v>33.085501858736102</v>
      </c>
      <c r="I178" s="71">
        <v>0.61463287598665495</v>
      </c>
      <c r="J178" s="68">
        <v>44.547707558859997</v>
      </c>
      <c r="K178" s="71">
        <v>0.78283701419599605</v>
      </c>
      <c r="L178" s="68">
        <v>51.610904584882299</v>
      </c>
      <c r="M178" s="71">
        <v>0.413029525032093</v>
      </c>
      <c r="N178" s="68">
        <v>29.058240396530401</v>
      </c>
      <c r="O178" s="71">
        <v>0.115894300899487</v>
      </c>
      <c r="P178" s="68">
        <v>8.4436042848141106</v>
      </c>
      <c r="Q178" s="71"/>
      <c r="R178" s="68"/>
    </row>
    <row r="179" spans="1:18" x14ac:dyDescent="0.2">
      <c r="A179" s="141" t="s">
        <v>678</v>
      </c>
      <c r="B179" s="67" t="s">
        <v>679</v>
      </c>
      <c r="C179" s="67">
        <v>47</v>
      </c>
      <c r="D179" s="67" t="s">
        <v>334</v>
      </c>
      <c r="E179" s="71">
        <v>0.660847112755238</v>
      </c>
      <c r="F179" s="68">
        <v>73.605947955390306</v>
      </c>
      <c r="G179" s="71">
        <v>0.62132571064463504</v>
      </c>
      <c r="H179" s="68">
        <v>36.245353159851298</v>
      </c>
      <c r="I179" s="71">
        <v>0.56813848390906396</v>
      </c>
      <c r="J179" s="68">
        <v>22.4907063197026</v>
      </c>
      <c r="K179" s="71">
        <v>0.79523492191641099</v>
      </c>
      <c r="L179" s="68">
        <v>59.231722428748398</v>
      </c>
      <c r="M179" s="71">
        <v>0.48256311510483602</v>
      </c>
      <c r="N179" s="68">
        <v>47.583643122676598</v>
      </c>
      <c r="O179" s="71">
        <v>0.49782044495648098</v>
      </c>
      <c r="P179" s="68">
        <v>62.696912413358497</v>
      </c>
      <c r="Q179" s="71">
        <v>1</v>
      </c>
      <c r="R179" s="68">
        <v>100</v>
      </c>
    </row>
    <row r="180" spans="1:18" x14ac:dyDescent="0.2">
      <c r="A180" s="141" t="s">
        <v>511</v>
      </c>
      <c r="B180" s="67" t="s">
        <v>680</v>
      </c>
      <c r="C180" s="67">
        <v>47</v>
      </c>
      <c r="D180" s="67" t="s">
        <v>334</v>
      </c>
      <c r="E180" s="71">
        <v>0.71896294811604999</v>
      </c>
      <c r="F180" s="68">
        <v>87.422552664188302</v>
      </c>
      <c r="G180" s="71">
        <v>0.79881541104482601</v>
      </c>
      <c r="H180" s="68">
        <v>90.830235439900903</v>
      </c>
      <c r="I180" s="71">
        <v>0.63984093689890698</v>
      </c>
      <c r="J180" s="68">
        <v>57.744733581164802</v>
      </c>
      <c r="K180" s="71">
        <v>0.85254327335394597</v>
      </c>
      <c r="L180" s="68">
        <v>83.209417596034697</v>
      </c>
      <c r="M180" s="71">
        <v>0.83023106546854997</v>
      </c>
      <c r="N180" s="68">
        <v>93.742255266418795</v>
      </c>
      <c r="O180" s="71">
        <v>0.47338405381401799</v>
      </c>
      <c r="P180" s="68">
        <v>59.861373660995604</v>
      </c>
      <c r="Q180" s="71"/>
      <c r="R180" s="68"/>
    </row>
    <row r="181" spans="1:18" x14ac:dyDescent="0.2">
      <c r="A181" s="141" t="s">
        <v>681</v>
      </c>
      <c r="B181" s="67" t="s">
        <v>682</v>
      </c>
      <c r="C181" s="67">
        <v>47</v>
      </c>
      <c r="D181" s="67" t="s">
        <v>334</v>
      </c>
      <c r="E181" s="71">
        <v>0.69028690217990396</v>
      </c>
      <c r="F181" s="68">
        <v>81.164807930607196</v>
      </c>
      <c r="G181" s="71">
        <v>0.85300351404414998</v>
      </c>
      <c r="H181" s="68">
        <v>95.167286245353196</v>
      </c>
      <c r="I181" s="71">
        <v>0.70196990068878096</v>
      </c>
      <c r="J181" s="68">
        <v>75.774473358116495</v>
      </c>
      <c r="K181" s="71">
        <v>0.91417226972041299</v>
      </c>
      <c r="L181" s="68">
        <v>96.096654275092902</v>
      </c>
      <c r="M181" s="71">
        <v>0.85162601626016299</v>
      </c>
      <c r="N181" s="68">
        <v>94.485749690210696</v>
      </c>
      <c r="O181" s="71">
        <v>0.81944971236591702</v>
      </c>
      <c r="P181" s="68">
        <v>93.383742911153107</v>
      </c>
      <c r="Q181" s="71">
        <v>1.5E-3</v>
      </c>
      <c r="R181" s="68">
        <v>34.0044742729307</v>
      </c>
    </row>
    <row r="182" spans="1:18" x14ac:dyDescent="0.2">
      <c r="A182" s="141" t="s">
        <v>683</v>
      </c>
      <c r="B182" s="67" t="s">
        <v>684</v>
      </c>
      <c r="C182" s="67">
        <v>47</v>
      </c>
      <c r="D182" s="67" t="s">
        <v>334</v>
      </c>
      <c r="E182" s="71">
        <v>0.68904111985730299</v>
      </c>
      <c r="F182" s="68">
        <v>80.855018587360604</v>
      </c>
      <c r="G182" s="71">
        <v>0.81749036035400202</v>
      </c>
      <c r="H182" s="68">
        <v>92.874845105328404</v>
      </c>
      <c r="I182" s="71">
        <v>0.71248456183532005</v>
      </c>
      <c r="J182" s="68">
        <v>77.942998760842599</v>
      </c>
      <c r="K182" s="71">
        <v>0.88593007556737702</v>
      </c>
      <c r="L182" s="68">
        <v>92.193308550185904</v>
      </c>
      <c r="M182" s="71">
        <v>0.91581086863500305</v>
      </c>
      <c r="N182" s="68">
        <v>97.149938042131296</v>
      </c>
      <c r="O182" s="71">
        <v>0.802530852752118</v>
      </c>
      <c r="P182" s="68">
        <v>92.627599243856295</v>
      </c>
      <c r="Q182" s="71">
        <v>0</v>
      </c>
      <c r="R182" s="68">
        <v>32.214765100671102</v>
      </c>
    </row>
    <row r="183" spans="1:18" x14ac:dyDescent="0.2">
      <c r="A183" s="141" t="s">
        <v>685</v>
      </c>
      <c r="B183" s="67" t="s">
        <v>686</v>
      </c>
      <c r="C183" s="67">
        <v>47</v>
      </c>
      <c r="D183" s="67" t="s">
        <v>334</v>
      </c>
      <c r="E183" s="71">
        <v>0.81751491161558598</v>
      </c>
      <c r="F183" s="68">
        <v>97.831474597273896</v>
      </c>
      <c r="G183" s="71">
        <v>0.82816110894763695</v>
      </c>
      <c r="H183" s="68">
        <v>93.494423791821603</v>
      </c>
      <c r="I183" s="71">
        <v>0.62987885048901404</v>
      </c>
      <c r="J183" s="68">
        <v>53.035935563816601</v>
      </c>
      <c r="K183" s="71">
        <v>0.84427420836254397</v>
      </c>
      <c r="L183" s="68">
        <v>81.040892193308594</v>
      </c>
      <c r="M183" s="71">
        <v>0.91046213093710004</v>
      </c>
      <c r="N183" s="68">
        <v>96.964064436183406</v>
      </c>
      <c r="O183" s="71">
        <v>0.69231317095722</v>
      </c>
      <c r="P183" s="68">
        <v>85.570258349086302</v>
      </c>
      <c r="Q183" s="71">
        <v>1</v>
      </c>
      <c r="R183" s="68">
        <v>100</v>
      </c>
    </row>
    <row r="184" spans="1:18" x14ac:dyDescent="0.2">
      <c r="A184" s="141" t="s">
        <v>687</v>
      </c>
      <c r="B184" s="67" t="s">
        <v>688</v>
      </c>
      <c r="C184" s="67">
        <v>47</v>
      </c>
      <c r="D184" s="67" t="s">
        <v>334</v>
      </c>
      <c r="E184" s="71">
        <v>0.524017199690196</v>
      </c>
      <c r="F184" s="68">
        <v>28.562577447335801</v>
      </c>
      <c r="G184" s="71">
        <v>0.60167678922741097</v>
      </c>
      <c r="H184" s="68">
        <v>15.551425030978899</v>
      </c>
      <c r="I184" s="71">
        <v>0.540349896628596</v>
      </c>
      <c r="J184" s="68">
        <v>12.391573729863699</v>
      </c>
      <c r="K184" s="71">
        <v>0.73902755847134805</v>
      </c>
      <c r="L184" s="68">
        <v>29.801734820322199</v>
      </c>
      <c r="M184" s="71">
        <v>0.37023962344886702</v>
      </c>
      <c r="N184" s="68">
        <v>15.4894671623296</v>
      </c>
      <c r="O184" s="71">
        <v>0.36879213067475702</v>
      </c>
      <c r="P184" s="68">
        <v>43.541272841839898</v>
      </c>
      <c r="Q184" s="71"/>
      <c r="R184" s="68"/>
    </row>
    <row r="185" spans="1:18" x14ac:dyDescent="0.2">
      <c r="A185" s="141" t="s">
        <v>689</v>
      </c>
      <c r="B185" s="67" t="s">
        <v>690</v>
      </c>
      <c r="C185" s="67">
        <v>47</v>
      </c>
      <c r="D185" s="67" t="s">
        <v>334</v>
      </c>
      <c r="E185" s="71">
        <v>0.38702902597973599</v>
      </c>
      <c r="F185" s="68">
        <v>0.86741016109045899</v>
      </c>
      <c r="G185" s="71">
        <v>0.29919473555482101</v>
      </c>
      <c r="H185" s="68">
        <v>0.681536555142503</v>
      </c>
      <c r="I185" s="71">
        <v>0.47405410237294798</v>
      </c>
      <c r="J185" s="68">
        <v>1.98265179677819</v>
      </c>
      <c r="K185" s="71">
        <v>0.68852410985175905</v>
      </c>
      <c r="L185" s="68">
        <v>13.2589838909542</v>
      </c>
      <c r="M185" s="71">
        <v>0.177685066324348</v>
      </c>
      <c r="N185" s="68">
        <v>2.4163568773234201</v>
      </c>
      <c r="O185" s="71">
        <v>0.28881614177453802</v>
      </c>
      <c r="P185" s="68">
        <v>32.262129804662898</v>
      </c>
      <c r="Q185" s="71">
        <v>0.39389999999999997</v>
      </c>
      <c r="R185" s="68">
        <v>49.105145413870197</v>
      </c>
    </row>
    <row r="186" spans="1:18" x14ac:dyDescent="0.2">
      <c r="A186" s="141" t="s">
        <v>691</v>
      </c>
      <c r="B186" s="67" t="s">
        <v>692</v>
      </c>
      <c r="C186" s="67">
        <v>47</v>
      </c>
      <c r="D186" s="67" t="s">
        <v>334</v>
      </c>
      <c r="E186" s="71">
        <v>0.27445627383918503</v>
      </c>
      <c r="F186" s="68">
        <v>0.123915737298637</v>
      </c>
      <c r="G186" s="71">
        <v>0.244326098046065</v>
      </c>
      <c r="H186" s="68">
        <v>0.37174721189591098</v>
      </c>
      <c r="I186" s="71">
        <v>0.35659454323074802</v>
      </c>
      <c r="J186" s="68">
        <v>0.18587360594795499</v>
      </c>
      <c r="K186" s="71">
        <v>0.68383578913533505</v>
      </c>
      <c r="L186" s="68">
        <v>12.1437422552664</v>
      </c>
      <c r="M186" s="71">
        <v>0</v>
      </c>
      <c r="N186" s="68">
        <v>1.0532837670384101</v>
      </c>
      <c r="O186" s="71">
        <v>0.36198121262295901</v>
      </c>
      <c r="P186" s="68">
        <v>42.218021424070599</v>
      </c>
      <c r="Q186" s="71">
        <v>0</v>
      </c>
      <c r="R186" s="68">
        <v>32.214765100671102</v>
      </c>
    </row>
    <row r="187" spans="1:18" x14ac:dyDescent="0.2">
      <c r="A187" s="141" t="s">
        <v>693</v>
      </c>
      <c r="B187" s="67" t="s">
        <v>694</v>
      </c>
      <c r="C187" s="67">
        <v>47</v>
      </c>
      <c r="D187" s="67" t="s">
        <v>334</v>
      </c>
      <c r="E187" s="71">
        <v>0.53343890803507199</v>
      </c>
      <c r="F187" s="68">
        <v>31.908302354399002</v>
      </c>
      <c r="G187" s="71">
        <v>0.68551201476577395</v>
      </c>
      <c r="H187" s="68">
        <v>68.0297397769517</v>
      </c>
      <c r="I187" s="71">
        <v>0.66261252360929501</v>
      </c>
      <c r="J187" s="68">
        <v>64.745972738537802</v>
      </c>
      <c r="K187" s="71">
        <v>0.74145040253019501</v>
      </c>
      <c r="L187" s="68">
        <v>31.102850061957898</v>
      </c>
      <c r="M187" s="71">
        <v>0.43442447582370602</v>
      </c>
      <c r="N187" s="68">
        <v>35.377942998760801</v>
      </c>
      <c r="O187" s="71">
        <v>0.56943403148145899</v>
      </c>
      <c r="P187" s="68">
        <v>72.652804032766198</v>
      </c>
      <c r="Q187" s="71">
        <v>0.1072</v>
      </c>
      <c r="R187" s="68">
        <v>42.393736017897098</v>
      </c>
    </row>
    <row r="188" spans="1:18" x14ac:dyDescent="0.2">
      <c r="A188" s="141" t="s">
        <v>695</v>
      </c>
      <c r="B188" s="67" t="s">
        <v>696</v>
      </c>
      <c r="C188" s="67">
        <v>47</v>
      </c>
      <c r="D188" s="67" t="s">
        <v>334</v>
      </c>
      <c r="E188" s="71">
        <v>0.57918273087786298</v>
      </c>
      <c r="F188" s="68">
        <v>48.451053283767003</v>
      </c>
      <c r="G188" s="71">
        <v>0.58637479070235499</v>
      </c>
      <c r="H188" s="68">
        <v>6.9392812887236701</v>
      </c>
      <c r="I188" s="71">
        <v>0.52486824708951896</v>
      </c>
      <c r="J188" s="68">
        <v>8.5501858736059493</v>
      </c>
      <c r="K188" s="71">
        <v>0.67034266671998999</v>
      </c>
      <c r="L188" s="68">
        <v>10.5947955390335</v>
      </c>
      <c r="M188" s="71">
        <v>0.34349593495934999</v>
      </c>
      <c r="N188" s="68">
        <v>9.2317224287484496</v>
      </c>
      <c r="O188" s="71">
        <v>0.35001474579596598</v>
      </c>
      <c r="P188" s="68">
        <v>40.768746061751699</v>
      </c>
      <c r="Q188" s="71">
        <v>1</v>
      </c>
      <c r="R188" s="68">
        <v>100</v>
      </c>
    </row>
    <row r="189" spans="1:18" x14ac:dyDescent="0.2">
      <c r="A189" s="141" t="s">
        <v>697</v>
      </c>
      <c r="B189" s="67" t="s">
        <v>698</v>
      </c>
      <c r="C189" s="67">
        <v>47</v>
      </c>
      <c r="D189" s="67" t="s">
        <v>334</v>
      </c>
      <c r="E189" s="71">
        <v>0.460958742380915</v>
      </c>
      <c r="F189" s="68">
        <v>7.4969021065675303</v>
      </c>
      <c r="G189" s="71">
        <v>0.51919106335739496</v>
      </c>
      <c r="H189" s="68">
        <v>2.91201982651797</v>
      </c>
      <c r="I189" s="71">
        <v>0.538086839074574</v>
      </c>
      <c r="J189" s="68">
        <v>11.4002478314746</v>
      </c>
      <c r="K189" s="71">
        <v>0.60506470630473097</v>
      </c>
      <c r="L189" s="68">
        <v>5.0805452292441098</v>
      </c>
      <c r="M189" s="71">
        <v>0.50395806589644898</v>
      </c>
      <c r="N189" s="68">
        <v>51.796778190830203</v>
      </c>
      <c r="O189" s="71">
        <v>0.50315177965234203</v>
      </c>
      <c r="P189" s="68">
        <v>63.3900441083806</v>
      </c>
      <c r="Q189" s="71">
        <v>9.6299999999999997E-2</v>
      </c>
      <c r="R189" s="68">
        <v>41.834451901565998</v>
      </c>
    </row>
    <row r="190" spans="1:18" x14ac:dyDescent="0.2">
      <c r="A190" s="141" t="s">
        <v>699</v>
      </c>
      <c r="B190" s="67" t="s">
        <v>700</v>
      </c>
      <c r="C190" s="67">
        <v>47</v>
      </c>
      <c r="D190" s="67" t="s">
        <v>334</v>
      </c>
      <c r="E190" s="71">
        <v>0.34376408042451101</v>
      </c>
      <c r="F190" s="68">
        <v>0.30978934324659202</v>
      </c>
      <c r="G190" s="71">
        <v>0.36599206214018598</v>
      </c>
      <c r="H190" s="68">
        <v>0.92936802973977695</v>
      </c>
      <c r="I190" s="71">
        <v>0.35009783706763598</v>
      </c>
      <c r="J190" s="68">
        <v>0.123915737298637</v>
      </c>
      <c r="K190" s="71">
        <v>0.58060168566776604</v>
      </c>
      <c r="L190" s="68">
        <v>3.9653035935563801</v>
      </c>
      <c r="M190" s="71">
        <v>5.4664099272572098E-2</v>
      </c>
      <c r="N190" s="68">
        <v>1.4869888475836399</v>
      </c>
      <c r="O190" s="71">
        <v>0.367464717974398</v>
      </c>
      <c r="P190" s="68">
        <v>43.2262129804663</v>
      </c>
      <c r="Q190" s="71"/>
      <c r="R190" s="68"/>
    </row>
    <row r="191" spans="1:18" x14ac:dyDescent="0.2">
      <c r="A191" s="141" t="s">
        <v>397</v>
      </c>
      <c r="B191" s="67" t="s">
        <v>701</v>
      </c>
      <c r="C191" s="67">
        <v>47</v>
      </c>
      <c r="D191" s="67" t="s">
        <v>334</v>
      </c>
      <c r="E191" s="71">
        <v>0.70498599084059999</v>
      </c>
      <c r="F191" s="68">
        <v>84.200743494423804</v>
      </c>
      <c r="G191" s="71">
        <v>0.76760947309831296</v>
      </c>
      <c r="H191" s="68">
        <v>86.926889714993806</v>
      </c>
      <c r="I191" s="71">
        <v>0.62283683507183596</v>
      </c>
      <c r="J191" s="68">
        <v>49.0086741016109</v>
      </c>
      <c r="K191" s="71">
        <v>0.79179500657472801</v>
      </c>
      <c r="L191" s="68">
        <v>57.496902106567497</v>
      </c>
      <c r="M191" s="71">
        <v>0.71255883611467796</v>
      </c>
      <c r="N191" s="68">
        <v>85.563816604708805</v>
      </c>
      <c r="O191" s="71">
        <v>0.63012980334344504</v>
      </c>
      <c r="P191" s="68">
        <v>79.773156899810999</v>
      </c>
      <c r="Q191" s="71"/>
      <c r="R191" s="68"/>
    </row>
    <row r="192" spans="1:18" x14ac:dyDescent="0.2">
      <c r="A192" s="141" t="s">
        <v>702</v>
      </c>
      <c r="B192" s="67" t="s">
        <v>703</v>
      </c>
      <c r="C192" s="67">
        <v>47</v>
      </c>
      <c r="D192" s="67" t="s">
        <v>334</v>
      </c>
      <c r="E192" s="71">
        <v>0.436938141315247</v>
      </c>
      <c r="F192" s="68">
        <v>4.0892193308550198</v>
      </c>
      <c r="G192" s="71">
        <v>0.41358115426814501</v>
      </c>
      <c r="H192" s="68">
        <v>1.4869888475836399</v>
      </c>
      <c r="I192" s="71">
        <v>0.44051875671768997</v>
      </c>
      <c r="J192" s="68">
        <v>1.17719950433705</v>
      </c>
      <c r="K192" s="71">
        <v>0.69407939379698802</v>
      </c>
      <c r="L192" s="68">
        <v>14.002478314746</v>
      </c>
      <c r="M192" s="71">
        <v>0.236521181001284</v>
      </c>
      <c r="N192" s="68">
        <v>3.2837670384138802</v>
      </c>
      <c r="O192" s="71">
        <v>0.374528362107374</v>
      </c>
      <c r="P192" s="68">
        <v>44.297416509136703</v>
      </c>
      <c r="Q192" s="71">
        <v>0.46239999999999998</v>
      </c>
      <c r="R192" s="68">
        <v>50.223713646532403</v>
      </c>
    </row>
    <row r="193" spans="1:18" x14ac:dyDescent="0.2">
      <c r="A193" s="141" t="s">
        <v>704</v>
      </c>
      <c r="B193" s="67" t="s">
        <v>705</v>
      </c>
      <c r="C193" s="67">
        <v>72</v>
      </c>
      <c r="D193" s="67" t="s">
        <v>334</v>
      </c>
      <c r="E193" s="71">
        <v>0.65683800357611899</v>
      </c>
      <c r="F193" s="68">
        <v>72.490706319702596</v>
      </c>
      <c r="G193" s="71">
        <v>0.69529769301928801</v>
      </c>
      <c r="H193" s="68">
        <v>70.879801734820305</v>
      </c>
      <c r="I193" s="71">
        <v>0.404502330178034</v>
      </c>
      <c r="J193" s="68">
        <v>0.49566294919454801</v>
      </c>
      <c r="K193" s="71">
        <v>0.72514480550837301</v>
      </c>
      <c r="L193" s="68">
        <v>23.791821561338299</v>
      </c>
      <c r="M193" s="71">
        <v>0.56279418057338504</v>
      </c>
      <c r="N193" s="68">
        <v>63.630731102850099</v>
      </c>
      <c r="O193" s="71">
        <v>0.55328901217763105</v>
      </c>
      <c r="P193" s="68">
        <v>70.636420919974796</v>
      </c>
      <c r="Q193" s="71">
        <v>1</v>
      </c>
      <c r="R193" s="68">
        <v>100</v>
      </c>
    </row>
    <row r="194" spans="1:18" x14ac:dyDescent="0.2">
      <c r="A194" s="141" t="s">
        <v>706</v>
      </c>
      <c r="B194" s="67" t="s">
        <v>707</v>
      </c>
      <c r="C194" s="67">
        <v>72</v>
      </c>
      <c r="D194" s="67" t="s">
        <v>334</v>
      </c>
      <c r="E194" s="71">
        <v>0.69115696613571098</v>
      </c>
      <c r="F194" s="68">
        <v>81.474597273853803</v>
      </c>
      <c r="G194" s="71">
        <v>0.85987981091781696</v>
      </c>
      <c r="H194" s="68">
        <v>95.724907063196994</v>
      </c>
      <c r="I194" s="71">
        <v>0.564399869790149</v>
      </c>
      <c r="J194" s="68">
        <v>20.631970260223</v>
      </c>
      <c r="K194" s="71">
        <v>0.62598559328916503</v>
      </c>
      <c r="L194" s="68">
        <v>6.3197026022304801</v>
      </c>
      <c r="M194" s="71">
        <v>0.74465126230209799</v>
      </c>
      <c r="N194" s="68">
        <v>88.537794299876097</v>
      </c>
      <c r="O194" s="71">
        <v>0.66086829437932504</v>
      </c>
      <c r="P194" s="68">
        <v>82.608695652173907</v>
      </c>
      <c r="Q194" s="71"/>
      <c r="R194" s="68"/>
    </row>
    <row r="195" spans="1:18" x14ac:dyDescent="0.2">
      <c r="A195" s="141" t="s">
        <v>548</v>
      </c>
      <c r="B195" s="67" t="s">
        <v>708</v>
      </c>
      <c r="C195" s="67">
        <v>47</v>
      </c>
      <c r="D195" s="67" t="s">
        <v>334</v>
      </c>
      <c r="E195" s="71">
        <v>0.57579591427601795</v>
      </c>
      <c r="F195" s="68">
        <v>47.459727385377903</v>
      </c>
      <c r="G195" s="71">
        <v>0.673366079603405</v>
      </c>
      <c r="H195" s="68">
        <v>64.002478314746</v>
      </c>
      <c r="I195" s="71">
        <v>0.59386932793108205</v>
      </c>
      <c r="J195" s="68">
        <v>33.705080545229201</v>
      </c>
      <c r="K195" s="71">
        <v>0.78080158805174305</v>
      </c>
      <c r="L195" s="68">
        <v>50.061957868649301</v>
      </c>
      <c r="M195" s="71">
        <v>0.45581942661531899</v>
      </c>
      <c r="N195" s="68">
        <v>40.706319702602201</v>
      </c>
      <c r="O195" s="71">
        <v>0.37512314917853901</v>
      </c>
      <c r="P195" s="68">
        <v>44.423440453686197</v>
      </c>
      <c r="Q195" s="71"/>
      <c r="R195" s="68"/>
    </row>
    <row r="196" spans="1:18" x14ac:dyDescent="0.2">
      <c r="A196" s="141" t="s">
        <v>709</v>
      </c>
      <c r="B196" s="67" t="s">
        <v>710</v>
      </c>
      <c r="C196" s="67">
        <v>47</v>
      </c>
      <c r="D196" s="67" t="s">
        <v>334</v>
      </c>
      <c r="E196" s="71">
        <v>0.66509195471967697</v>
      </c>
      <c r="F196" s="68">
        <v>75.030978934324693</v>
      </c>
      <c r="G196" s="71">
        <v>0.66884154437217702</v>
      </c>
      <c r="H196" s="68">
        <v>61.895910780669098</v>
      </c>
      <c r="I196" s="71">
        <v>0.59855365949438499</v>
      </c>
      <c r="J196" s="68">
        <v>36.183395291201997</v>
      </c>
      <c r="K196" s="71">
        <v>0.77772296375312</v>
      </c>
      <c r="L196" s="68">
        <v>48.574969021065698</v>
      </c>
      <c r="M196" s="71">
        <v>0.49326059050064203</v>
      </c>
      <c r="N196" s="68">
        <v>49.690210656753401</v>
      </c>
      <c r="O196" s="71">
        <v>0.452172970197734</v>
      </c>
      <c r="P196" s="68">
        <v>56.836798991808401</v>
      </c>
      <c r="Q196" s="71">
        <v>1</v>
      </c>
      <c r="R196" s="68">
        <v>100</v>
      </c>
    </row>
    <row r="197" spans="1:18" x14ac:dyDescent="0.2">
      <c r="A197" s="141" t="s">
        <v>711</v>
      </c>
      <c r="B197" s="67" t="s">
        <v>712</v>
      </c>
      <c r="C197" s="67">
        <v>47</v>
      </c>
      <c r="D197" s="67" t="s">
        <v>334</v>
      </c>
      <c r="E197" s="71">
        <v>0.62140097163581598</v>
      </c>
      <c r="F197" s="68">
        <v>62.205700123915697</v>
      </c>
      <c r="G197" s="71">
        <v>0.65004603543002304</v>
      </c>
      <c r="H197" s="68">
        <v>54.3370508054523</v>
      </c>
      <c r="I197" s="71">
        <v>0.56297338218815896</v>
      </c>
      <c r="J197" s="68">
        <v>19.950433705080499</v>
      </c>
      <c r="K197" s="71">
        <v>0.76350043808873203</v>
      </c>
      <c r="L197" s="68">
        <v>41.635687732341999</v>
      </c>
      <c r="M197" s="71">
        <v>0.413029525032093</v>
      </c>
      <c r="N197" s="68">
        <v>29.058240396530401</v>
      </c>
      <c r="O197" s="71">
        <v>0.71745547744007399</v>
      </c>
      <c r="P197" s="68">
        <v>87.775677378701999</v>
      </c>
      <c r="Q197" s="71"/>
      <c r="R197" s="68"/>
    </row>
    <row r="198" spans="1:18" x14ac:dyDescent="0.2">
      <c r="A198" s="141" t="s">
        <v>713</v>
      </c>
      <c r="B198" s="67" t="s">
        <v>714</v>
      </c>
      <c r="C198" s="67">
        <v>47</v>
      </c>
      <c r="D198" s="67" t="s">
        <v>334</v>
      </c>
      <c r="E198" s="71">
        <v>0.56167277753855105</v>
      </c>
      <c r="F198" s="68">
        <v>42.193308550185897</v>
      </c>
      <c r="G198" s="71">
        <v>0.66723979733761596</v>
      </c>
      <c r="H198" s="68">
        <v>61.3382899628253</v>
      </c>
      <c r="I198" s="71">
        <v>0.55942079551823998</v>
      </c>
      <c r="J198" s="68">
        <v>18.3395291201983</v>
      </c>
      <c r="K198" s="71">
        <v>0.71320904846737299</v>
      </c>
      <c r="L198" s="68">
        <v>20.074349442379201</v>
      </c>
      <c r="M198" s="71">
        <v>0.45581942661531899</v>
      </c>
      <c r="N198" s="68">
        <v>40.706319702602201</v>
      </c>
      <c r="O198" s="71">
        <v>0.52084759729275798</v>
      </c>
      <c r="P198" s="68">
        <v>66.036546943919305</v>
      </c>
      <c r="Q198" s="71">
        <v>0.45350000000000001</v>
      </c>
      <c r="R198" s="68">
        <v>50.111856823266201</v>
      </c>
    </row>
    <row r="199" spans="1:18" x14ac:dyDescent="0.2">
      <c r="A199" s="141" t="s">
        <v>715</v>
      </c>
      <c r="B199" s="67" t="s">
        <v>716</v>
      </c>
      <c r="C199" s="67">
        <v>47</v>
      </c>
      <c r="D199" s="67" t="s">
        <v>334</v>
      </c>
      <c r="E199" s="71">
        <v>0.57794785174492103</v>
      </c>
      <c r="F199" s="68">
        <v>48.0173482032218</v>
      </c>
      <c r="G199" s="71">
        <v>0.71783131120631605</v>
      </c>
      <c r="H199" s="68">
        <v>77.075588599752194</v>
      </c>
      <c r="I199" s="71">
        <v>0.66009627904163004</v>
      </c>
      <c r="J199" s="68">
        <v>63.940520446096599</v>
      </c>
      <c r="K199" s="71">
        <v>0.77802160435191103</v>
      </c>
      <c r="L199" s="68">
        <v>48.698884758364301</v>
      </c>
      <c r="M199" s="71">
        <v>0.53070175438596501</v>
      </c>
      <c r="N199" s="68">
        <v>57.372986369268901</v>
      </c>
      <c r="O199" s="71">
        <v>0.78103616148370503</v>
      </c>
      <c r="P199" s="68">
        <v>91.304347826086996</v>
      </c>
      <c r="Q199" s="71">
        <v>0</v>
      </c>
      <c r="R199" s="68">
        <v>32.214765100671102</v>
      </c>
    </row>
    <row r="200" spans="1:18" x14ac:dyDescent="0.2">
      <c r="A200" s="141" t="s">
        <v>717</v>
      </c>
      <c r="B200" s="67" t="s">
        <v>718</v>
      </c>
      <c r="C200" s="67">
        <v>47</v>
      </c>
      <c r="D200" s="67" t="s">
        <v>334</v>
      </c>
      <c r="E200" s="71">
        <v>0.67901620412552799</v>
      </c>
      <c r="F200" s="68">
        <v>78.376703841387894</v>
      </c>
      <c r="G200" s="71">
        <v>0.68736271606260801</v>
      </c>
      <c r="H200" s="68">
        <v>68.959107806691406</v>
      </c>
      <c r="I200" s="71">
        <v>0.61024092978433497</v>
      </c>
      <c r="J200" s="68">
        <v>42.131350681536603</v>
      </c>
      <c r="K200" s="71">
        <v>0.810561023969539</v>
      </c>
      <c r="L200" s="68">
        <v>67.596034696406406</v>
      </c>
      <c r="M200" s="71">
        <v>0.51465554129225599</v>
      </c>
      <c r="N200" s="68">
        <v>54.275092936802999</v>
      </c>
      <c r="O200" s="71">
        <v>0.77226080951890397</v>
      </c>
      <c r="P200" s="68">
        <v>90.926275992438605</v>
      </c>
      <c r="Q200" s="71"/>
      <c r="R200" s="68"/>
    </row>
    <row r="201" spans="1:18" x14ac:dyDescent="0.2">
      <c r="A201" s="141" t="s">
        <v>719</v>
      </c>
      <c r="B201" s="67" t="s">
        <v>720</v>
      </c>
      <c r="C201" s="67">
        <v>47</v>
      </c>
      <c r="D201" s="67" t="s">
        <v>334</v>
      </c>
      <c r="E201" s="71">
        <v>0.79013540994299303</v>
      </c>
      <c r="F201" s="68">
        <v>96.096654275092902</v>
      </c>
      <c r="G201" s="71">
        <v>0.75881083673636196</v>
      </c>
      <c r="H201" s="68">
        <v>85.192069392812897</v>
      </c>
      <c r="I201" s="71">
        <v>0.68185790912903099</v>
      </c>
      <c r="J201" s="68">
        <v>70.817843866171003</v>
      </c>
      <c r="K201" s="71">
        <v>0.81686041861869896</v>
      </c>
      <c r="L201" s="68">
        <v>70.198265179677804</v>
      </c>
      <c r="M201" s="71">
        <v>0.57349165596919205</v>
      </c>
      <c r="N201" s="68">
        <v>65.179677819082997</v>
      </c>
      <c r="O201" s="71">
        <v>0.90979163920467399</v>
      </c>
      <c r="P201" s="68">
        <v>97.101449275362299</v>
      </c>
      <c r="Q201" s="71">
        <v>1</v>
      </c>
      <c r="R201" s="68">
        <v>100</v>
      </c>
    </row>
    <row r="202" spans="1:18" x14ac:dyDescent="0.2">
      <c r="A202" s="141" t="s">
        <v>721</v>
      </c>
      <c r="B202" s="67" t="s">
        <v>722</v>
      </c>
      <c r="C202" s="67">
        <v>47</v>
      </c>
      <c r="D202" s="67" t="s">
        <v>334</v>
      </c>
      <c r="E202" s="71">
        <v>0.645217318009496</v>
      </c>
      <c r="F202" s="68">
        <v>69.144981412639396</v>
      </c>
      <c r="G202" s="71">
        <v>0.66896852461742395</v>
      </c>
      <c r="H202" s="68">
        <v>62.081784386617102</v>
      </c>
      <c r="I202" s="71">
        <v>0.58033218657656904</v>
      </c>
      <c r="J202" s="68">
        <v>27.942998760842599</v>
      </c>
      <c r="K202" s="71">
        <v>0.73674442183496003</v>
      </c>
      <c r="L202" s="68">
        <v>28.748451053283802</v>
      </c>
      <c r="M202" s="71">
        <v>0.42372700042790001</v>
      </c>
      <c r="N202" s="68">
        <v>31.722428748451101</v>
      </c>
      <c r="O202" s="71">
        <v>0.46153177460012501</v>
      </c>
      <c r="P202" s="68">
        <v>58.349086326402002</v>
      </c>
      <c r="Q202" s="71">
        <v>1</v>
      </c>
      <c r="R202" s="68">
        <v>100</v>
      </c>
    </row>
    <row r="203" spans="1:18" x14ac:dyDescent="0.2">
      <c r="A203" s="141" t="s">
        <v>723</v>
      </c>
      <c r="B203" s="67" t="s">
        <v>724</v>
      </c>
      <c r="C203" s="67">
        <v>47</v>
      </c>
      <c r="D203" s="67" t="s">
        <v>334</v>
      </c>
      <c r="E203" s="71">
        <v>0.62244497241881303</v>
      </c>
      <c r="F203" s="68">
        <v>62.577447335811698</v>
      </c>
      <c r="G203" s="71">
        <v>0.66895208627585001</v>
      </c>
      <c r="H203" s="68">
        <v>62.0198265179678</v>
      </c>
      <c r="I203" s="71">
        <v>0.61327241171763203</v>
      </c>
      <c r="J203" s="68">
        <v>43.928128872366798</v>
      </c>
      <c r="K203" s="71">
        <v>0.76836854597382098</v>
      </c>
      <c r="L203" s="68">
        <v>44.299876084262699</v>
      </c>
      <c r="M203" s="71">
        <v>0.44512195121951298</v>
      </c>
      <c r="N203" s="68">
        <v>37.794299876084303</v>
      </c>
      <c r="O203" s="71">
        <v>0.61650986690724896</v>
      </c>
      <c r="P203" s="68">
        <v>77.756773787019497</v>
      </c>
      <c r="Q203" s="71"/>
      <c r="R203" s="68"/>
    </row>
    <row r="204" spans="1:18" x14ac:dyDescent="0.2">
      <c r="A204" s="141" t="s">
        <v>725</v>
      </c>
      <c r="B204" s="67" t="s">
        <v>726</v>
      </c>
      <c r="C204" s="67">
        <v>47</v>
      </c>
      <c r="D204" s="67" t="s">
        <v>334</v>
      </c>
      <c r="E204" s="71">
        <v>0.75360455984164698</v>
      </c>
      <c r="F204" s="68">
        <v>92.750929368029702</v>
      </c>
      <c r="G204" s="71">
        <v>0.79390869894795602</v>
      </c>
      <c r="H204" s="68">
        <v>90.582403965303598</v>
      </c>
      <c r="I204" s="71">
        <v>0.67702549391717903</v>
      </c>
      <c r="J204" s="68">
        <v>69.144981412639396</v>
      </c>
      <c r="K204" s="71">
        <v>0.84226493839082495</v>
      </c>
      <c r="L204" s="68">
        <v>80.235439900867405</v>
      </c>
      <c r="M204" s="71">
        <v>0.55744544287548203</v>
      </c>
      <c r="N204" s="68">
        <v>62.081784386617102</v>
      </c>
      <c r="O204" s="71">
        <v>0.79413278491844097</v>
      </c>
      <c r="P204" s="68">
        <v>92.249527410207904</v>
      </c>
      <c r="Q204" s="71">
        <v>0.85685</v>
      </c>
      <c r="R204" s="68">
        <v>58.389261744966397</v>
      </c>
    </row>
    <row r="205" spans="1:18" x14ac:dyDescent="0.2">
      <c r="A205" s="141" t="s">
        <v>727</v>
      </c>
      <c r="B205" s="67" t="s">
        <v>728</v>
      </c>
      <c r="C205" s="67">
        <v>47</v>
      </c>
      <c r="D205" s="67" t="s">
        <v>334</v>
      </c>
      <c r="E205" s="71">
        <v>0.54220057883715</v>
      </c>
      <c r="F205" s="68">
        <v>34.634448574968999</v>
      </c>
      <c r="G205" s="71">
        <v>0.63404930050810804</v>
      </c>
      <c r="H205" s="68">
        <v>45.848822800495697</v>
      </c>
      <c r="I205" s="71">
        <v>0.56114745417169498</v>
      </c>
      <c r="J205" s="68">
        <v>19.083023543990102</v>
      </c>
      <c r="K205" s="71">
        <v>0.78409814710727799</v>
      </c>
      <c r="L205" s="68">
        <v>52.416356877323402</v>
      </c>
      <c r="M205" s="71">
        <v>0.37023962344886702</v>
      </c>
      <c r="N205" s="68">
        <v>15.4894671623296</v>
      </c>
      <c r="O205" s="71">
        <v>0.361468368949801</v>
      </c>
      <c r="P205" s="68">
        <v>42.155009451795799</v>
      </c>
      <c r="Q205" s="71"/>
      <c r="R205" s="68"/>
    </row>
    <row r="206" spans="1:18" x14ac:dyDescent="0.2">
      <c r="A206" s="141" t="s">
        <v>729</v>
      </c>
      <c r="B206" s="67" t="s">
        <v>730</v>
      </c>
      <c r="C206" s="67">
        <v>47</v>
      </c>
      <c r="D206" s="67" t="s">
        <v>334</v>
      </c>
      <c r="E206" s="71">
        <v>0.54435262578787003</v>
      </c>
      <c r="F206" s="68">
        <v>35.563816604708798</v>
      </c>
      <c r="G206" s="71">
        <v>0.609606588013197</v>
      </c>
      <c r="H206" s="68">
        <v>25.402726146220601</v>
      </c>
      <c r="I206" s="71">
        <v>0.516367704022476</v>
      </c>
      <c r="J206" s="68">
        <v>7.0631970260222996</v>
      </c>
      <c r="K206" s="71">
        <v>0.79304865921239898</v>
      </c>
      <c r="L206" s="68">
        <v>58.116480793060703</v>
      </c>
      <c r="M206" s="71">
        <v>0.38628583654257598</v>
      </c>
      <c r="N206" s="68">
        <v>20.879801734820301</v>
      </c>
      <c r="O206" s="71">
        <v>0.416454341148703</v>
      </c>
      <c r="P206" s="68">
        <v>50.7246376811594</v>
      </c>
      <c r="Q206" s="71"/>
      <c r="R206" s="68"/>
    </row>
    <row r="207" spans="1:18" x14ac:dyDescent="0.2">
      <c r="A207" s="141" t="s">
        <v>731</v>
      </c>
      <c r="B207" s="67" t="s">
        <v>732</v>
      </c>
      <c r="C207" s="67">
        <v>47</v>
      </c>
      <c r="D207" s="67" t="s">
        <v>334</v>
      </c>
      <c r="E207" s="71">
        <v>0.63237921931673802</v>
      </c>
      <c r="F207" s="68">
        <v>65.179677819082997</v>
      </c>
      <c r="G207" s="71">
        <v>0.59598513785473795</v>
      </c>
      <c r="H207" s="68">
        <v>9.9752168525402691</v>
      </c>
      <c r="I207" s="71">
        <v>0.55751857985382802</v>
      </c>
      <c r="J207" s="68">
        <v>17.596034696406399</v>
      </c>
      <c r="K207" s="71">
        <v>0.78445011534105702</v>
      </c>
      <c r="L207" s="68">
        <v>52.540272614622097</v>
      </c>
      <c r="M207" s="71">
        <v>0.40768078733419</v>
      </c>
      <c r="N207" s="68">
        <v>27.633209417595999</v>
      </c>
      <c r="O207" s="71">
        <v>0.44864069551661501</v>
      </c>
      <c r="P207" s="68">
        <v>56.269691241335799</v>
      </c>
      <c r="Q207" s="71">
        <v>1</v>
      </c>
      <c r="R207" s="68">
        <v>100</v>
      </c>
    </row>
    <row r="208" spans="1:18" x14ac:dyDescent="0.2">
      <c r="A208" s="141" t="s">
        <v>733</v>
      </c>
      <c r="B208" s="67" t="s">
        <v>734</v>
      </c>
      <c r="C208" s="67">
        <v>47</v>
      </c>
      <c r="D208" s="67" t="s">
        <v>334</v>
      </c>
      <c r="E208" s="71">
        <v>0.52290932630818299</v>
      </c>
      <c r="F208" s="68">
        <v>28.3147459727385</v>
      </c>
      <c r="G208" s="71">
        <v>0.60763940312486797</v>
      </c>
      <c r="H208" s="68">
        <v>23.4820322180917</v>
      </c>
      <c r="I208" s="71">
        <v>0.55870216284235397</v>
      </c>
      <c r="J208" s="68">
        <v>18.0297397769517</v>
      </c>
      <c r="K208" s="71">
        <v>0.734134525463216</v>
      </c>
      <c r="L208" s="68">
        <v>27.819083023544</v>
      </c>
      <c r="M208" s="71">
        <v>0.36489088575096301</v>
      </c>
      <c r="N208" s="68">
        <v>13.9405204460967</v>
      </c>
      <c r="O208" s="71">
        <v>0.34917965435951598</v>
      </c>
      <c r="P208" s="68">
        <v>40.579710144927503</v>
      </c>
      <c r="Q208" s="71"/>
      <c r="R208" s="68"/>
    </row>
    <row r="209" spans="1:18" x14ac:dyDescent="0.2">
      <c r="A209" s="141" t="s">
        <v>735</v>
      </c>
      <c r="B209" s="67" t="s">
        <v>736</v>
      </c>
      <c r="C209" s="67">
        <v>47</v>
      </c>
      <c r="D209" s="67" t="s">
        <v>334</v>
      </c>
      <c r="E209" s="71">
        <v>0.58331788419548103</v>
      </c>
      <c r="F209" s="68">
        <v>50</v>
      </c>
      <c r="G209" s="71">
        <v>0.63780952099300903</v>
      </c>
      <c r="H209" s="68">
        <v>48.203221809169797</v>
      </c>
      <c r="I209" s="71">
        <v>0.59543369596259998</v>
      </c>
      <c r="J209" s="68">
        <v>34.510532837670397</v>
      </c>
      <c r="K209" s="71">
        <v>0.76239761552192697</v>
      </c>
      <c r="L209" s="68">
        <v>41.3258983890954</v>
      </c>
      <c r="M209" s="71">
        <v>0.46116816431322299</v>
      </c>
      <c r="N209" s="68">
        <v>41.759603469640602</v>
      </c>
      <c r="O209" s="71">
        <v>0.459780424186645</v>
      </c>
      <c r="P209" s="68">
        <v>57.781978575929401</v>
      </c>
      <c r="Q209" s="71"/>
      <c r="R209" s="68"/>
    </row>
    <row r="210" spans="1:18" x14ac:dyDescent="0.2">
      <c r="A210" s="141" t="s">
        <v>737</v>
      </c>
      <c r="B210" s="67" t="s">
        <v>738</v>
      </c>
      <c r="C210" s="67">
        <v>47</v>
      </c>
      <c r="D210" s="67" t="s">
        <v>334</v>
      </c>
      <c r="E210" s="71">
        <v>0.68458008742108201</v>
      </c>
      <c r="F210" s="68">
        <v>79.739776951672894</v>
      </c>
      <c r="G210" s="71">
        <v>0.67006376671430501</v>
      </c>
      <c r="H210" s="68">
        <v>62.639405204460999</v>
      </c>
      <c r="I210" s="71">
        <v>0.64346601610269105</v>
      </c>
      <c r="J210" s="68">
        <v>59.107806691449802</v>
      </c>
      <c r="K210" s="71">
        <v>0.78309556741782005</v>
      </c>
      <c r="L210" s="68">
        <v>51.796778190830203</v>
      </c>
      <c r="M210" s="71">
        <v>0.48256311510483602</v>
      </c>
      <c r="N210" s="68">
        <v>47.583643122676598</v>
      </c>
      <c r="O210" s="71">
        <v>0.52829205918684297</v>
      </c>
      <c r="P210" s="68">
        <v>67.044738500315106</v>
      </c>
      <c r="Q210" s="71">
        <v>1</v>
      </c>
      <c r="R210" s="68">
        <v>100</v>
      </c>
    </row>
    <row r="211" spans="1:18" x14ac:dyDescent="0.2">
      <c r="A211" s="141" t="s">
        <v>448</v>
      </c>
      <c r="B211" s="67" t="s">
        <v>739</v>
      </c>
      <c r="C211" s="67">
        <v>47</v>
      </c>
      <c r="D211" s="67" t="s">
        <v>334</v>
      </c>
      <c r="E211" s="71">
        <v>0.56907223227657799</v>
      </c>
      <c r="F211" s="68">
        <v>45.105328376703802</v>
      </c>
      <c r="G211" s="71">
        <v>0.62650000738443701</v>
      </c>
      <c r="H211" s="68">
        <v>40.396530359355602</v>
      </c>
      <c r="I211" s="71">
        <v>0.56556859891762801</v>
      </c>
      <c r="J211" s="68">
        <v>21.375464684014901</v>
      </c>
      <c r="K211" s="71">
        <v>0.78702616410242598</v>
      </c>
      <c r="L211" s="68">
        <v>54.213135068153598</v>
      </c>
      <c r="M211" s="71">
        <v>0.45581942661531899</v>
      </c>
      <c r="N211" s="68">
        <v>40.706319702602201</v>
      </c>
      <c r="O211" s="71">
        <v>0.41044696436308198</v>
      </c>
      <c r="P211" s="68">
        <v>49.7794580970384</v>
      </c>
      <c r="Q211" s="71"/>
      <c r="R211" s="68"/>
    </row>
    <row r="212" spans="1:18" x14ac:dyDescent="0.2">
      <c r="A212" s="141" t="s">
        <v>740</v>
      </c>
      <c r="B212" s="67" t="s">
        <v>741</v>
      </c>
      <c r="C212" s="67">
        <v>47</v>
      </c>
      <c r="D212" s="67" t="s">
        <v>334</v>
      </c>
      <c r="E212" s="71">
        <v>0.60876331471058798</v>
      </c>
      <c r="F212" s="68">
        <v>58.736059479553901</v>
      </c>
      <c r="G212" s="71">
        <v>0.643348885571005</v>
      </c>
      <c r="H212" s="68">
        <v>51.301115241635699</v>
      </c>
      <c r="I212" s="71">
        <v>0.622891364404911</v>
      </c>
      <c r="J212" s="68">
        <v>49.070631970260202</v>
      </c>
      <c r="K212" s="71">
        <v>0.72920442346618997</v>
      </c>
      <c r="L212" s="68">
        <v>25.588599752168498</v>
      </c>
      <c r="M212" s="71">
        <v>0.42907573812580302</v>
      </c>
      <c r="N212" s="68">
        <v>33.581164807930598</v>
      </c>
      <c r="O212" s="71">
        <v>0.61929616198503201</v>
      </c>
      <c r="P212" s="68">
        <v>78.260869565217405</v>
      </c>
      <c r="Q212" s="71"/>
      <c r="R212" s="68"/>
    </row>
    <row r="213" spans="1:18" x14ac:dyDescent="0.2">
      <c r="A213" s="141" t="s">
        <v>742</v>
      </c>
      <c r="B213" s="67" t="s">
        <v>743</v>
      </c>
      <c r="C213" s="67">
        <v>47</v>
      </c>
      <c r="D213" s="67" t="s">
        <v>334</v>
      </c>
      <c r="E213" s="71">
        <v>0.780454760985827</v>
      </c>
      <c r="F213" s="68">
        <v>95.291201982651799</v>
      </c>
      <c r="G213" s="71">
        <v>0.76943340656238901</v>
      </c>
      <c r="H213" s="68">
        <v>87.360594795539001</v>
      </c>
      <c r="I213" s="71">
        <v>0.67308213074593204</v>
      </c>
      <c r="J213" s="68">
        <v>67.719950433705094</v>
      </c>
      <c r="K213" s="71">
        <v>0.8068401049724</v>
      </c>
      <c r="L213" s="68">
        <v>65.055762081784394</v>
      </c>
      <c r="M213" s="71">
        <v>0.54139922978177202</v>
      </c>
      <c r="N213" s="68">
        <v>59.603469640644398</v>
      </c>
      <c r="O213" s="71">
        <v>0.89197369385246705</v>
      </c>
      <c r="P213" s="68">
        <v>96.534341524889697</v>
      </c>
      <c r="Q213" s="71">
        <v>1</v>
      </c>
      <c r="R213" s="68">
        <v>100</v>
      </c>
    </row>
    <row r="214" spans="1:18" x14ac:dyDescent="0.2">
      <c r="A214" s="141" t="s">
        <v>744</v>
      </c>
      <c r="B214" s="67" t="s">
        <v>745</v>
      </c>
      <c r="C214" s="67">
        <v>47</v>
      </c>
      <c r="D214" s="67" t="s">
        <v>334</v>
      </c>
      <c r="E214" s="71">
        <v>0.80712228660128105</v>
      </c>
      <c r="F214" s="68">
        <v>97.273853779429999</v>
      </c>
      <c r="G214" s="71">
        <v>0.78946000227894297</v>
      </c>
      <c r="H214" s="68">
        <v>89.838909541511796</v>
      </c>
      <c r="I214" s="71">
        <v>0.66181562854878795</v>
      </c>
      <c r="J214" s="68">
        <v>64.560099132589798</v>
      </c>
      <c r="K214" s="71">
        <v>0.82593830249257805</v>
      </c>
      <c r="L214" s="68">
        <v>74.411400247831494</v>
      </c>
      <c r="M214" s="71">
        <v>0.60023534445870896</v>
      </c>
      <c r="N214" s="68">
        <v>69.083023543990095</v>
      </c>
      <c r="O214" s="71">
        <v>0.96528444182867101</v>
      </c>
      <c r="P214" s="68">
        <v>98.802772526780103</v>
      </c>
      <c r="Q214" s="71">
        <v>1</v>
      </c>
      <c r="R214" s="68">
        <v>100</v>
      </c>
    </row>
    <row r="215" spans="1:18" x14ac:dyDescent="0.2">
      <c r="A215" s="141" t="s">
        <v>746</v>
      </c>
      <c r="B215" s="67" t="s">
        <v>747</v>
      </c>
      <c r="C215" s="67">
        <v>47</v>
      </c>
      <c r="D215" s="67" t="s">
        <v>334</v>
      </c>
      <c r="E215" s="71">
        <v>0.80904377901632796</v>
      </c>
      <c r="F215" s="68">
        <v>97.397769516728602</v>
      </c>
      <c r="G215" s="71">
        <v>0.85865417872415495</v>
      </c>
      <c r="H215" s="68">
        <v>95.539033457249104</v>
      </c>
      <c r="I215" s="71">
        <v>0.66062807649093502</v>
      </c>
      <c r="J215" s="68">
        <v>64.126394052044603</v>
      </c>
      <c r="K215" s="71">
        <v>0.78288371370529797</v>
      </c>
      <c r="L215" s="68">
        <v>51.6728624535316</v>
      </c>
      <c r="M215" s="71">
        <v>0.55209670517757903</v>
      </c>
      <c r="N215" s="68">
        <v>61.524163568773197</v>
      </c>
      <c r="O215" s="71">
        <v>1</v>
      </c>
      <c r="P215" s="68">
        <v>100</v>
      </c>
      <c r="Q215" s="71">
        <v>1</v>
      </c>
      <c r="R215" s="68">
        <v>100</v>
      </c>
    </row>
    <row r="216" spans="1:18" x14ac:dyDescent="0.2">
      <c r="A216" s="141" t="s">
        <v>748</v>
      </c>
      <c r="B216" s="67" t="s">
        <v>749</v>
      </c>
      <c r="C216" s="67">
        <v>47</v>
      </c>
      <c r="D216" s="67" t="s">
        <v>334</v>
      </c>
      <c r="E216" s="71">
        <v>0.73622562270615699</v>
      </c>
      <c r="F216" s="68">
        <v>90.706319702602201</v>
      </c>
      <c r="G216" s="71">
        <v>0.68061387637028103</v>
      </c>
      <c r="H216" s="68">
        <v>66.109045848822802</v>
      </c>
      <c r="I216" s="71">
        <v>0.68013049887375998</v>
      </c>
      <c r="J216" s="68">
        <v>70.198265179677804</v>
      </c>
      <c r="K216" s="71">
        <v>0.79612977922334505</v>
      </c>
      <c r="L216" s="68">
        <v>59.603469640644398</v>
      </c>
      <c r="M216" s="71">
        <v>0.46116816431322299</v>
      </c>
      <c r="N216" s="68">
        <v>41.759603469640602</v>
      </c>
      <c r="O216" s="71">
        <v>0.799761417456336</v>
      </c>
      <c r="P216" s="68">
        <v>92.375551354757405</v>
      </c>
      <c r="Q216" s="71">
        <v>0.99955000000000005</v>
      </c>
      <c r="R216" s="68">
        <v>64.093959731543606</v>
      </c>
    </row>
    <row r="217" spans="1:18" x14ac:dyDescent="0.2">
      <c r="A217" s="141" t="s">
        <v>750</v>
      </c>
      <c r="B217" s="67" t="s">
        <v>751</v>
      </c>
      <c r="C217" s="67">
        <v>47</v>
      </c>
      <c r="D217" s="67" t="s">
        <v>334</v>
      </c>
      <c r="E217" s="71">
        <v>0.60013299428034605</v>
      </c>
      <c r="F217" s="68">
        <v>55.947955390334599</v>
      </c>
      <c r="G217" s="71">
        <v>0.61239747906188602</v>
      </c>
      <c r="H217" s="68">
        <v>28.128872366790599</v>
      </c>
      <c r="I217" s="71">
        <v>0.57596572429027104</v>
      </c>
      <c r="J217" s="68">
        <v>25.526641883519201</v>
      </c>
      <c r="K217" s="71">
        <v>0.70393367288084996</v>
      </c>
      <c r="L217" s="68">
        <v>16.418835192069398</v>
      </c>
      <c r="M217" s="71">
        <v>0.39698331193838299</v>
      </c>
      <c r="N217" s="68">
        <v>23.791821561338299</v>
      </c>
      <c r="O217" s="71">
        <v>0.31151777751068599</v>
      </c>
      <c r="P217" s="68">
        <v>34.845620667926902</v>
      </c>
      <c r="Q217" s="71">
        <v>1</v>
      </c>
      <c r="R217" s="68">
        <v>100</v>
      </c>
    </row>
    <row r="218" spans="1:18" x14ac:dyDescent="0.2">
      <c r="A218" s="141" t="s">
        <v>752</v>
      </c>
      <c r="B218" s="67" t="s">
        <v>753</v>
      </c>
      <c r="C218" s="67">
        <v>47</v>
      </c>
      <c r="D218" s="67" t="s">
        <v>334</v>
      </c>
      <c r="E218" s="71">
        <v>0.502231839182815</v>
      </c>
      <c r="F218" s="68">
        <v>20.198265179677801</v>
      </c>
      <c r="G218" s="71">
        <v>0.51147584983527405</v>
      </c>
      <c r="H218" s="68">
        <v>2.6641883519206901</v>
      </c>
      <c r="I218" s="71">
        <v>0.49931437862614902</v>
      </c>
      <c r="J218" s="68">
        <v>4.64684014869888</v>
      </c>
      <c r="K218" s="71">
        <v>0.59838297229658</v>
      </c>
      <c r="L218" s="68">
        <v>4.64684014869888</v>
      </c>
      <c r="M218" s="71">
        <v>0.33814719726144699</v>
      </c>
      <c r="N218" s="68">
        <v>8.4262701363073091</v>
      </c>
      <c r="O218" s="71">
        <v>0.56383879789462299</v>
      </c>
      <c r="P218" s="68">
        <v>71.896660365469401</v>
      </c>
      <c r="Q218" s="71"/>
      <c r="R218" s="68"/>
    </row>
    <row r="219" spans="1:18" x14ac:dyDescent="0.2">
      <c r="A219" s="141" t="s">
        <v>754</v>
      </c>
      <c r="B219" s="67" t="s">
        <v>755</v>
      </c>
      <c r="C219" s="67">
        <v>47</v>
      </c>
      <c r="D219" s="67" t="s">
        <v>334</v>
      </c>
      <c r="E219" s="71">
        <v>0.54653385271635402</v>
      </c>
      <c r="F219" s="68">
        <v>36.121437422552702</v>
      </c>
      <c r="G219" s="71">
        <v>0.61691875357588799</v>
      </c>
      <c r="H219" s="68">
        <v>32.218091697645598</v>
      </c>
      <c r="I219" s="71">
        <v>0.56887017416956598</v>
      </c>
      <c r="J219" s="68">
        <v>22.862453531598501</v>
      </c>
      <c r="K219" s="71">
        <v>0.74804947917865805</v>
      </c>
      <c r="L219" s="68">
        <v>34.634448574968999</v>
      </c>
      <c r="M219" s="71">
        <v>0.39163457424047998</v>
      </c>
      <c r="N219" s="68">
        <v>22.428748451053298</v>
      </c>
      <c r="O219" s="71">
        <v>0.40719628241717698</v>
      </c>
      <c r="P219" s="68">
        <v>49.527410207939504</v>
      </c>
      <c r="Q219" s="71"/>
      <c r="R219" s="68"/>
    </row>
    <row r="220" spans="1:18" x14ac:dyDescent="0.2">
      <c r="A220" s="141" t="s">
        <v>536</v>
      </c>
      <c r="B220" s="67" t="s">
        <v>756</v>
      </c>
      <c r="C220" s="67">
        <v>47</v>
      </c>
      <c r="D220" s="67" t="s">
        <v>334</v>
      </c>
      <c r="E220" s="71">
        <v>0.68453812958362004</v>
      </c>
      <c r="F220" s="68">
        <v>79.615861214374206</v>
      </c>
      <c r="G220" s="71">
        <v>0.66116904319075298</v>
      </c>
      <c r="H220" s="68">
        <v>58.798017348203203</v>
      </c>
      <c r="I220" s="71">
        <v>0.61424224947587802</v>
      </c>
      <c r="J220" s="68">
        <v>44.361833952912001</v>
      </c>
      <c r="K220" s="71">
        <v>0.72609540537836303</v>
      </c>
      <c r="L220" s="68">
        <v>24.1635687732342</v>
      </c>
      <c r="M220" s="71">
        <v>0.466516902011126</v>
      </c>
      <c r="N220" s="68">
        <v>43.3085501858736</v>
      </c>
      <c r="O220" s="71">
        <v>0.74030517744560198</v>
      </c>
      <c r="P220" s="68">
        <v>89.2249527410208</v>
      </c>
      <c r="Q220" s="71">
        <v>0.89890000000000003</v>
      </c>
      <c r="R220" s="68">
        <v>58.948545861297497</v>
      </c>
    </row>
    <row r="221" spans="1:18" x14ac:dyDescent="0.2">
      <c r="A221" s="141" t="s">
        <v>757</v>
      </c>
      <c r="B221" s="67" t="s">
        <v>758</v>
      </c>
      <c r="C221" s="67">
        <v>47</v>
      </c>
      <c r="D221" s="67" t="s">
        <v>334</v>
      </c>
      <c r="E221" s="71">
        <v>0.59980116587319698</v>
      </c>
      <c r="F221" s="68">
        <v>55.885997521685198</v>
      </c>
      <c r="G221" s="71">
        <v>0.71215389974776999</v>
      </c>
      <c r="H221" s="68">
        <v>75.278810408921899</v>
      </c>
      <c r="I221" s="71">
        <v>0.69119346166804096</v>
      </c>
      <c r="J221" s="68">
        <v>73.3581164807931</v>
      </c>
      <c r="K221" s="71">
        <v>0.72742667178468201</v>
      </c>
      <c r="L221" s="68">
        <v>24.535315985130101</v>
      </c>
      <c r="M221" s="71">
        <v>0.49860932819854598</v>
      </c>
      <c r="N221" s="68">
        <v>50.867410161090497</v>
      </c>
      <c r="O221" s="71">
        <v>0.96842363384014296</v>
      </c>
      <c r="P221" s="68">
        <v>98.928796471329505</v>
      </c>
      <c r="Q221" s="71">
        <v>1E-3</v>
      </c>
      <c r="R221" s="68">
        <v>33.445190156599601</v>
      </c>
    </row>
    <row r="222" spans="1:18" x14ac:dyDescent="0.2">
      <c r="A222" s="141" t="s">
        <v>397</v>
      </c>
      <c r="B222" s="67" t="s">
        <v>759</v>
      </c>
      <c r="C222" s="67">
        <v>47</v>
      </c>
      <c r="D222" s="67" t="s">
        <v>334</v>
      </c>
      <c r="E222" s="71">
        <v>0.64710765329089304</v>
      </c>
      <c r="F222" s="68">
        <v>69.764560099132595</v>
      </c>
      <c r="G222" s="71">
        <v>0.63927743904992795</v>
      </c>
      <c r="H222" s="68">
        <v>49.070631970260202</v>
      </c>
      <c r="I222" s="71">
        <v>0.627140530355489</v>
      </c>
      <c r="J222" s="68">
        <v>51.425030978934302</v>
      </c>
      <c r="K222" s="71">
        <v>0.777267408429961</v>
      </c>
      <c r="L222" s="68">
        <v>48.389095415117701</v>
      </c>
      <c r="M222" s="71">
        <v>0.41837826272999601</v>
      </c>
      <c r="N222" s="68">
        <v>30.6691449814126</v>
      </c>
      <c r="O222" s="71">
        <v>0.42058227917998497</v>
      </c>
      <c r="P222" s="68">
        <v>51.354757403906703</v>
      </c>
      <c r="Q222" s="71">
        <v>1</v>
      </c>
      <c r="R222" s="68">
        <v>100</v>
      </c>
    </row>
    <row r="223" spans="1:18" x14ac:dyDescent="0.2">
      <c r="A223" s="141" t="s">
        <v>760</v>
      </c>
      <c r="B223" s="67" t="s">
        <v>761</v>
      </c>
      <c r="C223" s="67">
        <v>47</v>
      </c>
      <c r="D223" s="67" t="s">
        <v>334</v>
      </c>
      <c r="E223" s="71">
        <v>0.62873144869541997</v>
      </c>
      <c r="F223" s="68">
        <v>64.312267657992606</v>
      </c>
      <c r="G223" s="71">
        <v>0.61801409509124094</v>
      </c>
      <c r="H223" s="68">
        <v>33.6431226765799</v>
      </c>
      <c r="I223" s="71">
        <v>0.60562550870171505</v>
      </c>
      <c r="J223" s="68">
        <v>39.714993804213101</v>
      </c>
      <c r="K223" s="71">
        <v>0.70113301243058102</v>
      </c>
      <c r="L223" s="68">
        <v>15.985130111524199</v>
      </c>
      <c r="M223" s="71">
        <v>0.43977321352160897</v>
      </c>
      <c r="N223" s="68">
        <v>36.6790582403965</v>
      </c>
      <c r="O223" s="71">
        <v>0.84469286242737496</v>
      </c>
      <c r="P223" s="68">
        <v>94.454946439823601</v>
      </c>
      <c r="Q223" s="71">
        <v>0.56315000000000004</v>
      </c>
      <c r="R223" s="68">
        <v>55.033557046979901</v>
      </c>
    </row>
    <row r="224" spans="1:18" x14ac:dyDescent="0.2">
      <c r="A224" s="141" t="s">
        <v>600</v>
      </c>
      <c r="B224" s="67" t="s">
        <v>762</v>
      </c>
      <c r="C224" s="67">
        <v>47</v>
      </c>
      <c r="D224" s="67" t="s">
        <v>334</v>
      </c>
      <c r="E224" s="71">
        <v>0.51765045016153599</v>
      </c>
      <c r="F224" s="68">
        <v>26.3320941759603</v>
      </c>
      <c r="G224" s="71">
        <v>0.61451863623416503</v>
      </c>
      <c r="H224" s="68">
        <v>30.049566294919501</v>
      </c>
      <c r="I224" s="71">
        <v>0.57931154613709401</v>
      </c>
      <c r="J224" s="68">
        <v>27.385377942998801</v>
      </c>
      <c r="K224" s="71">
        <v>0.73040723806859598</v>
      </c>
      <c r="L224" s="68">
        <v>26.208178438661701</v>
      </c>
      <c r="M224" s="71">
        <v>0.39163457424047998</v>
      </c>
      <c r="N224" s="68">
        <v>22.428748451053298</v>
      </c>
      <c r="O224" s="71">
        <v>0.27238025612734401</v>
      </c>
      <c r="P224" s="68">
        <v>29.5526149968494</v>
      </c>
      <c r="Q224" s="71"/>
      <c r="R224" s="68"/>
    </row>
    <row r="225" spans="1:18" x14ac:dyDescent="0.2">
      <c r="A225" s="141" t="s">
        <v>763</v>
      </c>
      <c r="B225" s="67" t="s">
        <v>764</v>
      </c>
      <c r="C225" s="67">
        <v>47</v>
      </c>
      <c r="D225" s="67" t="s">
        <v>334</v>
      </c>
      <c r="E225" s="71">
        <v>0.68454286161770095</v>
      </c>
      <c r="F225" s="68">
        <v>79.677819083023607</v>
      </c>
      <c r="G225" s="71">
        <v>0.65187044452238097</v>
      </c>
      <c r="H225" s="68">
        <v>55.266418835192098</v>
      </c>
      <c r="I225" s="71">
        <v>0.64044627233385198</v>
      </c>
      <c r="J225" s="68">
        <v>58.054522924411401</v>
      </c>
      <c r="K225" s="71">
        <v>0.71202051349540596</v>
      </c>
      <c r="L225" s="68">
        <v>19.454770755885999</v>
      </c>
      <c r="M225" s="71">
        <v>0.43442447582370602</v>
      </c>
      <c r="N225" s="68">
        <v>35.377942998760801</v>
      </c>
      <c r="O225" s="71">
        <v>0.66849546353086198</v>
      </c>
      <c r="P225" s="68">
        <v>83.238815374921202</v>
      </c>
      <c r="Q225" s="71">
        <v>1</v>
      </c>
      <c r="R225" s="68">
        <v>100</v>
      </c>
    </row>
    <row r="226" spans="1:18" x14ac:dyDescent="0.2">
      <c r="A226" s="141" t="s">
        <v>765</v>
      </c>
      <c r="B226" s="67" t="s">
        <v>766</v>
      </c>
      <c r="C226" s="67">
        <v>47</v>
      </c>
      <c r="D226" s="67" t="s">
        <v>334</v>
      </c>
      <c r="E226" s="71">
        <v>0.68292089819188895</v>
      </c>
      <c r="F226" s="68">
        <v>79.120198265179695</v>
      </c>
      <c r="G226" s="71">
        <v>0.68084225093753203</v>
      </c>
      <c r="H226" s="68">
        <v>66.294919454770707</v>
      </c>
      <c r="I226" s="71">
        <v>0.66274524689338898</v>
      </c>
      <c r="J226" s="68">
        <v>64.869888475836404</v>
      </c>
      <c r="K226" s="71">
        <v>0.73690442994194305</v>
      </c>
      <c r="L226" s="68">
        <v>28.872366790582401</v>
      </c>
      <c r="M226" s="71">
        <v>0.413029525032093</v>
      </c>
      <c r="N226" s="68">
        <v>29.058240396530401</v>
      </c>
      <c r="O226" s="71">
        <v>0.60400393634637695</v>
      </c>
      <c r="P226" s="68">
        <v>76.433522369250198</v>
      </c>
      <c r="Q226" s="71">
        <v>1</v>
      </c>
      <c r="R226" s="68">
        <v>100</v>
      </c>
    </row>
    <row r="227" spans="1:18" x14ac:dyDescent="0.2">
      <c r="A227" s="141" t="s">
        <v>767</v>
      </c>
      <c r="B227" s="67" t="s">
        <v>768</v>
      </c>
      <c r="C227" s="67">
        <v>47</v>
      </c>
      <c r="D227" s="67" t="s">
        <v>334</v>
      </c>
      <c r="E227" s="71">
        <v>0.57216634167806601</v>
      </c>
      <c r="F227" s="68">
        <v>46.468401486988803</v>
      </c>
      <c r="G227" s="71">
        <v>0.60427214654959704</v>
      </c>
      <c r="H227" s="68">
        <v>18.8351920693928</v>
      </c>
      <c r="I227" s="71">
        <v>0.578447230523364</v>
      </c>
      <c r="J227" s="68">
        <v>26.6418835192069</v>
      </c>
      <c r="K227" s="71">
        <v>0.71761367582216795</v>
      </c>
      <c r="L227" s="68">
        <v>21.375464684014901</v>
      </c>
      <c r="M227" s="71">
        <v>0.36489088575096301</v>
      </c>
      <c r="N227" s="68">
        <v>13.9405204460967</v>
      </c>
      <c r="O227" s="71">
        <v>0.167774111422303</v>
      </c>
      <c r="P227" s="68">
        <v>15.563957151858901</v>
      </c>
      <c r="Q227" s="71">
        <v>1</v>
      </c>
      <c r="R227" s="68">
        <v>100</v>
      </c>
    </row>
    <row r="228" spans="1:18" x14ac:dyDescent="0.2">
      <c r="A228" s="141" t="s">
        <v>769</v>
      </c>
      <c r="B228" s="67" t="s">
        <v>770</v>
      </c>
      <c r="C228" s="67">
        <v>47</v>
      </c>
      <c r="D228" s="67" t="s">
        <v>334</v>
      </c>
      <c r="E228" s="71">
        <v>0.45693786037662498</v>
      </c>
      <c r="F228" s="68">
        <v>6.1338289962825296</v>
      </c>
      <c r="G228" s="71">
        <v>0.63387959511023795</v>
      </c>
      <c r="H228" s="68">
        <v>45.724907063197001</v>
      </c>
      <c r="I228" s="71">
        <v>0.61658020330567698</v>
      </c>
      <c r="J228" s="68">
        <v>45.786864931846303</v>
      </c>
      <c r="K228" s="71">
        <v>0.80307323486223703</v>
      </c>
      <c r="L228" s="68">
        <v>63.197026022304797</v>
      </c>
      <c r="M228" s="71">
        <v>0.33814719726144699</v>
      </c>
      <c r="N228" s="68">
        <v>8.4262701363073091</v>
      </c>
      <c r="O228" s="71">
        <v>0.34884693172015002</v>
      </c>
      <c r="P228" s="68">
        <v>40.516698172652802</v>
      </c>
      <c r="Q228" s="71">
        <v>1.1000000000000001E-3</v>
      </c>
      <c r="R228" s="68">
        <v>33.780760626398198</v>
      </c>
    </row>
    <row r="229" spans="1:18" x14ac:dyDescent="0.2">
      <c r="A229" s="141" t="s">
        <v>771</v>
      </c>
      <c r="B229" s="67" t="s">
        <v>772</v>
      </c>
      <c r="C229" s="67">
        <v>47</v>
      </c>
      <c r="D229" s="67" t="s">
        <v>334</v>
      </c>
      <c r="E229" s="71">
        <v>0.48308363824691702</v>
      </c>
      <c r="F229" s="68">
        <v>13.9405204460967</v>
      </c>
      <c r="G229" s="71">
        <v>0.63035451679066901</v>
      </c>
      <c r="H229" s="68">
        <v>43.494423791821603</v>
      </c>
      <c r="I229" s="71">
        <v>0.62767045988925096</v>
      </c>
      <c r="J229" s="68">
        <v>51.920693928128898</v>
      </c>
      <c r="K229" s="71">
        <v>0.74146008636612104</v>
      </c>
      <c r="L229" s="68">
        <v>31.1648079306072</v>
      </c>
      <c r="M229" s="71">
        <v>0.47721437740693301</v>
      </c>
      <c r="N229" s="68">
        <v>46.282527881040899</v>
      </c>
      <c r="O229" s="71">
        <v>0.42180238902853101</v>
      </c>
      <c r="P229" s="68">
        <v>51.606805293005699</v>
      </c>
      <c r="Q229" s="71">
        <v>0</v>
      </c>
      <c r="R229" s="68">
        <v>32.214765100671102</v>
      </c>
    </row>
    <row r="230" spans="1:18" x14ac:dyDescent="0.2">
      <c r="A230" s="141" t="s">
        <v>773</v>
      </c>
      <c r="B230" s="67" t="s">
        <v>774</v>
      </c>
      <c r="C230" s="67">
        <v>47</v>
      </c>
      <c r="D230" s="67" t="s">
        <v>334</v>
      </c>
      <c r="E230" s="71">
        <v>0.50013239656187103</v>
      </c>
      <c r="F230" s="68">
        <v>19.268897149937999</v>
      </c>
      <c r="G230" s="71">
        <v>0.64215650242831102</v>
      </c>
      <c r="H230" s="68">
        <v>50.805452292441103</v>
      </c>
      <c r="I230" s="71">
        <v>0.631986098611377</v>
      </c>
      <c r="J230" s="68">
        <v>53.841387856257697</v>
      </c>
      <c r="K230" s="71">
        <v>0.73365187294346501</v>
      </c>
      <c r="L230" s="68">
        <v>27.633209417595999</v>
      </c>
      <c r="M230" s="71">
        <v>0.46116816431322299</v>
      </c>
      <c r="N230" s="68">
        <v>41.759603469640602</v>
      </c>
      <c r="O230" s="71">
        <v>0.41268174107485101</v>
      </c>
      <c r="P230" s="68">
        <v>50.094517958412098</v>
      </c>
      <c r="Q230" s="71">
        <v>0.11915000000000001</v>
      </c>
      <c r="R230" s="68">
        <v>43.624161073825498</v>
      </c>
    </row>
    <row r="231" spans="1:18" x14ac:dyDescent="0.2">
      <c r="A231" s="141" t="s">
        <v>775</v>
      </c>
      <c r="B231" s="67" t="s">
        <v>776</v>
      </c>
      <c r="C231" s="67">
        <v>47</v>
      </c>
      <c r="D231" s="67" t="s">
        <v>334</v>
      </c>
      <c r="E231" s="71">
        <v>0.49712059972063699</v>
      </c>
      <c r="F231" s="68">
        <v>18.3395291201983</v>
      </c>
      <c r="G231" s="71">
        <v>0.64201298017282105</v>
      </c>
      <c r="H231" s="68">
        <v>50.6815365551425</v>
      </c>
      <c r="I231" s="71">
        <v>0.63311387033815603</v>
      </c>
      <c r="J231" s="68">
        <v>54.522924411400297</v>
      </c>
      <c r="K231" s="71">
        <v>0.73067496330374504</v>
      </c>
      <c r="L231" s="68">
        <v>26.456009913258999</v>
      </c>
      <c r="M231" s="71">
        <v>0.47186563970902901</v>
      </c>
      <c r="N231" s="68">
        <v>44.299876084262699</v>
      </c>
      <c r="O231" s="71">
        <v>0.505056144800069</v>
      </c>
      <c r="P231" s="68">
        <v>63.705103969754198</v>
      </c>
      <c r="Q231" s="71">
        <v>0</v>
      </c>
      <c r="R231" s="68">
        <v>32.214765100671102</v>
      </c>
    </row>
    <row r="232" spans="1:18" x14ac:dyDescent="0.2">
      <c r="A232" s="141" t="s">
        <v>777</v>
      </c>
      <c r="B232" s="67" t="s">
        <v>778</v>
      </c>
      <c r="C232" s="67">
        <v>47</v>
      </c>
      <c r="D232" s="67" t="s">
        <v>334</v>
      </c>
      <c r="E232" s="71">
        <v>0.60342654729032397</v>
      </c>
      <c r="F232" s="68">
        <v>56.6914498141264</v>
      </c>
      <c r="G232" s="71">
        <v>0.70098098348520699</v>
      </c>
      <c r="H232" s="68">
        <v>72.490706319702596</v>
      </c>
      <c r="I232" s="71">
        <v>0.66060118110058796</v>
      </c>
      <c r="J232" s="68">
        <v>64.064436183395301</v>
      </c>
      <c r="K232" s="71">
        <v>0.78584740505796902</v>
      </c>
      <c r="L232" s="68">
        <v>53.469640644361803</v>
      </c>
      <c r="M232" s="71">
        <v>0.58418913136499895</v>
      </c>
      <c r="N232" s="68">
        <v>66.976456009913207</v>
      </c>
      <c r="O232" s="71">
        <v>0.60164058273318299</v>
      </c>
      <c r="P232" s="68">
        <v>76.244486452426003</v>
      </c>
      <c r="Q232" s="71">
        <v>0.2873</v>
      </c>
      <c r="R232" s="68">
        <v>47.203579418344503</v>
      </c>
    </row>
    <row r="233" spans="1:18" x14ac:dyDescent="0.2">
      <c r="A233" s="141" t="s">
        <v>779</v>
      </c>
      <c r="B233" s="67" t="s">
        <v>780</v>
      </c>
      <c r="C233" s="67">
        <v>47</v>
      </c>
      <c r="D233" s="67" t="s">
        <v>334</v>
      </c>
      <c r="E233" s="71">
        <v>0.77915283680414904</v>
      </c>
      <c r="F233" s="68">
        <v>95.167286245353196</v>
      </c>
      <c r="G233" s="71">
        <v>0.748554813900149</v>
      </c>
      <c r="H233" s="68">
        <v>83.3333333333333</v>
      </c>
      <c r="I233" s="71">
        <v>0.71413910991679297</v>
      </c>
      <c r="J233" s="68">
        <v>78.128872366790603</v>
      </c>
      <c r="K233" s="71">
        <v>0.79288095147855098</v>
      </c>
      <c r="L233" s="68">
        <v>57.806691449814103</v>
      </c>
      <c r="M233" s="71">
        <v>0.637676508344032</v>
      </c>
      <c r="N233" s="68">
        <v>74.907063197026005</v>
      </c>
      <c r="O233" s="71">
        <v>0.78166563718537196</v>
      </c>
      <c r="P233" s="68">
        <v>91.367359798361704</v>
      </c>
      <c r="Q233" s="71">
        <v>1</v>
      </c>
      <c r="R233" s="68">
        <v>100</v>
      </c>
    </row>
    <row r="234" spans="1:18" x14ac:dyDescent="0.2">
      <c r="A234" s="141" t="s">
        <v>781</v>
      </c>
      <c r="B234" s="67" t="s">
        <v>782</v>
      </c>
      <c r="C234" s="67">
        <v>47</v>
      </c>
      <c r="D234" s="67" t="s">
        <v>334</v>
      </c>
      <c r="E234" s="71">
        <v>0.61762230751538405</v>
      </c>
      <c r="F234" s="68">
        <v>61.3382899628253</v>
      </c>
      <c r="G234" s="71">
        <v>0.72866431077234195</v>
      </c>
      <c r="H234" s="68">
        <v>79.925650557620799</v>
      </c>
      <c r="I234" s="71">
        <v>0.710286029661234</v>
      </c>
      <c r="J234" s="68">
        <v>77.509293680297404</v>
      </c>
      <c r="K234" s="71">
        <v>0.77499179542010899</v>
      </c>
      <c r="L234" s="68">
        <v>47.3358116480793</v>
      </c>
      <c r="M234" s="71">
        <v>0.57884039366709505</v>
      </c>
      <c r="N234" s="68">
        <v>65.985130111524199</v>
      </c>
      <c r="O234" s="71">
        <v>0.80765131557152703</v>
      </c>
      <c r="P234" s="68">
        <v>93.068683049779494</v>
      </c>
      <c r="Q234" s="71">
        <v>0.1053</v>
      </c>
      <c r="R234" s="68">
        <v>42.281879194630903</v>
      </c>
    </row>
    <row r="235" spans="1:18" x14ac:dyDescent="0.2">
      <c r="A235" s="141" t="s">
        <v>783</v>
      </c>
      <c r="B235" s="67" t="s">
        <v>784</v>
      </c>
      <c r="C235" s="67">
        <v>47</v>
      </c>
      <c r="D235" s="67" t="s">
        <v>334</v>
      </c>
      <c r="E235" s="71">
        <v>0.74418831037219502</v>
      </c>
      <c r="F235" s="68">
        <v>91.821561338289996</v>
      </c>
      <c r="G235" s="71">
        <v>0.87332201764827699</v>
      </c>
      <c r="H235" s="68">
        <v>96.282527881040906</v>
      </c>
      <c r="I235" s="71">
        <v>0.81095841679759795</v>
      </c>
      <c r="J235" s="68">
        <v>91.140024783147496</v>
      </c>
      <c r="K235" s="71">
        <v>0.89238957991037304</v>
      </c>
      <c r="L235" s="68">
        <v>93.3085501858736</v>
      </c>
      <c r="M235" s="71">
        <v>0.80883611467693695</v>
      </c>
      <c r="N235" s="68">
        <v>92.688971499380401</v>
      </c>
      <c r="O235" s="71">
        <v>0.95452373319998796</v>
      </c>
      <c r="P235" s="68">
        <v>98.424700693131697</v>
      </c>
      <c r="Q235" s="71">
        <v>0.12509999999999999</v>
      </c>
      <c r="R235" s="68">
        <v>43.8478747203579</v>
      </c>
    </row>
    <row r="236" spans="1:18" x14ac:dyDescent="0.2">
      <c r="A236" s="141" t="s">
        <v>785</v>
      </c>
      <c r="B236" s="67" t="s">
        <v>786</v>
      </c>
      <c r="C236" s="67">
        <v>47</v>
      </c>
      <c r="D236" s="67" t="s">
        <v>334</v>
      </c>
      <c r="E236" s="71">
        <v>0.53044476796194595</v>
      </c>
      <c r="F236" s="68">
        <v>30.793060718711299</v>
      </c>
      <c r="G236" s="71">
        <v>0.60551461126057904</v>
      </c>
      <c r="H236" s="68">
        <v>20.5080545229244</v>
      </c>
      <c r="I236" s="71">
        <v>0.61684035233753298</v>
      </c>
      <c r="J236" s="68">
        <v>45.910780669144998</v>
      </c>
      <c r="K236" s="71">
        <v>0.81842949163684697</v>
      </c>
      <c r="L236" s="68">
        <v>71.003717472119007</v>
      </c>
      <c r="M236" s="71">
        <v>0.37023962344886702</v>
      </c>
      <c r="N236" s="68">
        <v>15.4894671623296</v>
      </c>
      <c r="O236" s="71">
        <v>0.24119976112590599</v>
      </c>
      <c r="P236" s="68">
        <v>24.574669187145599</v>
      </c>
      <c r="Q236" s="71"/>
      <c r="R236" s="68"/>
    </row>
    <row r="237" spans="1:18" x14ac:dyDescent="0.2">
      <c r="A237" s="141" t="s">
        <v>787</v>
      </c>
      <c r="B237" s="67" t="s">
        <v>788</v>
      </c>
      <c r="C237" s="67">
        <v>47</v>
      </c>
      <c r="D237" s="67" t="s">
        <v>334</v>
      </c>
      <c r="E237" s="71">
        <v>0.52175690426611898</v>
      </c>
      <c r="F237" s="68">
        <v>27.819083023544</v>
      </c>
      <c r="G237" s="71">
        <v>0.599242221907481</v>
      </c>
      <c r="H237" s="68">
        <v>12.7633209417596</v>
      </c>
      <c r="I237" s="71">
        <v>0.57869933681835295</v>
      </c>
      <c r="J237" s="68">
        <v>26.951672862453499</v>
      </c>
      <c r="K237" s="71">
        <v>0.78449716015666004</v>
      </c>
      <c r="L237" s="68">
        <v>52.602230483271398</v>
      </c>
      <c r="M237" s="71">
        <v>0.413029525032093</v>
      </c>
      <c r="N237" s="68">
        <v>29.058240396530401</v>
      </c>
      <c r="O237" s="71">
        <v>0.233316277416007</v>
      </c>
      <c r="P237" s="68">
        <v>23.440453686200399</v>
      </c>
      <c r="Q237" s="71"/>
      <c r="R237" s="68"/>
    </row>
    <row r="238" spans="1:18" x14ac:dyDescent="0.2">
      <c r="A238" s="141" t="s">
        <v>789</v>
      </c>
      <c r="B238" s="67" t="s">
        <v>790</v>
      </c>
      <c r="C238" s="67">
        <v>47</v>
      </c>
      <c r="D238" s="67" t="s">
        <v>334</v>
      </c>
      <c r="E238" s="71">
        <v>0.56625584311066701</v>
      </c>
      <c r="F238" s="68">
        <v>43.9900867410161</v>
      </c>
      <c r="G238" s="71">
        <v>0.57121131294632899</v>
      </c>
      <c r="H238" s="68">
        <v>5.0185873605948004</v>
      </c>
      <c r="I238" s="71">
        <v>0.57481748967182</v>
      </c>
      <c r="J238" s="68">
        <v>24.8451053283767</v>
      </c>
      <c r="K238" s="71">
        <v>0.74875494637565398</v>
      </c>
      <c r="L238" s="68">
        <v>35.0061957868649</v>
      </c>
      <c r="M238" s="71">
        <v>0.37023962344886702</v>
      </c>
      <c r="N238" s="68">
        <v>15.4894671623296</v>
      </c>
      <c r="O238" s="71"/>
      <c r="P238" s="68"/>
      <c r="Q238" s="71"/>
      <c r="R238" s="68"/>
    </row>
    <row r="239" spans="1:18" x14ac:dyDescent="0.2">
      <c r="A239" s="141" t="s">
        <v>791</v>
      </c>
      <c r="B239" s="67" t="s">
        <v>792</v>
      </c>
      <c r="C239" s="67">
        <v>47</v>
      </c>
      <c r="D239" s="67" t="s">
        <v>334</v>
      </c>
      <c r="E239" s="71">
        <v>0.511729035388928</v>
      </c>
      <c r="F239" s="68">
        <v>24.039653035935601</v>
      </c>
      <c r="G239" s="71">
        <v>0.62141367308129003</v>
      </c>
      <c r="H239" s="68">
        <v>36.369268897149901</v>
      </c>
      <c r="I239" s="71">
        <v>0.60306846044467</v>
      </c>
      <c r="J239" s="68">
        <v>38.289962825278799</v>
      </c>
      <c r="K239" s="71">
        <v>0.75695699895648305</v>
      </c>
      <c r="L239" s="68">
        <v>38.537794299876097</v>
      </c>
      <c r="M239" s="71">
        <v>0.42907573812580302</v>
      </c>
      <c r="N239" s="68">
        <v>33.581164807930598</v>
      </c>
      <c r="O239" s="71">
        <v>0.42575934172532398</v>
      </c>
      <c r="P239" s="68">
        <v>52.804032766225603</v>
      </c>
      <c r="Q239" s="71">
        <v>0.2341</v>
      </c>
      <c r="R239" s="68">
        <v>45.973154362416103</v>
      </c>
    </row>
    <row r="240" spans="1:18" x14ac:dyDescent="0.2">
      <c r="A240" s="141" t="s">
        <v>793</v>
      </c>
      <c r="B240" s="67" t="s">
        <v>794</v>
      </c>
      <c r="C240" s="67">
        <v>47</v>
      </c>
      <c r="D240" s="67" t="s">
        <v>334</v>
      </c>
      <c r="E240" s="71">
        <v>0.69527766478196995</v>
      </c>
      <c r="F240" s="68">
        <v>82.280049566294906</v>
      </c>
      <c r="G240" s="71">
        <v>0.74175926107668499</v>
      </c>
      <c r="H240" s="68">
        <v>82.342007434944193</v>
      </c>
      <c r="I240" s="71">
        <v>0.60101054627282002</v>
      </c>
      <c r="J240" s="68">
        <v>37.298636926889699</v>
      </c>
      <c r="K240" s="71">
        <v>0.74659742966456899</v>
      </c>
      <c r="L240" s="68">
        <v>34.014869888475801</v>
      </c>
      <c r="M240" s="71">
        <v>0.58953786906290195</v>
      </c>
      <c r="N240" s="68">
        <v>67.410161090458502</v>
      </c>
      <c r="O240" s="71">
        <v>0.89701088261484396</v>
      </c>
      <c r="P240" s="68">
        <v>96.786389413988701</v>
      </c>
      <c r="Q240" s="71">
        <v>0.59575</v>
      </c>
      <c r="R240" s="68">
        <v>55.816554809843403</v>
      </c>
    </row>
    <row r="241" spans="1:18" x14ac:dyDescent="0.2">
      <c r="A241" s="141" t="s">
        <v>687</v>
      </c>
      <c r="B241" s="67" t="s">
        <v>795</v>
      </c>
      <c r="C241" s="67">
        <v>47</v>
      </c>
      <c r="D241" s="67" t="s">
        <v>334</v>
      </c>
      <c r="E241" s="71">
        <v>0.54412823806384703</v>
      </c>
      <c r="F241" s="68">
        <v>35.254027261462198</v>
      </c>
      <c r="G241" s="71">
        <v>0.62147178339180997</v>
      </c>
      <c r="H241" s="68">
        <v>36.493184634448603</v>
      </c>
      <c r="I241" s="71">
        <v>0.57327684717201799</v>
      </c>
      <c r="J241" s="68">
        <v>24.411400247831502</v>
      </c>
      <c r="K241" s="71">
        <v>0.73986911183387705</v>
      </c>
      <c r="L241" s="68">
        <v>30.235439900867402</v>
      </c>
      <c r="M241" s="71">
        <v>0.40233204963628599</v>
      </c>
      <c r="N241" s="68">
        <v>25.588599752168498</v>
      </c>
      <c r="O241" s="71">
        <v>0.38369139828524401</v>
      </c>
      <c r="P241" s="68">
        <v>45.683679899180802</v>
      </c>
      <c r="Q241" s="71"/>
      <c r="R241" s="68"/>
    </row>
    <row r="242" spans="1:18" x14ac:dyDescent="0.2">
      <c r="A242" s="141" t="s">
        <v>796</v>
      </c>
      <c r="B242" s="67" t="s">
        <v>797</v>
      </c>
      <c r="C242" s="67">
        <v>47</v>
      </c>
      <c r="D242" s="67" t="s">
        <v>334</v>
      </c>
      <c r="E242" s="71">
        <v>0.63532624351030498</v>
      </c>
      <c r="F242" s="68">
        <v>66.171003717472104</v>
      </c>
      <c r="G242" s="71">
        <v>0.760979274750616</v>
      </c>
      <c r="H242" s="68">
        <v>85.563816604708805</v>
      </c>
      <c r="I242" s="71">
        <v>0.72370723427532402</v>
      </c>
      <c r="J242" s="68">
        <v>80.235439900867405</v>
      </c>
      <c r="K242" s="71">
        <v>0.79297981640193804</v>
      </c>
      <c r="L242" s="68">
        <v>58.054522924411401</v>
      </c>
      <c r="M242" s="71">
        <v>0.69651262302096795</v>
      </c>
      <c r="N242" s="68">
        <v>83.952912019826499</v>
      </c>
      <c r="O242" s="71">
        <v>0.83777851261298297</v>
      </c>
      <c r="P242" s="68">
        <v>94.265910522999405</v>
      </c>
      <c r="Q242" s="71">
        <v>0</v>
      </c>
      <c r="R242" s="68">
        <v>32.214765100671102</v>
      </c>
    </row>
    <row r="243" spans="1:18" x14ac:dyDescent="0.2">
      <c r="A243" s="141" t="s">
        <v>373</v>
      </c>
      <c r="B243" s="67" t="s">
        <v>798</v>
      </c>
      <c r="C243" s="67">
        <v>47</v>
      </c>
      <c r="D243" s="67" t="s">
        <v>334</v>
      </c>
      <c r="E243" s="71">
        <v>0.47474456924216202</v>
      </c>
      <c r="F243" s="68">
        <v>11.5861214374226</v>
      </c>
      <c r="G243" s="71">
        <v>0.55419339774804899</v>
      </c>
      <c r="H243" s="68">
        <v>3.7794299876084301</v>
      </c>
      <c r="I243" s="71">
        <v>0.56256450437671002</v>
      </c>
      <c r="J243" s="68">
        <v>19.764560099132598</v>
      </c>
      <c r="K243" s="71">
        <v>0.73036110569049895</v>
      </c>
      <c r="L243" s="68">
        <v>26.1462205700124</v>
      </c>
      <c r="M243" s="71">
        <v>0.33279845956354398</v>
      </c>
      <c r="N243" s="68">
        <v>7.7447335811648097</v>
      </c>
      <c r="O243" s="71">
        <v>0.19380537883200899</v>
      </c>
      <c r="P243" s="68">
        <v>18.147448015122901</v>
      </c>
      <c r="Q243" s="71"/>
      <c r="R243" s="68"/>
    </row>
    <row r="244" spans="1:18" x14ac:dyDescent="0.2">
      <c r="A244" s="141" t="s">
        <v>799</v>
      </c>
      <c r="B244" s="67" t="s">
        <v>800</v>
      </c>
      <c r="C244" s="67">
        <v>47</v>
      </c>
      <c r="D244" s="67" t="s">
        <v>334</v>
      </c>
      <c r="E244" s="71">
        <v>0.46680811907166198</v>
      </c>
      <c r="F244" s="68">
        <v>9.5415117719950402</v>
      </c>
      <c r="G244" s="71">
        <v>0.58297682785129601</v>
      </c>
      <c r="H244" s="68">
        <v>6.3816604708798002</v>
      </c>
      <c r="I244" s="71">
        <v>0.56866420429299702</v>
      </c>
      <c r="J244" s="68">
        <v>22.6765799256506</v>
      </c>
      <c r="K244" s="71">
        <v>0.76280424190381302</v>
      </c>
      <c r="L244" s="68">
        <v>41.449814126394102</v>
      </c>
      <c r="M244" s="71">
        <v>0.34349593495934999</v>
      </c>
      <c r="N244" s="68">
        <v>9.2317224287484496</v>
      </c>
      <c r="O244" s="71">
        <v>7.6099386350853296E-2</v>
      </c>
      <c r="P244" s="68">
        <v>4.6628859483301799</v>
      </c>
      <c r="Q244" s="71"/>
      <c r="R244" s="68"/>
    </row>
    <row r="245" spans="1:18" x14ac:dyDescent="0.2">
      <c r="A245" s="141" t="s">
        <v>801</v>
      </c>
      <c r="B245" s="67" t="s">
        <v>802</v>
      </c>
      <c r="C245" s="67">
        <v>47</v>
      </c>
      <c r="D245" s="67" t="s">
        <v>334</v>
      </c>
      <c r="E245" s="71">
        <v>0.58087879633477602</v>
      </c>
      <c r="F245" s="68">
        <v>48.946716232961599</v>
      </c>
      <c r="G245" s="71">
        <v>0.641907494668567</v>
      </c>
      <c r="H245" s="68">
        <v>50.557620817843897</v>
      </c>
      <c r="I245" s="71">
        <v>0.61914475709966399</v>
      </c>
      <c r="J245" s="68">
        <v>47.459727385377903</v>
      </c>
      <c r="K245" s="71">
        <v>0.74552025413113598</v>
      </c>
      <c r="L245" s="68">
        <v>33.209417596034697</v>
      </c>
      <c r="M245" s="71">
        <v>0.44512195121951298</v>
      </c>
      <c r="N245" s="68">
        <v>37.794299876084303</v>
      </c>
      <c r="O245" s="71">
        <v>0.45269952455500101</v>
      </c>
      <c r="P245" s="68">
        <v>56.899810964083201</v>
      </c>
      <c r="Q245" s="71"/>
      <c r="R245" s="68"/>
    </row>
    <row r="246" spans="1:18" x14ac:dyDescent="0.2">
      <c r="A246" s="141" t="s">
        <v>803</v>
      </c>
      <c r="B246" s="67" t="s">
        <v>804</v>
      </c>
      <c r="C246" s="67">
        <v>47</v>
      </c>
      <c r="D246" s="67" t="s">
        <v>334</v>
      </c>
      <c r="E246" s="71">
        <v>0.58516014775936198</v>
      </c>
      <c r="F246" s="68">
        <v>50.6815365551425</v>
      </c>
      <c r="G246" s="71">
        <v>0.73327483111782699</v>
      </c>
      <c r="H246" s="68">
        <v>80.731102850062001</v>
      </c>
      <c r="I246" s="71">
        <v>0.70742523200283203</v>
      </c>
      <c r="J246" s="68">
        <v>76.951672862453506</v>
      </c>
      <c r="K246" s="71">
        <v>0.76794107139668599</v>
      </c>
      <c r="L246" s="68">
        <v>43.866171003717497</v>
      </c>
      <c r="M246" s="71">
        <v>0.55209670517757903</v>
      </c>
      <c r="N246" s="68">
        <v>61.524163568773197</v>
      </c>
      <c r="O246" s="71">
        <v>0.75022304686124996</v>
      </c>
      <c r="P246" s="68">
        <v>89.729048519218694</v>
      </c>
      <c r="Q246" s="71">
        <v>0</v>
      </c>
      <c r="R246" s="68">
        <v>32.214765100671102</v>
      </c>
    </row>
    <row r="247" spans="1:18" x14ac:dyDescent="0.2">
      <c r="A247" s="141" t="s">
        <v>805</v>
      </c>
      <c r="B247" s="67" t="s">
        <v>806</v>
      </c>
      <c r="C247" s="67">
        <v>47</v>
      </c>
      <c r="D247" s="67" t="s">
        <v>334</v>
      </c>
      <c r="E247" s="71">
        <v>0.57065342595962998</v>
      </c>
      <c r="F247" s="68">
        <v>45.724907063197001</v>
      </c>
      <c r="G247" s="71">
        <v>0.67231190204152602</v>
      </c>
      <c r="H247" s="68">
        <v>63.6926889714994</v>
      </c>
      <c r="I247" s="71">
        <v>0.58685773771046701</v>
      </c>
      <c r="J247" s="68">
        <v>31.350681536555101</v>
      </c>
      <c r="K247" s="71">
        <v>0.70906234986490502</v>
      </c>
      <c r="L247" s="68">
        <v>18.215613382899601</v>
      </c>
      <c r="M247" s="71">
        <v>0.42907573812580302</v>
      </c>
      <c r="N247" s="68">
        <v>33.581164807930598</v>
      </c>
      <c r="O247" s="71">
        <v>0.45595940205544999</v>
      </c>
      <c r="P247" s="68">
        <v>57.403906742281002</v>
      </c>
      <c r="Q247" s="71"/>
      <c r="R247" s="68"/>
    </row>
    <row r="248" spans="1:18" x14ac:dyDescent="0.2">
      <c r="A248" s="141" t="s">
        <v>807</v>
      </c>
      <c r="B248" s="67" t="s">
        <v>808</v>
      </c>
      <c r="C248" s="67">
        <v>47</v>
      </c>
      <c r="D248" s="67" t="s">
        <v>334</v>
      </c>
      <c r="E248" s="71">
        <v>0.70371096894789698</v>
      </c>
      <c r="F248" s="68">
        <v>84.076827757125102</v>
      </c>
      <c r="G248" s="71">
        <v>0.75114395269047995</v>
      </c>
      <c r="H248" s="68">
        <v>83.643122676579907</v>
      </c>
      <c r="I248" s="71">
        <v>0.69838989917315397</v>
      </c>
      <c r="J248" s="68">
        <v>74.969021065675307</v>
      </c>
      <c r="K248" s="71">
        <v>0.75240637748010497</v>
      </c>
      <c r="L248" s="68">
        <v>36.493184634448603</v>
      </c>
      <c r="M248" s="71">
        <v>0.525353016688062</v>
      </c>
      <c r="N248" s="68">
        <v>56.381660470879801</v>
      </c>
      <c r="O248" s="71">
        <v>0.79126159870768598</v>
      </c>
      <c r="P248" s="68">
        <v>92.060491493383793</v>
      </c>
      <c r="Q248" s="71"/>
      <c r="R248" s="68"/>
    </row>
    <row r="249" spans="1:18" x14ac:dyDescent="0.2">
      <c r="A249" s="141" t="s">
        <v>809</v>
      </c>
      <c r="B249" s="67" t="s">
        <v>810</v>
      </c>
      <c r="C249" s="67">
        <v>47</v>
      </c>
      <c r="D249" s="67" t="s">
        <v>334</v>
      </c>
      <c r="E249" s="71">
        <v>0.54438682265622795</v>
      </c>
      <c r="F249" s="68">
        <v>35.625774473358099</v>
      </c>
      <c r="G249" s="71">
        <v>0.63459646818027204</v>
      </c>
      <c r="H249" s="68">
        <v>46.282527881040899</v>
      </c>
      <c r="I249" s="71">
        <v>0.59587415396962495</v>
      </c>
      <c r="J249" s="68">
        <v>34.634448574968999</v>
      </c>
      <c r="K249" s="71">
        <v>0.80823807359612898</v>
      </c>
      <c r="L249" s="68">
        <v>66.047087980173501</v>
      </c>
      <c r="M249" s="71">
        <v>0.413029525032093</v>
      </c>
      <c r="N249" s="68">
        <v>29.058240396530401</v>
      </c>
      <c r="O249" s="71">
        <v>0.27019589250302001</v>
      </c>
      <c r="P249" s="68">
        <v>29.3635790800252</v>
      </c>
      <c r="Q249" s="71"/>
      <c r="R249" s="68"/>
    </row>
    <row r="250" spans="1:18" x14ac:dyDescent="0.2">
      <c r="A250" s="141" t="s">
        <v>811</v>
      </c>
      <c r="B250" s="67" t="s">
        <v>812</v>
      </c>
      <c r="C250" s="67">
        <v>47</v>
      </c>
      <c r="D250" s="67" t="s">
        <v>334</v>
      </c>
      <c r="E250" s="71">
        <v>0.59728501989396199</v>
      </c>
      <c r="F250" s="68">
        <v>54.584882280049598</v>
      </c>
      <c r="G250" s="71">
        <v>0.67092487044095706</v>
      </c>
      <c r="H250" s="68">
        <v>62.949194547707599</v>
      </c>
      <c r="I250" s="71">
        <v>0.63236453332845699</v>
      </c>
      <c r="J250" s="68">
        <v>54.027261462205701</v>
      </c>
      <c r="K250" s="71">
        <v>0.75917957768045596</v>
      </c>
      <c r="L250" s="68">
        <v>39.591078066914498</v>
      </c>
      <c r="M250" s="71">
        <v>0.45047068891741598</v>
      </c>
      <c r="N250" s="68">
        <v>39.157372986369303</v>
      </c>
      <c r="O250" s="71">
        <v>0.473485429102523</v>
      </c>
      <c r="P250" s="68">
        <v>59.924385633270298</v>
      </c>
      <c r="Q250" s="71"/>
      <c r="R250" s="68"/>
    </row>
    <row r="251" spans="1:18" x14ac:dyDescent="0.2">
      <c r="A251" s="141" t="s">
        <v>813</v>
      </c>
      <c r="B251" s="67" t="s">
        <v>814</v>
      </c>
      <c r="C251" s="67">
        <v>47</v>
      </c>
      <c r="D251" s="67" t="s">
        <v>334</v>
      </c>
      <c r="E251" s="71">
        <v>0.52533121291021401</v>
      </c>
      <c r="F251" s="68">
        <v>29.4919454770756</v>
      </c>
      <c r="G251" s="71">
        <v>0.60935478807348198</v>
      </c>
      <c r="H251" s="68">
        <v>25.1548946716233</v>
      </c>
      <c r="I251" s="71">
        <v>0.54292971083588903</v>
      </c>
      <c r="J251" s="68">
        <v>13.0731102850062</v>
      </c>
      <c r="K251" s="71">
        <v>0.73512292030080595</v>
      </c>
      <c r="L251" s="68">
        <v>28.438661710037199</v>
      </c>
      <c r="M251" s="71">
        <v>0.40768078733419</v>
      </c>
      <c r="N251" s="68">
        <v>27.633209417595999</v>
      </c>
      <c r="O251" s="71">
        <v>0.33156785800670202</v>
      </c>
      <c r="P251" s="68">
        <v>37.429111531190898</v>
      </c>
      <c r="Q251" s="71"/>
      <c r="R251" s="68"/>
    </row>
    <row r="252" spans="1:18" x14ac:dyDescent="0.2">
      <c r="A252" s="141" t="s">
        <v>693</v>
      </c>
      <c r="B252" s="67" t="s">
        <v>815</v>
      </c>
      <c r="C252" s="67">
        <v>47</v>
      </c>
      <c r="D252" s="67" t="s">
        <v>334</v>
      </c>
      <c r="E252" s="71">
        <v>0.55787649457875799</v>
      </c>
      <c r="F252" s="68">
        <v>40.830235439900903</v>
      </c>
      <c r="G252" s="71">
        <v>0.64000186471214104</v>
      </c>
      <c r="H252" s="68">
        <v>49.380421313506801</v>
      </c>
      <c r="I252" s="71">
        <v>0.61788104154914802</v>
      </c>
      <c r="J252" s="68">
        <v>46.716232961586101</v>
      </c>
      <c r="K252" s="71">
        <v>0.74303537740402004</v>
      </c>
      <c r="L252" s="68">
        <v>31.784386617100399</v>
      </c>
      <c r="M252" s="71">
        <v>0.50930680359435199</v>
      </c>
      <c r="N252" s="68">
        <v>52.973977695167299</v>
      </c>
      <c r="O252" s="71">
        <v>0.27915738563413001</v>
      </c>
      <c r="P252" s="68">
        <v>30.7498424700693</v>
      </c>
      <c r="Q252" s="71"/>
      <c r="R252" s="68"/>
    </row>
    <row r="253" spans="1:18" x14ac:dyDescent="0.2">
      <c r="A253" s="141" t="s">
        <v>816</v>
      </c>
      <c r="B253" s="67" t="s">
        <v>817</v>
      </c>
      <c r="C253" s="67">
        <v>47</v>
      </c>
      <c r="D253" s="67" t="s">
        <v>334</v>
      </c>
      <c r="E253" s="71">
        <v>0.55713188554898396</v>
      </c>
      <c r="F253" s="68">
        <v>40.458488228005002</v>
      </c>
      <c r="G253" s="71">
        <v>0.62033134236591003</v>
      </c>
      <c r="H253" s="68">
        <v>35.687732342007401</v>
      </c>
      <c r="I253" s="71">
        <v>0.65315732779438096</v>
      </c>
      <c r="J253" s="68">
        <v>61.586121437422499</v>
      </c>
      <c r="K253" s="71">
        <v>0.80293834464152103</v>
      </c>
      <c r="L253" s="68">
        <v>63.135068153655503</v>
      </c>
      <c r="M253" s="71">
        <v>0.525353016688062</v>
      </c>
      <c r="N253" s="68">
        <v>56.381660470879801</v>
      </c>
      <c r="O253" s="71">
        <v>0.18387939625504399</v>
      </c>
      <c r="P253" s="68">
        <v>17.013232514177702</v>
      </c>
      <c r="Q253" s="71"/>
      <c r="R253" s="68"/>
    </row>
    <row r="254" spans="1:18" x14ac:dyDescent="0.2">
      <c r="A254" s="141" t="s">
        <v>818</v>
      </c>
      <c r="B254" s="67" t="s">
        <v>819</v>
      </c>
      <c r="C254" s="67">
        <v>47</v>
      </c>
      <c r="D254" s="67" t="s">
        <v>334</v>
      </c>
      <c r="E254" s="71">
        <v>0.72546774339778997</v>
      </c>
      <c r="F254" s="68">
        <v>88.971499380421307</v>
      </c>
      <c r="G254" s="71">
        <v>0.91226361944819101</v>
      </c>
      <c r="H254" s="68">
        <v>98.451053283766996</v>
      </c>
      <c r="I254" s="71">
        <v>0.76316329906534297</v>
      </c>
      <c r="J254" s="68">
        <v>86.059479553903302</v>
      </c>
      <c r="K254" s="71">
        <v>0.808013456790448</v>
      </c>
      <c r="L254" s="68">
        <v>65.799256505576196</v>
      </c>
      <c r="M254" s="71">
        <v>0.70721009841677396</v>
      </c>
      <c r="N254" s="68">
        <v>85.068153655514294</v>
      </c>
      <c r="O254" s="71">
        <v>0.99285598666598096</v>
      </c>
      <c r="P254" s="68">
        <v>99.5589161940769</v>
      </c>
      <c r="Q254" s="71">
        <v>0.16930000000000001</v>
      </c>
      <c r="R254" s="68">
        <v>45.0782997762864</v>
      </c>
    </row>
    <row r="255" spans="1:18" x14ac:dyDescent="0.2">
      <c r="A255" s="141" t="s">
        <v>820</v>
      </c>
      <c r="B255" s="67" t="s">
        <v>821</v>
      </c>
      <c r="C255" s="67">
        <v>47</v>
      </c>
      <c r="D255" s="67" t="s">
        <v>334</v>
      </c>
      <c r="E255" s="71">
        <v>0.51963038609283696</v>
      </c>
      <c r="F255" s="68">
        <v>27.3234200743494</v>
      </c>
      <c r="G255" s="71">
        <v>0.63334813358748099</v>
      </c>
      <c r="H255" s="68">
        <v>45.229244114002498</v>
      </c>
      <c r="I255" s="71">
        <v>0.58411404954149504</v>
      </c>
      <c r="J255" s="68">
        <v>29.863692688971501</v>
      </c>
      <c r="K255" s="71">
        <v>0.728113413123748</v>
      </c>
      <c r="L255" s="68">
        <v>24.9690210656753</v>
      </c>
      <c r="M255" s="71">
        <v>0.50395806589644898</v>
      </c>
      <c r="N255" s="68">
        <v>51.796778190830203</v>
      </c>
      <c r="O255" s="71">
        <v>0.14861826831501301</v>
      </c>
      <c r="P255" s="68">
        <v>13.232514177693799</v>
      </c>
      <c r="Q255" s="71"/>
      <c r="R255" s="68"/>
    </row>
    <row r="256" spans="1:18" x14ac:dyDescent="0.2">
      <c r="A256" s="141" t="s">
        <v>822</v>
      </c>
      <c r="B256" s="67" t="s">
        <v>823</v>
      </c>
      <c r="C256" s="67">
        <v>47</v>
      </c>
      <c r="D256" s="67" t="s">
        <v>334</v>
      </c>
      <c r="E256" s="71">
        <v>0.60232558794734103</v>
      </c>
      <c r="F256" s="68">
        <v>56.505576208178397</v>
      </c>
      <c r="G256" s="71">
        <v>0.64510189498918102</v>
      </c>
      <c r="H256" s="68">
        <v>52.044609665427501</v>
      </c>
      <c r="I256" s="71">
        <v>0.58273994413878505</v>
      </c>
      <c r="J256" s="68">
        <v>28.996282527881</v>
      </c>
      <c r="K256" s="71">
        <v>0.728784148453126</v>
      </c>
      <c r="L256" s="68">
        <v>25.278810408921899</v>
      </c>
      <c r="M256" s="71">
        <v>0.53070175438596501</v>
      </c>
      <c r="N256" s="68">
        <v>57.372986369268901</v>
      </c>
      <c r="O256" s="71">
        <v>0.52430019776965098</v>
      </c>
      <c r="P256" s="68">
        <v>66.6666666666667</v>
      </c>
      <c r="Q256" s="71"/>
      <c r="R256" s="68"/>
    </row>
    <row r="257" spans="1:18" x14ac:dyDescent="0.2">
      <c r="A257" s="141" t="s">
        <v>824</v>
      </c>
      <c r="B257" s="67" t="s">
        <v>825</v>
      </c>
      <c r="C257" s="67">
        <v>47</v>
      </c>
      <c r="D257" s="67" t="s">
        <v>334</v>
      </c>
      <c r="E257" s="71">
        <v>0.48656344337446</v>
      </c>
      <c r="F257" s="68">
        <v>14.4361833952912</v>
      </c>
      <c r="G257" s="71">
        <v>0.60377599490999401</v>
      </c>
      <c r="H257" s="68">
        <v>18.091697645600998</v>
      </c>
      <c r="I257" s="71">
        <v>0.53529601590123799</v>
      </c>
      <c r="J257" s="68">
        <v>10.6567534076828</v>
      </c>
      <c r="K257" s="71">
        <v>0.69393807870370405</v>
      </c>
      <c r="L257" s="68">
        <v>13.878562577447299</v>
      </c>
      <c r="M257" s="71">
        <v>0.413029525032093</v>
      </c>
      <c r="N257" s="68">
        <v>29.058240396530401</v>
      </c>
      <c r="O257" s="71">
        <v>0.18677760232526999</v>
      </c>
      <c r="P257" s="68">
        <v>17.328292375551399</v>
      </c>
      <c r="Q257" s="71"/>
      <c r="R257" s="68"/>
    </row>
    <row r="258" spans="1:18" x14ac:dyDescent="0.2">
      <c r="A258" s="141" t="s">
        <v>391</v>
      </c>
      <c r="B258" s="67" t="s">
        <v>826</v>
      </c>
      <c r="C258" s="67">
        <v>47</v>
      </c>
      <c r="D258" s="67" t="s">
        <v>334</v>
      </c>
      <c r="E258" s="71">
        <v>0.65981309844876501</v>
      </c>
      <c r="F258" s="68">
        <v>73.296158612143699</v>
      </c>
      <c r="G258" s="71">
        <v>0.61271404357843395</v>
      </c>
      <c r="H258" s="68">
        <v>28.748451053283802</v>
      </c>
      <c r="I258" s="71">
        <v>0.56132583856685203</v>
      </c>
      <c r="J258" s="68">
        <v>19.206939281288701</v>
      </c>
      <c r="K258" s="71">
        <v>0.71545920727179702</v>
      </c>
      <c r="L258" s="68">
        <v>20.879801734820301</v>
      </c>
      <c r="M258" s="71">
        <v>0.41837826272999601</v>
      </c>
      <c r="N258" s="68">
        <v>30.6691449814126</v>
      </c>
      <c r="O258" s="71">
        <v>0.65100123854550995</v>
      </c>
      <c r="P258" s="68">
        <v>81.537492123503498</v>
      </c>
      <c r="Q258" s="71">
        <v>1</v>
      </c>
      <c r="R258" s="68">
        <v>100</v>
      </c>
    </row>
    <row r="259" spans="1:18" x14ac:dyDescent="0.2">
      <c r="A259" s="141" t="s">
        <v>827</v>
      </c>
      <c r="B259" s="67" t="s">
        <v>828</v>
      </c>
      <c r="C259" s="67">
        <v>47</v>
      </c>
      <c r="D259" s="67" t="s">
        <v>334</v>
      </c>
      <c r="E259" s="71">
        <v>0.60277138654927298</v>
      </c>
      <c r="F259" s="68">
        <v>56.629491945477099</v>
      </c>
      <c r="G259" s="71">
        <v>0.76670000480120304</v>
      </c>
      <c r="H259" s="68">
        <v>86.741016109045901</v>
      </c>
      <c r="I259" s="71">
        <v>0.67333881977837196</v>
      </c>
      <c r="J259" s="68">
        <v>67.905824039652998</v>
      </c>
      <c r="K259" s="71">
        <v>0.76705827187099096</v>
      </c>
      <c r="L259" s="68">
        <v>43.432465923172202</v>
      </c>
      <c r="M259" s="71">
        <v>0.49860932819854598</v>
      </c>
      <c r="N259" s="68">
        <v>50.867410161090497</v>
      </c>
      <c r="O259" s="71">
        <v>0.75492189464652804</v>
      </c>
      <c r="P259" s="68">
        <v>89.981096408317597</v>
      </c>
      <c r="Q259" s="71">
        <v>0.156</v>
      </c>
      <c r="R259" s="68">
        <v>44.630872483221502</v>
      </c>
    </row>
    <row r="260" spans="1:18" x14ac:dyDescent="0.2">
      <c r="A260" s="141" t="s">
        <v>829</v>
      </c>
      <c r="B260" s="67" t="s">
        <v>830</v>
      </c>
      <c r="C260" s="67">
        <v>47</v>
      </c>
      <c r="D260" s="67" t="s">
        <v>334</v>
      </c>
      <c r="E260" s="71">
        <v>0.55115044510026501</v>
      </c>
      <c r="F260" s="68">
        <v>37.794299876084303</v>
      </c>
      <c r="G260" s="71">
        <v>0.61743085413910903</v>
      </c>
      <c r="H260" s="68">
        <v>33.209417596034697</v>
      </c>
      <c r="I260" s="71">
        <v>0.58820053676834205</v>
      </c>
      <c r="J260" s="68">
        <v>31.784386617100399</v>
      </c>
      <c r="K260" s="71">
        <v>0.79832854825662103</v>
      </c>
      <c r="L260" s="68">
        <v>61.028500619578701</v>
      </c>
      <c r="M260" s="71">
        <v>0.35954214805306001</v>
      </c>
      <c r="N260" s="68">
        <v>12.453531598513001</v>
      </c>
      <c r="O260" s="71">
        <v>0.39225013828419297</v>
      </c>
      <c r="P260" s="68">
        <v>47.3850031505986</v>
      </c>
      <c r="Q260" s="71"/>
      <c r="R260" s="68"/>
    </row>
    <row r="261" spans="1:18" x14ac:dyDescent="0.2">
      <c r="A261" s="141" t="s">
        <v>831</v>
      </c>
      <c r="B261" s="67" t="s">
        <v>832</v>
      </c>
      <c r="C261" s="67">
        <v>47</v>
      </c>
      <c r="D261" s="67" t="s">
        <v>334</v>
      </c>
      <c r="E261" s="71">
        <v>0.69258157496976103</v>
      </c>
      <c r="F261" s="68">
        <v>81.908302354398998</v>
      </c>
      <c r="G261" s="71">
        <v>0.71605951511038901</v>
      </c>
      <c r="H261" s="68">
        <v>76.703841387856301</v>
      </c>
      <c r="I261" s="71">
        <v>0.665511855238342</v>
      </c>
      <c r="J261" s="68">
        <v>65.675340768277593</v>
      </c>
      <c r="K261" s="71">
        <v>0.719721464124774</v>
      </c>
      <c r="L261" s="68">
        <v>22.180916976456</v>
      </c>
      <c r="M261" s="71">
        <v>0.520004278990159</v>
      </c>
      <c r="N261" s="68">
        <v>55.266418835192098</v>
      </c>
      <c r="O261" s="71">
        <v>0.80894233635490398</v>
      </c>
      <c r="P261" s="68">
        <v>93.131695022054203</v>
      </c>
      <c r="Q261" s="71">
        <v>0.72524999999999995</v>
      </c>
      <c r="R261" s="68">
        <v>57.606263982102902</v>
      </c>
    </row>
    <row r="262" spans="1:18" x14ac:dyDescent="0.2">
      <c r="A262" s="141" t="s">
        <v>833</v>
      </c>
      <c r="B262" s="67" t="s">
        <v>834</v>
      </c>
      <c r="C262" s="67">
        <v>47</v>
      </c>
      <c r="D262" s="67" t="s">
        <v>334</v>
      </c>
      <c r="E262" s="71">
        <v>0.64205743132863402</v>
      </c>
      <c r="F262" s="68">
        <v>68.091697645601002</v>
      </c>
      <c r="G262" s="71">
        <v>0.64815226348849697</v>
      </c>
      <c r="H262" s="68">
        <v>53.469640644361803</v>
      </c>
      <c r="I262" s="71">
        <v>0.61848077376004795</v>
      </c>
      <c r="J262" s="68">
        <v>46.902106567534098</v>
      </c>
      <c r="K262" s="71">
        <v>0.72550640946623501</v>
      </c>
      <c r="L262" s="68">
        <v>23.915737298636898</v>
      </c>
      <c r="M262" s="71">
        <v>0.45581942661531899</v>
      </c>
      <c r="N262" s="68">
        <v>40.706319702602201</v>
      </c>
      <c r="O262" s="71">
        <v>0.40438571464170597</v>
      </c>
      <c r="P262" s="68">
        <v>48.8342785129175</v>
      </c>
      <c r="Q262" s="71">
        <v>1</v>
      </c>
      <c r="R262" s="68">
        <v>100</v>
      </c>
    </row>
    <row r="263" spans="1:18" x14ac:dyDescent="0.2">
      <c r="A263" s="141" t="s">
        <v>835</v>
      </c>
      <c r="B263" s="67" t="s">
        <v>836</v>
      </c>
      <c r="C263" s="67">
        <v>47</v>
      </c>
      <c r="D263" s="67" t="s">
        <v>334</v>
      </c>
      <c r="E263" s="71">
        <v>0.70030416862606504</v>
      </c>
      <c r="F263" s="68">
        <v>83.3333333333333</v>
      </c>
      <c r="G263" s="71">
        <v>0.90462369390328501</v>
      </c>
      <c r="H263" s="68">
        <v>98.0173482032218</v>
      </c>
      <c r="I263" s="71">
        <v>0.76271093230131004</v>
      </c>
      <c r="J263" s="68">
        <v>85.997521685254</v>
      </c>
      <c r="K263" s="71">
        <v>0.81067513729690299</v>
      </c>
      <c r="L263" s="68">
        <v>67.657992565055807</v>
      </c>
      <c r="M263" s="71">
        <v>0.66976893453145103</v>
      </c>
      <c r="N263" s="68">
        <v>79.801734820322196</v>
      </c>
      <c r="O263" s="71">
        <v>0.867946313723444</v>
      </c>
      <c r="P263" s="68">
        <v>95.463137996219302</v>
      </c>
      <c r="Q263" s="71">
        <v>0.18609999999999999</v>
      </c>
      <c r="R263" s="68">
        <v>45.6375838926174</v>
      </c>
    </row>
    <row r="264" spans="1:18" x14ac:dyDescent="0.2">
      <c r="A264" s="141" t="s">
        <v>837</v>
      </c>
      <c r="B264" s="67" t="s">
        <v>838</v>
      </c>
      <c r="C264" s="67">
        <v>72</v>
      </c>
      <c r="D264" s="67" t="s">
        <v>334</v>
      </c>
      <c r="E264" s="71">
        <v>0.56220559276820004</v>
      </c>
      <c r="F264" s="68">
        <v>42.379182156133801</v>
      </c>
      <c r="G264" s="71">
        <v>0.73260668576135901</v>
      </c>
      <c r="H264" s="68">
        <v>80.483271375464696</v>
      </c>
      <c r="I264" s="71">
        <v>0.43817386713664402</v>
      </c>
      <c r="J264" s="68">
        <v>1.1152416356877299</v>
      </c>
      <c r="K264" s="71">
        <v>0.64754476924808801</v>
      </c>
      <c r="L264" s="68">
        <v>8.0545229244113994</v>
      </c>
      <c r="M264" s="71">
        <v>0.47721437740693301</v>
      </c>
      <c r="N264" s="68">
        <v>46.282527881040899</v>
      </c>
      <c r="O264" s="71">
        <v>0.515488264287979</v>
      </c>
      <c r="P264" s="68">
        <v>65.091367359798397</v>
      </c>
      <c r="Q264" s="71"/>
      <c r="R264" s="68"/>
    </row>
    <row r="265" spans="1:18" x14ac:dyDescent="0.2">
      <c r="A265" s="141" t="s">
        <v>839</v>
      </c>
      <c r="B265" s="67" t="s">
        <v>840</v>
      </c>
      <c r="C265" s="67">
        <v>47</v>
      </c>
      <c r="D265" s="67" t="s">
        <v>334</v>
      </c>
      <c r="E265" s="71">
        <v>0.70286037916896804</v>
      </c>
      <c r="F265" s="68">
        <v>83.890954151177198</v>
      </c>
      <c r="G265" s="71">
        <v>0.76330814454711304</v>
      </c>
      <c r="H265" s="68">
        <v>86.307311028500607</v>
      </c>
      <c r="I265" s="71">
        <v>0.63857746947938199</v>
      </c>
      <c r="J265" s="68">
        <v>57.063197026022301</v>
      </c>
      <c r="K265" s="71">
        <v>0.83960449750877097</v>
      </c>
      <c r="L265" s="68">
        <v>78.996282527880993</v>
      </c>
      <c r="M265" s="71">
        <v>0.72325631151048397</v>
      </c>
      <c r="N265" s="68">
        <v>86.6790582403965</v>
      </c>
      <c r="O265" s="71">
        <v>0.54955547279908801</v>
      </c>
      <c r="P265" s="68">
        <v>70.195337114051696</v>
      </c>
      <c r="Q265" s="71"/>
      <c r="R265" s="68"/>
    </row>
    <row r="266" spans="1:18" x14ac:dyDescent="0.2">
      <c r="A266" s="141" t="s">
        <v>841</v>
      </c>
      <c r="B266" s="67" t="s">
        <v>842</v>
      </c>
      <c r="C266" s="67">
        <v>72</v>
      </c>
      <c r="D266" s="67" t="s">
        <v>334</v>
      </c>
      <c r="E266" s="71">
        <v>0.54494804035889399</v>
      </c>
      <c r="F266" s="68">
        <v>35.749690210656802</v>
      </c>
      <c r="G266" s="71">
        <v>0.70763573681309</v>
      </c>
      <c r="H266" s="68">
        <v>73.915737298636898</v>
      </c>
      <c r="I266" s="71">
        <v>0.498315169570204</v>
      </c>
      <c r="J266" s="68">
        <v>4.3370508054522903</v>
      </c>
      <c r="K266" s="71">
        <v>0.63578202372233295</v>
      </c>
      <c r="L266" s="68">
        <v>7.3110285006195799</v>
      </c>
      <c r="M266" s="71">
        <v>0.49326059050064203</v>
      </c>
      <c r="N266" s="68">
        <v>49.690210656753401</v>
      </c>
      <c r="O266" s="71">
        <v>0.302044721547091</v>
      </c>
      <c r="P266" s="68">
        <v>33.711405166981699</v>
      </c>
      <c r="Q266" s="71">
        <v>0.63265000000000005</v>
      </c>
      <c r="R266" s="68">
        <v>56.711409395973199</v>
      </c>
    </row>
    <row r="267" spans="1:18" x14ac:dyDescent="0.2">
      <c r="A267" s="141" t="s">
        <v>843</v>
      </c>
      <c r="B267" s="67" t="s">
        <v>844</v>
      </c>
      <c r="C267" s="67">
        <v>47</v>
      </c>
      <c r="D267" s="67" t="s">
        <v>334</v>
      </c>
      <c r="E267" s="71">
        <v>0.81011963474343995</v>
      </c>
      <c r="F267" s="68">
        <v>97.459727385377903</v>
      </c>
      <c r="G267" s="71">
        <v>0.89458131143130004</v>
      </c>
      <c r="H267" s="68">
        <v>97.521685254027304</v>
      </c>
      <c r="I267" s="71">
        <v>0.64141179978975404</v>
      </c>
      <c r="J267" s="68">
        <v>58.364312267658001</v>
      </c>
      <c r="K267" s="71">
        <v>0.83681319839883395</v>
      </c>
      <c r="L267" s="68">
        <v>77.942998760842599</v>
      </c>
      <c r="M267" s="71">
        <v>0.867672229353873</v>
      </c>
      <c r="N267" s="68">
        <v>95.415117719950402</v>
      </c>
      <c r="O267" s="71"/>
      <c r="P267" s="68"/>
      <c r="Q267" s="71"/>
      <c r="R267" s="68"/>
    </row>
    <row r="268" spans="1:18" x14ac:dyDescent="0.2">
      <c r="A268" s="141" t="s">
        <v>845</v>
      </c>
      <c r="B268" s="67" t="s">
        <v>846</v>
      </c>
      <c r="C268" s="67">
        <v>47</v>
      </c>
      <c r="D268" s="67" t="s">
        <v>334</v>
      </c>
      <c r="E268" s="71">
        <v>0.56573696935216</v>
      </c>
      <c r="F268" s="68">
        <v>43.742255266418802</v>
      </c>
      <c r="G268" s="71">
        <v>0.65166800850928497</v>
      </c>
      <c r="H268" s="68">
        <v>55.080545229244102</v>
      </c>
      <c r="I268" s="71">
        <v>0.571545554043982</v>
      </c>
      <c r="J268" s="68">
        <v>23.915737298636898</v>
      </c>
      <c r="K268" s="71">
        <v>0.788603612021058</v>
      </c>
      <c r="L268" s="68">
        <v>55.204460966542698</v>
      </c>
      <c r="M268" s="71">
        <v>0.45047068891741598</v>
      </c>
      <c r="N268" s="68">
        <v>39.157372986369303</v>
      </c>
      <c r="O268" s="71">
        <v>0.36639698326905901</v>
      </c>
      <c r="P268" s="68">
        <v>42.974165091367396</v>
      </c>
      <c r="Q268" s="71"/>
      <c r="R268" s="68"/>
    </row>
    <row r="269" spans="1:18" x14ac:dyDescent="0.2">
      <c r="A269" s="141" t="s">
        <v>847</v>
      </c>
      <c r="B269" s="67" t="s">
        <v>848</v>
      </c>
      <c r="C269" s="67">
        <v>47</v>
      </c>
      <c r="D269" s="67" t="s">
        <v>334</v>
      </c>
      <c r="E269" s="71">
        <v>0.75346931220354596</v>
      </c>
      <c r="F269" s="68">
        <v>92.627013630731099</v>
      </c>
      <c r="G269" s="71">
        <v>0.73731412680779895</v>
      </c>
      <c r="H269" s="68">
        <v>81.412639405204501</v>
      </c>
      <c r="I269" s="71">
        <v>0.68923294810497704</v>
      </c>
      <c r="J269" s="68">
        <v>72.924411400247806</v>
      </c>
      <c r="K269" s="71">
        <v>0.87529918994191103</v>
      </c>
      <c r="L269" s="68">
        <v>90.024783147459701</v>
      </c>
      <c r="M269" s="71">
        <v>0.73395378690629098</v>
      </c>
      <c r="N269" s="68">
        <v>87.608426270136306</v>
      </c>
      <c r="O269" s="71">
        <v>0.48501582146029498</v>
      </c>
      <c r="P269" s="68">
        <v>61.247637051039703</v>
      </c>
      <c r="Q269" s="71">
        <v>1</v>
      </c>
      <c r="R269" s="68">
        <v>100</v>
      </c>
    </row>
    <row r="270" spans="1:18" x14ac:dyDescent="0.2">
      <c r="A270" s="141" t="s">
        <v>849</v>
      </c>
      <c r="B270" s="67" t="s">
        <v>850</v>
      </c>
      <c r="C270" s="67">
        <v>47</v>
      </c>
      <c r="D270" s="67" t="s">
        <v>334</v>
      </c>
      <c r="E270" s="71">
        <v>0.79521087969216797</v>
      </c>
      <c r="F270" s="68">
        <v>96.344485749690193</v>
      </c>
      <c r="G270" s="71">
        <v>0.78602138170100599</v>
      </c>
      <c r="H270" s="68">
        <v>89.3432465923172</v>
      </c>
      <c r="I270" s="71">
        <v>0.68967288761908796</v>
      </c>
      <c r="J270" s="68">
        <v>73.110285006195795</v>
      </c>
      <c r="K270" s="71">
        <v>0.81642713245412302</v>
      </c>
      <c r="L270" s="68">
        <v>70.0123915737299</v>
      </c>
      <c r="M270" s="71">
        <v>0.62697903294822499</v>
      </c>
      <c r="N270" s="68">
        <v>73.172242874845097</v>
      </c>
      <c r="O270" s="71">
        <v>0.85216484343056398</v>
      </c>
      <c r="P270" s="68">
        <v>95.085066162570897</v>
      </c>
      <c r="Q270" s="71">
        <v>1</v>
      </c>
      <c r="R270" s="68">
        <v>100</v>
      </c>
    </row>
    <row r="271" spans="1:18" x14ac:dyDescent="0.2">
      <c r="A271" s="141" t="s">
        <v>851</v>
      </c>
      <c r="B271" s="67" t="s">
        <v>852</v>
      </c>
      <c r="C271" s="67">
        <v>47</v>
      </c>
      <c r="D271" s="67" t="s">
        <v>334</v>
      </c>
      <c r="E271" s="71">
        <v>0.81518578164723898</v>
      </c>
      <c r="F271" s="68">
        <v>97.583643122676605</v>
      </c>
      <c r="G271" s="71">
        <v>0.83059588221427805</v>
      </c>
      <c r="H271" s="68">
        <v>93.680297397769493</v>
      </c>
      <c r="I271" s="71">
        <v>0.70406534884655203</v>
      </c>
      <c r="J271" s="68">
        <v>76.270136307311006</v>
      </c>
      <c r="K271" s="71">
        <v>0.73597472499500605</v>
      </c>
      <c r="L271" s="68">
        <v>28.562577447335801</v>
      </c>
      <c r="M271" s="71">
        <v>0.78744116388532404</v>
      </c>
      <c r="N271" s="68">
        <v>91.697645600991294</v>
      </c>
      <c r="O271" s="71">
        <v>0.83303756994227296</v>
      </c>
      <c r="P271" s="68">
        <v>93.950850661625694</v>
      </c>
      <c r="Q271" s="71">
        <v>1</v>
      </c>
      <c r="R271" s="68">
        <v>100</v>
      </c>
    </row>
    <row r="272" spans="1:18" x14ac:dyDescent="0.2">
      <c r="A272" s="141" t="s">
        <v>853</v>
      </c>
      <c r="B272" s="67" t="s">
        <v>854</v>
      </c>
      <c r="C272" s="67">
        <v>47</v>
      </c>
      <c r="D272" s="67" t="s">
        <v>334</v>
      </c>
      <c r="E272" s="71">
        <v>0.598917320682952</v>
      </c>
      <c r="F272" s="68">
        <v>55.266418835192098</v>
      </c>
      <c r="G272" s="71">
        <v>0.66861090132854195</v>
      </c>
      <c r="H272" s="68">
        <v>61.710037174721201</v>
      </c>
      <c r="I272" s="71">
        <v>0.59063188987925597</v>
      </c>
      <c r="J272" s="68">
        <v>32.403965303593601</v>
      </c>
      <c r="K272" s="71">
        <v>0.89713534931000105</v>
      </c>
      <c r="L272" s="68">
        <v>93.866171003717497</v>
      </c>
      <c r="M272" s="71">
        <v>0.57349165596919205</v>
      </c>
      <c r="N272" s="68">
        <v>65.179677819082997</v>
      </c>
      <c r="O272" s="71">
        <v>0.55843412761071998</v>
      </c>
      <c r="P272" s="68">
        <v>71.140516698172604</v>
      </c>
      <c r="Q272" s="71">
        <v>0.30520000000000003</v>
      </c>
      <c r="R272" s="68">
        <v>47.762863534675603</v>
      </c>
    </row>
    <row r="273" spans="1:18" x14ac:dyDescent="0.2">
      <c r="A273" s="141" t="s">
        <v>855</v>
      </c>
      <c r="B273" s="67" t="s">
        <v>856</v>
      </c>
      <c r="C273" s="67">
        <v>47</v>
      </c>
      <c r="D273" s="67" t="s">
        <v>334</v>
      </c>
      <c r="E273" s="71">
        <v>0.65450101124316995</v>
      </c>
      <c r="F273" s="68">
        <v>71.871127633209397</v>
      </c>
      <c r="G273" s="71">
        <v>0.75202694696621897</v>
      </c>
      <c r="H273" s="68">
        <v>83.767038413878595</v>
      </c>
      <c r="I273" s="71">
        <v>0.70567542233331004</v>
      </c>
      <c r="J273" s="68">
        <v>76.456009913258995</v>
      </c>
      <c r="K273" s="71">
        <v>0.76688342260086795</v>
      </c>
      <c r="L273" s="68">
        <v>43.246592317224298</v>
      </c>
      <c r="M273" s="71">
        <v>0.47721437740693301</v>
      </c>
      <c r="N273" s="68">
        <v>46.282527881040899</v>
      </c>
      <c r="O273" s="71">
        <v>0.57070488690852095</v>
      </c>
      <c r="P273" s="68">
        <v>72.904851921865202</v>
      </c>
      <c r="Q273" s="71"/>
      <c r="R273" s="68"/>
    </row>
    <row r="274" spans="1:18" x14ac:dyDescent="0.2">
      <c r="A274" s="141" t="s">
        <v>857</v>
      </c>
      <c r="B274" s="67" t="s">
        <v>858</v>
      </c>
      <c r="C274" s="67">
        <v>72</v>
      </c>
      <c r="D274" s="67" t="s">
        <v>334</v>
      </c>
      <c r="E274" s="71">
        <v>0.73966375335140799</v>
      </c>
      <c r="F274" s="68">
        <v>91.201982651796797</v>
      </c>
      <c r="G274" s="71">
        <v>0.90452126198152905</v>
      </c>
      <c r="H274" s="68">
        <v>97.955390334572499</v>
      </c>
      <c r="I274" s="71">
        <v>0.76610431395455203</v>
      </c>
      <c r="J274" s="68">
        <v>86.431226765799295</v>
      </c>
      <c r="K274" s="71">
        <v>0.90521037415750605</v>
      </c>
      <c r="L274" s="68">
        <v>95.105328376703895</v>
      </c>
      <c r="M274" s="71">
        <v>0.43442447582370602</v>
      </c>
      <c r="N274" s="68">
        <v>35.377942998760801</v>
      </c>
      <c r="O274" s="71">
        <v>0.42772209419115698</v>
      </c>
      <c r="P274" s="68">
        <v>53.245116572148703</v>
      </c>
      <c r="Q274" s="71">
        <v>1</v>
      </c>
      <c r="R274" s="68">
        <v>100</v>
      </c>
    </row>
    <row r="275" spans="1:18" x14ac:dyDescent="0.2">
      <c r="A275" s="141" t="s">
        <v>859</v>
      </c>
      <c r="B275" s="67" t="s">
        <v>860</v>
      </c>
      <c r="C275" s="67">
        <v>40</v>
      </c>
      <c r="D275" s="67" t="s">
        <v>334</v>
      </c>
      <c r="E275" s="71">
        <v>0.63146134315715796</v>
      </c>
      <c r="F275" s="68">
        <v>64.869888475836404</v>
      </c>
      <c r="G275" s="71">
        <v>0.55563008919969203</v>
      </c>
      <c r="H275" s="68">
        <v>3.9653035935563801</v>
      </c>
      <c r="I275" s="71">
        <v>0.70237307564712703</v>
      </c>
      <c r="J275" s="68">
        <v>75.898389095415098</v>
      </c>
      <c r="K275" s="71">
        <v>0.81737151886439696</v>
      </c>
      <c r="L275" s="68">
        <v>70.631970260223099</v>
      </c>
      <c r="M275" s="71">
        <v>0.45047068891741598</v>
      </c>
      <c r="N275" s="68">
        <v>39.157372986369303</v>
      </c>
      <c r="O275" s="71"/>
      <c r="P275" s="68"/>
      <c r="Q275" s="71"/>
      <c r="R275" s="68"/>
    </row>
    <row r="276" spans="1:18" x14ac:dyDescent="0.2">
      <c r="A276" s="141" t="s">
        <v>861</v>
      </c>
      <c r="B276" s="67" t="s">
        <v>862</v>
      </c>
      <c r="C276" s="67">
        <v>40</v>
      </c>
      <c r="D276" s="67" t="s">
        <v>334</v>
      </c>
      <c r="E276" s="71">
        <v>0.59170057766464801</v>
      </c>
      <c r="F276" s="68">
        <v>52.973977695167299</v>
      </c>
      <c r="G276" s="71">
        <v>0.63646255239280203</v>
      </c>
      <c r="H276" s="68">
        <v>47.149938042131403</v>
      </c>
      <c r="I276" s="71">
        <v>0.59982352969059105</v>
      </c>
      <c r="J276" s="68">
        <v>36.864931846344497</v>
      </c>
      <c r="K276" s="71">
        <v>0.75249288088666</v>
      </c>
      <c r="L276" s="68">
        <v>36.617100371747199</v>
      </c>
      <c r="M276" s="71">
        <v>0.520004278990159</v>
      </c>
      <c r="N276" s="68">
        <v>55.266418835192098</v>
      </c>
      <c r="O276" s="71">
        <v>0.44971964636302603</v>
      </c>
      <c r="P276" s="68">
        <v>56.521739130434803</v>
      </c>
      <c r="Q276" s="71"/>
      <c r="R276" s="68"/>
    </row>
    <row r="277" spans="1:18" x14ac:dyDescent="0.2">
      <c r="A277" s="141" t="s">
        <v>863</v>
      </c>
      <c r="B277" s="67" t="s">
        <v>864</v>
      </c>
      <c r="C277" s="67">
        <v>40</v>
      </c>
      <c r="D277" s="67" t="s">
        <v>334</v>
      </c>
      <c r="E277" s="71">
        <v>0.87633482766288096</v>
      </c>
      <c r="F277" s="68">
        <v>99.442379182156103</v>
      </c>
      <c r="G277" s="71">
        <v>0.85576338734825397</v>
      </c>
      <c r="H277" s="68">
        <v>95.353159851301101</v>
      </c>
      <c r="I277" s="71">
        <v>0.84971907683207404</v>
      </c>
      <c r="J277" s="68">
        <v>94.857496902106604</v>
      </c>
      <c r="K277" s="71">
        <v>0.85195355164877096</v>
      </c>
      <c r="L277" s="68">
        <v>83.085501858736095</v>
      </c>
      <c r="M277" s="71">
        <v>0.94790329482242297</v>
      </c>
      <c r="N277" s="68">
        <v>98.203221809169804</v>
      </c>
      <c r="O277" s="71"/>
      <c r="P277" s="68"/>
      <c r="Q277" s="71"/>
      <c r="R277" s="68"/>
    </row>
    <row r="278" spans="1:18" x14ac:dyDescent="0.2">
      <c r="A278" s="141" t="s">
        <v>865</v>
      </c>
      <c r="B278" s="67" t="s">
        <v>866</v>
      </c>
      <c r="C278" s="67">
        <v>40</v>
      </c>
      <c r="D278" s="67" t="s">
        <v>334</v>
      </c>
      <c r="E278" s="71">
        <v>0.85257919296403595</v>
      </c>
      <c r="F278" s="68">
        <v>98.760842627013602</v>
      </c>
      <c r="G278" s="71">
        <v>0.83698103815120295</v>
      </c>
      <c r="H278" s="68">
        <v>94.175960346964104</v>
      </c>
      <c r="I278" s="71">
        <v>0.76258553290224695</v>
      </c>
      <c r="J278" s="68">
        <v>85.935563816604699</v>
      </c>
      <c r="K278" s="71">
        <v>0.88168602932510798</v>
      </c>
      <c r="L278" s="68">
        <v>91.263940520446099</v>
      </c>
      <c r="M278" s="71">
        <v>0.83023106546854997</v>
      </c>
      <c r="N278" s="68">
        <v>93.742255266418795</v>
      </c>
      <c r="O278" s="71">
        <v>0.80399149193711095</v>
      </c>
      <c r="P278" s="68">
        <v>92.753623188405797</v>
      </c>
      <c r="Q278" s="71">
        <v>1</v>
      </c>
      <c r="R278" s="68">
        <v>100</v>
      </c>
    </row>
    <row r="279" spans="1:18" x14ac:dyDescent="0.2">
      <c r="A279" s="141" t="s">
        <v>867</v>
      </c>
      <c r="B279" s="67" t="s">
        <v>868</v>
      </c>
      <c r="C279" s="67">
        <v>40</v>
      </c>
      <c r="D279" s="67" t="s">
        <v>334</v>
      </c>
      <c r="E279" s="71">
        <v>0.86997903684621103</v>
      </c>
      <c r="F279" s="68">
        <v>99.3184634448575</v>
      </c>
      <c r="G279" s="71">
        <v>0.87044142671829206</v>
      </c>
      <c r="H279" s="68">
        <v>96.220570012391605</v>
      </c>
      <c r="I279" s="71">
        <v>0.88933264974211002</v>
      </c>
      <c r="J279" s="68">
        <v>96.840148698884704</v>
      </c>
      <c r="K279" s="71">
        <v>0.91144788681022104</v>
      </c>
      <c r="L279" s="68">
        <v>95.724907063196994</v>
      </c>
      <c r="M279" s="71">
        <v>0.94255455712451897</v>
      </c>
      <c r="N279" s="68">
        <v>98.079306071871102</v>
      </c>
      <c r="O279" s="71">
        <v>0.73611866383591396</v>
      </c>
      <c r="P279" s="68">
        <v>88.972904851921896</v>
      </c>
      <c r="Q279" s="71"/>
      <c r="R279" s="68"/>
    </row>
    <row r="280" spans="1:18" x14ac:dyDescent="0.2">
      <c r="A280" s="141" t="s">
        <v>833</v>
      </c>
      <c r="B280" s="67" t="s">
        <v>869</v>
      </c>
      <c r="C280" s="67">
        <v>40</v>
      </c>
      <c r="D280" s="67" t="s">
        <v>334</v>
      </c>
      <c r="E280" s="71">
        <v>0.77488086929649003</v>
      </c>
      <c r="F280" s="68">
        <v>94.733581164807902</v>
      </c>
      <c r="G280" s="71">
        <v>0.78396563113251005</v>
      </c>
      <c r="H280" s="68">
        <v>89.157372986369296</v>
      </c>
      <c r="I280" s="71">
        <v>0.802423456577945</v>
      </c>
      <c r="J280" s="68">
        <v>90.086741016109002</v>
      </c>
      <c r="K280" s="71">
        <v>0.86945706940751399</v>
      </c>
      <c r="L280" s="68">
        <v>88.351920693928093</v>
      </c>
      <c r="M280" s="71">
        <v>0.78744116388532404</v>
      </c>
      <c r="N280" s="68">
        <v>91.697645600991294</v>
      </c>
      <c r="O280" s="71">
        <v>0.63111702547915505</v>
      </c>
      <c r="P280" s="68">
        <v>80.088216761184597</v>
      </c>
      <c r="Q280" s="71"/>
      <c r="R280" s="68"/>
    </row>
    <row r="281" spans="1:18" x14ac:dyDescent="0.2">
      <c r="A281" s="141" t="s">
        <v>870</v>
      </c>
      <c r="B281" s="67" t="s">
        <v>871</v>
      </c>
      <c r="C281" s="67">
        <v>72</v>
      </c>
      <c r="D281" s="67" t="s">
        <v>334</v>
      </c>
      <c r="E281" s="71">
        <v>0.62455093006423101</v>
      </c>
      <c r="F281" s="68">
        <v>63.197026022304797</v>
      </c>
      <c r="G281" s="71">
        <v>0.76573436329217404</v>
      </c>
      <c r="H281" s="68">
        <v>86.617100371747199</v>
      </c>
      <c r="I281" s="71">
        <v>0.714431424663308</v>
      </c>
      <c r="J281" s="68">
        <v>78.190830235439904</v>
      </c>
      <c r="K281" s="71">
        <v>0.83685679453133599</v>
      </c>
      <c r="L281" s="68">
        <v>78.004956629492</v>
      </c>
      <c r="M281" s="71">
        <v>0.755348737697904</v>
      </c>
      <c r="N281" s="68">
        <v>89.281288723667899</v>
      </c>
      <c r="O281" s="71">
        <v>0.67493426020066505</v>
      </c>
      <c r="P281" s="68">
        <v>83.994959042217999</v>
      </c>
      <c r="Q281" s="71">
        <v>0</v>
      </c>
      <c r="R281" s="68">
        <v>32.214765100671102</v>
      </c>
    </row>
    <row r="282" spans="1:18" x14ac:dyDescent="0.2">
      <c r="A282" s="141" t="s">
        <v>872</v>
      </c>
      <c r="B282" s="67" t="s">
        <v>873</v>
      </c>
      <c r="C282" s="67">
        <v>72</v>
      </c>
      <c r="D282" s="67" t="s">
        <v>334</v>
      </c>
      <c r="E282" s="71">
        <v>0.60058218838756094</v>
      </c>
      <c r="F282" s="68">
        <v>56.3197026022305</v>
      </c>
      <c r="G282" s="71">
        <v>0.73510376557972401</v>
      </c>
      <c r="H282" s="68">
        <v>81.102850061957895</v>
      </c>
      <c r="I282" s="71">
        <v>0.65858915299471699</v>
      </c>
      <c r="J282" s="68">
        <v>63.382899628252801</v>
      </c>
      <c r="K282" s="71">
        <v>0.84485130782157503</v>
      </c>
      <c r="L282" s="68">
        <v>81.102850061957895</v>
      </c>
      <c r="M282" s="71">
        <v>0.76604621309371101</v>
      </c>
      <c r="N282" s="68">
        <v>90.458488228004995</v>
      </c>
      <c r="O282" s="71">
        <v>0.59890269083563696</v>
      </c>
      <c r="P282" s="68">
        <v>75.992438563326999</v>
      </c>
      <c r="Q282" s="71">
        <v>0</v>
      </c>
      <c r="R282" s="68">
        <v>32.214765100671102</v>
      </c>
    </row>
    <row r="283" spans="1:18" x14ac:dyDescent="0.2">
      <c r="A283" s="141" t="s">
        <v>874</v>
      </c>
      <c r="B283" s="67" t="s">
        <v>875</v>
      </c>
      <c r="C283" s="67">
        <v>47</v>
      </c>
      <c r="D283" s="67" t="s">
        <v>334</v>
      </c>
      <c r="E283" s="71">
        <v>0.56078085747418505</v>
      </c>
      <c r="F283" s="68">
        <v>41.759603469640602</v>
      </c>
      <c r="G283" s="71">
        <v>0.61045876694485501</v>
      </c>
      <c r="H283" s="68">
        <v>26.270136307310999</v>
      </c>
      <c r="I283" s="71">
        <v>0.52869446882151805</v>
      </c>
      <c r="J283" s="68">
        <v>9.4175960346964107</v>
      </c>
      <c r="K283" s="71">
        <v>0.98014088057135795</v>
      </c>
      <c r="L283" s="68">
        <v>99.814126394052096</v>
      </c>
      <c r="M283" s="71">
        <v>0.47721437740693301</v>
      </c>
      <c r="N283" s="68">
        <v>46.282527881040899</v>
      </c>
      <c r="O283" s="71">
        <v>0.20739579362626101</v>
      </c>
      <c r="P283" s="68">
        <v>19.659735349716399</v>
      </c>
      <c r="Q283" s="71"/>
      <c r="R283" s="68"/>
    </row>
    <row r="284" spans="1:18" x14ac:dyDescent="0.2">
      <c r="A284" s="141" t="s">
        <v>876</v>
      </c>
      <c r="B284" s="67" t="s">
        <v>877</v>
      </c>
      <c r="C284" s="67">
        <v>47</v>
      </c>
      <c r="D284" s="67" t="s">
        <v>334</v>
      </c>
      <c r="E284" s="71">
        <v>0.62230354035804603</v>
      </c>
      <c r="F284" s="68">
        <v>62.515489467162297</v>
      </c>
      <c r="G284" s="71">
        <v>0.58538921613648498</v>
      </c>
      <c r="H284" s="68">
        <v>6.7534076827757099</v>
      </c>
      <c r="I284" s="71">
        <v>0.54913345365934696</v>
      </c>
      <c r="J284" s="68">
        <v>15.055762081784399</v>
      </c>
      <c r="K284" s="71">
        <v>0.828618503288714</v>
      </c>
      <c r="L284" s="68">
        <v>75.092936802973995</v>
      </c>
      <c r="M284" s="71">
        <v>0.38628583654257598</v>
      </c>
      <c r="N284" s="68">
        <v>20.879801734820301</v>
      </c>
      <c r="O284" s="71">
        <v>0.38439423252115601</v>
      </c>
      <c r="P284" s="68">
        <v>45.809703843730297</v>
      </c>
      <c r="Q284" s="71">
        <v>1</v>
      </c>
      <c r="R284" s="68">
        <v>100</v>
      </c>
    </row>
    <row r="285" spans="1:18" x14ac:dyDescent="0.2">
      <c r="A285" s="141" t="s">
        <v>878</v>
      </c>
      <c r="B285" s="67" t="s">
        <v>879</v>
      </c>
      <c r="C285" s="67">
        <v>47</v>
      </c>
      <c r="D285" s="67" t="s">
        <v>334</v>
      </c>
      <c r="E285" s="71">
        <v>0.52197325586554599</v>
      </c>
      <c r="F285" s="68">
        <v>27.942998760842599</v>
      </c>
      <c r="G285" s="71">
        <v>0.61264577321002001</v>
      </c>
      <c r="H285" s="68">
        <v>28.562577447335801</v>
      </c>
      <c r="I285" s="71">
        <v>0.51351428736760196</v>
      </c>
      <c r="J285" s="68">
        <v>6.3816604708798002</v>
      </c>
      <c r="K285" s="71">
        <v>0.86755330198257097</v>
      </c>
      <c r="L285" s="68">
        <v>87.918215613382898</v>
      </c>
      <c r="M285" s="71">
        <v>0.33279845956354398</v>
      </c>
      <c r="N285" s="68">
        <v>7.7447335811648097</v>
      </c>
      <c r="O285" s="71">
        <v>0.28335445720399299</v>
      </c>
      <c r="P285" s="68">
        <v>31.379962192816599</v>
      </c>
      <c r="Q285" s="71"/>
      <c r="R285" s="68"/>
    </row>
    <row r="286" spans="1:18" x14ac:dyDescent="0.2">
      <c r="A286" s="141" t="s">
        <v>880</v>
      </c>
      <c r="B286" s="67" t="s">
        <v>881</v>
      </c>
      <c r="C286" s="67">
        <v>47</v>
      </c>
      <c r="D286" s="67" t="s">
        <v>334</v>
      </c>
      <c r="E286" s="71">
        <v>0.645165226026025</v>
      </c>
      <c r="F286" s="68">
        <v>69.083023543990095</v>
      </c>
      <c r="G286" s="71">
        <v>0.63732044346583605</v>
      </c>
      <c r="H286" s="68">
        <v>47.769516728624502</v>
      </c>
      <c r="I286" s="71">
        <v>0.58811355026358902</v>
      </c>
      <c r="J286" s="68">
        <v>31.6604708798017</v>
      </c>
      <c r="K286" s="71">
        <v>0.81469478413515195</v>
      </c>
      <c r="L286" s="68">
        <v>69.454770755886003</v>
      </c>
      <c r="M286" s="71">
        <v>0.40768078733419</v>
      </c>
      <c r="N286" s="68">
        <v>27.633209417595999</v>
      </c>
      <c r="O286" s="71">
        <v>0.425281790957381</v>
      </c>
      <c r="P286" s="68">
        <v>52.6149968494014</v>
      </c>
      <c r="Q286" s="71">
        <v>0.99790000000000001</v>
      </c>
      <c r="R286" s="68">
        <v>61.856823266219202</v>
      </c>
    </row>
    <row r="287" spans="1:18" x14ac:dyDescent="0.2">
      <c r="A287" s="141" t="s">
        <v>882</v>
      </c>
      <c r="B287" s="67" t="s">
        <v>883</v>
      </c>
      <c r="C287" s="67">
        <v>47</v>
      </c>
      <c r="D287" s="67" t="s">
        <v>334</v>
      </c>
      <c r="E287" s="71">
        <v>0.49966685012006501</v>
      </c>
      <c r="F287" s="68">
        <v>19.083023543990102</v>
      </c>
      <c r="G287" s="71">
        <v>0.59615257036948899</v>
      </c>
      <c r="H287" s="68">
        <v>10.0991325898389</v>
      </c>
      <c r="I287" s="71">
        <v>0.51965184842253598</v>
      </c>
      <c r="J287" s="68">
        <v>7.8066914498141298</v>
      </c>
      <c r="K287" s="71">
        <v>0.862479515370565</v>
      </c>
      <c r="L287" s="68">
        <v>86.307311028500607</v>
      </c>
      <c r="M287" s="71">
        <v>0.35954214805306001</v>
      </c>
      <c r="N287" s="68">
        <v>12.453531598513001</v>
      </c>
      <c r="O287" s="71">
        <v>0.16050816838467499</v>
      </c>
      <c r="P287" s="68">
        <v>14.492753623188401</v>
      </c>
      <c r="Q287" s="71"/>
      <c r="R287" s="68"/>
    </row>
    <row r="288" spans="1:18" x14ac:dyDescent="0.2">
      <c r="A288" s="141" t="s">
        <v>884</v>
      </c>
      <c r="B288" s="67" t="s">
        <v>885</v>
      </c>
      <c r="C288" s="67">
        <v>47</v>
      </c>
      <c r="D288" s="67" t="s">
        <v>334</v>
      </c>
      <c r="E288" s="71">
        <v>0.50274517134980601</v>
      </c>
      <c r="F288" s="68">
        <v>20.631970260223</v>
      </c>
      <c r="G288" s="71">
        <v>0.57849222141143797</v>
      </c>
      <c r="H288" s="68">
        <v>5.7001239157372998</v>
      </c>
      <c r="I288" s="71">
        <v>0.53942189222994996</v>
      </c>
      <c r="J288" s="68">
        <v>12.1437422552664</v>
      </c>
      <c r="K288" s="71">
        <v>0.87584016317549596</v>
      </c>
      <c r="L288" s="68">
        <v>90.210656753407704</v>
      </c>
      <c r="M288" s="71">
        <v>0.36489088575096301</v>
      </c>
      <c r="N288" s="68">
        <v>13.9405204460967</v>
      </c>
      <c r="O288" s="71">
        <v>0.155080694181182</v>
      </c>
      <c r="P288" s="68">
        <v>13.673597983616901</v>
      </c>
      <c r="Q288" s="71"/>
      <c r="R288" s="68"/>
    </row>
    <row r="289" spans="1:18" x14ac:dyDescent="0.2">
      <c r="A289" s="141" t="s">
        <v>886</v>
      </c>
      <c r="B289" s="67" t="s">
        <v>887</v>
      </c>
      <c r="C289" s="67">
        <v>47</v>
      </c>
      <c r="D289" s="67" t="s">
        <v>334</v>
      </c>
      <c r="E289" s="71">
        <v>0.53083506750987497</v>
      </c>
      <c r="F289" s="68">
        <v>30.9789343246592</v>
      </c>
      <c r="G289" s="71">
        <v>0.62940200754492404</v>
      </c>
      <c r="H289" s="68">
        <v>42.688971499380401</v>
      </c>
      <c r="I289" s="71">
        <v>0.55899480381197197</v>
      </c>
      <c r="J289" s="68">
        <v>18.215613382899601</v>
      </c>
      <c r="K289" s="71">
        <v>0.85518900454139302</v>
      </c>
      <c r="L289" s="68">
        <v>84.386617100371794</v>
      </c>
      <c r="M289" s="71">
        <v>0.38093709884467303</v>
      </c>
      <c r="N289" s="68">
        <v>19.5167286245353</v>
      </c>
      <c r="O289" s="71">
        <v>0.22965242280641299</v>
      </c>
      <c r="P289" s="68">
        <v>22.684310018903599</v>
      </c>
      <c r="Q289" s="71"/>
      <c r="R289" s="68"/>
    </row>
    <row r="290" spans="1:18" x14ac:dyDescent="0.2">
      <c r="A290" s="141" t="s">
        <v>888</v>
      </c>
      <c r="B290" s="67" t="s">
        <v>889</v>
      </c>
      <c r="C290" s="67">
        <v>47</v>
      </c>
      <c r="D290" s="67" t="s">
        <v>334</v>
      </c>
      <c r="E290" s="71">
        <v>0.65880792137288902</v>
      </c>
      <c r="F290" s="68">
        <v>72.986369268897107</v>
      </c>
      <c r="G290" s="71">
        <v>0.63607399985303903</v>
      </c>
      <c r="H290" s="68">
        <v>46.964064436183399</v>
      </c>
      <c r="I290" s="71">
        <v>0.55318420680724201</v>
      </c>
      <c r="J290" s="68">
        <v>16.604708798017299</v>
      </c>
      <c r="K290" s="71">
        <v>0.80886273796816299</v>
      </c>
      <c r="L290" s="68">
        <v>66.356877323420093</v>
      </c>
      <c r="M290" s="71">
        <v>0.520004278990159</v>
      </c>
      <c r="N290" s="68">
        <v>55.266418835192098</v>
      </c>
      <c r="O290" s="71">
        <v>0.43472230461873201</v>
      </c>
      <c r="P290" s="68">
        <v>54.379332073093899</v>
      </c>
      <c r="Q290" s="71">
        <v>1</v>
      </c>
      <c r="R290" s="68">
        <v>100</v>
      </c>
    </row>
    <row r="291" spans="1:18" x14ac:dyDescent="0.2">
      <c r="A291" s="141" t="s">
        <v>890</v>
      </c>
      <c r="B291" s="67" t="s">
        <v>891</v>
      </c>
      <c r="C291" s="67">
        <v>47</v>
      </c>
      <c r="D291" s="67" t="s">
        <v>334</v>
      </c>
      <c r="E291" s="71">
        <v>0.59062350524471297</v>
      </c>
      <c r="F291" s="68">
        <v>52.540272614622097</v>
      </c>
      <c r="G291" s="71">
        <v>0.61281556687301697</v>
      </c>
      <c r="H291" s="68">
        <v>28.996282527881</v>
      </c>
      <c r="I291" s="71">
        <v>0.53049704879736104</v>
      </c>
      <c r="J291" s="68">
        <v>9.8513011152416396</v>
      </c>
      <c r="K291" s="71">
        <v>0.796484627829535</v>
      </c>
      <c r="L291" s="68">
        <v>60.037174721189601</v>
      </c>
      <c r="M291" s="71">
        <v>0.26326486949080102</v>
      </c>
      <c r="N291" s="68">
        <v>3.8413878562577399</v>
      </c>
      <c r="O291" s="71">
        <v>0.34067891847756399</v>
      </c>
      <c r="P291" s="68">
        <v>39.193446754883396</v>
      </c>
      <c r="Q291" s="71">
        <v>1</v>
      </c>
      <c r="R291" s="68">
        <v>100</v>
      </c>
    </row>
    <row r="292" spans="1:18" x14ac:dyDescent="0.2">
      <c r="A292" s="141" t="s">
        <v>892</v>
      </c>
      <c r="B292" s="67" t="s">
        <v>893</v>
      </c>
      <c r="C292" s="67">
        <v>47</v>
      </c>
      <c r="D292" s="67" t="s">
        <v>334</v>
      </c>
      <c r="E292" s="71">
        <v>0.65054127678034301</v>
      </c>
      <c r="F292" s="68">
        <v>70.879801734820305</v>
      </c>
      <c r="G292" s="71">
        <v>0.59261802166142397</v>
      </c>
      <c r="H292" s="68">
        <v>8.4262701363073091</v>
      </c>
      <c r="I292" s="71">
        <v>0.56055793764366801</v>
      </c>
      <c r="J292" s="68">
        <v>18.8351920693928</v>
      </c>
      <c r="K292" s="71">
        <v>0.76512397085373496</v>
      </c>
      <c r="L292" s="68">
        <v>42.131350681536603</v>
      </c>
      <c r="M292" s="71">
        <v>0.38093709884467303</v>
      </c>
      <c r="N292" s="68">
        <v>19.5167286245353</v>
      </c>
      <c r="O292" s="71">
        <v>0.60401063167855895</v>
      </c>
      <c r="P292" s="68">
        <v>76.496534341524907</v>
      </c>
      <c r="Q292" s="71">
        <v>1</v>
      </c>
      <c r="R292" s="68">
        <v>100</v>
      </c>
    </row>
    <row r="293" spans="1:18" x14ac:dyDescent="0.2">
      <c r="A293" s="141" t="s">
        <v>894</v>
      </c>
      <c r="B293" s="67" t="s">
        <v>895</v>
      </c>
      <c r="C293" s="67">
        <v>47</v>
      </c>
      <c r="D293" s="67" t="s">
        <v>334</v>
      </c>
      <c r="E293" s="71">
        <v>0.47736734112552698</v>
      </c>
      <c r="F293" s="68">
        <v>12.391573729863699</v>
      </c>
      <c r="G293" s="71">
        <v>0.26757779954002903</v>
      </c>
      <c r="H293" s="68">
        <v>0.49566294919454801</v>
      </c>
      <c r="I293" s="71">
        <v>0.37271256954955401</v>
      </c>
      <c r="J293" s="68">
        <v>0.247831474597274</v>
      </c>
      <c r="K293" s="71">
        <v>0.65787109224713602</v>
      </c>
      <c r="L293" s="68">
        <v>8.9219330855018608</v>
      </c>
      <c r="M293" s="71">
        <v>4.3966623876765497E-2</v>
      </c>
      <c r="N293" s="68">
        <v>1.36307311028501</v>
      </c>
      <c r="O293" s="71">
        <v>0.52207596153967495</v>
      </c>
      <c r="P293" s="68">
        <v>66.162570888468807</v>
      </c>
      <c r="Q293" s="71">
        <v>1</v>
      </c>
      <c r="R293" s="68">
        <v>100</v>
      </c>
    </row>
    <row r="294" spans="1:18" x14ac:dyDescent="0.2">
      <c r="A294" s="141" t="s">
        <v>896</v>
      </c>
      <c r="B294" s="67" t="s">
        <v>897</v>
      </c>
      <c r="C294" s="67">
        <v>47</v>
      </c>
      <c r="D294" s="67" t="s">
        <v>334</v>
      </c>
      <c r="E294" s="71">
        <v>0.42733949318523501</v>
      </c>
      <c r="F294" s="68">
        <v>3.2218091697645601</v>
      </c>
      <c r="G294" s="71">
        <v>0.60796714019516696</v>
      </c>
      <c r="H294" s="68">
        <v>23.729863692689001</v>
      </c>
      <c r="I294" s="71">
        <v>0.54448313450869301</v>
      </c>
      <c r="J294" s="68">
        <v>13.630731102850101</v>
      </c>
      <c r="K294" s="71">
        <v>0.85440295105529696</v>
      </c>
      <c r="L294" s="68">
        <v>84.014869888475801</v>
      </c>
      <c r="M294" s="71">
        <v>0.28465982028241399</v>
      </c>
      <c r="N294" s="68">
        <v>4.7087980173482</v>
      </c>
      <c r="O294" s="71">
        <v>0.27252391306983698</v>
      </c>
      <c r="P294" s="68">
        <v>29.678638941398901</v>
      </c>
      <c r="Q294" s="71">
        <v>0</v>
      </c>
      <c r="R294" s="68">
        <v>32.214765100671102</v>
      </c>
    </row>
    <row r="295" spans="1:18" x14ac:dyDescent="0.2">
      <c r="A295" s="141" t="s">
        <v>898</v>
      </c>
      <c r="B295" s="67" t="s">
        <v>899</v>
      </c>
      <c r="C295" s="67">
        <v>47</v>
      </c>
      <c r="D295" s="67" t="s">
        <v>334</v>
      </c>
      <c r="E295" s="71">
        <v>0.50178807166183703</v>
      </c>
      <c r="F295" s="68">
        <v>19.888475836431201</v>
      </c>
      <c r="G295" s="71">
        <v>0.58273083193264097</v>
      </c>
      <c r="H295" s="68">
        <v>6.3197026022304801</v>
      </c>
      <c r="I295" s="71">
        <v>0.54281615935085004</v>
      </c>
      <c r="J295" s="68">
        <v>13.0111524163569</v>
      </c>
      <c r="K295" s="71">
        <v>0.73430544088973504</v>
      </c>
      <c r="L295" s="68">
        <v>27.881040892193301</v>
      </c>
      <c r="M295" s="71">
        <v>0.39698331193838299</v>
      </c>
      <c r="N295" s="68">
        <v>23.791821561338299</v>
      </c>
      <c r="O295" s="71">
        <v>0.65539268585941002</v>
      </c>
      <c r="P295" s="68">
        <v>82.104599873976099</v>
      </c>
      <c r="Q295" s="71">
        <v>9.8500000000000004E-2</v>
      </c>
      <c r="R295" s="68">
        <v>42.170022371364702</v>
      </c>
    </row>
    <row r="296" spans="1:18" x14ac:dyDescent="0.2">
      <c r="A296" s="141" t="s">
        <v>425</v>
      </c>
      <c r="B296" s="67" t="s">
        <v>900</v>
      </c>
      <c r="C296" s="67">
        <v>47</v>
      </c>
      <c r="D296" s="67" t="s">
        <v>334</v>
      </c>
      <c r="E296" s="71">
        <v>0.59817341500598897</v>
      </c>
      <c r="F296" s="68">
        <v>55.0185873605948</v>
      </c>
      <c r="G296" s="71">
        <v>0.60528926612311496</v>
      </c>
      <c r="H296" s="68">
        <v>20.198265179677801</v>
      </c>
      <c r="I296" s="71">
        <v>0.57090251697150596</v>
      </c>
      <c r="J296" s="68">
        <v>23.605947955390299</v>
      </c>
      <c r="K296" s="71">
        <v>0.79723087586700003</v>
      </c>
      <c r="L296" s="68">
        <v>60.594795539033498</v>
      </c>
      <c r="M296" s="71">
        <v>0.27931108258451098</v>
      </c>
      <c r="N296" s="68">
        <v>4.4609665427509304</v>
      </c>
      <c r="O296" s="71">
        <v>0.33630674848980502</v>
      </c>
      <c r="P296" s="68">
        <v>38.5003150598614</v>
      </c>
      <c r="Q296" s="71">
        <v>1</v>
      </c>
      <c r="R296" s="68">
        <v>100</v>
      </c>
    </row>
    <row r="297" spans="1:18" x14ac:dyDescent="0.2">
      <c r="A297" s="141" t="s">
        <v>901</v>
      </c>
      <c r="B297" s="67" t="s">
        <v>902</v>
      </c>
      <c r="C297" s="67">
        <v>47</v>
      </c>
      <c r="D297" s="67" t="s">
        <v>334</v>
      </c>
      <c r="E297" s="71">
        <v>0.50722262832929399</v>
      </c>
      <c r="F297" s="68">
        <v>22.552664188351901</v>
      </c>
      <c r="G297" s="71">
        <v>0.608851620347309</v>
      </c>
      <c r="H297" s="68">
        <v>24.6592317224287</v>
      </c>
      <c r="I297" s="71">
        <v>0.51613474066099296</v>
      </c>
      <c r="J297" s="68">
        <v>6.9392812887236701</v>
      </c>
      <c r="K297" s="71">
        <v>0.82365577426879399</v>
      </c>
      <c r="L297" s="68">
        <v>73.296158612143699</v>
      </c>
      <c r="M297" s="71">
        <v>0.35954214805306001</v>
      </c>
      <c r="N297" s="68">
        <v>12.453531598513001</v>
      </c>
      <c r="O297" s="71">
        <v>0.22792885831631299</v>
      </c>
      <c r="P297" s="68">
        <v>22.432262129804698</v>
      </c>
      <c r="Q297" s="71"/>
      <c r="R297" s="68"/>
    </row>
    <row r="298" spans="1:18" x14ac:dyDescent="0.2">
      <c r="A298" s="141" t="s">
        <v>903</v>
      </c>
      <c r="B298" s="67" t="s">
        <v>904</v>
      </c>
      <c r="C298" s="67">
        <v>47</v>
      </c>
      <c r="D298" s="67" t="s">
        <v>334</v>
      </c>
      <c r="E298" s="71">
        <v>0.52510352612851996</v>
      </c>
      <c r="F298" s="68">
        <v>29.244114002478302</v>
      </c>
      <c r="G298" s="71">
        <v>0.60817555702724502</v>
      </c>
      <c r="H298" s="68">
        <v>23.8537794299876</v>
      </c>
      <c r="I298" s="71">
        <v>0.51994558388906698</v>
      </c>
      <c r="J298" s="68">
        <v>7.8686493184634401</v>
      </c>
      <c r="K298" s="71">
        <v>0.80805886470675303</v>
      </c>
      <c r="L298" s="68">
        <v>65.861214374225497</v>
      </c>
      <c r="M298" s="71">
        <v>0.300706033376124</v>
      </c>
      <c r="N298" s="68">
        <v>5.5762081784386597</v>
      </c>
      <c r="O298" s="71">
        <v>0.38863159164340899</v>
      </c>
      <c r="P298" s="68">
        <v>46.565847511027101</v>
      </c>
      <c r="Q298" s="71"/>
      <c r="R298" s="68"/>
    </row>
    <row r="299" spans="1:18" x14ac:dyDescent="0.2">
      <c r="A299" s="141" t="s">
        <v>905</v>
      </c>
      <c r="B299" s="67" t="s">
        <v>906</v>
      </c>
      <c r="C299" s="67">
        <v>47</v>
      </c>
      <c r="D299" s="67" t="s">
        <v>334</v>
      </c>
      <c r="E299" s="71">
        <v>0.49043359400249198</v>
      </c>
      <c r="F299" s="68">
        <v>15.799256505576199</v>
      </c>
      <c r="G299" s="71">
        <v>0.57679927443612999</v>
      </c>
      <c r="H299" s="68">
        <v>5.4522924411400204</v>
      </c>
      <c r="I299" s="71">
        <v>0.56932162293792399</v>
      </c>
      <c r="J299" s="68">
        <v>23.048327137546501</v>
      </c>
      <c r="K299" s="71">
        <v>0.69695819273960502</v>
      </c>
      <c r="L299" s="68">
        <v>14.7459727385378</v>
      </c>
      <c r="M299" s="71">
        <v>0.41837826272999601</v>
      </c>
      <c r="N299" s="68">
        <v>30.6691449814126</v>
      </c>
      <c r="O299" s="71">
        <v>0.67804421117129499</v>
      </c>
      <c r="P299" s="68">
        <v>84.247006931316903</v>
      </c>
      <c r="Q299" s="71">
        <v>3.0999999999999999E-3</v>
      </c>
      <c r="R299" s="68">
        <v>35.458612975391503</v>
      </c>
    </row>
    <row r="300" spans="1:18" x14ac:dyDescent="0.2">
      <c r="A300" s="141" t="s">
        <v>907</v>
      </c>
      <c r="B300" s="67" t="s">
        <v>908</v>
      </c>
      <c r="C300" s="67">
        <v>47</v>
      </c>
      <c r="D300" s="67" t="s">
        <v>334</v>
      </c>
      <c r="E300" s="71">
        <v>0.49536748885652299</v>
      </c>
      <c r="F300" s="68">
        <v>17.410161090458502</v>
      </c>
      <c r="G300" s="71">
        <v>0.59562999673584405</v>
      </c>
      <c r="H300" s="68">
        <v>9.7273853779429995</v>
      </c>
      <c r="I300" s="71">
        <v>0.52594393069603196</v>
      </c>
      <c r="J300" s="68">
        <v>8.98389095415118</v>
      </c>
      <c r="K300" s="71">
        <v>0.77142679301830497</v>
      </c>
      <c r="L300" s="68">
        <v>45.910780669144998</v>
      </c>
      <c r="M300" s="71">
        <v>0.27396234488660698</v>
      </c>
      <c r="N300" s="68">
        <v>4.3370508054522903</v>
      </c>
      <c r="O300" s="71">
        <v>0.30987437894582798</v>
      </c>
      <c r="P300" s="68">
        <v>34.656584751102699</v>
      </c>
      <c r="Q300" s="71"/>
      <c r="R300" s="68"/>
    </row>
    <row r="301" spans="1:18" x14ac:dyDescent="0.2">
      <c r="A301" s="141" t="s">
        <v>909</v>
      </c>
      <c r="B301" s="67" t="s">
        <v>910</v>
      </c>
      <c r="C301" s="67">
        <v>47</v>
      </c>
      <c r="D301" s="67" t="s">
        <v>334</v>
      </c>
      <c r="E301" s="71">
        <v>0.58098989450976402</v>
      </c>
      <c r="F301" s="68">
        <v>49.070631970260202</v>
      </c>
      <c r="G301" s="71">
        <v>0.58498494734915196</v>
      </c>
      <c r="H301" s="68">
        <v>6.6914498141263898</v>
      </c>
      <c r="I301" s="71">
        <v>0.53786164066356201</v>
      </c>
      <c r="J301" s="68">
        <v>11.214374225526599</v>
      </c>
      <c r="K301" s="71">
        <v>0.78355579135609199</v>
      </c>
      <c r="L301" s="68">
        <v>52.044609665427501</v>
      </c>
      <c r="M301" s="71">
        <v>0.43442447582370602</v>
      </c>
      <c r="N301" s="68">
        <v>35.377942998760801</v>
      </c>
      <c r="O301" s="71">
        <v>0.56412261735630898</v>
      </c>
      <c r="P301" s="68">
        <v>72.085696282293597</v>
      </c>
      <c r="Q301" s="71"/>
      <c r="R301" s="68"/>
    </row>
    <row r="302" spans="1:18" x14ac:dyDescent="0.2">
      <c r="A302" s="141" t="s">
        <v>911</v>
      </c>
      <c r="B302" s="67" t="s">
        <v>912</v>
      </c>
      <c r="C302" s="67">
        <v>47</v>
      </c>
      <c r="D302" s="67" t="s">
        <v>334</v>
      </c>
      <c r="E302" s="71">
        <v>0.45005982637534903</v>
      </c>
      <c r="F302" s="68">
        <v>5.3903345724907101</v>
      </c>
      <c r="G302" s="71">
        <v>0.60556303297024605</v>
      </c>
      <c r="H302" s="68">
        <v>20.6939281288724</v>
      </c>
      <c r="I302" s="71">
        <v>0.49612637070540699</v>
      </c>
      <c r="J302" s="68">
        <v>4.0892193308550198</v>
      </c>
      <c r="K302" s="71">
        <v>0.71509832397442996</v>
      </c>
      <c r="L302" s="68">
        <v>20.755885997521698</v>
      </c>
      <c r="M302" s="71">
        <v>0.31675224646983402</v>
      </c>
      <c r="N302" s="68">
        <v>6.1957868649318497</v>
      </c>
      <c r="O302" s="71">
        <v>0.11675915775682801</v>
      </c>
      <c r="P302" s="68">
        <v>8.5066162570888508</v>
      </c>
      <c r="Q302" s="71"/>
      <c r="R302" s="68"/>
    </row>
    <row r="303" spans="1:18" x14ac:dyDescent="0.2">
      <c r="A303" s="141" t="s">
        <v>913</v>
      </c>
      <c r="B303" s="67" t="s">
        <v>914</v>
      </c>
      <c r="C303" s="67">
        <v>47</v>
      </c>
      <c r="D303" s="67" t="s">
        <v>334</v>
      </c>
      <c r="E303" s="71">
        <v>0.62051296746462004</v>
      </c>
      <c r="F303" s="68">
        <v>61.895910780669098</v>
      </c>
      <c r="G303" s="71">
        <v>0.61795356700920101</v>
      </c>
      <c r="H303" s="68">
        <v>33.581164807930598</v>
      </c>
      <c r="I303" s="71">
        <v>0.564368494530049</v>
      </c>
      <c r="J303" s="68">
        <v>20.570012391573702</v>
      </c>
      <c r="K303" s="71">
        <v>0.91935148275554601</v>
      </c>
      <c r="L303" s="68">
        <v>96.406443618339495</v>
      </c>
      <c r="M303" s="71">
        <v>0.43442447582370602</v>
      </c>
      <c r="N303" s="68">
        <v>35.377942998760801</v>
      </c>
      <c r="O303" s="71">
        <v>0.186979784669216</v>
      </c>
      <c r="P303" s="68">
        <v>17.454316320100801</v>
      </c>
      <c r="Q303" s="71">
        <v>1</v>
      </c>
      <c r="R303" s="68">
        <v>100</v>
      </c>
    </row>
    <row r="304" spans="1:18" x14ac:dyDescent="0.2">
      <c r="A304" s="141" t="s">
        <v>915</v>
      </c>
      <c r="B304" s="67" t="s">
        <v>916</v>
      </c>
      <c r="C304" s="67">
        <v>47</v>
      </c>
      <c r="D304" s="67" t="s">
        <v>334</v>
      </c>
      <c r="E304" s="71">
        <v>0.51748104549282803</v>
      </c>
      <c r="F304" s="68">
        <v>26.270136307310999</v>
      </c>
      <c r="G304" s="71">
        <v>0.60323884531657301</v>
      </c>
      <c r="H304" s="68">
        <v>17.286245353159899</v>
      </c>
      <c r="I304" s="71">
        <v>0.52952997363627796</v>
      </c>
      <c r="J304" s="68">
        <v>9.6654275092936803</v>
      </c>
      <c r="K304" s="71">
        <v>0.76473298118465305</v>
      </c>
      <c r="L304" s="68">
        <v>41.883519206939297</v>
      </c>
      <c r="M304" s="71">
        <v>0.34349593495934999</v>
      </c>
      <c r="N304" s="68">
        <v>9.2317224287484496</v>
      </c>
      <c r="O304" s="71">
        <v>0.34640749236728602</v>
      </c>
      <c r="P304" s="68">
        <v>40.138626339004396</v>
      </c>
      <c r="Q304" s="71"/>
      <c r="R304" s="68"/>
    </row>
    <row r="305" spans="1:18" x14ac:dyDescent="0.2">
      <c r="A305" s="141" t="s">
        <v>917</v>
      </c>
      <c r="B305" s="67" t="s">
        <v>918</v>
      </c>
      <c r="C305" s="67">
        <v>47</v>
      </c>
      <c r="D305" s="67" t="s">
        <v>334</v>
      </c>
      <c r="E305" s="71">
        <v>0.50522294953419999</v>
      </c>
      <c r="F305" s="68">
        <v>21.809169764560099</v>
      </c>
      <c r="G305" s="71">
        <v>0.66799333355322099</v>
      </c>
      <c r="H305" s="68">
        <v>61.462205700123903</v>
      </c>
      <c r="I305" s="71">
        <v>0.58814615485396304</v>
      </c>
      <c r="J305" s="68">
        <v>31.722428748451101</v>
      </c>
      <c r="K305" s="71">
        <v>0.74387788194235804</v>
      </c>
      <c r="L305" s="68">
        <v>32.3420074349442</v>
      </c>
      <c r="M305" s="71">
        <v>0.525353016688062</v>
      </c>
      <c r="N305" s="68">
        <v>56.381660470879801</v>
      </c>
      <c r="O305" s="71">
        <v>0.505967310167595</v>
      </c>
      <c r="P305" s="68">
        <v>63.768115942028999</v>
      </c>
      <c r="Q305" s="71">
        <v>0</v>
      </c>
      <c r="R305" s="68">
        <v>32.214765100671102</v>
      </c>
    </row>
    <row r="306" spans="1:18" x14ac:dyDescent="0.2">
      <c r="A306" s="141" t="s">
        <v>919</v>
      </c>
      <c r="B306" s="67" t="s">
        <v>920</v>
      </c>
      <c r="C306" s="67">
        <v>47</v>
      </c>
      <c r="D306" s="67" t="s">
        <v>334</v>
      </c>
      <c r="E306" s="71">
        <v>0.64586377241531101</v>
      </c>
      <c r="F306" s="68">
        <v>69.268897149937999</v>
      </c>
      <c r="G306" s="71">
        <v>0.656436852410619</v>
      </c>
      <c r="H306" s="68">
        <v>56.939281288723699</v>
      </c>
      <c r="I306" s="71">
        <v>0.53529582601539405</v>
      </c>
      <c r="J306" s="68">
        <v>10.5947955390335</v>
      </c>
      <c r="K306" s="71">
        <v>0.79288470869197003</v>
      </c>
      <c r="L306" s="68">
        <v>57.868649318463397</v>
      </c>
      <c r="M306" s="71">
        <v>0.47721437740693301</v>
      </c>
      <c r="N306" s="68">
        <v>46.282527881040899</v>
      </c>
      <c r="O306" s="71">
        <v>0.41335086996695303</v>
      </c>
      <c r="P306" s="68">
        <v>50.2205419029616</v>
      </c>
      <c r="Q306" s="71">
        <v>1</v>
      </c>
      <c r="R306" s="68">
        <v>100</v>
      </c>
    </row>
    <row r="307" spans="1:18" x14ac:dyDescent="0.2">
      <c r="A307" s="141" t="s">
        <v>921</v>
      </c>
      <c r="B307" s="67" t="s">
        <v>922</v>
      </c>
      <c r="C307" s="67">
        <v>47</v>
      </c>
      <c r="D307" s="67" t="s">
        <v>334</v>
      </c>
      <c r="E307" s="71">
        <v>0.67593605479115204</v>
      </c>
      <c r="F307" s="68">
        <v>77.3234200743494</v>
      </c>
      <c r="G307" s="71">
        <v>0.67326836133688495</v>
      </c>
      <c r="H307" s="68">
        <v>63.940520446096599</v>
      </c>
      <c r="I307" s="71">
        <v>0.59360319862509503</v>
      </c>
      <c r="J307" s="68">
        <v>33.581164807930598</v>
      </c>
      <c r="K307" s="71">
        <v>0.73784589034069603</v>
      </c>
      <c r="L307" s="68">
        <v>29.058240396530401</v>
      </c>
      <c r="M307" s="71">
        <v>0.66976893453145103</v>
      </c>
      <c r="N307" s="68">
        <v>79.801734820322196</v>
      </c>
      <c r="O307" s="71">
        <v>0.38112994391278299</v>
      </c>
      <c r="P307" s="68">
        <v>45.431632010081898</v>
      </c>
      <c r="Q307" s="71">
        <v>1</v>
      </c>
      <c r="R307" s="68">
        <v>100</v>
      </c>
    </row>
    <row r="308" spans="1:18" x14ac:dyDescent="0.2">
      <c r="A308" s="141" t="s">
        <v>923</v>
      </c>
      <c r="B308" s="67" t="s">
        <v>924</v>
      </c>
      <c r="C308" s="67">
        <v>47</v>
      </c>
      <c r="D308" s="67" t="s">
        <v>334</v>
      </c>
      <c r="E308" s="71">
        <v>0.48231818639358598</v>
      </c>
      <c r="F308" s="68">
        <v>13.5068153655514</v>
      </c>
      <c r="G308" s="71">
        <v>0.60025606195843795</v>
      </c>
      <c r="H308" s="68">
        <v>13.816604708798</v>
      </c>
      <c r="I308" s="71">
        <v>0.550847360476172</v>
      </c>
      <c r="J308" s="68">
        <v>15.551425030978899</v>
      </c>
      <c r="K308" s="71">
        <v>0.74837814059570795</v>
      </c>
      <c r="L308" s="68">
        <v>34.758364312267702</v>
      </c>
      <c r="M308" s="71">
        <v>0.45581942661531899</v>
      </c>
      <c r="N308" s="68">
        <v>40.706319702602201</v>
      </c>
      <c r="O308" s="71">
        <v>0.53860812871587704</v>
      </c>
      <c r="P308" s="68">
        <v>68.431001890359198</v>
      </c>
      <c r="Q308" s="71">
        <v>0</v>
      </c>
      <c r="R308" s="68">
        <v>32.214765100671102</v>
      </c>
    </row>
    <row r="309" spans="1:18" x14ac:dyDescent="0.2">
      <c r="A309" s="141" t="s">
        <v>925</v>
      </c>
      <c r="B309" s="67" t="s">
        <v>926</v>
      </c>
      <c r="C309" s="67">
        <v>47</v>
      </c>
      <c r="D309" s="67" t="s">
        <v>334</v>
      </c>
      <c r="E309" s="71">
        <v>0.51817484101449995</v>
      </c>
      <c r="F309" s="68">
        <v>26.703841387856301</v>
      </c>
      <c r="G309" s="71">
        <v>0.60121766568257995</v>
      </c>
      <c r="H309" s="68">
        <v>15.117719950433701</v>
      </c>
      <c r="I309" s="71">
        <v>0.53902310622862404</v>
      </c>
      <c r="J309" s="68">
        <v>11.957868649318501</v>
      </c>
      <c r="K309" s="71">
        <v>0.76551925596175796</v>
      </c>
      <c r="L309" s="68">
        <v>42.3172242874845</v>
      </c>
      <c r="M309" s="71">
        <v>0.40233204963628599</v>
      </c>
      <c r="N309" s="68">
        <v>25.588599752168498</v>
      </c>
      <c r="O309" s="71">
        <v>0.28278212756325299</v>
      </c>
      <c r="P309" s="68">
        <v>31.1909262759924</v>
      </c>
      <c r="Q309" s="71"/>
      <c r="R309" s="68"/>
    </row>
    <row r="310" spans="1:18" x14ac:dyDescent="0.2">
      <c r="A310" s="141" t="s">
        <v>927</v>
      </c>
      <c r="B310" s="67" t="s">
        <v>928</v>
      </c>
      <c r="C310" s="67">
        <v>47</v>
      </c>
      <c r="D310" s="67" t="s">
        <v>334</v>
      </c>
      <c r="E310" s="71">
        <v>0.51996628543343204</v>
      </c>
      <c r="F310" s="68">
        <v>27.385377942998801</v>
      </c>
      <c r="G310" s="71">
        <v>0.65093617080757304</v>
      </c>
      <c r="H310" s="68">
        <v>54.770755885997502</v>
      </c>
      <c r="I310" s="71">
        <v>0.58386837156242399</v>
      </c>
      <c r="J310" s="68">
        <v>29.6778190830235</v>
      </c>
      <c r="K310" s="71">
        <v>0.77647605616564697</v>
      </c>
      <c r="L310" s="68">
        <v>48.203221809169797</v>
      </c>
      <c r="M310" s="71">
        <v>0.45047068891741598</v>
      </c>
      <c r="N310" s="68">
        <v>39.157372986369303</v>
      </c>
      <c r="O310" s="71">
        <v>0.65804642514752998</v>
      </c>
      <c r="P310" s="68">
        <v>82.482671707624405</v>
      </c>
      <c r="Q310" s="71">
        <v>0</v>
      </c>
      <c r="R310" s="68">
        <v>32.214765100671102</v>
      </c>
    </row>
    <row r="311" spans="1:18" x14ac:dyDescent="0.2">
      <c r="A311" s="141" t="s">
        <v>929</v>
      </c>
      <c r="B311" s="67" t="s">
        <v>930</v>
      </c>
      <c r="C311" s="67">
        <v>47</v>
      </c>
      <c r="D311" s="67" t="s">
        <v>334</v>
      </c>
      <c r="E311" s="71">
        <v>0.48041793342686701</v>
      </c>
      <c r="F311" s="68">
        <v>12.9491945477076</v>
      </c>
      <c r="G311" s="71">
        <v>0.63466221787445698</v>
      </c>
      <c r="H311" s="68">
        <v>46.406443618339502</v>
      </c>
      <c r="I311" s="71">
        <v>0.53112947030549795</v>
      </c>
      <c r="J311" s="68">
        <v>9.9132589838909606</v>
      </c>
      <c r="K311" s="71">
        <v>0.63317245001468503</v>
      </c>
      <c r="L311" s="68">
        <v>6.9392812887236701</v>
      </c>
      <c r="M311" s="71">
        <v>0.49860932819854598</v>
      </c>
      <c r="N311" s="68">
        <v>50.867410161090497</v>
      </c>
      <c r="O311" s="71">
        <v>0.58493413416801898</v>
      </c>
      <c r="P311" s="68">
        <v>74.606175173282907</v>
      </c>
      <c r="Q311" s="71">
        <v>0</v>
      </c>
      <c r="R311" s="68">
        <v>32.214765100671102</v>
      </c>
    </row>
    <row r="312" spans="1:18" x14ac:dyDescent="0.2">
      <c r="A312" s="141" t="s">
        <v>931</v>
      </c>
      <c r="B312" s="67" t="s">
        <v>932</v>
      </c>
      <c r="C312" s="67">
        <v>47</v>
      </c>
      <c r="D312" s="67" t="s">
        <v>334</v>
      </c>
      <c r="E312" s="71">
        <v>0.51814814335783499</v>
      </c>
      <c r="F312" s="68">
        <v>26.6418835192069</v>
      </c>
      <c r="G312" s="71">
        <v>0.64576736583110805</v>
      </c>
      <c r="H312" s="68">
        <v>52.416356877323402</v>
      </c>
      <c r="I312" s="71">
        <v>0.61751691258606201</v>
      </c>
      <c r="J312" s="68">
        <v>46.3444857496902</v>
      </c>
      <c r="K312" s="71">
        <v>0.77463797483642904</v>
      </c>
      <c r="L312" s="68">
        <v>47.149938042131403</v>
      </c>
      <c r="M312" s="71">
        <v>0.53070175438596501</v>
      </c>
      <c r="N312" s="68">
        <v>57.372986369268901</v>
      </c>
      <c r="O312" s="71">
        <v>0.54026485250744705</v>
      </c>
      <c r="P312" s="68">
        <v>68.620037807183394</v>
      </c>
      <c r="Q312" s="71">
        <v>0</v>
      </c>
      <c r="R312" s="68">
        <v>32.214765100671102</v>
      </c>
    </row>
    <row r="313" spans="1:18" x14ac:dyDescent="0.2">
      <c r="A313" s="141" t="s">
        <v>816</v>
      </c>
      <c r="B313" s="67" t="s">
        <v>933</v>
      </c>
      <c r="C313" s="67">
        <v>47</v>
      </c>
      <c r="D313" s="67" t="s">
        <v>334</v>
      </c>
      <c r="E313" s="71">
        <v>0.463869212116086</v>
      </c>
      <c r="F313" s="68">
        <v>8.36431226765799</v>
      </c>
      <c r="G313" s="71">
        <v>0.61808205930524396</v>
      </c>
      <c r="H313" s="68">
        <v>33.767038413878602</v>
      </c>
      <c r="I313" s="71">
        <v>0.52574415825491105</v>
      </c>
      <c r="J313" s="68">
        <v>8.7980173482032207</v>
      </c>
      <c r="K313" s="71">
        <v>0.75395173293149997</v>
      </c>
      <c r="L313" s="68">
        <v>36.9888475836431</v>
      </c>
      <c r="M313" s="71">
        <v>0.39163457424047998</v>
      </c>
      <c r="N313" s="68">
        <v>22.428748451053298</v>
      </c>
      <c r="O313" s="71">
        <v>0.49380274796438201</v>
      </c>
      <c r="P313" s="68">
        <v>62.4448645242596</v>
      </c>
      <c r="Q313" s="71">
        <v>0</v>
      </c>
      <c r="R313" s="68">
        <v>32.214765100671102</v>
      </c>
    </row>
    <row r="314" spans="1:18" x14ac:dyDescent="0.2">
      <c r="A314" s="141" t="s">
        <v>934</v>
      </c>
      <c r="B314" s="67" t="s">
        <v>935</v>
      </c>
      <c r="C314" s="67">
        <v>47</v>
      </c>
      <c r="D314" s="67" t="s">
        <v>334</v>
      </c>
      <c r="E314" s="71">
        <v>0.420921831041355</v>
      </c>
      <c r="F314" s="68">
        <v>2.6022304832713798</v>
      </c>
      <c r="G314" s="71">
        <v>0.53833628500104902</v>
      </c>
      <c r="H314" s="68">
        <v>3.15985130111524</v>
      </c>
      <c r="I314" s="71">
        <v>0.48017282631410302</v>
      </c>
      <c r="J314" s="68">
        <v>2.4163568773234201</v>
      </c>
      <c r="K314" s="71">
        <v>0.66662147533111005</v>
      </c>
      <c r="L314" s="68">
        <v>10.0991325898389</v>
      </c>
      <c r="M314" s="71">
        <v>0.354193410355157</v>
      </c>
      <c r="N314" s="68">
        <v>10.4089219330855</v>
      </c>
      <c r="O314" s="71">
        <v>0.48620698924671102</v>
      </c>
      <c r="P314" s="68">
        <v>61.373660995589198</v>
      </c>
      <c r="Q314" s="71">
        <v>0</v>
      </c>
      <c r="R314" s="68">
        <v>32.214765100671102</v>
      </c>
    </row>
    <row r="315" spans="1:18" x14ac:dyDescent="0.2">
      <c r="A315" s="141" t="s">
        <v>936</v>
      </c>
      <c r="B315" s="67" t="s">
        <v>937</v>
      </c>
      <c r="C315" s="67">
        <v>47</v>
      </c>
      <c r="D315" s="67" t="s">
        <v>334</v>
      </c>
      <c r="E315" s="71">
        <v>0.54015914602159398</v>
      </c>
      <c r="F315" s="68">
        <v>33.828996282527903</v>
      </c>
      <c r="G315" s="71">
        <v>0.57234868064765498</v>
      </c>
      <c r="H315" s="68">
        <v>5.1425030978934299</v>
      </c>
      <c r="I315" s="71">
        <v>0.42171385321682903</v>
      </c>
      <c r="J315" s="68">
        <v>0.681536555142503</v>
      </c>
      <c r="K315" s="71">
        <v>0.54754123596539395</v>
      </c>
      <c r="L315" s="68">
        <v>2.91201982651797</v>
      </c>
      <c r="M315" s="71">
        <v>0.43442447582370602</v>
      </c>
      <c r="N315" s="68">
        <v>35.377942998760801</v>
      </c>
      <c r="O315" s="71">
        <v>0.72476748445438699</v>
      </c>
      <c r="P315" s="68">
        <v>88.594833018273505</v>
      </c>
      <c r="Q315" s="71"/>
      <c r="R315" s="68"/>
    </row>
    <row r="316" spans="1:18" x14ac:dyDescent="0.2">
      <c r="A316" s="141" t="s">
        <v>938</v>
      </c>
      <c r="B316" s="67" t="s">
        <v>939</v>
      </c>
      <c r="C316" s="67">
        <v>47</v>
      </c>
      <c r="D316" s="67" t="s">
        <v>334</v>
      </c>
      <c r="E316" s="71">
        <v>0.52892257413110499</v>
      </c>
      <c r="F316" s="68">
        <v>30.4832713754647</v>
      </c>
      <c r="G316" s="71">
        <v>0.65734520232589799</v>
      </c>
      <c r="H316" s="68">
        <v>57.434944237918202</v>
      </c>
      <c r="I316" s="71">
        <v>0.55286117583350303</v>
      </c>
      <c r="J316" s="68">
        <v>16.232961586121402</v>
      </c>
      <c r="K316" s="71">
        <v>0.742729780587156</v>
      </c>
      <c r="L316" s="68">
        <v>31.598513011152399</v>
      </c>
      <c r="M316" s="71">
        <v>0.45581942661531899</v>
      </c>
      <c r="N316" s="68">
        <v>40.706319702602201</v>
      </c>
      <c r="O316" s="71">
        <v>0.76477985942475502</v>
      </c>
      <c r="P316" s="68">
        <v>90.485192186515405</v>
      </c>
      <c r="Q316" s="71">
        <v>0</v>
      </c>
      <c r="R316" s="68">
        <v>32.214765100671102</v>
      </c>
    </row>
    <row r="317" spans="1:18" x14ac:dyDescent="0.2">
      <c r="A317" s="141" t="s">
        <v>940</v>
      </c>
      <c r="B317" s="67" t="s">
        <v>941</v>
      </c>
      <c r="C317" s="67">
        <v>47</v>
      </c>
      <c r="D317" s="67" t="s">
        <v>334</v>
      </c>
      <c r="E317" s="71">
        <v>0.67658009180025402</v>
      </c>
      <c r="F317" s="68">
        <v>77.509293680297404</v>
      </c>
      <c r="G317" s="71">
        <v>0.74360922890303705</v>
      </c>
      <c r="H317" s="68">
        <v>82.713754646840201</v>
      </c>
      <c r="I317" s="71">
        <v>0.57967780740892105</v>
      </c>
      <c r="J317" s="68">
        <v>27.5092936802974</v>
      </c>
      <c r="K317" s="71">
        <v>0.69702615087139397</v>
      </c>
      <c r="L317" s="68">
        <v>14.8079306071871</v>
      </c>
      <c r="M317" s="71">
        <v>0.55744544287548203</v>
      </c>
      <c r="N317" s="68">
        <v>62.081784386617102</v>
      </c>
      <c r="O317" s="71">
        <v>0.80514182894243802</v>
      </c>
      <c r="P317" s="68">
        <v>92.816635160680505</v>
      </c>
      <c r="Q317" s="71"/>
      <c r="R317" s="68"/>
    </row>
    <row r="318" spans="1:18" x14ac:dyDescent="0.2">
      <c r="A318" s="141" t="s">
        <v>942</v>
      </c>
      <c r="B318" s="67" t="s">
        <v>943</v>
      </c>
      <c r="C318" s="67">
        <v>47</v>
      </c>
      <c r="D318" s="67" t="s">
        <v>334</v>
      </c>
      <c r="E318" s="71">
        <v>0.55570909578343897</v>
      </c>
      <c r="F318" s="68">
        <v>39.962825278810399</v>
      </c>
      <c r="G318" s="71">
        <v>0.71943547315048895</v>
      </c>
      <c r="H318" s="68">
        <v>77.695167286245393</v>
      </c>
      <c r="I318" s="71">
        <v>0.55445668892421796</v>
      </c>
      <c r="J318" s="68">
        <v>16.790582403965299</v>
      </c>
      <c r="K318" s="71">
        <v>0.69940186256268899</v>
      </c>
      <c r="L318" s="68">
        <v>15.4894671623296</v>
      </c>
      <c r="M318" s="71">
        <v>0.54139922978177202</v>
      </c>
      <c r="N318" s="68">
        <v>59.603469640644398</v>
      </c>
      <c r="O318" s="71">
        <v>0.819561320281468</v>
      </c>
      <c r="P318" s="68">
        <v>93.4467548834279</v>
      </c>
      <c r="Q318" s="71">
        <v>0</v>
      </c>
      <c r="R318" s="68">
        <v>32.214765100671102</v>
      </c>
    </row>
    <row r="319" spans="1:18" x14ac:dyDescent="0.2">
      <c r="A319" s="141" t="s">
        <v>944</v>
      </c>
      <c r="B319" s="67" t="s">
        <v>945</v>
      </c>
      <c r="C319" s="67">
        <v>47</v>
      </c>
      <c r="D319" s="67" t="s">
        <v>334</v>
      </c>
      <c r="E319" s="71">
        <v>0.58207445973653205</v>
      </c>
      <c r="F319" s="68">
        <v>49.566294919454798</v>
      </c>
      <c r="G319" s="71">
        <v>0.56336587334769395</v>
      </c>
      <c r="H319" s="68">
        <v>4.3370508054522903</v>
      </c>
      <c r="I319" s="71">
        <v>0.56402404249613303</v>
      </c>
      <c r="J319" s="68">
        <v>20.446096654275099</v>
      </c>
      <c r="K319" s="71">
        <v>0.69755115553255598</v>
      </c>
      <c r="L319" s="68">
        <v>14.9938042131351</v>
      </c>
      <c r="M319" s="71">
        <v>0.40768078733419</v>
      </c>
      <c r="N319" s="68">
        <v>27.633209417595999</v>
      </c>
      <c r="O319" s="71">
        <v>0.25982489970862199</v>
      </c>
      <c r="P319" s="68">
        <v>27.284183994959001</v>
      </c>
      <c r="Q319" s="71">
        <v>1</v>
      </c>
      <c r="R319" s="68">
        <v>100</v>
      </c>
    </row>
    <row r="320" spans="1:18" x14ac:dyDescent="0.2">
      <c r="A320" s="141" t="s">
        <v>946</v>
      </c>
      <c r="B320" s="67" t="s">
        <v>947</v>
      </c>
      <c r="C320" s="67">
        <v>47</v>
      </c>
      <c r="D320" s="67" t="s">
        <v>334</v>
      </c>
      <c r="E320" s="71">
        <v>0.57150014238059599</v>
      </c>
      <c r="F320" s="68">
        <v>46.096654275092902</v>
      </c>
      <c r="G320" s="71">
        <v>0.68691456802175799</v>
      </c>
      <c r="H320" s="68">
        <v>68.711276332094201</v>
      </c>
      <c r="I320" s="71">
        <v>0.56536236546084795</v>
      </c>
      <c r="J320" s="68">
        <v>21.251548946716198</v>
      </c>
      <c r="K320" s="71">
        <v>0.68932446589282004</v>
      </c>
      <c r="L320" s="68">
        <v>13.382899628252799</v>
      </c>
      <c r="M320" s="71">
        <v>0.58953786906290195</v>
      </c>
      <c r="N320" s="68">
        <v>67.410161090458502</v>
      </c>
      <c r="O320" s="71">
        <v>0.897861585845249</v>
      </c>
      <c r="P320" s="68">
        <v>96.849401386263395</v>
      </c>
      <c r="Q320" s="71">
        <v>0</v>
      </c>
      <c r="R320" s="68">
        <v>32.214765100671102</v>
      </c>
    </row>
    <row r="321" spans="1:18" x14ac:dyDescent="0.2">
      <c r="A321" s="141" t="s">
        <v>546</v>
      </c>
      <c r="B321" s="67" t="s">
        <v>948</v>
      </c>
      <c r="C321" s="67">
        <v>47</v>
      </c>
      <c r="D321" s="67" t="s">
        <v>334</v>
      </c>
      <c r="E321" s="71">
        <v>0.48119877538136302</v>
      </c>
      <c r="F321" s="68">
        <v>13.0731102850062</v>
      </c>
      <c r="G321" s="71">
        <v>0.51667228301566004</v>
      </c>
      <c r="H321" s="68">
        <v>2.7261462205700102</v>
      </c>
      <c r="I321" s="71">
        <v>0.52575067279438303</v>
      </c>
      <c r="J321" s="68">
        <v>8.8599752168525399</v>
      </c>
      <c r="K321" s="71">
        <v>0.71567717042054502</v>
      </c>
      <c r="L321" s="68">
        <v>20.941759603469599</v>
      </c>
      <c r="M321" s="71">
        <v>0.40768078733419</v>
      </c>
      <c r="N321" s="68">
        <v>27.633209417595999</v>
      </c>
      <c r="O321" s="71">
        <v>0.24021296334203601</v>
      </c>
      <c r="P321" s="68">
        <v>24.385633270321399</v>
      </c>
      <c r="Q321" s="71"/>
      <c r="R321" s="68"/>
    </row>
    <row r="322" spans="1:18" x14ac:dyDescent="0.2">
      <c r="A322" s="141" t="s">
        <v>548</v>
      </c>
      <c r="B322" s="67" t="s">
        <v>949</v>
      </c>
      <c r="C322" s="67">
        <v>47</v>
      </c>
      <c r="D322" s="67" t="s">
        <v>334</v>
      </c>
      <c r="E322" s="71">
        <v>0.609804946902471</v>
      </c>
      <c r="F322" s="68">
        <v>58.9838909541512</v>
      </c>
      <c r="G322" s="71">
        <v>0.62042444941103203</v>
      </c>
      <c r="H322" s="68">
        <v>35.749690210656802</v>
      </c>
      <c r="I322" s="71">
        <v>0.61546410902271698</v>
      </c>
      <c r="J322" s="68">
        <v>44.9814126394052</v>
      </c>
      <c r="K322" s="71">
        <v>0.72124143293602205</v>
      </c>
      <c r="L322" s="68">
        <v>22.924411400247799</v>
      </c>
      <c r="M322" s="71">
        <v>0.54139922978177202</v>
      </c>
      <c r="N322" s="68">
        <v>59.603469640644398</v>
      </c>
      <c r="O322" s="71">
        <v>0.55049551336081204</v>
      </c>
      <c r="P322" s="68">
        <v>70.258349086326405</v>
      </c>
      <c r="Q322" s="71"/>
      <c r="R322" s="68"/>
    </row>
    <row r="323" spans="1:18" x14ac:dyDescent="0.2">
      <c r="A323" s="141" t="s">
        <v>950</v>
      </c>
      <c r="B323" s="67" t="s">
        <v>951</v>
      </c>
      <c r="C323" s="67">
        <v>47</v>
      </c>
      <c r="D323" s="67" t="s">
        <v>334</v>
      </c>
      <c r="E323" s="71">
        <v>0.61324266049727505</v>
      </c>
      <c r="F323" s="68">
        <v>59.975216852540299</v>
      </c>
      <c r="G323" s="71">
        <v>0.656431535861972</v>
      </c>
      <c r="H323" s="68">
        <v>56.877323420074397</v>
      </c>
      <c r="I323" s="71">
        <v>0.62338562267766096</v>
      </c>
      <c r="J323" s="68">
        <v>49.194547707558897</v>
      </c>
      <c r="K323" s="71">
        <v>0.80485423192027195</v>
      </c>
      <c r="L323" s="68">
        <v>64.002478314746</v>
      </c>
      <c r="M323" s="71">
        <v>0.65907145913564502</v>
      </c>
      <c r="N323" s="68">
        <v>78.190830235439904</v>
      </c>
      <c r="O323" s="71">
        <v>0.32247045289082299</v>
      </c>
      <c r="P323" s="68">
        <v>36.1688720856963</v>
      </c>
      <c r="Q323" s="71"/>
      <c r="R323" s="68"/>
    </row>
    <row r="324" spans="1:18" x14ac:dyDescent="0.2">
      <c r="A324" s="141" t="s">
        <v>820</v>
      </c>
      <c r="B324" s="67" t="s">
        <v>952</v>
      </c>
      <c r="C324" s="67">
        <v>47</v>
      </c>
      <c r="D324" s="67" t="s">
        <v>334</v>
      </c>
      <c r="E324" s="71">
        <v>0.54149316149692694</v>
      </c>
      <c r="F324" s="68">
        <v>34.3246592317224</v>
      </c>
      <c r="G324" s="71">
        <v>0.56663781737863805</v>
      </c>
      <c r="H324" s="68">
        <v>4.8327137546468402</v>
      </c>
      <c r="I324" s="71">
        <v>0.56550794897451595</v>
      </c>
      <c r="J324" s="68">
        <v>21.313506815365599</v>
      </c>
      <c r="K324" s="71">
        <v>0.76588564384601898</v>
      </c>
      <c r="L324" s="68">
        <v>42.688971499380401</v>
      </c>
      <c r="M324" s="71">
        <v>0.42907573812580302</v>
      </c>
      <c r="N324" s="68">
        <v>33.581164807930598</v>
      </c>
      <c r="O324" s="71">
        <v>0.380358659159659</v>
      </c>
      <c r="P324" s="68">
        <v>45.305608065532397</v>
      </c>
      <c r="Q324" s="71"/>
      <c r="R324" s="68"/>
    </row>
    <row r="325" spans="1:18" x14ac:dyDescent="0.2">
      <c r="A325" s="141" t="s">
        <v>953</v>
      </c>
      <c r="B325" s="67" t="s">
        <v>954</v>
      </c>
      <c r="C325" s="67">
        <v>47</v>
      </c>
      <c r="D325" s="67" t="s">
        <v>334</v>
      </c>
      <c r="E325" s="71">
        <v>0.60776828181792797</v>
      </c>
      <c r="F325" s="68">
        <v>58.240396530359298</v>
      </c>
      <c r="G325" s="71">
        <v>0.55753144960891898</v>
      </c>
      <c r="H325" s="68">
        <v>4.0892193308550198</v>
      </c>
      <c r="I325" s="71">
        <v>0.57032584213416404</v>
      </c>
      <c r="J325" s="68">
        <v>23.420074349442402</v>
      </c>
      <c r="K325" s="71">
        <v>0.72676599912770901</v>
      </c>
      <c r="L325" s="68">
        <v>24.3494423791822</v>
      </c>
      <c r="M325" s="71">
        <v>0.48256311510483602</v>
      </c>
      <c r="N325" s="68">
        <v>47.583643122676598</v>
      </c>
      <c r="O325" s="71">
        <v>0.70165500311401396</v>
      </c>
      <c r="P325" s="68">
        <v>86.767485822306199</v>
      </c>
      <c r="Q325" s="71"/>
      <c r="R325" s="68"/>
    </row>
    <row r="326" spans="1:18" x14ac:dyDescent="0.2">
      <c r="A326" s="141" t="s">
        <v>955</v>
      </c>
      <c r="B326" s="67" t="s">
        <v>956</v>
      </c>
      <c r="C326" s="67">
        <v>47</v>
      </c>
      <c r="D326" s="67" t="s">
        <v>334</v>
      </c>
      <c r="E326" s="71">
        <v>0.657598645069985</v>
      </c>
      <c r="F326" s="68">
        <v>72.614622057001199</v>
      </c>
      <c r="G326" s="71">
        <v>0.64538183978017605</v>
      </c>
      <c r="H326" s="68">
        <v>52.292441140024799</v>
      </c>
      <c r="I326" s="71">
        <v>0.63261004915823904</v>
      </c>
      <c r="J326" s="68">
        <v>54.213135068153598</v>
      </c>
      <c r="K326" s="71">
        <v>0.78915956805920495</v>
      </c>
      <c r="L326" s="68">
        <v>55.576208178438698</v>
      </c>
      <c r="M326" s="71">
        <v>0.50395806589644898</v>
      </c>
      <c r="N326" s="68">
        <v>51.796778190830203</v>
      </c>
      <c r="O326" s="71">
        <v>0.71688370245585697</v>
      </c>
      <c r="P326" s="68">
        <v>87.712665406427206</v>
      </c>
      <c r="Q326" s="71"/>
      <c r="R326" s="68"/>
    </row>
    <row r="327" spans="1:18" x14ac:dyDescent="0.2">
      <c r="A327" s="141" t="s">
        <v>957</v>
      </c>
      <c r="B327" s="67" t="s">
        <v>958</v>
      </c>
      <c r="C327" s="67">
        <v>47</v>
      </c>
      <c r="D327" s="67" t="s">
        <v>334</v>
      </c>
      <c r="E327" s="71">
        <v>0.53685941063950804</v>
      </c>
      <c r="F327" s="68">
        <v>32.837670384138796</v>
      </c>
      <c r="G327" s="71">
        <v>0.54070664451588102</v>
      </c>
      <c r="H327" s="68">
        <v>3.2837670384138802</v>
      </c>
      <c r="I327" s="71">
        <v>0.56067944763640898</v>
      </c>
      <c r="J327" s="68">
        <v>19.0210656753408</v>
      </c>
      <c r="K327" s="71">
        <v>0.75927238528235097</v>
      </c>
      <c r="L327" s="68">
        <v>39.714993804213101</v>
      </c>
      <c r="M327" s="71">
        <v>0.44512195121951298</v>
      </c>
      <c r="N327" s="68">
        <v>37.794299876084303</v>
      </c>
      <c r="O327" s="71">
        <v>0.37851662454338703</v>
      </c>
      <c r="P327" s="68">
        <v>44.801512287334603</v>
      </c>
      <c r="Q327" s="71"/>
      <c r="R327" s="68"/>
    </row>
    <row r="328" spans="1:18" x14ac:dyDescent="0.2">
      <c r="A328" s="141" t="s">
        <v>959</v>
      </c>
      <c r="B328" s="67" t="s">
        <v>960</v>
      </c>
      <c r="C328" s="67">
        <v>47</v>
      </c>
      <c r="D328" s="67" t="s">
        <v>334</v>
      </c>
      <c r="E328" s="71">
        <v>0.64696383365315602</v>
      </c>
      <c r="F328" s="68">
        <v>69.702602230483294</v>
      </c>
      <c r="G328" s="71">
        <v>0.66548676455318201</v>
      </c>
      <c r="H328" s="68">
        <v>60.408921933085502</v>
      </c>
      <c r="I328" s="71">
        <v>0.598315073475438</v>
      </c>
      <c r="J328" s="68">
        <v>35.997521685254</v>
      </c>
      <c r="K328" s="71">
        <v>0.68367092116212802</v>
      </c>
      <c r="L328" s="68">
        <v>12.0817843866171</v>
      </c>
      <c r="M328" s="71">
        <v>0.56279418057338504</v>
      </c>
      <c r="N328" s="68">
        <v>63.630731102850099</v>
      </c>
      <c r="O328" s="71">
        <v>0.72455222850164502</v>
      </c>
      <c r="P328" s="68">
        <v>88.468809073724003</v>
      </c>
      <c r="Q328" s="71"/>
      <c r="R328" s="68"/>
    </row>
    <row r="329" spans="1:18" x14ac:dyDescent="0.2">
      <c r="A329" s="141" t="s">
        <v>961</v>
      </c>
      <c r="B329" s="67" t="s">
        <v>962</v>
      </c>
      <c r="C329" s="67">
        <v>47</v>
      </c>
      <c r="D329" s="67" t="s">
        <v>334</v>
      </c>
      <c r="E329" s="71">
        <v>0.55354007290656404</v>
      </c>
      <c r="F329" s="68">
        <v>39.157372986369303</v>
      </c>
      <c r="G329" s="71">
        <v>0.61470101776402697</v>
      </c>
      <c r="H329" s="68">
        <v>30.297397769516699</v>
      </c>
      <c r="I329" s="71">
        <v>0.59838676647881195</v>
      </c>
      <c r="J329" s="68">
        <v>36.121437422552702</v>
      </c>
      <c r="K329" s="71">
        <v>0.76690008858910097</v>
      </c>
      <c r="L329" s="68">
        <v>43.3085501858736</v>
      </c>
      <c r="M329" s="71">
        <v>0.42372700042790001</v>
      </c>
      <c r="N329" s="68">
        <v>31.722428748451101</v>
      </c>
      <c r="O329" s="71">
        <v>0.36398549127298202</v>
      </c>
      <c r="P329" s="68">
        <v>42.596093257718998</v>
      </c>
      <c r="Q329" s="71"/>
      <c r="R329" s="68"/>
    </row>
    <row r="330" spans="1:18" x14ac:dyDescent="0.2">
      <c r="A330" s="141" t="s">
        <v>963</v>
      </c>
      <c r="B330" s="67" t="s">
        <v>964</v>
      </c>
      <c r="C330" s="67">
        <v>47</v>
      </c>
      <c r="D330" s="67" t="s">
        <v>334</v>
      </c>
      <c r="E330" s="71">
        <v>0.55943019224073198</v>
      </c>
      <c r="F330" s="68">
        <v>41.263940520446099</v>
      </c>
      <c r="G330" s="71">
        <v>0.64888067849180797</v>
      </c>
      <c r="H330" s="68">
        <v>54.027261462205701</v>
      </c>
      <c r="I330" s="71">
        <v>0.60011731371909105</v>
      </c>
      <c r="J330" s="68">
        <v>36.9888475836431</v>
      </c>
      <c r="K330" s="71">
        <v>0.72865956511768804</v>
      </c>
      <c r="L330" s="68">
        <v>25.216852540272601</v>
      </c>
      <c r="M330" s="71">
        <v>0.56279418057338504</v>
      </c>
      <c r="N330" s="68">
        <v>63.630731102850099</v>
      </c>
      <c r="O330" s="71">
        <v>0.81612941554241802</v>
      </c>
      <c r="P330" s="68">
        <v>93.320730938878398</v>
      </c>
      <c r="Q330" s="71">
        <v>0</v>
      </c>
      <c r="R330" s="68">
        <v>32.214765100671102</v>
      </c>
    </row>
    <row r="331" spans="1:18" x14ac:dyDescent="0.2">
      <c r="A331" s="141" t="s">
        <v>965</v>
      </c>
      <c r="B331" s="67" t="s">
        <v>966</v>
      </c>
      <c r="C331" s="67">
        <v>47</v>
      </c>
      <c r="D331" s="67" t="s">
        <v>334</v>
      </c>
      <c r="E331" s="71">
        <v>0.675498455454007</v>
      </c>
      <c r="F331" s="68">
        <v>77.137546468401496</v>
      </c>
      <c r="G331" s="71">
        <v>0.62962587697227201</v>
      </c>
      <c r="H331" s="68">
        <v>42.874845105328397</v>
      </c>
      <c r="I331" s="71">
        <v>0.60204355276027099</v>
      </c>
      <c r="J331" s="68">
        <v>37.856257744733597</v>
      </c>
      <c r="K331" s="71">
        <v>0.78272304520698099</v>
      </c>
      <c r="L331" s="68">
        <v>51.548946716232997</v>
      </c>
      <c r="M331" s="71">
        <v>0.50930680359435199</v>
      </c>
      <c r="N331" s="68">
        <v>52.973977695167299</v>
      </c>
      <c r="O331" s="71">
        <v>0.85379299873615799</v>
      </c>
      <c r="P331" s="68">
        <v>95.211090107120398</v>
      </c>
      <c r="Q331" s="71"/>
      <c r="R331" s="68"/>
    </row>
    <row r="332" spans="1:18" x14ac:dyDescent="0.2">
      <c r="A332" s="141" t="s">
        <v>967</v>
      </c>
      <c r="B332" s="67" t="s">
        <v>968</v>
      </c>
      <c r="C332" s="67">
        <v>47</v>
      </c>
      <c r="D332" s="67" t="s">
        <v>334</v>
      </c>
      <c r="E332" s="71">
        <v>0.67280497090385605</v>
      </c>
      <c r="F332" s="68">
        <v>76.765799256505602</v>
      </c>
      <c r="G332" s="71">
        <v>0.78989668850104</v>
      </c>
      <c r="H332" s="68">
        <v>90.024783147459701</v>
      </c>
      <c r="I332" s="71">
        <v>0.72839101020327301</v>
      </c>
      <c r="J332" s="68">
        <v>80.978934324659207</v>
      </c>
      <c r="K332" s="71">
        <v>0.78596193336213904</v>
      </c>
      <c r="L332" s="68">
        <v>53.6555142503098</v>
      </c>
      <c r="M332" s="71">
        <v>0.84092854086435698</v>
      </c>
      <c r="N332" s="68">
        <v>94.052044609665401</v>
      </c>
      <c r="O332" s="71">
        <v>0.89165165249232403</v>
      </c>
      <c r="P332" s="68">
        <v>96.471329552615003</v>
      </c>
      <c r="Q332" s="71">
        <v>0</v>
      </c>
      <c r="R332" s="68">
        <v>32.214765100671102</v>
      </c>
    </row>
    <row r="333" spans="1:18" x14ac:dyDescent="0.2">
      <c r="A333" s="141" t="s">
        <v>668</v>
      </c>
      <c r="B333" s="67" t="s">
        <v>969</v>
      </c>
      <c r="C333" s="67">
        <v>47</v>
      </c>
      <c r="D333" s="67" t="s">
        <v>334</v>
      </c>
      <c r="E333" s="71">
        <v>0.69234801128332701</v>
      </c>
      <c r="F333" s="68">
        <v>81.846344485749697</v>
      </c>
      <c r="G333" s="71">
        <v>0.70467416684048301</v>
      </c>
      <c r="H333" s="68">
        <v>73.296158612143699</v>
      </c>
      <c r="I333" s="71">
        <v>0.642207393459584</v>
      </c>
      <c r="J333" s="68">
        <v>58.798017348203203</v>
      </c>
      <c r="K333" s="71">
        <v>0.90050197469108195</v>
      </c>
      <c r="L333" s="68">
        <v>94.361833952911994</v>
      </c>
      <c r="M333" s="71">
        <v>0.69116388532306505</v>
      </c>
      <c r="N333" s="68">
        <v>83.023543990086793</v>
      </c>
      <c r="O333" s="71">
        <v>0.52319263610242395</v>
      </c>
      <c r="P333" s="68">
        <v>66.288594833018294</v>
      </c>
      <c r="Q333" s="71"/>
      <c r="R333" s="68"/>
    </row>
    <row r="334" spans="1:18" x14ac:dyDescent="0.2">
      <c r="A334" s="141" t="s">
        <v>970</v>
      </c>
      <c r="B334" s="67" t="s">
        <v>971</v>
      </c>
      <c r="C334" s="67">
        <v>47</v>
      </c>
      <c r="D334" s="67" t="s">
        <v>334</v>
      </c>
      <c r="E334" s="71">
        <v>0.71149200056631201</v>
      </c>
      <c r="F334" s="68">
        <v>85.873605947955397</v>
      </c>
      <c r="G334" s="71">
        <v>0.86558411066706997</v>
      </c>
      <c r="H334" s="68">
        <v>95.972738537794299</v>
      </c>
      <c r="I334" s="71">
        <v>0.75643132768184496</v>
      </c>
      <c r="J334" s="68">
        <v>85.192069392812897</v>
      </c>
      <c r="K334" s="71">
        <v>0.87505328055406995</v>
      </c>
      <c r="L334" s="68">
        <v>89.900867410161098</v>
      </c>
      <c r="M334" s="71">
        <v>0.83023106546854997</v>
      </c>
      <c r="N334" s="68">
        <v>93.742255266418795</v>
      </c>
      <c r="O334" s="71">
        <v>0.94165221902634</v>
      </c>
      <c r="P334" s="68">
        <v>98.109640831758</v>
      </c>
      <c r="Q334" s="71">
        <v>0</v>
      </c>
      <c r="R334" s="68">
        <v>32.214765100671102</v>
      </c>
    </row>
    <row r="335" spans="1:18" x14ac:dyDescent="0.2">
      <c r="A335" s="141" t="s">
        <v>693</v>
      </c>
      <c r="B335" s="67" t="s">
        <v>972</v>
      </c>
      <c r="C335" s="67">
        <v>47</v>
      </c>
      <c r="D335" s="67" t="s">
        <v>334</v>
      </c>
      <c r="E335" s="71">
        <v>0.64840972507635797</v>
      </c>
      <c r="F335" s="68">
        <v>70.074349442379201</v>
      </c>
      <c r="G335" s="71">
        <v>0.72415036384572995</v>
      </c>
      <c r="H335" s="68">
        <v>78.810408921933103</v>
      </c>
      <c r="I335" s="71">
        <v>0.52768789819129203</v>
      </c>
      <c r="J335" s="68">
        <v>9.2936802973977706</v>
      </c>
      <c r="K335" s="71">
        <v>0.80241383603425298</v>
      </c>
      <c r="L335" s="68">
        <v>62.887236679058198</v>
      </c>
      <c r="M335" s="71">
        <v>0.66442019683354803</v>
      </c>
      <c r="N335" s="68">
        <v>79.244114002478298</v>
      </c>
      <c r="O335" s="71">
        <v>0.52337633047696697</v>
      </c>
      <c r="P335" s="68">
        <v>66.540642722117198</v>
      </c>
      <c r="Q335" s="71"/>
      <c r="R335" s="68"/>
    </row>
    <row r="336" spans="1:18" x14ac:dyDescent="0.2">
      <c r="A336" s="141" t="s">
        <v>973</v>
      </c>
      <c r="B336" s="67" t="s">
        <v>974</v>
      </c>
      <c r="C336" s="67">
        <v>47</v>
      </c>
      <c r="D336" s="67" t="s">
        <v>334</v>
      </c>
      <c r="E336" s="71">
        <v>0.84391432181230897</v>
      </c>
      <c r="F336" s="68">
        <v>98.574969021065698</v>
      </c>
      <c r="G336" s="71">
        <v>0.90337412398271499</v>
      </c>
      <c r="H336" s="68">
        <v>97.831474597273896</v>
      </c>
      <c r="I336" s="71">
        <v>0.63304301249515604</v>
      </c>
      <c r="J336" s="68">
        <v>54.460966542750903</v>
      </c>
      <c r="K336" s="71">
        <v>0.83386198939729705</v>
      </c>
      <c r="L336" s="68">
        <v>76.889714993804205</v>
      </c>
      <c r="M336" s="71">
        <v>0.86232349165597</v>
      </c>
      <c r="N336" s="68">
        <v>95.167286245353196</v>
      </c>
      <c r="O336" s="71">
        <v>0.98696899153040896</v>
      </c>
      <c r="P336" s="68">
        <v>99.369880277252705</v>
      </c>
      <c r="Q336" s="71"/>
      <c r="R336" s="68"/>
    </row>
    <row r="337" spans="1:18" x14ac:dyDescent="0.2">
      <c r="A337" s="141" t="s">
        <v>975</v>
      </c>
      <c r="B337" s="67" t="s">
        <v>976</v>
      </c>
      <c r="C337" s="67">
        <v>47</v>
      </c>
      <c r="D337" s="67" t="s">
        <v>334</v>
      </c>
      <c r="E337" s="71">
        <v>0.52363204498290905</v>
      </c>
      <c r="F337" s="68">
        <v>28.438661710037199</v>
      </c>
      <c r="G337" s="71">
        <v>0.61488838821844105</v>
      </c>
      <c r="H337" s="68">
        <v>30.421313506815402</v>
      </c>
      <c r="I337" s="71">
        <v>0.61354583936595697</v>
      </c>
      <c r="J337" s="68">
        <v>44.175960346964096</v>
      </c>
      <c r="K337" s="71">
        <v>0.78307425321531499</v>
      </c>
      <c r="L337" s="68">
        <v>51.734820322180902</v>
      </c>
      <c r="M337" s="71">
        <v>0.46116816431322299</v>
      </c>
      <c r="N337" s="68">
        <v>41.759603469640602</v>
      </c>
      <c r="O337" s="71">
        <v>0.145483579801609</v>
      </c>
      <c r="P337" s="68">
        <v>12.602394454946401</v>
      </c>
      <c r="Q337" s="71"/>
      <c r="R337" s="68"/>
    </row>
    <row r="338" spans="1:18" x14ac:dyDescent="0.2">
      <c r="A338" s="141" t="s">
        <v>977</v>
      </c>
      <c r="B338" s="67" t="s">
        <v>978</v>
      </c>
      <c r="C338" s="67">
        <v>47</v>
      </c>
      <c r="D338" s="67" t="s">
        <v>334</v>
      </c>
      <c r="E338" s="71">
        <v>0.53977365410693601</v>
      </c>
      <c r="F338" s="68">
        <v>33.705080545229201</v>
      </c>
      <c r="G338" s="71">
        <v>0.61313318461288002</v>
      </c>
      <c r="H338" s="68">
        <v>29.120198265179699</v>
      </c>
      <c r="I338" s="71">
        <v>0.61196136112697097</v>
      </c>
      <c r="J338" s="68">
        <v>43.3085501858736</v>
      </c>
      <c r="K338" s="71">
        <v>0.78109944949080001</v>
      </c>
      <c r="L338" s="68">
        <v>50.247831474597298</v>
      </c>
      <c r="M338" s="71">
        <v>0.43442447582370602</v>
      </c>
      <c r="N338" s="68">
        <v>35.377942998760801</v>
      </c>
      <c r="O338" s="71">
        <v>0.25824979948032201</v>
      </c>
      <c r="P338" s="68">
        <v>27.032136105860101</v>
      </c>
      <c r="Q338" s="71"/>
      <c r="R338" s="68"/>
    </row>
    <row r="339" spans="1:18" x14ac:dyDescent="0.2">
      <c r="A339" s="141" t="s">
        <v>979</v>
      </c>
      <c r="B339" s="67" t="s">
        <v>980</v>
      </c>
      <c r="C339" s="67">
        <v>47</v>
      </c>
      <c r="D339" s="67" t="s">
        <v>334</v>
      </c>
      <c r="E339" s="71">
        <v>0.50204599461654198</v>
      </c>
      <c r="F339" s="68">
        <v>20.074349442379201</v>
      </c>
      <c r="G339" s="71">
        <v>0.64633134028805195</v>
      </c>
      <c r="H339" s="68">
        <v>52.6641883519207</v>
      </c>
      <c r="I339" s="71">
        <v>0.64716899052332499</v>
      </c>
      <c r="J339" s="68">
        <v>60.223048327137597</v>
      </c>
      <c r="K339" s="71">
        <v>0.76538893786083295</v>
      </c>
      <c r="L339" s="68">
        <v>42.255266418835198</v>
      </c>
      <c r="M339" s="71">
        <v>0.53605049208386901</v>
      </c>
      <c r="N339" s="68">
        <v>58.178438661709997</v>
      </c>
      <c r="O339" s="71">
        <v>0.41733620694317197</v>
      </c>
      <c r="P339" s="68">
        <v>50.787649653434201</v>
      </c>
      <c r="Q339" s="71">
        <v>0</v>
      </c>
      <c r="R339" s="68">
        <v>32.214765100671102</v>
      </c>
    </row>
    <row r="340" spans="1:18" x14ac:dyDescent="0.2">
      <c r="A340" s="141" t="s">
        <v>981</v>
      </c>
      <c r="B340" s="67" t="s">
        <v>982</v>
      </c>
      <c r="C340" s="67">
        <v>47</v>
      </c>
      <c r="D340" s="67" t="s">
        <v>334</v>
      </c>
      <c r="E340" s="71">
        <v>0.48313352739159499</v>
      </c>
      <c r="F340" s="68">
        <v>14.002478314746</v>
      </c>
      <c r="G340" s="71">
        <v>0.66891560296652497</v>
      </c>
      <c r="H340" s="68">
        <v>61.957868649318499</v>
      </c>
      <c r="I340" s="71">
        <v>0.51191032617147403</v>
      </c>
      <c r="J340" s="68">
        <v>5.9479553903345703</v>
      </c>
      <c r="K340" s="71">
        <v>0.74523822371475701</v>
      </c>
      <c r="L340" s="68">
        <v>33.085501858736102</v>
      </c>
      <c r="M340" s="71">
        <v>0.62163029525032198</v>
      </c>
      <c r="N340" s="68">
        <v>72.180916976456004</v>
      </c>
      <c r="O340" s="71">
        <v>0.35110671624648898</v>
      </c>
      <c r="P340" s="68">
        <v>40.957781978575902</v>
      </c>
      <c r="Q340" s="71">
        <v>0</v>
      </c>
      <c r="R340" s="68">
        <v>32.214765100671102</v>
      </c>
    </row>
    <row r="341" spans="1:18" x14ac:dyDescent="0.2">
      <c r="A341" s="141" t="s">
        <v>983</v>
      </c>
      <c r="B341" s="67" t="s">
        <v>984</v>
      </c>
      <c r="C341" s="67">
        <v>47</v>
      </c>
      <c r="D341" s="67" t="s">
        <v>334</v>
      </c>
      <c r="E341" s="71">
        <v>0.66494723927254196</v>
      </c>
      <c r="F341" s="68">
        <v>74.907063197026005</v>
      </c>
      <c r="G341" s="71">
        <v>0.66254553954711004</v>
      </c>
      <c r="H341" s="68">
        <v>58.9838909541512</v>
      </c>
      <c r="I341" s="71">
        <v>0.63299378904388204</v>
      </c>
      <c r="J341" s="68">
        <v>54.399008674101601</v>
      </c>
      <c r="K341" s="71">
        <v>0.68904126029559598</v>
      </c>
      <c r="L341" s="68">
        <v>13.3209417596035</v>
      </c>
      <c r="M341" s="71">
        <v>0.632327770646128</v>
      </c>
      <c r="N341" s="68">
        <v>74.039653035935601</v>
      </c>
      <c r="O341" s="71">
        <v>0.37277507610253802</v>
      </c>
      <c r="P341" s="68">
        <v>44.1083805923125</v>
      </c>
      <c r="Q341" s="71">
        <v>1</v>
      </c>
      <c r="R341" s="68">
        <v>100</v>
      </c>
    </row>
    <row r="342" spans="1:18" x14ac:dyDescent="0.2">
      <c r="A342" s="141" t="s">
        <v>985</v>
      </c>
      <c r="B342" s="67" t="s">
        <v>986</v>
      </c>
      <c r="C342" s="67">
        <v>47</v>
      </c>
      <c r="D342" s="67" t="s">
        <v>334</v>
      </c>
      <c r="E342" s="71">
        <v>0.485040833690428</v>
      </c>
      <c r="F342" s="68">
        <v>14.312267657992599</v>
      </c>
      <c r="G342" s="71">
        <v>0.60427660769273295</v>
      </c>
      <c r="H342" s="68">
        <v>18.897149938042102</v>
      </c>
      <c r="I342" s="71">
        <v>0.58293926258916695</v>
      </c>
      <c r="J342" s="68">
        <v>29.182156133829</v>
      </c>
      <c r="K342" s="71">
        <v>0.768378292136361</v>
      </c>
      <c r="L342" s="68">
        <v>44.361833952912001</v>
      </c>
      <c r="M342" s="71">
        <v>0.41837826272999601</v>
      </c>
      <c r="N342" s="68">
        <v>30.6691449814126</v>
      </c>
      <c r="O342" s="71">
        <v>5.1231743303880098E-2</v>
      </c>
      <c r="P342" s="68">
        <v>3.02457466918715</v>
      </c>
      <c r="Q342" s="71"/>
      <c r="R342" s="68"/>
    </row>
    <row r="343" spans="1:18" x14ac:dyDescent="0.2">
      <c r="A343" s="141" t="s">
        <v>987</v>
      </c>
      <c r="B343" s="67" t="s">
        <v>988</v>
      </c>
      <c r="C343" s="67">
        <v>47</v>
      </c>
      <c r="D343" s="67" t="s">
        <v>334</v>
      </c>
      <c r="E343" s="71">
        <v>0.65932974703677405</v>
      </c>
      <c r="F343" s="68">
        <v>73.234200743494398</v>
      </c>
      <c r="G343" s="71">
        <v>0.60292631413790398</v>
      </c>
      <c r="H343" s="68">
        <v>16.790582403965299</v>
      </c>
      <c r="I343" s="71">
        <v>0.59510988368073403</v>
      </c>
      <c r="J343" s="68">
        <v>34.138785625774503</v>
      </c>
      <c r="K343" s="71">
        <v>0.73210428883211598</v>
      </c>
      <c r="L343" s="68">
        <v>26.765799256505598</v>
      </c>
      <c r="M343" s="71">
        <v>0.51465554129225599</v>
      </c>
      <c r="N343" s="68">
        <v>54.275092936802999</v>
      </c>
      <c r="O343" s="71">
        <v>0.51118245427763398</v>
      </c>
      <c r="P343" s="68">
        <v>64.461247637051002</v>
      </c>
      <c r="Q343" s="71">
        <v>1</v>
      </c>
      <c r="R343" s="68">
        <v>100</v>
      </c>
    </row>
    <row r="344" spans="1:18" x14ac:dyDescent="0.2">
      <c r="A344" s="141" t="s">
        <v>668</v>
      </c>
      <c r="B344" s="67" t="s">
        <v>989</v>
      </c>
      <c r="C344" s="67">
        <v>47</v>
      </c>
      <c r="D344" s="67" t="s">
        <v>334</v>
      </c>
      <c r="E344" s="71">
        <v>0.51952702457252797</v>
      </c>
      <c r="F344" s="68">
        <v>27.261462205700099</v>
      </c>
      <c r="G344" s="71">
        <v>0.62957817113354397</v>
      </c>
      <c r="H344" s="68">
        <v>42.812887236679103</v>
      </c>
      <c r="I344" s="71">
        <v>0.61210064951208698</v>
      </c>
      <c r="J344" s="68">
        <v>43.432465923172202</v>
      </c>
      <c r="K344" s="71">
        <v>0.75779526832494404</v>
      </c>
      <c r="L344" s="68">
        <v>38.847583643122697</v>
      </c>
      <c r="M344" s="71">
        <v>0.57349165596919205</v>
      </c>
      <c r="N344" s="68">
        <v>65.179677819082997</v>
      </c>
      <c r="O344" s="71">
        <v>0.54419640249540102</v>
      </c>
      <c r="P344" s="68">
        <v>69.628229363579095</v>
      </c>
      <c r="Q344" s="71">
        <v>0</v>
      </c>
      <c r="R344" s="68">
        <v>32.214765100671102</v>
      </c>
    </row>
    <row r="345" spans="1:18" x14ac:dyDescent="0.2">
      <c r="A345" s="141" t="s">
        <v>990</v>
      </c>
      <c r="B345" s="67" t="s">
        <v>991</v>
      </c>
      <c r="C345" s="67">
        <v>47</v>
      </c>
      <c r="D345" s="67" t="s">
        <v>334</v>
      </c>
      <c r="E345" s="71">
        <v>0.66935686452551602</v>
      </c>
      <c r="F345" s="68">
        <v>75.960346964064399</v>
      </c>
      <c r="G345" s="71">
        <v>0.62499506280580297</v>
      </c>
      <c r="H345" s="68">
        <v>39.591078066914498</v>
      </c>
      <c r="I345" s="71">
        <v>0.59503522352542204</v>
      </c>
      <c r="J345" s="68">
        <v>34.076827757125201</v>
      </c>
      <c r="K345" s="71">
        <v>0.68945776116132795</v>
      </c>
      <c r="L345" s="68">
        <v>13.444857496902101</v>
      </c>
      <c r="M345" s="71">
        <v>0.55744544287548203</v>
      </c>
      <c r="N345" s="68">
        <v>62.081784386617102</v>
      </c>
      <c r="O345" s="71">
        <v>0.55160769678506305</v>
      </c>
      <c r="P345" s="68">
        <v>70.4473850031506</v>
      </c>
      <c r="Q345" s="71">
        <v>0.99760000000000004</v>
      </c>
      <c r="R345" s="68">
        <v>61.521252796420598</v>
      </c>
    </row>
    <row r="346" spans="1:18" x14ac:dyDescent="0.2">
      <c r="A346" s="141" t="s">
        <v>992</v>
      </c>
      <c r="B346" s="67" t="s">
        <v>993</v>
      </c>
      <c r="C346" s="67">
        <v>47</v>
      </c>
      <c r="D346" s="67" t="s">
        <v>334</v>
      </c>
      <c r="E346" s="71">
        <v>0.62147402276503005</v>
      </c>
      <c r="F346" s="68">
        <v>62.3296158612144</v>
      </c>
      <c r="G346" s="71">
        <v>0.66921414176290706</v>
      </c>
      <c r="H346" s="68">
        <v>62.267657992564999</v>
      </c>
      <c r="I346" s="71">
        <v>0.64886869609965803</v>
      </c>
      <c r="J346" s="68">
        <v>60.6567534076828</v>
      </c>
      <c r="K346" s="71">
        <v>0.73986733328100696</v>
      </c>
      <c r="L346" s="68">
        <v>30.1734820322181</v>
      </c>
      <c r="M346" s="71">
        <v>0.68581514762516105</v>
      </c>
      <c r="N346" s="68">
        <v>82.094175960347002</v>
      </c>
      <c r="O346" s="71">
        <v>0.36360479505641802</v>
      </c>
      <c r="P346" s="68">
        <v>42.470069313169503</v>
      </c>
      <c r="Q346" s="71"/>
      <c r="R346" s="68"/>
    </row>
    <row r="347" spans="1:18" x14ac:dyDescent="0.2">
      <c r="A347" s="141" t="s">
        <v>994</v>
      </c>
      <c r="B347" s="67" t="s">
        <v>995</v>
      </c>
      <c r="C347" s="67">
        <v>47</v>
      </c>
      <c r="D347" s="67" t="s">
        <v>334</v>
      </c>
      <c r="E347" s="71">
        <v>0.59016792668659601</v>
      </c>
      <c r="F347" s="68">
        <v>52.168525402726203</v>
      </c>
      <c r="G347" s="71">
        <v>0.72019140257152803</v>
      </c>
      <c r="H347" s="68">
        <v>78.004956629492</v>
      </c>
      <c r="I347" s="71">
        <v>0.66008561804314902</v>
      </c>
      <c r="J347" s="68">
        <v>63.878562577447298</v>
      </c>
      <c r="K347" s="71">
        <v>0.72602119292019496</v>
      </c>
      <c r="L347" s="68">
        <v>24.039653035935601</v>
      </c>
      <c r="M347" s="71">
        <v>0.65907145913564502</v>
      </c>
      <c r="N347" s="68">
        <v>78.190830235439904</v>
      </c>
      <c r="O347" s="71">
        <v>0.76733788744905795</v>
      </c>
      <c r="P347" s="68">
        <v>90.674228103339601</v>
      </c>
      <c r="Q347" s="71">
        <v>8.3000000000000001E-3</v>
      </c>
      <c r="R347" s="68">
        <v>36.912751677852299</v>
      </c>
    </row>
    <row r="348" spans="1:18" x14ac:dyDescent="0.2">
      <c r="A348" s="141" t="s">
        <v>996</v>
      </c>
      <c r="B348" s="67" t="s">
        <v>997</v>
      </c>
      <c r="C348" s="67">
        <v>47</v>
      </c>
      <c r="D348" s="67" t="s">
        <v>334</v>
      </c>
      <c r="E348" s="71">
        <v>0.49551868642979302</v>
      </c>
      <c r="F348" s="68">
        <v>17.6579925650558</v>
      </c>
      <c r="G348" s="71">
        <v>0.59817065190639995</v>
      </c>
      <c r="H348" s="68">
        <v>11.648079306071899</v>
      </c>
      <c r="I348" s="71">
        <v>0.56308567995385295</v>
      </c>
      <c r="J348" s="68">
        <v>20.0123915737299</v>
      </c>
      <c r="K348" s="71">
        <v>0.74429167440667898</v>
      </c>
      <c r="L348" s="68">
        <v>32.589838909541498</v>
      </c>
      <c r="M348" s="71">
        <v>0.35954214805306001</v>
      </c>
      <c r="N348" s="68">
        <v>12.453531598513001</v>
      </c>
      <c r="O348" s="71">
        <v>0.21250327782897399</v>
      </c>
      <c r="P348" s="68">
        <v>20.4158790170132</v>
      </c>
      <c r="Q348" s="71"/>
      <c r="R348" s="68"/>
    </row>
    <row r="349" spans="1:18" x14ac:dyDescent="0.2">
      <c r="A349" s="141" t="s">
        <v>998</v>
      </c>
      <c r="B349" s="67" t="s">
        <v>999</v>
      </c>
      <c r="C349" s="67">
        <v>47</v>
      </c>
      <c r="D349" s="67" t="s">
        <v>334</v>
      </c>
      <c r="E349" s="71">
        <v>0.68370296121802498</v>
      </c>
      <c r="F349" s="68">
        <v>79.429987608426302</v>
      </c>
      <c r="G349" s="71">
        <v>0.64909023470833505</v>
      </c>
      <c r="H349" s="68">
        <v>54.089219330855002</v>
      </c>
      <c r="I349" s="71">
        <v>0.60721610767105505</v>
      </c>
      <c r="J349" s="68">
        <v>40.396530359355602</v>
      </c>
      <c r="K349" s="71">
        <v>0.78830211719422705</v>
      </c>
      <c r="L349" s="68">
        <v>55.0185873605948</v>
      </c>
      <c r="M349" s="71">
        <v>0.54139922978177202</v>
      </c>
      <c r="N349" s="68">
        <v>59.603469640644398</v>
      </c>
      <c r="O349" s="71">
        <v>0.525010077952759</v>
      </c>
      <c r="P349" s="68">
        <v>66.792690611216102</v>
      </c>
      <c r="Q349" s="71">
        <v>0.99119999999999997</v>
      </c>
      <c r="R349" s="68">
        <v>59.955257270693501</v>
      </c>
    </row>
    <row r="350" spans="1:18" x14ac:dyDescent="0.2">
      <c r="A350" s="141" t="s">
        <v>448</v>
      </c>
      <c r="B350" s="67" t="s">
        <v>1000</v>
      </c>
      <c r="C350" s="67">
        <v>47</v>
      </c>
      <c r="D350" s="67" t="s">
        <v>334</v>
      </c>
      <c r="E350" s="71">
        <v>0.69097531794135403</v>
      </c>
      <c r="F350" s="68">
        <v>81.412639405204501</v>
      </c>
      <c r="G350" s="71">
        <v>0.67766327426295603</v>
      </c>
      <c r="H350" s="68">
        <v>65.055762081784394</v>
      </c>
      <c r="I350" s="71">
        <v>0.63550178731357698</v>
      </c>
      <c r="J350" s="68">
        <v>55.204460966542698</v>
      </c>
      <c r="K350" s="71">
        <v>0.79075158903297704</v>
      </c>
      <c r="L350" s="68">
        <v>56.567534076827798</v>
      </c>
      <c r="M350" s="71">
        <v>0.61628155755241798</v>
      </c>
      <c r="N350" s="68">
        <v>71.127633209417596</v>
      </c>
      <c r="O350" s="71">
        <v>0.42565369948619902</v>
      </c>
      <c r="P350" s="68">
        <v>52.678008821676102</v>
      </c>
      <c r="Q350" s="71">
        <v>1</v>
      </c>
      <c r="R350" s="68">
        <v>100</v>
      </c>
    </row>
    <row r="351" spans="1:18" x14ac:dyDescent="0.2">
      <c r="A351" s="141" t="s">
        <v>1001</v>
      </c>
      <c r="B351" s="67" t="s">
        <v>1002</v>
      </c>
      <c r="C351" s="67">
        <v>47</v>
      </c>
      <c r="D351" s="67" t="s">
        <v>334</v>
      </c>
      <c r="E351" s="71">
        <v>0.71079940873509795</v>
      </c>
      <c r="F351" s="68">
        <v>85.563816604708805</v>
      </c>
      <c r="G351" s="71">
        <v>0.68408589707182699</v>
      </c>
      <c r="H351" s="68">
        <v>67.657992565055807</v>
      </c>
      <c r="I351" s="71">
        <v>0.54399633331096997</v>
      </c>
      <c r="J351" s="68">
        <v>13.5687732342007</v>
      </c>
      <c r="K351" s="71">
        <v>0.70681457747709897</v>
      </c>
      <c r="L351" s="68">
        <v>17.1623296158612</v>
      </c>
      <c r="M351" s="71">
        <v>0.67511767222935404</v>
      </c>
      <c r="N351" s="68">
        <v>80.421313506815395</v>
      </c>
      <c r="O351" s="71">
        <v>0.65478197232133795</v>
      </c>
      <c r="P351" s="68">
        <v>81.915563957151903</v>
      </c>
      <c r="Q351" s="71">
        <v>1</v>
      </c>
      <c r="R351" s="68">
        <v>100</v>
      </c>
    </row>
    <row r="352" spans="1:18" x14ac:dyDescent="0.2">
      <c r="A352" s="141" t="s">
        <v>1003</v>
      </c>
      <c r="B352" s="67" t="s">
        <v>1004</v>
      </c>
      <c r="C352" s="67">
        <v>47</v>
      </c>
      <c r="D352" s="67" t="s">
        <v>334</v>
      </c>
      <c r="E352" s="71">
        <v>0.79654014978847298</v>
      </c>
      <c r="F352" s="68">
        <v>96.592317224287498</v>
      </c>
      <c r="G352" s="71">
        <v>0.715248311974512</v>
      </c>
      <c r="H352" s="68">
        <v>76.517967781908297</v>
      </c>
      <c r="I352" s="71">
        <v>0.67548923525965898</v>
      </c>
      <c r="J352" s="68">
        <v>68.711276332094201</v>
      </c>
      <c r="K352" s="71">
        <v>0.79801037977050904</v>
      </c>
      <c r="L352" s="68">
        <v>60.904584882280098</v>
      </c>
      <c r="M352" s="71">
        <v>0.66976893453145103</v>
      </c>
      <c r="N352" s="68">
        <v>79.801734820322196</v>
      </c>
      <c r="O352" s="71">
        <v>0.92122403719470503</v>
      </c>
      <c r="P352" s="68">
        <v>97.857592942659096</v>
      </c>
      <c r="Q352" s="71">
        <v>0.99950000000000006</v>
      </c>
      <c r="R352" s="68">
        <v>63.870246085011203</v>
      </c>
    </row>
    <row r="353" spans="1:18" x14ac:dyDescent="0.2">
      <c r="A353" s="141" t="s">
        <v>1005</v>
      </c>
      <c r="B353" s="67" t="s">
        <v>1006</v>
      </c>
      <c r="C353" s="67">
        <v>47</v>
      </c>
      <c r="D353" s="67" t="s">
        <v>334</v>
      </c>
      <c r="E353" s="71">
        <v>0.71684657709829203</v>
      </c>
      <c r="F353" s="68">
        <v>86.741016109045901</v>
      </c>
      <c r="G353" s="71">
        <v>0.75600704770702498</v>
      </c>
      <c r="H353" s="68">
        <v>84.634448574968999</v>
      </c>
      <c r="I353" s="71">
        <v>0.69506033860300798</v>
      </c>
      <c r="J353" s="68">
        <v>74.225526641883505</v>
      </c>
      <c r="K353" s="71">
        <v>0.81670458561568204</v>
      </c>
      <c r="L353" s="68">
        <v>70.136307311028503</v>
      </c>
      <c r="M353" s="71">
        <v>0.70186136071887095</v>
      </c>
      <c r="N353" s="68">
        <v>84.572490706319698</v>
      </c>
      <c r="O353" s="71">
        <v>0.83664612994516996</v>
      </c>
      <c r="P353" s="68">
        <v>94.139886578449904</v>
      </c>
      <c r="Q353" s="71">
        <v>0.49480000000000002</v>
      </c>
      <c r="R353" s="68">
        <v>50.671140939597301</v>
      </c>
    </row>
    <row r="354" spans="1:18" x14ac:dyDescent="0.2">
      <c r="A354" s="141" t="s">
        <v>1007</v>
      </c>
      <c r="B354" s="67" t="s">
        <v>1008</v>
      </c>
      <c r="C354" s="67">
        <v>47</v>
      </c>
      <c r="D354" s="67" t="s">
        <v>334</v>
      </c>
      <c r="E354" s="71">
        <v>0.61252131842970003</v>
      </c>
      <c r="F354" s="68">
        <v>59.6654275092937</v>
      </c>
      <c r="G354" s="71">
        <v>0.47277395816998502</v>
      </c>
      <c r="H354" s="68">
        <v>2.0446096654275099</v>
      </c>
      <c r="I354" s="71">
        <v>0.65066780661235701</v>
      </c>
      <c r="J354" s="68">
        <v>61.090458488228002</v>
      </c>
      <c r="K354" s="71">
        <v>0.81296531688840101</v>
      </c>
      <c r="L354" s="68">
        <v>68.649318463444899</v>
      </c>
      <c r="M354" s="71">
        <v>0.68046640992725804</v>
      </c>
      <c r="N354" s="68">
        <v>81.350681536555101</v>
      </c>
      <c r="O354" s="71">
        <v>0.44573310055050003</v>
      </c>
      <c r="P354" s="68">
        <v>56.017643352236902</v>
      </c>
      <c r="Q354" s="71"/>
      <c r="R354" s="68"/>
    </row>
    <row r="355" spans="1:18" x14ac:dyDescent="0.2">
      <c r="A355" s="141" t="s">
        <v>1009</v>
      </c>
      <c r="B355" s="67" t="s">
        <v>1010</v>
      </c>
      <c r="C355" s="67">
        <v>47</v>
      </c>
      <c r="D355" s="67" t="s">
        <v>334</v>
      </c>
      <c r="E355" s="71">
        <v>0.71378090521794302</v>
      </c>
      <c r="F355" s="68">
        <v>86.431226765799295</v>
      </c>
      <c r="G355" s="71">
        <v>0.63427084510867604</v>
      </c>
      <c r="H355" s="68">
        <v>46.096654275092902</v>
      </c>
      <c r="I355" s="71">
        <v>0.65479204129189805</v>
      </c>
      <c r="J355" s="68">
        <v>62.205700123915697</v>
      </c>
      <c r="K355" s="71">
        <v>0.84696916460563398</v>
      </c>
      <c r="L355" s="68">
        <v>81.660470879801693</v>
      </c>
      <c r="M355" s="71">
        <v>0.68046640992725804</v>
      </c>
      <c r="N355" s="68">
        <v>81.350681536555101</v>
      </c>
      <c r="O355" s="71">
        <v>0.46618697037419199</v>
      </c>
      <c r="P355" s="68">
        <v>58.916194076874604</v>
      </c>
      <c r="Q355" s="71">
        <v>1</v>
      </c>
      <c r="R355" s="68">
        <v>100</v>
      </c>
    </row>
    <row r="356" spans="1:18" x14ac:dyDescent="0.2">
      <c r="A356" s="141" t="s">
        <v>1011</v>
      </c>
      <c r="B356" s="67" t="s">
        <v>1012</v>
      </c>
      <c r="C356" s="67">
        <v>47</v>
      </c>
      <c r="D356" s="67" t="s">
        <v>334</v>
      </c>
      <c r="E356" s="71">
        <v>0.72197878395323201</v>
      </c>
      <c r="F356" s="68">
        <v>88.166047087980203</v>
      </c>
      <c r="G356" s="71">
        <v>0.66515564365250501</v>
      </c>
      <c r="H356" s="68">
        <v>60.285006195786899</v>
      </c>
      <c r="I356" s="71">
        <v>0.64600957084877098</v>
      </c>
      <c r="J356" s="68">
        <v>60.037174721189601</v>
      </c>
      <c r="K356" s="71">
        <v>0.80381080171074404</v>
      </c>
      <c r="L356" s="68">
        <v>63.630731102850099</v>
      </c>
      <c r="M356" s="71">
        <v>0.58418913136499895</v>
      </c>
      <c r="N356" s="68">
        <v>66.976456009913207</v>
      </c>
      <c r="O356" s="71">
        <v>0.63270755614237195</v>
      </c>
      <c r="P356" s="68">
        <v>80.214240705734099</v>
      </c>
      <c r="Q356" s="71">
        <v>1</v>
      </c>
      <c r="R356" s="68">
        <v>100</v>
      </c>
    </row>
    <row r="357" spans="1:18" x14ac:dyDescent="0.2">
      <c r="A357" s="141" t="s">
        <v>1013</v>
      </c>
      <c r="B357" s="67" t="s">
        <v>1014</v>
      </c>
      <c r="C357" s="67">
        <v>47</v>
      </c>
      <c r="D357" s="67" t="s">
        <v>334</v>
      </c>
      <c r="E357" s="71">
        <v>0.702413439071645</v>
      </c>
      <c r="F357" s="68">
        <v>83.767038413878595</v>
      </c>
      <c r="G357" s="71">
        <v>0.81489681661051505</v>
      </c>
      <c r="H357" s="68">
        <v>92.627013630731099</v>
      </c>
      <c r="I357" s="71">
        <v>0.73683271191517596</v>
      </c>
      <c r="J357" s="68">
        <v>82.589838909541498</v>
      </c>
      <c r="K357" s="71">
        <v>0.82156335926342705</v>
      </c>
      <c r="L357" s="68">
        <v>72.428748451053295</v>
      </c>
      <c r="M357" s="71">
        <v>0.84092854086435698</v>
      </c>
      <c r="N357" s="68">
        <v>94.052044609665401</v>
      </c>
      <c r="O357" s="71">
        <v>0.99435920577639403</v>
      </c>
      <c r="P357" s="68">
        <v>99.684940138626303</v>
      </c>
      <c r="Q357" s="71">
        <v>5.8999999999999999E-3</v>
      </c>
      <c r="R357" s="68">
        <v>36.3534675615212</v>
      </c>
    </row>
    <row r="358" spans="1:18" x14ac:dyDescent="0.2">
      <c r="A358" s="141" t="s">
        <v>1015</v>
      </c>
      <c r="B358" s="67" t="s">
        <v>1016</v>
      </c>
      <c r="C358" s="67">
        <v>47</v>
      </c>
      <c r="D358" s="67" t="s">
        <v>334</v>
      </c>
      <c r="E358" s="71">
        <v>0.74490400768867504</v>
      </c>
      <c r="F358" s="68">
        <v>91.945477075588599</v>
      </c>
      <c r="G358" s="71">
        <v>0.72188154909719204</v>
      </c>
      <c r="H358" s="68">
        <v>78.314745972738507</v>
      </c>
      <c r="I358" s="71">
        <v>0.55756153945049103</v>
      </c>
      <c r="J358" s="68">
        <v>17.6579925650558</v>
      </c>
      <c r="K358" s="71">
        <v>0.85679908703198104</v>
      </c>
      <c r="L358" s="68">
        <v>84.882280049566305</v>
      </c>
      <c r="M358" s="71">
        <v>0.69116388532306505</v>
      </c>
      <c r="N358" s="68">
        <v>83.023543990086793</v>
      </c>
      <c r="O358" s="71">
        <v>0.64201798522932296</v>
      </c>
      <c r="P358" s="68">
        <v>80.844360428481394</v>
      </c>
      <c r="Q358" s="71">
        <v>1</v>
      </c>
      <c r="R358" s="68">
        <v>100</v>
      </c>
    </row>
    <row r="359" spans="1:18" x14ac:dyDescent="0.2">
      <c r="A359" s="141" t="s">
        <v>1017</v>
      </c>
      <c r="B359" s="67" t="s">
        <v>1018</v>
      </c>
      <c r="C359" s="67">
        <v>47</v>
      </c>
      <c r="D359" s="67" t="s">
        <v>334</v>
      </c>
      <c r="E359" s="71">
        <v>0.767382579521803</v>
      </c>
      <c r="F359" s="68">
        <v>93.742255266418795</v>
      </c>
      <c r="G359" s="71">
        <v>0.75224439916994101</v>
      </c>
      <c r="H359" s="68">
        <v>83.828996282527896</v>
      </c>
      <c r="I359" s="71">
        <v>0.539016450694215</v>
      </c>
      <c r="J359" s="68">
        <v>11.8959107806691</v>
      </c>
      <c r="K359" s="71">
        <v>0.82577247274075105</v>
      </c>
      <c r="L359" s="68">
        <v>74.349442379182193</v>
      </c>
      <c r="M359" s="71">
        <v>0.79278990158322704</v>
      </c>
      <c r="N359" s="68">
        <v>92.0074349442379</v>
      </c>
      <c r="O359" s="71">
        <v>0.694472252942681</v>
      </c>
      <c r="P359" s="68">
        <v>85.822306238185206</v>
      </c>
      <c r="Q359" s="71">
        <v>1</v>
      </c>
      <c r="R359" s="68">
        <v>100</v>
      </c>
    </row>
    <row r="360" spans="1:18" x14ac:dyDescent="0.2">
      <c r="A360" s="141" t="s">
        <v>1019</v>
      </c>
      <c r="B360" s="67" t="s">
        <v>1020</v>
      </c>
      <c r="C360" s="67">
        <v>47</v>
      </c>
      <c r="D360" s="67" t="s">
        <v>334</v>
      </c>
      <c r="E360" s="71">
        <v>0.64064390640245805</v>
      </c>
      <c r="F360" s="68">
        <v>67.781908302354395</v>
      </c>
      <c r="G360" s="71">
        <v>0.78224160305018597</v>
      </c>
      <c r="H360" s="68">
        <v>89.033457249070594</v>
      </c>
      <c r="I360" s="71">
        <v>0.61410183085432102</v>
      </c>
      <c r="J360" s="68">
        <v>44.299876084262699</v>
      </c>
      <c r="K360" s="71">
        <v>0.80667781572034902</v>
      </c>
      <c r="L360" s="68">
        <v>64.807930607187103</v>
      </c>
      <c r="M360" s="71">
        <v>0.73395378690629098</v>
      </c>
      <c r="N360" s="68">
        <v>87.608426270136306</v>
      </c>
      <c r="O360" s="71">
        <v>0.90598840188360097</v>
      </c>
      <c r="P360" s="68">
        <v>97.038437303087605</v>
      </c>
      <c r="Q360" s="71">
        <v>8.9999999999999998E-4</v>
      </c>
      <c r="R360" s="68">
        <v>32.997762863534703</v>
      </c>
    </row>
    <row r="361" spans="1:18" x14ac:dyDescent="0.2">
      <c r="A361" s="141" t="s">
        <v>1021</v>
      </c>
      <c r="B361" s="67" t="s">
        <v>1022</v>
      </c>
      <c r="C361" s="67">
        <v>47</v>
      </c>
      <c r="D361" s="67" t="s">
        <v>334</v>
      </c>
      <c r="E361" s="71">
        <v>0.52415932031285395</v>
      </c>
      <c r="F361" s="68">
        <v>28.810408921933099</v>
      </c>
      <c r="G361" s="71">
        <v>0.62515440326177796</v>
      </c>
      <c r="H361" s="68">
        <v>39.6530359355638</v>
      </c>
      <c r="I361" s="71">
        <v>0.447747648273011</v>
      </c>
      <c r="J361" s="68">
        <v>1.2391573729863701</v>
      </c>
      <c r="K361" s="71">
        <v>0.74766185039357203</v>
      </c>
      <c r="L361" s="68">
        <v>34.448574969021102</v>
      </c>
      <c r="M361" s="71">
        <v>0.38628583654257598</v>
      </c>
      <c r="N361" s="68">
        <v>20.879801734820301</v>
      </c>
      <c r="O361" s="71">
        <v>0.41394686309333001</v>
      </c>
      <c r="P361" s="68">
        <v>50.409577819785802</v>
      </c>
      <c r="Q361" s="71"/>
      <c r="R361" s="68"/>
    </row>
    <row r="362" spans="1:18" x14ac:dyDescent="0.2">
      <c r="A362" s="141" t="s">
        <v>1023</v>
      </c>
      <c r="B362" s="67" t="s">
        <v>1024</v>
      </c>
      <c r="C362" s="67">
        <v>47</v>
      </c>
      <c r="D362" s="67" t="s">
        <v>334</v>
      </c>
      <c r="E362" s="71">
        <v>0.62196945496633504</v>
      </c>
      <c r="F362" s="68">
        <v>62.453531598513003</v>
      </c>
      <c r="G362" s="71">
        <v>0.65151410558656697</v>
      </c>
      <c r="H362" s="68">
        <v>54.956629491945499</v>
      </c>
      <c r="I362" s="71">
        <v>0.56475344763193602</v>
      </c>
      <c r="J362" s="68">
        <v>21.003717472119</v>
      </c>
      <c r="K362" s="71">
        <v>0.77772817220219703</v>
      </c>
      <c r="L362" s="68">
        <v>48.636926889714999</v>
      </c>
      <c r="M362" s="71">
        <v>0.43977321352160897</v>
      </c>
      <c r="N362" s="68">
        <v>36.6790582403965</v>
      </c>
      <c r="O362" s="71">
        <v>0.67607833588936705</v>
      </c>
      <c r="P362" s="68">
        <v>84.057971014492793</v>
      </c>
      <c r="Q362" s="71"/>
      <c r="R362" s="68"/>
    </row>
    <row r="363" spans="1:18" x14ac:dyDescent="0.2">
      <c r="A363" s="141" t="s">
        <v>1025</v>
      </c>
      <c r="B363" s="67" t="s">
        <v>1026</v>
      </c>
      <c r="C363" s="67">
        <v>47</v>
      </c>
      <c r="D363" s="67" t="s">
        <v>334</v>
      </c>
      <c r="E363" s="71">
        <v>0.77067867897673603</v>
      </c>
      <c r="F363" s="68">
        <v>94.299876084262706</v>
      </c>
      <c r="G363" s="71">
        <v>0.80574083887178005</v>
      </c>
      <c r="H363" s="68">
        <v>91.697645600991294</v>
      </c>
      <c r="I363" s="71">
        <v>0.64375442098296598</v>
      </c>
      <c r="J363" s="68">
        <v>59.231722428748398</v>
      </c>
      <c r="K363" s="71">
        <v>0.77751585450034599</v>
      </c>
      <c r="L363" s="68">
        <v>48.513011152416396</v>
      </c>
      <c r="M363" s="71">
        <v>0.71255883611467796</v>
      </c>
      <c r="N363" s="68">
        <v>85.563816604708805</v>
      </c>
      <c r="O363" s="71">
        <v>0.91382344441390995</v>
      </c>
      <c r="P363" s="68">
        <v>97.290485192186495</v>
      </c>
      <c r="Q363" s="71"/>
      <c r="R363" s="68"/>
    </row>
    <row r="364" spans="1:18" x14ac:dyDescent="0.2">
      <c r="A364" s="141" t="s">
        <v>1027</v>
      </c>
      <c r="B364" s="67" t="s">
        <v>1028</v>
      </c>
      <c r="C364" s="67">
        <v>47</v>
      </c>
      <c r="D364" s="67" t="s">
        <v>334</v>
      </c>
      <c r="E364" s="71">
        <v>0.41545550812172599</v>
      </c>
      <c r="F364" s="68">
        <v>2.16852540272615</v>
      </c>
      <c r="G364" s="71">
        <v>0.60622068062329804</v>
      </c>
      <c r="H364" s="68">
        <v>21.6852540272615</v>
      </c>
      <c r="I364" s="71">
        <v>0.53360778396974795</v>
      </c>
      <c r="J364" s="68">
        <v>10.3469640644362</v>
      </c>
      <c r="K364" s="71">
        <v>0.744418619966563</v>
      </c>
      <c r="L364" s="68">
        <v>32.775712515489502</v>
      </c>
      <c r="M364" s="71">
        <v>0.36489088575096301</v>
      </c>
      <c r="N364" s="68">
        <v>13.9405204460967</v>
      </c>
      <c r="O364" s="71">
        <v>0.24359507841978301</v>
      </c>
      <c r="P364" s="68">
        <v>24.952741020794001</v>
      </c>
      <c r="Q364" s="71">
        <v>0</v>
      </c>
      <c r="R364" s="68">
        <v>32.214765100671102</v>
      </c>
    </row>
    <row r="365" spans="1:18" x14ac:dyDescent="0.2">
      <c r="A365" s="141" t="s">
        <v>1029</v>
      </c>
      <c r="B365" s="67" t="s">
        <v>1030</v>
      </c>
      <c r="C365" s="67">
        <v>47</v>
      </c>
      <c r="D365" s="67" t="s">
        <v>334</v>
      </c>
      <c r="E365" s="71">
        <v>0.509734675068092</v>
      </c>
      <c r="F365" s="68">
        <v>23.4820322180917</v>
      </c>
      <c r="G365" s="71">
        <v>0.60687588335467701</v>
      </c>
      <c r="H365" s="68">
        <v>22.6765799256506</v>
      </c>
      <c r="I365" s="71">
        <v>0.53027617003284999</v>
      </c>
      <c r="J365" s="68">
        <v>9.7893432465923205</v>
      </c>
      <c r="K365" s="71">
        <v>0.788936407847183</v>
      </c>
      <c r="L365" s="68">
        <v>55.514250309789297</v>
      </c>
      <c r="M365" s="71">
        <v>0.37558836114677002</v>
      </c>
      <c r="N365" s="68">
        <v>17.224287484510501</v>
      </c>
      <c r="O365" s="71">
        <v>0.24699655295897999</v>
      </c>
      <c r="P365" s="68">
        <v>25.645872715816001</v>
      </c>
      <c r="Q365" s="71"/>
      <c r="R365" s="68"/>
    </row>
    <row r="366" spans="1:18" x14ac:dyDescent="0.2">
      <c r="A366" s="141" t="s">
        <v>1031</v>
      </c>
      <c r="B366" s="67" t="s">
        <v>1032</v>
      </c>
      <c r="C366" s="67">
        <v>47</v>
      </c>
      <c r="D366" s="67" t="s">
        <v>334</v>
      </c>
      <c r="E366" s="71">
        <v>0.442336617196398</v>
      </c>
      <c r="F366" s="68">
        <v>4.7087980173482</v>
      </c>
      <c r="G366" s="71">
        <v>0.62140214382844505</v>
      </c>
      <c r="H366" s="68">
        <v>36.3073110285006</v>
      </c>
      <c r="I366" s="71">
        <v>0.55150823473181398</v>
      </c>
      <c r="J366" s="68">
        <v>15.7372986369269</v>
      </c>
      <c r="K366" s="71">
        <v>0.76585041818898103</v>
      </c>
      <c r="L366" s="68">
        <v>42.565055762081798</v>
      </c>
      <c r="M366" s="71">
        <v>0.45047068891741598</v>
      </c>
      <c r="N366" s="68">
        <v>39.157372986369303</v>
      </c>
      <c r="O366" s="71">
        <v>0.26478821751173298</v>
      </c>
      <c r="P366" s="68">
        <v>27.977315689981101</v>
      </c>
      <c r="Q366" s="71">
        <v>0</v>
      </c>
      <c r="R366" s="68">
        <v>32.214765100671102</v>
      </c>
    </row>
    <row r="367" spans="1:18" x14ac:dyDescent="0.2">
      <c r="A367" s="141" t="s">
        <v>1033</v>
      </c>
      <c r="B367" s="67" t="s">
        <v>1034</v>
      </c>
      <c r="C367" s="67">
        <v>47</v>
      </c>
      <c r="D367" s="67" t="s">
        <v>334</v>
      </c>
      <c r="E367" s="71">
        <v>0.73570658627058205</v>
      </c>
      <c r="F367" s="68">
        <v>90.582403965303598</v>
      </c>
      <c r="G367" s="71">
        <v>0.75886099686283903</v>
      </c>
      <c r="H367" s="68">
        <v>85.254027261462198</v>
      </c>
      <c r="I367" s="71">
        <v>0.66092253463035</v>
      </c>
      <c r="J367" s="68">
        <v>64.312267657992606</v>
      </c>
      <c r="K367" s="71">
        <v>0.83029131715537896</v>
      </c>
      <c r="L367" s="68">
        <v>75.712515489467194</v>
      </c>
      <c r="M367" s="71">
        <v>0.68046640992725804</v>
      </c>
      <c r="N367" s="68">
        <v>81.350681536555101</v>
      </c>
      <c r="O367" s="71">
        <v>0.747991672777085</v>
      </c>
      <c r="P367" s="68">
        <v>89.603024574669206</v>
      </c>
      <c r="Q367" s="71"/>
      <c r="R367" s="68"/>
    </row>
    <row r="368" spans="1:18" x14ac:dyDescent="0.2">
      <c r="A368" s="141" t="s">
        <v>1035</v>
      </c>
      <c r="B368" s="67" t="s">
        <v>1036</v>
      </c>
      <c r="C368" s="67">
        <v>47</v>
      </c>
      <c r="D368" s="67" t="s">
        <v>334</v>
      </c>
      <c r="E368" s="71">
        <v>0.65201820723139203</v>
      </c>
      <c r="F368" s="68">
        <v>71.437422552664202</v>
      </c>
      <c r="G368" s="71">
        <v>0.67572506808938704</v>
      </c>
      <c r="H368" s="68">
        <v>64.498141263940497</v>
      </c>
      <c r="I368" s="71">
        <v>0.62308755216451095</v>
      </c>
      <c r="J368" s="68">
        <v>49.132589838909503</v>
      </c>
      <c r="K368" s="71">
        <v>0.85981367081666604</v>
      </c>
      <c r="L368" s="68">
        <v>85.625774473358106</v>
      </c>
      <c r="M368" s="71">
        <v>0.51465554129225599</v>
      </c>
      <c r="N368" s="68">
        <v>54.275092936802999</v>
      </c>
      <c r="O368" s="71">
        <v>0.58680920379413903</v>
      </c>
      <c r="P368" s="68">
        <v>74.984247006931298</v>
      </c>
      <c r="Q368" s="71"/>
      <c r="R368" s="68"/>
    </row>
    <row r="369" spans="1:18" x14ac:dyDescent="0.2">
      <c r="A369" s="141" t="s">
        <v>882</v>
      </c>
      <c r="B369" s="67" t="s">
        <v>1037</v>
      </c>
      <c r="C369" s="67">
        <v>47</v>
      </c>
      <c r="D369" s="67" t="s">
        <v>334</v>
      </c>
      <c r="E369" s="71">
        <v>0.88957295259523195</v>
      </c>
      <c r="F369" s="68">
        <v>99.752168525402695</v>
      </c>
      <c r="G369" s="71">
        <v>0.90896542456591001</v>
      </c>
      <c r="H369" s="68">
        <v>98.141263940520403</v>
      </c>
      <c r="I369" s="71">
        <v>0.68316169088071499</v>
      </c>
      <c r="J369" s="68">
        <v>71.375464684014901</v>
      </c>
      <c r="K369" s="71">
        <v>0.86556857718676705</v>
      </c>
      <c r="L369" s="68">
        <v>87.298636926889699</v>
      </c>
      <c r="M369" s="71">
        <v>0.93185708172871295</v>
      </c>
      <c r="N369" s="68">
        <v>97.645600991325907</v>
      </c>
      <c r="O369" s="71">
        <v>0.94788494120928901</v>
      </c>
      <c r="P369" s="68">
        <v>98.235664776307502</v>
      </c>
      <c r="Q369" s="71">
        <v>1</v>
      </c>
      <c r="R369" s="68">
        <v>100</v>
      </c>
    </row>
    <row r="370" spans="1:18" x14ac:dyDescent="0.2">
      <c r="A370" s="141" t="s">
        <v>1038</v>
      </c>
      <c r="B370" s="67" t="s">
        <v>1039</v>
      </c>
      <c r="C370" s="67">
        <v>47</v>
      </c>
      <c r="D370" s="67" t="s">
        <v>334</v>
      </c>
      <c r="E370" s="71">
        <v>0.65149081941523801</v>
      </c>
      <c r="F370" s="68">
        <v>71.189591078066897</v>
      </c>
      <c r="G370" s="71">
        <v>0.70164442842089902</v>
      </c>
      <c r="H370" s="68">
        <v>72.614622057001199</v>
      </c>
      <c r="I370" s="71">
        <v>0.51750466752785396</v>
      </c>
      <c r="J370" s="68">
        <v>7.2490706319702598</v>
      </c>
      <c r="K370" s="71">
        <v>0.82194402481021001</v>
      </c>
      <c r="L370" s="68">
        <v>72.738537794299901</v>
      </c>
      <c r="M370" s="71">
        <v>0.637676508344032</v>
      </c>
      <c r="N370" s="68">
        <v>74.907063197026005</v>
      </c>
      <c r="O370" s="71">
        <v>0.57868446797319595</v>
      </c>
      <c r="P370" s="68">
        <v>73.913043478260903</v>
      </c>
      <c r="Q370" s="71"/>
      <c r="R370" s="68"/>
    </row>
    <row r="371" spans="1:18" x14ac:dyDescent="0.2">
      <c r="A371" s="141" t="s">
        <v>1040</v>
      </c>
      <c r="B371" s="67" t="s">
        <v>1041</v>
      </c>
      <c r="C371" s="67">
        <v>47</v>
      </c>
      <c r="D371" s="67" t="s">
        <v>334</v>
      </c>
      <c r="E371" s="71">
        <v>0.69137824357750199</v>
      </c>
      <c r="F371" s="68">
        <v>81.598513011152406</v>
      </c>
      <c r="G371" s="71">
        <v>0.73606503873017204</v>
      </c>
      <c r="H371" s="68">
        <v>81.164807930607196</v>
      </c>
      <c r="I371" s="71">
        <v>0.628071575547136</v>
      </c>
      <c r="J371" s="68">
        <v>52.230483271375498</v>
      </c>
      <c r="K371" s="71">
        <v>0.78986559360055897</v>
      </c>
      <c r="L371" s="68">
        <v>56.195786864931897</v>
      </c>
      <c r="M371" s="71">
        <v>0.632327770646128</v>
      </c>
      <c r="N371" s="68">
        <v>74.039653035935601</v>
      </c>
      <c r="O371" s="71">
        <v>0.67056123936351297</v>
      </c>
      <c r="P371" s="68">
        <v>83.364839319470704</v>
      </c>
      <c r="Q371" s="71"/>
      <c r="R371" s="68"/>
    </row>
    <row r="372" spans="1:18" x14ac:dyDescent="0.2">
      <c r="A372" s="141" t="s">
        <v>1042</v>
      </c>
      <c r="B372" s="67" t="s">
        <v>1043</v>
      </c>
      <c r="C372" s="67">
        <v>47</v>
      </c>
      <c r="D372" s="67" t="s">
        <v>334</v>
      </c>
      <c r="E372" s="71">
        <v>0.69939038641741302</v>
      </c>
      <c r="F372" s="68">
        <v>83.023543990086793</v>
      </c>
      <c r="G372" s="71">
        <v>0.75931619098695902</v>
      </c>
      <c r="H372" s="68">
        <v>85.3159851301115</v>
      </c>
      <c r="I372" s="71">
        <v>0.53780268745572501</v>
      </c>
      <c r="J372" s="68">
        <v>11.1524163568773</v>
      </c>
      <c r="K372" s="71">
        <v>0.806065104317363</v>
      </c>
      <c r="L372" s="68">
        <v>64.622057001239199</v>
      </c>
      <c r="M372" s="71">
        <v>0.74465126230209799</v>
      </c>
      <c r="N372" s="68">
        <v>88.537794299876097</v>
      </c>
      <c r="O372" s="71">
        <v>0.64911668702492098</v>
      </c>
      <c r="P372" s="68">
        <v>81.285444234404494</v>
      </c>
      <c r="Q372" s="71"/>
      <c r="R372" s="68"/>
    </row>
    <row r="373" spans="1:18" x14ac:dyDescent="0.2">
      <c r="A373" s="141" t="s">
        <v>594</v>
      </c>
      <c r="B373" s="67" t="s">
        <v>1044</v>
      </c>
      <c r="C373" s="67">
        <v>47</v>
      </c>
      <c r="D373" s="67" t="s">
        <v>334</v>
      </c>
      <c r="E373" s="71">
        <v>0.57139917768269199</v>
      </c>
      <c r="F373" s="68">
        <v>46.034696406443601</v>
      </c>
      <c r="G373" s="71">
        <v>0.792144483717381</v>
      </c>
      <c r="H373" s="68">
        <v>90.396530359355594</v>
      </c>
      <c r="I373" s="71">
        <v>0.40276929128231598</v>
      </c>
      <c r="J373" s="68">
        <v>0.43370508054522899</v>
      </c>
      <c r="K373" s="71">
        <v>0.79730150578638104</v>
      </c>
      <c r="L373" s="68">
        <v>60.6567534076828</v>
      </c>
      <c r="M373" s="71">
        <v>0.69651262302096795</v>
      </c>
      <c r="N373" s="68">
        <v>83.952912019826499</v>
      </c>
      <c r="O373" s="71">
        <v>0.73966716228910401</v>
      </c>
      <c r="P373" s="68">
        <v>89.161940768746106</v>
      </c>
      <c r="Q373" s="71">
        <v>0</v>
      </c>
      <c r="R373" s="68">
        <v>32.214765100671102</v>
      </c>
    </row>
    <row r="374" spans="1:18" x14ac:dyDescent="0.2">
      <c r="A374" s="141" t="s">
        <v>1045</v>
      </c>
      <c r="B374" s="67" t="s">
        <v>1046</v>
      </c>
      <c r="C374" s="67">
        <v>47</v>
      </c>
      <c r="D374" s="67" t="s">
        <v>334</v>
      </c>
      <c r="E374" s="71">
        <v>0.86562652979782895</v>
      </c>
      <c r="F374" s="68">
        <v>99.194547707558897</v>
      </c>
      <c r="G374" s="71">
        <v>0.91043478625285501</v>
      </c>
      <c r="H374" s="68">
        <v>98.327137546468407</v>
      </c>
      <c r="I374" s="71">
        <v>0.74854530882820902</v>
      </c>
      <c r="J374" s="68">
        <v>84.076827757125102</v>
      </c>
      <c r="K374" s="71">
        <v>0.78678341212801195</v>
      </c>
      <c r="L374" s="68">
        <v>54.027261462205701</v>
      </c>
      <c r="M374" s="71">
        <v>0.76604621309371101</v>
      </c>
      <c r="N374" s="68">
        <v>90.458488228004995</v>
      </c>
      <c r="O374" s="71">
        <v>0.98194945848418902</v>
      </c>
      <c r="P374" s="68">
        <v>99.117832388153701</v>
      </c>
      <c r="Q374" s="71">
        <v>1</v>
      </c>
      <c r="R374" s="68">
        <v>100</v>
      </c>
    </row>
    <row r="375" spans="1:18" x14ac:dyDescent="0.2">
      <c r="A375" s="141" t="s">
        <v>816</v>
      </c>
      <c r="B375" s="67" t="s">
        <v>1047</v>
      </c>
      <c r="C375" s="67">
        <v>47</v>
      </c>
      <c r="D375" s="67" t="s">
        <v>334</v>
      </c>
      <c r="E375" s="71">
        <v>0.72836318222401697</v>
      </c>
      <c r="F375" s="68">
        <v>89.405204460966502</v>
      </c>
      <c r="G375" s="71">
        <v>0.792848481781815</v>
      </c>
      <c r="H375" s="68">
        <v>90.458488228004995</v>
      </c>
      <c r="I375" s="71">
        <v>0.68715833237175195</v>
      </c>
      <c r="J375" s="68">
        <v>72.304832713754607</v>
      </c>
      <c r="K375" s="71">
        <v>0.85589703282352803</v>
      </c>
      <c r="L375" s="68">
        <v>84.634448574968999</v>
      </c>
      <c r="M375" s="71">
        <v>0.72325631151048397</v>
      </c>
      <c r="N375" s="68">
        <v>86.6790582403965</v>
      </c>
      <c r="O375" s="71">
        <v>0.58265575263250502</v>
      </c>
      <c r="P375" s="68">
        <v>74.480151228733504</v>
      </c>
      <c r="Q375" s="71"/>
      <c r="R375" s="68"/>
    </row>
    <row r="376" spans="1:18" x14ac:dyDescent="0.2">
      <c r="A376" s="141" t="s">
        <v>1048</v>
      </c>
      <c r="B376" s="67" t="s">
        <v>1049</v>
      </c>
      <c r="C376" s="67">
        <v>47</v>
      </c>
      <c r="D376" s="67" t="s">
        <v>334</v>
      </c>
      <c r="E376" s="71">
        <v>0.90045688167951998</v>
      </c>
      <c r="F376" s="68">
        <v>99.814126394052096</v>
      </c>
      <c r="G376" s="71">
        <v>0.938307132322724</v>
      </c>
      <c r="H376" s="68">
        <v>99.132589838909595</v>
      </c>
      <c r="I376" s="71">
        <v>0.74754040120769305</v>
      </c>
      <c r="J376" s="68">
        <v>83.952912019826499</v>
      </c>
      <c r="K376" s="71">
        <v>0.85434572932763198</v>
      </c>
      <c r="L376" s="68">
        <v>83.952912019826499</v>
      </c>
      <c r="M376" s="71">
        <v>0.94255455712451897</v>
      </c>
      <c r="N376" s="68">
        <v>98.079306071871102</v>
      </c>
      <c r="O376" s="71">
        <v>0.91999347009454902</v>
      </c>
      <c r="P376" s="68">
        <v>97.6685570258349</v>
      </c>
      <c r="Q376" s="71">
        <v>1</v>
      </c>
      <c r="R376" s="68">
        <v>100</v>
      </c>
    </row>
    <row r="377" spans="1:18" x14ac:dyDescent="0.2">
      <c r="A377" s="141" t="s">
        <v>1050</v>
      </c>
      <c r="B377" s="67" t="s">
        <v>1051</v>
      </c>
      <c r="C377" s="67">
        <v>47</v>
      </c>
      <c r="D377" s="67" t="s">
        <v>334</v>
      </c>
      <c r="E377" s="71">
        <v>0.66204331993293397</v>
      </c>
      <c r="F377" s="68">
        <v>74.039653035935601</v>
      </c>
      <c r="G377" s="71">
        <v>0.64245842718423996</v>
      </c>
      <c r="H377" s="68">
        <v>50.867410161090497</v>
      </c>
      <c r="I377" s="71">
        <v>0.64818486841127998</v>
      </c>
      <c r="J377" s="68">
        <v>60.470879801734803</v>
      </c>
      <c r="K377" s="71">
        <v>0.819917450813889</v>
      </c>
      <c r="L377" s="68">
        <v>71.995043370508</v>
      </c>
      <c r="M377" s="71">
        <v>0.73930252460419399</v>
      </c>
      <c r="N377" s="68">
        <v>88.166047087980203</v>
      </c>
      <c r="O377" s="71">
        <v>0.46035332865106499</v>
      </c>
      <c r="P377" s="68">
        <v>57.908002520478902</v>
      </c>
      <c r="Q377" s="71"/>
      <c r="R377" s="68"/>
    </row>
    <row r="378" spans="1:18" x14ac:dyDescent="0.2">
      <c r="A378" s="141" t="s">
        <v>1052</v>
      </c>
      <c r="B378" s="67" t="s">
        <v>1053</v>
      </c>
      <c r="C378" s="67">
        <v>47</v>
      </c>
      <c r="D378" s="67" t="s">
        <v>334</v>
      </c>
      <c r="E378" s="71">
        <v>0.61870331808147405</v>
      </c>
      <c r="F378" s="68">
        <v>61.462205700123903</v>
      </c>
      <c r="G378" s="71">
        <v>0.70733984200667899</v>
      </c>
      <c r="H378" s="68">
        <v>73.853779429987597</v>
      </c>
      <c r="I378" s="71">
        <v>0.58169792963901701</v>
      </c>
      <c r="J378" s="68">
        <v>28.624535315985099</v>
      </c>
      <c r="K378" s="71">
        <v>0.76949681721889096</v>
      </c>
      <c r="L378" s="68">
        <v>44.9814126394052</v>
      </c>
      <c r="M378" s="71">
        <v>0.60558408215661197</v>
      </c>
      <c r="N378" s="68">
        <v>69.640644361833907</v>
      </c>
      <c r="O378" s="71">
        <v>0.429397919386171</v>
      </c>
      <c r="P378" s="68">
        <v>53.434152488972899</v>
      </c>
      <c r="Q378" s="71"/>
      <c r="R378" s="68"/>
    </row>
    <row r="379" spans="1:18" x14ac:dyDescent="0.2">
      <c r="A379" s="141" t="s">
        <v>1054</v>
      </c>
      <c r="B379" s="67" t="s">
        <v>1055</v>
      </c>
      <c r="C379" s="67">
        <v>47</v>
      </c>
      <c r="D379" s="67" t="s">
        <v>334</v>
      </c>
      <c r="E379" s="71">
        <v>0.71364798511615601</v>
      </c>
      <c r="F379" s="68">
        <v>86.369268897149894</v>
      </c>
      <c r="G379" s="71">
        <v>0.78527698351545805</v>
      </c>
      <c r="H379" s="68">
        <v>89.281288723667899</v>
      </c>
      <c r="I379" s="71">
        <v>0.68201536683114194</v>
      </c>
      <c r="J379" s="68">
        <v>70.941759603469606</v>
      </c>
      <c r="K379" s="71">
        <v>0.83704756932969004</v>
      </c>
      <c r="L379" s="68">
        <v>78.128872366790603</v>
      </c>
      <c r="M379" s="71">
        <v>0.72860504920838798</v>
      </c>
      <c r="N379" s="68">
        <v>87.298636926889699</v>
      </c>
      <c r="O379" s="71">
        <v>0.53529495669610505</v>
      </c>
      <c r="P379" s="68">
        <v>67.926906112161305</v>
      </c>
      <c r="Q379" s="71"/>
      <c r="R379" s="68"/>
    </row>
    <row r="380" spans="1:18" x14ac:dyDescent="0.2">
      <c r="A380" s="141" t="s">
        <v>1056</v>
      </c>
      <c r="B380" s="67" t="s">
        <v>1057</v>
      </c>
      <c r="C380" s="67">
        <v>47</v>
      </c>
      <c r="D380" s="67" t="s">
        <v>334</v>
      </c>
      <c r="E380" s="71">
        <v>0.74360330050522205</v>
      </c>
      <c r="F380" s="68">
        <v>91.759603469640695</v>
      </c>
      <c r="G380" s="71">
        <v>0.800338480626826</v>
      </c>
      <c r="H380" s="68">
        <v>91.201982651796797</v>
      </c>
      <c r="I380" s="71">
        <v>0.686087913456363</v>
      </c>
      <c r="J380" s="68">
        <v>71.995043370508</v>
      </c>
      <c r="K380" s="71">
        <v>0.824871902175766</v>
      </c>
      <c r="L380" s="68">
        <v>73.977695167286299</v>
      </c>
      <c r="M380" s="71">
        <v>0.77674368848951703</v>
      </c>
      <c r="N380" s="68">
        <v>90.892193308550205</v>
      </c>
      <c r="O380" s="71">
        <v>0.62997451777764102</v>
      </c>
      <c r="P380" s="68">
        <v>79.710144927536206</v>
      </c>
      <c r="Q380" s="71"/>
      <c r="R380" s="68"/>
    </row>
    <row r="381" spans="1:18" x14ac:dyDescent="0.2">
      <c r="A381" s="141" t="s">
        <v>1058</v>
      </c>
      <c r="B381" s="67" t="s">
        <v>1059</v>
      </c>
      <c r="C381" s="67">
        <v>47</v>
      </c>
      <c r="D381" s="67" t="s">
        <v>334</v>
      </c>
      <c r="E381" s="71">
        <v>0.61082699554154996</v>
      </c>
      <c r="F381" s="68">
        <v>59.231722428748398</v>
      </c>
      <c r="G381" s="71">
        <v>0.66306187362426705</v>
      </c>
      <c r="H381" s="68">
        <v>59.169764560099097</v>
      </c>
      <c r="I381" s="71">
        <v>0.57860968061519102</v>
      </c>
      <c r="J381" s="68">
        <v>26.8277571251549</v>
      </c>
      <c r="K381" s="71">
        <v>0.84197226575217299</v>
      </c>
      <c r="L381" s="68">
        <v>80.049566294919401</v>
      </c>
      <c r="M381" s="71">
        <v>0.525353016688062</v>
      </c>
      <c r="N381" s="68">
        <v>56.381660470879801</v>
      </c>
      <c r="O381" s="71">
        <v>0.44513814102805599</v>
      </c>
      <c r="P381" s="68">
        <v>55.765595463137998</v>
      </c>
      <c r="Q381" s="71"/>
      <c r="R381" s="68"/>
    </row>
    <row r="382" spans="1:18" x14ac:dyDescent="0.2">
      <c r="A382" s="141" t="s">
        <v>1060</v>
      </c>
      <c r="B382" s="67" t="s">
        <v>1061</v>
      </c>
      <c r="C382" s="67">
        <v>47</v>
      </c>
      <c r="D382" s="67" t="s">
        <v>334</v>
      </c>
      <c r="E382" s="71">
        <v>0.59029133154915503</v>
      </c>
      <c r="F382" s="68">
        <v>52.3543990086741</v>
      </c>
      <c r="G382" s="71">
        <v>0.64114763117643803</v>
      </c>
      <c r="H382" s="68">
        <v>49.876084262701397</v>
      </c>
      <c r="I382" s="71">
        <v>0.48453998742143101</v>
      </c>
      <c r="J382" s="68">
        <v>2.91201982651797</v>
      </c>
      <c r="K382" s="71">
        <v>0.81900565316527796</v>
      </c>
      <c r="L382" s="68">
        <v>71.251548946716198</v>
      </c>
      <c r="M382" s="71">
        <v>0.55209670517757903</v>
      </c>
      <c r="N382" s="68">
        <v>61.524163568773197</v>
      </c>
      <c r="O382" s="71">
        <v>0.45466668080505002</v>
      </c>
      <c r="P382" s="68">
        <v>57.151858853182098</v>
      </c>
      <c r="Q382" s="71"/>
      <c r="R382" s="68"/>
    </row>
    <row r="383" spans="1:18" x14ac:dyDescent="0.2">
      <c r="A383" s="141" t="s">
        <v>1062</v>
      </c>
      <c r="B383" s="67" t="s">
        <v>1063</v>
      </c>
      <c r="C383" s="67">
        <v>47</v>
      </c>
      <c r="D383" s="67" t="s">
        <v>334</v>
      </c>
      <c r="E383" s="71">
        <v>0.54670451942685105</v>
      </c>
      <c r="F383" s="68">
        <v>36.183395291201997</v>
      </c>
      <c r="G383" s="71">
        <v>0.58648403445208497</v>
      </c>
      <c r="H383" s="68">
        <v>7.0012391573729902</v>
      </c>
      <c r="I383" s="71">
        <v>0.55306655873744504</v>
      </c>
      <c r="J383" s="68">
        <v>16.3568773234201</v>
      </c>
      <c r="K383" s="71">
        <v>0.75595772135726302</v>
      </c>
      <c r="L383" s="68">
        <v>38.042131350681501</v>
      </c>
      <c r="M383" s="71">
        <v>0.40768078733419</v>
      </c>
      <c r="N383" s="68">
        <v>27.633209417595999</v>
      </c>
      <c r="O383" s="71">
        <v>0.43033349525327402</v>
      </c>
      <c r="P383" s="68">
        <v>53.749212350346603</v>
      </c>
      <c r="Q383" s="71"/>
      <c r="R383" s="68"/>
    </row>
    <row r="384" spans="1:18" x14ac:dyDescent="0.2">
      <c r="A384" s="141" t="s">
        <v>1064</v>
      </c>
      <c r="B384" s="67" t="s">
        <v>1065</v>
      </c>
      <c r="C384" s="67">
        <v>47</v>
      </c>
      <c r="D384" s="67" t="s">
        <v>334</v>
      </c>
      <c r="E384" s="71">
        <v>0.570248113648403</v>
      </c>
      <c r="F384" s="68">
        <v>45.600991325898399</v>
      </c>
      <c r="G384" s="71">
        <v>0.63093234138263699</v>
      </c>
      <c r="H384" s="68">
        <v>43.928128872366798</v>
      </c>
      <c r="I384" s="71">
        <v>0.55952755878012606</v>
      </c>
      <c r="J384" s="68">
        <v>18.401486988847601</v>
      </c>
      <c r="K384" s="71">
        <v>0.78268927253479603</v>
      </c>
      <c r="L384" s="68">
        <v>51.425030978934302</v>
      </c>
      <c r="M384" s="71">
        <v>0.43977321352160897</v>
      </c>
      <c r="N384" s="68">
        <v>36.6790582403965</v>
      </c>
      <c r="O384" s="71">
        <v>0.438318182022846</v>
      </c>
      <c r="P384" s="68">
        <v>54.694391934467497</v>
      </c>
      <c r="Q384" s="71"/>
      <c r="R384" s="68"/>
    </row>
    <row r="385" spans="1:18" x14ac:dyDescent="0.2">
      <c r="A385" s="141" t="s">
        <v>1066</v>
      </c>
      <c r="B385" s="67" t="s">
        <v>1067</v>
      </c>
      <c r="C385" s="67">
        <v>40</v>
      </c>
      <c r="D385" s="67" t="s">
        <v>334</v>
      </c>
      <c r="E385" s="71">
        <v>0.621318406623666</v>
      </c>
      <c r="F385" s="68">
        <v>62.143742255266403</v>
      </c>
      <c r="G385" s="71">
        <v>0.64279984584830896</v>
      </c>
      <c r="H385" s="68">
        <v>50.9913258983891</v>
      </c>
      <c r="I385" s="71">
        <v>0.54466601699342498</v>
      </c>
      <c r="J385" s="68">
        <v>13.6926889714994</v>
      </c>
      <c r="K385" s="71">
        <v>0.78033820637829299</v>
      </c>
      <c r="L385" s="68">
        <v>49.690210656753401</v>
      </c>
      <c r="M385" s="71">
        <v>0.56814291827128904</v>
      </c>
      <c r="N385" s="68">
        <v>64.250309789343206</v>
      </c>
      <c r="O385" s="71">
        <v>0.57064504562701401</v>
      </c>
      <c r="P385" s="68">
        <v>72.841839949590394</v>
      </c>
      <c r="Q385" s="71"/>
      <c r="R385" s="68"/>
    </row>
    <row r="386" spans="1:18" x14ac:dyDescent="0.2">
      <c r="A386" s="141" t="s">
        <v>1068</v>
      </c>
      <c r="B386" s="67" t="s">
        <v>1069</v>
      </c>
      <c r="C386" s="67">
        <v>47</v>
      </c>
      <c r="D386" s="67" t="s">
        <v>334</v>
      </c>
      <c r="E386" s="71">
        <v>0.638635575841624</v>
      </c>
      <c r="F386" s="68">
        <v>67.100371747211895</v>
      </c>
      <c r="G386" s="71">
        <v>0.67151769655996396</v>
      </c>
      <c r="H386" s="68">
        <v>63.258983890954099</v>
      </c>
      <c r="I386" s="71">
        <v>0.59272284719206603</v>
      </c>
      <c r="J386" s="68">
        <v>33.147459727385403</v>
      </c>
      <c r="K386" s="71">
        <v>0.78185556684480995</v>
      </c>
      <c r="L386" s="68">
        <v>50.6815365551425</v>
      </c>
      <c r="M386" s="71">
        <v>0.54139922978177202</v>
      </c>
      <c r="N386" s="68">
        <v>59.603469640644398</v>
      </c>
      <c r="O386" s="71">
        <v>0.60568253882950696</v>
      </c>
      <c r="P386" s="68">
        <v>76.937618147448006</v>
      </c>
      <c r="Q386" s="71"/>
      <c r="R386" s="68"/>
    </row>
    <row r="387" spans="1:18" x14ac:dyDescent="0.2">
      <c r="A387" s="141" t="s">
        <v>693</v>
      </c>
      <c r="B387" s="67" t="s">
        <v>1070</v>
      </c>
      <c r="C387" s="67">
        <v>40</v>
      </c>
      <c r="D387" s="67" t="s">
        <v>334</v>
      </c>
      <c r="E387" s="71">
        <v>0.57298911195414703</v>
      </c>
      <c r="F387" s="68">
        <v>46.716232961586101</v>
      </c>
      <c r="G387" s="71">
        <v>0.62612983873712902</v>
      </c>
      <c r="H387" s="68">
        <v>40.148698884758403</v>
      </c>
      <c r="I387" s="71">
        <v>0.57569604423088805</v>
      </c>
      <c r="J387" s="68">
        <v>25.402726146220601</v>
      </c>
      <c r="K387" s="71">
        <v>0.79247224686056505</v>
      </c>
      <c r="L387" s="68">
        <v>57.558859975216798</v>
      </c>
      <c r="M387" s="71">
        <v>0.466516902011126</v>
      </c>
      <c r="N387" s="68">
        <v>43.3085501858736</v>
      </c>
      <c r="O387" s="71">
        <v>0.40413052793102899</v>
      </c>
      <c r="P387" s="68">
        <v>48.771266540642699</v>
      </c>
      <c r="Q387" s="71"/>
      <c r="R387" s="68"/>
    </row>
    <row r="388" spans="1:18" x14ac:dyDescent="0.2">
      <c r="A388" s="141" t="s">
        <v>1071</v>
      </c>
      <c r="B388" s="67" t="s">
        <v>1072</v>
      </c>
      <c r="C388" s="67">
        <v>47</v>
      </c>
      <c r="D388" s="67" t="s">
        <v>334</v>
      </c>
      <c r="E388" s="71">
        <v>0.73552491141545195</v>
      </c>
      <c r="F388" s="68">
        <v>90.520446096654297</v>
      </c>
      <c r="G388" s="71">
        <v>0.64115184642576895</v>
      </c>
      <c r="H388" s="68">
        <v>49.938042131350699</v>
      </c>
      <c r="I388" s="71">
        <v>0.56684741398454497</v>
      </c>
      <c r="J388" s="68">
        <v>21.871127633209401</v>
      </c>
      <c r="K388" s="71">
        <v>0.75577612253452398</v>
      </c>
      <c r="L388" s="68">
        <v>37.918215613382898</v>
      </c>
      <c r="M388" s="71">
        <v>0.59488660676080496</v>
      </c>
      <c r="N388" s="68">
        <v>68.215613382899605</v>
      </c>
      <c r="O388" s="71">
        <v>0.85448747878707298</v>
      </c>
      <c r="P388" s="68">
        <v>95.274102079395107</v>
      </c>
      <c r="Q388" s="71">
        <v>1</v>
      </c>
      <c r="R388" s="68">
        <v>100</v>
      </c>
    </row>
    <row r="389" spans="1:18" x14ac:dyDescent="0.2">
      <c r="A389" s="141" t="s">
        <v>699</v>
      </c>
      <c r="B389" s="67" t="s">
        <v>1073</v>
      </c>
      <c r="C389" s="67">
        <v>47</v>
      </c>
      <c r="D389" s="67" t="s">
        <v>334</v>
      </c>
      <c r="E389" s="71">
        <v>0.55278601052684295</v>
      </c>
      <c r="F389" s="68">
        <v>38.599752168525399</v>
      </c>
      <c r="G389" s="71">
        <v>0.57180690745482199</v>
      </c>
      <c r="H389" s="68">
        <v>5.0805452292441098</v>
      </c>
      <c r="I389" s="71">
        <v>0.39731612137051397</v>
      </c>
      <c r="J389" s="68">
        <v>0.37174721189591098</v>
      </c>
      <c r="K389" s="71">
        <v>0.62024754329059795</v>
      </c>
      <c r="L389" s="68">
        <v>6.0099132589838904</v>
      </c>
      <c r="M389" s="71">
        <v>0.42907573812580302</v>
      </c>
      <c r="N389" s="68">
        <v>33.581164807930598</v>
      </c>
      <c r="O389" s="71">
        <v>0.51526975291931998</v>
      </c>
      <c r="P389" s="68">
        <v>64.965343415248896</v>
      </c>
      <c r="Q389" s="71">
        <v>0.78300000000000003</v>
      </c>
      <c r="R389" s="68">
        <v>58.0536912751678</v>
      </c>
    </row>
    <row r="390" spans="1:18" x14ac:dyDescent="0.2">
      <c r="A390" s="141" t="s">
        <v>1074</v>
      </c>
      <c r="B390" s="67" t="s">
        <v>1075</v>
      </c>
      <c r="C390" s="67">
        <v>40</v>
      </c>
      <c r="D390" s="67" t="s">
        <v>334</v>
      </c>
      <c r="E390" s="71">
        <v>0.76934269269570799</v>
      </c>
      <c r="F390" s="68">
        <v>93.9900867410161</v>
      </c>
      <c r="G390" s="71">
        <v>0.64826115963839803</v>
      </c>
      <c r="H390" s="68">
        <v>53.531598513011097</v>
      </c>
      <c r="I390" s="71">
        <v>0.57880190450259605</v>
      </c>
      <c r="J390" s="68">
        <v>27.137546468401499</v>
      </c>
      <c r="K390" s="71">
        <v>0.82137524028266395</v>
      </c>
      <c r="L390" s="68">
        <v>72.366790582403993</v>
      </c>
      <c r="M390" s="71">
        <v>0.69116388532306505</v>
      </c>
      <c r="N390" s="68">
        <v>83.023543990086793</v>
      </c>
      <c r="O390" s="71">
        <v>0.87645396642752504</v>
      </c>
      <c r="P390" s="68">
        <v>95.841209829867694</v>
      </c>
      <c r="Q390" s="71">
        <v>1</v>
      </c>
      <c r="R390" s="68">
        <v>100</v>
      </c>
    </row>
    <row r="391" spans="1:18" x14ac:dyDescent="0.2">
      <c r="A391" s="141" t="s">
        <v>1076</v>
      </c>
      <c r="B391" s="67" t="s">
        <v>1077</v>
      </c>
      <c r="C391" s="67">
        <v>40</v>
      </c>
      <c r="D391" s="67" t="s">
        <v>334</v>
      </c>
      <c r="E391" s="71">
        <v>0.76328332204709104</v>
      </c>
      <c r="F391" s="68">
        <v>93.432465923172202</v>
      </c>
      <c r="G391" s="71">
        <v>0.80558483723573004</v>
      </c>
      <c r="H391" s="68">
        <v>91.573729863692705</v>
      </c>
      <c r="I391" s="71">
        <v>0.81928104229127396</v>
      </c>
      <c r="J391" s="68">
        <v>92.069392812887202</v>
      </c>
      <c r="K391" s="71">
        <v>0.818104408308302</v>
      </c>
      <c r="L391" s="68">
        <v>70.879801734820305</v>
      </c>
      <c r="M391" s="71">
        <v>0.78209242618742103</v>
      </c>
      <c r="N391" s="68">
        <v>91.201982651796797</v>
      </c>
      <c r="O391" s="71">
        <v>0.59135389621272805</v>
      </c>
      <c r="P391" s="68">
        <v>75.425330812854398</v>
      </c>
      <c r="Q391" s="71"/>
      <c r="R391" s="68"/>
    </row>
    <row r="392" spans="1:18" x14ac:dyDescent="0.2">
      <c r="A392" s="141" t="s">
        <v>1078</v>
      </c>
      <c r="B392" s="67" t="s">
        <v>1079</v>
      </c>
      <c r="C392" s="67">
        <v>40</v>
      </c>
      <c r="D392" s="67" t="s">
        <v>334</v>
      </c>
      <c r="E392" s="71">
        <v>0.84107800629855101</v>
      </c>
      <c r="F392" s="68">
        <v>98.513011152416396</v>
      </c>
      <c r="G392" s="71">
        <v>0.678646791962222</v>
      </c>
      <c r="H392" s="68">
        <v>65.241635687732298</v>
      </c>
      <c r="I392" s="71">
        <v>0.70783563395514504</v>
      </c>
      <c r="J392" s="68">
        <v>77.199504337050797</v>
      </c>
      <c r="K392" s="71">
        <v>0.85189281726083699</v>
      </c>
      <c r="L392" s="68">
        <v>83.023543990086793</v>
      </c>
      <c r="M392" s="71">
        <v>0.81418485237483995</v>
      </c>
      <c r="N392" s="68">
        <v>92.812887236679103</v>
      </c>
      <c r="O392" s="71">
        <v>0.99390794223826195</v>
      </c>
      <c r="P392" s="68">
        <v>99.621928166351594</v>
      </c>
      <c r="Q392" s="71">
        <v>1</v>
      </c>
      <c r="R392" s="68">
        <v>100</v>
      </c>
    </row>
    <row r="393" spans="1:18" x14ac:dyDescent="0.2">
      <c r="A393" s="141" t="s">
        <v>1080</v>
      </c>
      <c r="B393" s="67" t="s">
        <v>1081</v>
      </c>
      <c r="C393" s="67">
        <v>40</v>
      </c>
      <c r="D393" s="67" t="s">
        <v>334</v>
      </c>
      <c r="E393" s="71">
        <v>0.67248037896170398</v>
      </c>
      <c r="F393" s="68">
        <v>76.6418835192069</v>
      </c>
      <c r="G393" s="71">
        <v>0.69306459907596196</v>
      </c>
      <c r="H393" s="68">
        <v>70.260223048327106</v>
      </c>
      <c r="I393" s="71">
        <v>0.76381523615647096</v>
      </c>
      <c r="J393" s="68">
        <v>86.183395291202004</v>
      </c>
      <c r="K393" s="71">
        <v>0.86502198441390699</v>
      </c>
      <c r="L393" s="68">
        <v>86.864931846344504</v>
      </c>
      <c r="M393" s="71">
        <v>0.56814291827128904</v>
      </c>
      <c r="N393" s="68">
        <v>64.250309789343206</v>
      </c>
      <c r="O393" s="71">
        <v>0.47235715689089203</v>
      </c>
      <c r="P393" s="68">
        <v>59.672337744171401</v>
      </c>
      <c r="Q393" s="71"/>
      <c r="R393" s="68"/>
    </row>
    <row r="394" spans="1:18" x14ac:dyDescent="0.2">
      <c r="A394" s="141" t="s">
        <v>1082</v>
      </c>
      <c r="B394" s="67" t="s">
        <v>1083</v>
      </c>
      <c r="C394" s="67">
        <v>40</v>
      </c>
      <c r="D394" s="67" t="s">
        <v>334</v>
      </c>
      <c r="E394" s="71">
        <v>0.87489404738306897</v>
      </c>
      <c r="F394" s="68">
        <v>99.380421313506801</v>
      </c>
      <c r="G394" s="71">
        <v>0.81821950891133899</v>
      </c>
      <c r="H394" s="68">
        <v>92.998760842626993</v>
      </c>
      <c r="I394" s="71">
        <v>0.79552959422743696</v>
      </c>
      <c r="J394" s="68">
        <v>89.405204460966502</v>
      </c>
      <c r="K394" s="71">
        <v>0.91386148315518101</v>
      </c>
      <c r="L394" s="68">
        <v>96.034696406443601</v>
      </c>
      <c r="M394" s="71">
        <v>0.82488232777064696</v>
      </c>
      <c r="N394" s="68">
        <v>93.3085501858736</v>
      </c>
      <c r="O394" s="71">
        <v>0.89687137023381103</v>
      </c>
      <c r="P394" s="68">
        <v>96.723377441713893</v>
      </c>
      <c r="Q394" s="71">
        <v>1</v>
      </c>
      <c r="R394" s="68">
        <v>100</v>
      </c>
    </row>
    <row r="395" spans="1:18" x14ac:dyDescent="0.2">
      <c r="A395" s="141" t="s">
        <v>925</v>
      </c>
      <c r="B395" s="67" t="s">
        <v>1084</v>
      </c>
      <c r="C395" s="67">
        <v>40</v>
      </c>
      <c r="D395" s="67" t="s">
        <v>334</v>
      </c>
      <c r="E395" s="71">
        <v>0.74022173244540201</v>
      </c>
      <c r="F395" s="68">
        <v>91.387856257744701</v>
      </c>
      <c r="G395" s="71">
        <v>0.77514836780091201</v>
      </c>
      <c r="H395" s="68">
        <v>88.042131350681501</v>
      </c>
      <c r="I395" s="71">
        <v>0.79957827556695604</v>
      </c>
      <c r="J395" s="68">
        <v>89.838909541511796</v>
      </c>
      <c r="K395" s="71">
        <v>0.84341092349951696</v>
      </c>
      <c r="L395" s="68">
        <v>80.6691449814126</v>
      </c>
      <c r="M395" s="71">
        <v>0.77674368848951703</v>
      </c>
      <c r="N395" s="68">
        <v>90.892193308550205</v>
      </c>
      <c r="O395" s="71">
        <v>0.50622740687011003</v>
      </c>
      <c r="P395" s="68">
        <v>63.957151858853202</v>
      </c>
      <c r="Q395" s="71"/>
      <c r="R395" s="68"/>
    </row>
    <row r="396" spans="1:18" x14ac:dyDescent="0.2">
      <c r="A396" s="141" t="s">
        <v>1011</v>
      </c>
      <c r="B396" s="67" t="s">
        <v>1085</v>
      </c>
      <c r="C396" s="67">
        <v>40</v>
      </c>
      <c r="D396" s="67" t="s">
        <v>334</v>
      </c>
      <c r="E396" s="71">
        <v>0.70008998405934098</v>
      </c>
      <c r="F396" s="68">
        <v>83.209417596034697</v>
      </c>
      <c r="G396" s="71">
        <v>0.84127061340635201</v>
      </c>
      <c r="H396" s="68">
        <v>94.485749690210696</v>
      </c>
      <c r="I396" s="71">
        <v>0.75058484626486099</v>
      </c>
      <c r="J396" s="68">
        <v>84.262701363073106</v>
      </c>
      <c r="K396" s="71">
        <v>0.889774756315864</v>
      </c>
      <c r="L396" s="68">
        <v>92.812887236679103</v>
      </c>
      <c r="M396" s="71">
        <v>0.87302096705177701</v>
      </c>
      <c r="N396" s="68">
        <v>95.848822800495697</v>
      </c>
      <c r="O396" s="71">
        <v>0.84588872131719395</v>
      </c>
      <c r="P396" s="68">
        <v>94.580970384373003</v>
      </c>
      <c r="Q396" s="71">
        <v>0</v>
      </c>
      <c r="R396" s="68">
        <v>32.214765100671102</v>
      </c>
    </row>
    <row r="397" spans="1:18" x14ac:dyDescent="0.2">
      <c r="A397" s="141" t="s">
        <v>668</v>
      </c>
      <c r="B397" s="67" t="s">
        <v>1086</v>
      </c>
      <c r="C397" s="67">
        <v>47</v>
      </c>
      <c r="D397" s="67" t="s">
        <v>334</v>
      </c>
      <c r="E397" s="71">
        <v>0.69061437948978399</v>
      </c>
      <c r="F397" s="68">
        <v>81.288723667905799</v>
      </c>
      <c r="G397" s="71">
        <v>0.712474382628703</v>
      </c>
      <c r="H397" s="68">
        <v>75.526641883519204</v>
      </c>
      <c r="I397" s="71">
        <v>0.63632652555986102</v>
      </c>
      <c r="J397" s="68">
        <v>55.638166047087999</v>
      </c>
      <c r="K397" s="71">
        <v>0.81126615366824595</v>
      </c>
      <c r="L397" s="68">
        <v>67.781908302354395</v>
      </c>
      <c r="M397" s="71">
        <v>0.67511767222935404</v>
      </c>
      <c r="N397" s="68">
        <v>80.421313506815395</v>
      </c>
      <c r="O397" s="71">
        <v>0.61788716336275695</v>
      </c>
      <c r="P397" s="68">
        <v>78.008821676118501</v>
      </c>
      <c r="Q397" s="71"/>
      <c r="R397" s="68"/>
    </row>
    <row r="398" spans="1:18" x14ac:dyDescent="0.2">
      <c r="A398" s="141" t="s">
        <v>1087</v>
      </c>
      <c r="B398" s="67" t="s">
        <v>1088</v>
      </c>
      <c r="C398" s="67">
        <v>47</v>
      </c>
      <c r="D398" s="67" t="s">
        <v>334</v>
      </c>
      <c r="E398" s="71">
        <v>0.85436158026403597</v>
      </c>
      <c r="F398" s="68">
        <v>98.884758364312304</v>
      </c>
      <c r="G398" s="71">
        <v>0.82088358563997099</v>
      </c>
      <c r="H398" s="68">
        <v>93.122676579925596</v>
      </c>
      <c r="I398" s="71">
        <v>0.71013889997754998</v>
      </c>
      <c r="J398" s="68">
        <v>77.447335811648102</v>
      </c>
      <c r="K398" s="71">
        <v>0.81305456977927504</v>
      </c>
      <c r="L398" s="68">
        <v>68.835192069392804</v>
      </c>
      <c r="M398" s="71">
        <v>0.78209242618742103</v>
      </c>
      <c r="N398" s="68">
        <v>91.201982651796797</v>
      </c>
      <c r="O398" s="71">
        <v>1</v>
      </c>
      <c r="P398" s="68">
        <v>100</v>
      </c>
      <c r="Q398" s="71">
        <v>1</v>
      </c>
      <c r="R398" s="68">
        <v>100</v>
      </c>
    </row>
    <row r="399" spans="1:18" x14ac:dyDescent="0.2">
      <c r="A399" s="141" t="s">
        <v>511</v>
      </c>
      <c r="B399" s="67" t="s">
        <v>1089</v>
      </c>
      <c r="C399" s="67">
        <v>47</v>
      </c>
      <c r="D399" s="67" t="s">
        <v>334</v>
      </c>
      <c r="E399" s="71">
        <v>0.71082178404087104</v>
      </c>
      <c r="F399" s="68">
        <v>85.625774473358106</v>
      </c>
      <c r="G399" s="71">
        <v>0.69805046358246703</v>
      </c>
      <c r="H399" s="68">
        <v>71.561338289962805</v>
      </c>
      <c r="I399" s="71">
        <v>0.65526094756162701</v>
      </c>
      <c r="J399" s="68">
        <v>62.391573729863701</v>
      </c>
      <c r="K399" s="71">
        <v>0.85327242248611102</v>
      </c>
      <c r="L399" s="68">
        <v>83.457249070632002</v>
      </c>
      <c r="M399" s="71">
        <v>0.72325631151048397</v>
      </c>
      <c r="N399" s="68">
        <v>86.6790582403965</v>
      </c>
      <c r="O399" s="71">
        <v>0.62426877506366396</v>
      </c>
      <c r="P399" s="68">
        <v>79.017013232514202</v>
      </c>
      <c r="Q399" s="71"/>
      <c r="R399" s="68"/>
    </row>
    <row r="400" spans="1:18" x14ac:dyDescent="0.2">
      <c r="A400" s="141" t="s">
        <v>1090</v>
      </c>
      <c r="B400" s="67" t="s">
        <v>1091</v>
      </c>
      <c r="C400" s="67">
        <v>47</v>
      </c>
      <c r="D400" s="67" t="s">
        <v>334</v>
      </c>
      <c r="E400" s="71">
        <v>0.71874468791687496</v>
      </c>
      <c r="F400" s="68">
        <v>87.236679058240398</v>
      </c>
      <c r="G400" s="71">
        <v>0.80681429738157495</v>
      </c>
      <c r="H400" s="68">
        <v>91.759603469640695</v>
      </c>
      <c r="I400" s="71">
        <v>0.70482244276799</v>
      </c>
      <c r="J400" s="68">
        <v>76.394052044609694</v>
      </c>
      <c r="K400" s="71">
        <v>0.895040875274831</v>
      </c>
      <c r="L400" s="68">
        <v>93.742255266418795</v>
      </c>
      <c r="M400" s="71">
        <v>0.85697475395806699</v>
      </c>
      <c r="N400" s="68">
        <v>94.857496902106604</v>
      </c>
      <c r="O400" s="71">
        <v>0.33007107020191201</v>
      </c>
      <c r="P400" s="68">
        <v>37.366099558916197</v>
      </c>
      <c r="Q400" s="71"/>
      <c r="R400" s="68"/>
    </row>
    <row r="401" spans="1:18" x14ac:dyDescent="0.2">
      <c r="A401" s="141" t="s">
        <v>1092</v>
      </c>
      <c r="B401" s="67" t="s">
        <v>1093</v>
      </c>
      <c r="C401" s="67">
        <v>47</v>
      </c>
      <c r="D401" s="67" t="s">
        <v>334</v>
      </c>
      <c r="E401" s="71">
        <v>0.88570740212744903</v>
      </c>
      <c r="F401" s="68">
        <v>99.566294919454805</v>
      </c>
      <c r="G401" s="71">
        <v>0.85556072690489304</v>
      </c>
      <c r="H401" s="68">
        <v>95.291201982651799</v>
      </c>
      <c r="I401" s="71">
        <v>0.73052302586996898</v>
      </c>
      <c r="J401" s="68">
        <v>81.288723667905799</v>
      </c>
      <c r="K401" s="71">
        <v>0.850900835579533</v>
      </c>
      <c r="L401" s="68">
        <v>82.713754646840201</v>
      </c>
      <c r="M401" s="71">
        <v>0.95860077021822898</v>
      </c>
      <c r="N401" s="68">
        <v>98.389095415117694</v>
      </c>
      <c r="O401" s="71">
        <v>0.92115905419207</v>
      </c>
      <c r="P401" s="68">
        <v>97.794580970384402</v>
      </c>
      <c r="Q401" s="71">
        <v>0.99750000000000005</v>
      </c>
      <c r="R401" s="68">
        <v>61.185682326621901</v>
      </c>
    </row>
    <row r="402" spans="1:18" x14ac:dyDescent="0.2">
      <c r="A402" s="141" t="s">
        <v>1094</v>
      </c>
      <c r="B402" s="67" t="s">
        <v>1095</v>
      </c>
      <c r="C402" s="67">
        <v>47</v>
      </c>
      <c r="D402" s="67" t="s">
        <v>334</v>
      </c>
      <c r="E402" s="71">
        <v>0.55638253065403998</v>
      </c>
      <c r="F402" s="68">
        <v>40.272614622056999</v>
      </c>
      <c r="G402" s="71">
        <v>0.59441222657429305</v>
      </c>
      <c r="H402" s="68">
        <v>9.1697645600991304</v>
      </c>
      <c r="I402" s="71">
        <v>0.487235528420977</v>
      </c>
      <c r="J402" s="68">
        <v>3.0359355638165999</v>
      </c>
      <c r="K402" s="71">
        <v>0.72843614922924704</v>
      </c>
      <c r="L402" s="68">
        <v>25.092936802973998</v>
      </c>
      <c r="M402" s="71">
        <v>0.37023962344886702</v>
      </c>
      <c r="N402" s="68">
        <v>15.4894671623296</v>
      </c>
      <c r="O402" s="71">
        <v>0.15797165625085299</v>
      </c>
      <c r="P402" s="68">
        <v>14.051669817265299</v>
      </c>
      <c r="Q402" s="71">
        <v>1</v>
      </c>
      <c r="R402" s="68">
        <v>100</v>
      </c>
    </row>
    <row r="403" spans="1:18" x14ac:dyDescent="0.2">
      <c r="A403" s="141" t="s">
        <v>1096</v>
      </c>
      <c r="B403" s="67" t="s">
        <v>1097</v>
      </c>
      <c r="C403" s="67">
        <v>47</v>
      </c>
      <c r="D403" s="67" t="s">
        <v>334</v>
      </c>
      <c r="E403" s="71">
        <v>0.521004703970952</v>
      </c>
      <c r="F403" s="68">
        <v>27.571251548946702</v>
      </c>
      <c r="G403" s="71">
        <v>0.62526807964032804</v>
      </c>
      <c r="H403" s="68">
        <v>39.714993804213101</v>
      </c>
      <c r="I403" s="71">
        <v>0.53981752467057798</v>
      </c>
      <c r="J403" s="68">
        <v>12.2676579925651</v>
      </c>
      <c r="K403" s="71">
        <v>0.79411808545367402</v>
      </c>
      <c r="L403" s="68">
        <v>58.798017348203203</v>
      </c>
      <c r="M403" s="71">
        <v>0.37023962344886702</v>
      </c>
      <c r="N403" s="68">
        <v>15.4894671623296</v>
      </c>
      <c r="O403" s="71">
        <v>0.27558020664131599</v>
      </c>
      <c r="P403" s="68">
        <v>29.993698802772499</v>
      </c>
      <c r="Q403" s="71"/>
      <c r="R403" s="68"/>
    </row>
    <row r="404" spans="1:18" x14ac:dyDescent="0.2">
      <c r="A404" s="141" t="s">
        <v>1098</v>
      </c>
      <c r="B404" s="67" t="s">
        <v>1099</v>
      </c>
      <c r="C404" s="67">
        <v>47</v>
      </c>
      <c r="D404" s="67" t="s">
        <v>334</v>
      </c>
      <c r="E404" s="71">
        <v>0.61900129242372004</v>
      </c>
      <c r="F404" s="68">
        <v>61.648079306071899</v>
      </c>
      <c r="G404" s="71">
        <v>0.63371353420716303</v>
      </c>
      <c r="H404" s="68">
        <v>45.539033457249097</v>
      </c>
      <c r="I404" s="71">
        <v>0.51801515212925597</v>
      </c>
      <c r="J404" s="68">
        <v>7.3729863692688999</v>
      </c>
      <c r="K404" s="71">
        <v>0.80370181568947896</v>
      </c>
      <c r="L404" s="68">
        <v>63.568773234200698</v>
      </c>
      <c r="M404" s="71">
        <v>0.42907573812580302</v>
      </c>
      <c r="N404" s="68">
        <v>33.581164807930598</v>
      </c>
      <c r="O404" s="71">
        <v>0.32950151439062197</v>
      </c>
      <c r="P404" s="68">
        <v>37.177063642092001</v>
      </c>
      <c r="Q404" s="71">
        <v>1</v>
      </c>
      <c r="R404" s="68">
        <v>100</v>
      </c>
    </row>
    <row r="405" spans="1:18" x14ac:dyDescent="0.2">
      <c r="A405" s="141" t="s">
        <v>1100</v>
      </c>
      <c r="B405" s="67" t="s">
        <v>1101</v>
      </c>
      <c r="C405" s="67">
        <v>40</v>
      </c>
      <c r="D405" s="67" t="s">
        <v>334</v>
      </c>
      <c r="E405" s="71">
        <v>0.58213822248133695</v>
      </c>
      <c r="F405" s="68">
        <v>49.752168525402702</v>
      </c>
      <c r="G405" s="71">
        <v>0.74808728100608102</v>
      </c>
      <c r="H405" s="68">
        <v>83.209417596034697</v>
      </c>
      <c r="I405" s="71">
        <v>0.59222615103906096</v>
      </c>
      <c r="J405" s="68">
        <v>32.899628252788098</v>
      </c>
      <c r="K405" s="71">
        <v>0.86465413899006804</v>
      </c>
      <c r="L405" s="68">
        <v>86.6790582403965</v>
      </c>
      <c r="M405" s="71">
        <v>0.755348737697904</v>
      </c>
      <c r="N405" s="68">
        <v>89.281288723667899</v>
      </c>
      <c r="O405" s="71">
        <v>0.53251302615491003</v>
      </c>
      <c r="P405" s="68">
        <v>67.611846250787707</v>
      </c>
      <c r="Q405" s="71">
        <v>0</v>
      </c>
      <c r="R405" s="68">
        <v>32.214765100671102</v>
      </c>
    </row>
    <row r="406" spans="1:18" x14ac:dyDescent="0.2">
      <c r="A406" s="141" t="s">
        <v>1102</v>
      </c>
      <c r="B406" s="67" t="s">
        <v>1103</v>
      </c>
      <c r="C406" s="67">
        <v>47</v>
      </c>
      <c r="D406" s="67" t="s">
        <v>334</v>
      </c>
      <c r="E406" s="71">
        <v>0.68196679664058202</v>
      </c>
      <c r="F406" s="68">
        <v>78.934324659231706</v>
      </c>
      <c r="G406" s="71">
        <v>0.65688389038444395</v>
      </c>
      <c r="H406" s="68">
        <v>57.311028500619599</v>
      </c>
      <c r="I406" s="71">
        <v>0.53410273877839898</v>
      </c>
      <c r="J406" s="68">
        <v>10.4089219330855</v>
      </c>
      <c r="K406" s="71">
        <v>0.77516216983651098</v>
      </c>
      <c r="L406" s="68">
        <v>47.459727385377903</v>
      </c>
      <c r="M406" s="71">
        <v>0.49326059050064203</v>
      </c>
      <c r="N406" s="68">
        <v>49.690210656753401</v>
      </c>
      <c r="O406" s="71">
        <v>0.756391390343498</v>
      </c>
      <c r="P406" s="68">
        <v>90.170132325141793</v>
      </c>
      <c r="Q406" s="71">
        <v>0.876</v>
      </c>
      <c r="R406" s="68">
        <v>58.724832214765101</v>
      </c>
    </row>
    <row r="407" spans="1:18" x14ac:dyDescent="0.2">
      <c r="A407" s="141" t="s">
        <v>1104</v>
      </c>
      <c r="B407" s="67" t="s">
        <v>1105</v>
      </c>
      <c r="C407" s="67">
        <v>40</v>
      </c>
      <c r="D407" s="67" t="s">
        <v>334</v>
      </c>
      <c r="E407" s="71">
        <v>0.71199968869059205</v>
      </c>
      <c r="F407" s="68">
        <v>85.997521685254</v>
      </c>
      <c r="G407" s="71">
        <v>0.73908150363214498</v>
      </c>
      <c r="H407" s="68">
        <v>81.9702602230483</v>
      </c>
      <c r="I407" s="71">
        <v>0.81674231791604801</v>
      </c>
      <c r="J407" s="68">
        <v>91.821561338289996</v>
      </c>
      <c r="K407" s="71">
        <v>0.879817596383489</v>
      </c>
      <c r="L407" s="68">
        <v>90.954151177199506</v>
      </c>
      <c r="M407" s="71">
        <v>0.70186136071887095</v>
      </c>
      <c r="N407" s="68">
        <v>84.572490706319698</v>
      </c>
      <c r="O407" s="71">
        <v>0.42249566480240902</v>
      </c>
      <c r="P407" s="68">
        <v>51.858853182104603</v>
      </c>
      <c r="Q407" s="71"/>
      <c r="R407" s="68"/>
    </row>
    <row r="408" spans="1:18" x14ac:dyDescent="0.2">
      <c r="A408" s="141" t="s">
        <v>1106</v>
      </c>
      <c r="B408" s="67" t="s">
        <v>1107</v>
      </c>
      <c r="C408" s="67">
        <v>40</v>
      </c>
      <c r="D408" s="67" t="s">
        <v>334</v>
      </c>
      <c r="E408" s="71">
        <v>0.84713526595023303</v>
      </c>
      <c r="F408" s="68">
        <v>98.698884758364301</v>
      </c>
      <c r="G408" s="71">
        <v>0.83936754893963805</v>
      </c>
      <c r="H408" s="68">
        <v>94.361833952911994</v>
      </c>
      <c r="I408" s="71">
        <v>0.75402069594994203</v>
      </c>
      <c r="J408" s="68">
        <v>84.572490706319698</v>
      </c>
      <c r="K408" s="71">
        <v>0.79614365581327495</v>
      </c>
      <c r="L408" s="68">
        <v>59.6654275092937</v>
      </c>
      <c r="M408" s="71">
        <v>0.85697475395806699</v>
      </c>
      <c r="N408" s="68">
        <v>94.857496902106604</v>
      </c>
      <c r="O408" s="71">
        <v>0.98916967509024301</v>
      </c>
      <c r="P408" s="68">
        <v>99.432892249527399</v>
      </c>
      <c r="Q408" s="71"/>
      <c r="R408" s="68"/>
    </row>
    <row r="409" spans="1:18" x14ac:dyDescent="0.2">
      <c r="A409" s="141" t="s">
        <v>801</v>
      </c>
      <c r="B409" s="67" t="s">
        <v>1108</v>
      </c>
      <c r="C409" s="67">
        <v>40</v>
      </c>
      <c r="D409" s="67" t="s">
        <v>334</v>
      </c>
      <c r="E409" s="71">
        <v>0.81667851132217995</v>
      </c>
      <c r="F409" s="68">
        <v>97.707558859975194</v>
      </c>
      <c r="G409" s="71">
        <v>0.95629683000201104</v>
      </c>
      <c r="H409" s="68">
        <v>99.504337050805404</v>
      </c>
      <c r="I409" s="71">
        <v>0.72290309914101802</v>
      </c>
      <c r="J409" s="68">
        <v>80.049566294919401</v>
      </c>
      <c r="K409" s="71">
        <v>0.86005463551926697</v>
      </c>
      <c r="L409" s="68">
        <v>85.811648079306096</v>
      </c>
      <c r="M409" s="71">
        <v>1</v>
      </c>
      <c r="N409" s="68">
        <v>100</v>
      </c>
      <c r="O409" s="71">
        <v>0.54413799194860601</v>
      </c>
      <c r="P409" s="68">
        <v>69.565217391304301</v>
      </c>
      <c r="Q409" s="71"/>
      <c r="R409" s="68"/>
    </row>
    <row r="410" spans="1:18" x14ac:dyDescent="0.2">
      <c r="A410" s="141" t="s">
        <v>1011</v>
      </c>
      <c r="B410" s="67" t="s">
        <v>1109</v>
      </c>
      <c r="C410" s="67">
        <v>47</v>
      </c>
      <c r="D410" s="67" t="s">
        <v>334</v>
      </c>
      <c r="E410" s="71">
        <v>0.54029144000919005</v>
      </c>
      <c r="F410" s="68">
        <v>33.890954151177198</v>
      </c>
      <c r="G410" s="71">
        <v>0.75043108191417396</v>
      </c>
      <c r="H410" s="68">
        <v>83.457249070632002</v>
      </c>
      <c r="I410" s="71">
        <v>0.53540649444293098</v>
      </c>
      <c r="J410" s="68">
        <v>10.718711276332099</v>
      </c>
      <c r="K410" s="71">
        <v>0.77526980318195504</v>
      </c>
      <c r="L410" s="68">
        <v>47.521685254027297</v>
      </c>
      <c r="M410" s="71">
        <v>0.56279418057338504</v>
      </c>
      <c r="N410" s="68">
        <v>63.630731102850099</v>
      </c>
      <c r="O410" s="71">
        <v>0.61784707994269705</v>
      </c>
      <c r="P410" s="68">
        <v>77.945809703843693</v>
      </c>
      <c r="Q410" s="71">
        <v>0</v>
      </c>
      <c r="R410" s="68">
        <v>32.214765100671102</v>
      </c>
    </row>
    <row r="411" spans="1:18" x14ac:dyDescent="0.2">
      <c r="A411" s="141" t="s">
        <v>1110</v>
      </c>
      <c r="B411" s="67" t="s">
        <v>1111</v>
      </c>
      <c r="C411" s="67">
        <v>47</v>
      </c>
      <c r="D411" s="67" t="s">
        <v>334</v>
      </c>
      <c r="E411" s="71">
        <v>0.630534947910393</v>
      </c>
      <c r="F411" s="68">
        <v>64.622057001239199</v>
      </c>
      <c r="G411" s="71">
        <v>0.77494496056779705</v>
      </c>
      <c r="H411" s="68">
        <v>87.9801734820322</v>
      </c>
      <c r="I411" s="71">
        <v>0.665139840378143</v>
      </c>
      <c r="J411" s="68">
        <v>65.551425030978905</v>
      </c>
      <c r="K411" s="71">
        <v>0.72761281496819896</v>
      </c>
      <c r="L411" s="68">
        <v>24.783147459727399</v>
      </c>
      <c r="M411" s="71">
        <v>0.40768078733419</v>
      </c>
      <c r="N411" s="68">
        <v>27.633209417595999</v>
      </c>
      <c r="O411" s="71">
        <v>0.57729633630363597</v>
      </c>
      <c r="P411" s="68">
        <v>73.850031505986095</v>
      </c>
      <c r="Q411" s="71"/>
      <c r="R411" s="68"/>
    </row>
    <row r="412" spans="1:18" x14ac:dyDescent="0.2">
      <c r="A412" s="141" t="s">
        <v>1112</v>
      </c>
      <c r="B412" s="67" t="s">
        <v>1113</v>
      </c>
      <c r="C412" s="67">
        <v>40</v>
      </c>
      <c r="D412" s="67" t="s">
        <v>334</v>
      </c>
      <c r="E412" s="71">
        <v>0.73669795201849397</v>
      </c>
      <c r="F412" s="68">
        <v>90.892193308550205</v>
      </c>
      <c r="G412" s="71">
        <v>0.88250477321697995</v>
      </c>
      <c r="H412" s="68">
        <v>96.964064436183406</v>
      </c>
      <c r="I412" s="71">
        <v>0.75922241342155095</v>
      </c>
      <c r="J412" s="68">
        <v>85.501858736059503</v>
      </c>
      <c r="K412" s="71">
        <v>0.84660344374371799</v>
      </c>
      <c r="L412" s="68">
        <v>81.350681536555101</v>
      </c>
      <c r="M412" s="71">
        <v>0.93185708172871295</v>
      </c>
      <c r="N412" s="68">
        <v>97.645600991325907</v>
      </c>
      <c r="O412" s="71">
        <v>1</v>
      </c>
      <c r="P412" s="68">
        <v>100</v>
      </c>
      <c r="Q412" s="71">
        <v>0</v>
      </c>
      <c r="R412" s="68">
        <v>32.214765100671102</v>
      </c>
    </row>
    <row r="413" spans="1:18" x14ac:dyDescent="0.2">
      <c r="A413" s="141" t="s">
        <v>1114</v>
      </c>
      <c r="B413" s="67" t="s">
        <v>1115</v>
      </c>
      <c r="C413" s="67">
        <v>47</v>
      </c>
      <c r="D413" s="67" t="s">
        <v>334</v>
      </c>
      <c r="E413" s="71">
        <v>0.59146116720261999</v>
      </c>
      <c r="F413" s="68">
        <v>52.850061957868697</v>
      </c>
      <c r="G413" s="71">
        <v>0.58649165936103098</v>
      </c>
      <c r="H413" s="68">
        <v>7.0631970260222996</v>
      </c>
      <c r="I413" s="71">
        <v>0.55036821701057004</v>
      </c>
      <c r="J413" s="68">
        <v>15.365551425031001</v>
      </c>
      <c r="K413" s="71">
        <v>0.86944264438582097</v>
      </c>
      <c r="L413" s="68">
        <v>88.289962825278806</v>
      </c>
      <c r="M413" s="71">
        <v>0.35954214805306001</v>
      </c>
      <c r="N413" s="68">
        <v>12.453531598513001</v>
      </c>
      <c r="O413" s="71"/>
      <c r="P413" s="68"/>
      <c r="Q413" s="71"/>
      <c r="R413" s="68"/>
    </row>
    <row r="414" spans="1:18" x14ac:dyDescent="0.2">
      <c r="A414" s="141" t="s">
        <v>615</v>
      </c>
      <c r="B414" s="67" t="s">
        <v>1116</v>
      </c>
      <c r="C414" s="67">
        <v>47</v>
      </c>
      <c r="D414" s="67" t="s">
        <v>334</v>
      </c>
      <c r="E414" s="71">
        <v>0.52547091228475495</v>
      </c>
      <c r="F414" s="68">
        <v>29.553903345724901</v>
      </c>
      <c r="G414" s="71">
        <v>0.65550863259608205</v>
      </c>
      <c r="H414" s="68">
        <v>56.443618339529102</v>
      </c>
      <c r="I414" s="71">
        <v>0.71136144969437398</v>
      </c>
      <c r="J414" s="68">
        <v>77.881040892193298</v>
      </c>
      <c r="K414" s="71">
        <v>0.78581422528605505</v>
      </c>
      <c r="L414" s="68">
        <v>53.407682775712502</v>
      </c>
      <c r="M414" s="71">
        <v>0.47186563970902901</v>
      </c>
      <c r="N414" s="68">
        <v>44.299876084262699</v>
      </c>
      <c r="O414" s="71">
        <v>0.44217552642299202</v>
      </c>
      <c r="P414" s="68">
        <v>55.3875236294896</v>
      </c>
      <c r="Q414" s="71">
        <v>8.6099999999999996E-2</v>
      </c>
      <c r="R414" s="68">
        <v>41.498881431767302</v>
      </c>
    </row>
    <row r="415" spans="1:18" x14ac:dyDescent="0.2">
      <c r="A415" s="141" t="s">
        <v>1117</v>
      </c>
      <c r="B415" s="67" t="s">
        <v>1118</v>
      </c>
      <c r="C415" s="67">
        <v>47</v>
      </c>
      <c r="D415" s="67" t="s">
        <v>334</v>
      </c>
      <c r="E415" s="71">
        <v>0.55955868254100405</v>
      </c>
      <c r="F415" s="68">
        <v>41.387856257744701</v>
      </c>
      <c r="G415" s="71">
        <v>0.69756758076435899</v>
      </c>
      <c r="H415" s="68">
        <v>71.499380421313504</v>
      </c>
      <c r="I415" s="71">
        <v>0.75478079105986995</v>
      </c>
      <c r="J415" s="68">
        <v>84.758364312267702</v>
      </c>
      <c r="K415" s="71">
        <v>0.65085844819764405</v>
      </c>
      <c r="L415" s="68">
        <v>8.2403965303593605</v>
      </c>
      <c r="M415" s="71">
        <v>0.53070175438596501</v>
      </c>
      <c r="N415" s="68">
        <v>57.372986369268901</v>
      </c>
      <c r="O415" s="71">
        <v>0.72344352083818397</v>
      </c>
      <c r="P415" s="68">
        <v>88.342785129174501</v>
      </c>
      <c r="Q415" s="71">
        <v>0</v>
      </c>
      <c r="R415" s="68">
        <v>32.214765100671102</v>
      </c>
    </row>
    <row r="416" spans="1:18" x14ac:dyDescent="0.2">
      <c r="A416" s="141" t="s">
        <v>1119</v>
      </c>
      <c r="B416" s="67" t="s">
        <v>1120</v>
      </c>
      <c r="C416" s="67">
        <v>47</v>
      </c>
      <c r="D416" s="67" t="s">
        <v>334</v>
      </c>
      <c r="E416" s="71">
        <v>0.48006271337225997</v>
      </c>
      <c r="F416" s="68">
        <v>12.8252788104089</v>
      </c>
      <c r="G416" s="71">
        <v>0.611323758662912</v>
      </c>
      <c r="H416" s="68">
        <v>27.075588599752201</v>
      </c>
      <c r="I416" s="71">
        <v>0.63576849325933305</v>
      </c>
      <c r="J416" s="68">
        <v>55.266418835192098</v>
      </c>
      <c r="K416" s="71">
        <v>0.78937351195877203</v>
      </c>
      <c r="L416" s="68">
        <v>55.824039653035904</v>
      </c>
      <c r="M416" s="71">
        <v>0.40768078733419</v>
      </c>
      <c r="N416" s="68">
        <v>27.633209417595999</v>
      </c>
      <c r="O416" s="71">
        <v>0.43622972901835499</v>
      </c>
      <c r="P416" s="68">
        <v>54.5053560176434</v>
      </c>
      <c r="Q416" s="71">
        <v>0</v>
      </c>
      <c r="R416" s="68">
        <v>32.214765100671102</v>
      </c>
    </row>
    <row r="417" spans="1:18" x14ac:dyDescent="0.2">
      <c r="A417" s="141" t="s">
        <v>855</v>
      </c>
      <c r="B417" s="67" t="s">
        <v>1121</v>
      </c>
      <c r="C417" s="67">
        <v>47</v>
      </c>
      <c r="D417" s="67" t="s">
        <v>334</v>
      </c>
      <c r="E417" s="71">
        <v>0.48258085556517399</v>
      </c>
      <c r="F417" s="68">
        <v>13.7546468401487</v>
      </c>
      <c r="G417" s="71">
        <v>0.62256466633758101</v>
      </c>
      <c r="H417" s="68">
        <v>37.608426270136299</v>
      </c>
      <c r="I417" s="71">
        <v>0.60373748217708401</v>
      </c>
      <c r="J417" s="68">
        <v>38.971499380421299</v>
      </c>
      <c r="K417" s="71">
        <v>0.81245724481634596</v>
      </c>
      <c r="L417" s="68">
        <v>68.277571251548906</v>
      </c>
      <c r="M417" s="71">
        <v>0.32210098416773703</v>
      </c>
      <c r="N417" s="68">
        <v>6.81536555142503</v>
      </c>
      <c r="O417" s="71">
        <v>0.53462475589229597</v>
      </c>
      <c r="P417" s="68">
        <v>67.863894139886597</v>
      </c>
      <c r="Q417" s="71">
        <v>0</v>
      </c>
      <c r="R417" s="68">
        <v>32.214765100671102</v>
      </c>
    </row>
    <row r="418" spans="1:18" x14ac:dyDescent="0.2">
      <c r="A418" s="141" t="s">
        <v>1122</v>
      </c>
      <c r="B418" s="67" t="s">
        <v>1123</v>
      </c>
      <c r="C418" s="67">
        <v>47</v>
      </c>
      <c r="D418" s="67" t="s">
        <v>334</v>
      </c>
      <c r="E418" s="71">
        <v>0.51732503390879703</v>
      </c>
      <c r="F418" s="68">
        <v>26.1462205700124</v>
      </c>
      <c r="G418" s="71">
        <v>0.60834681926020495</v>
      </c>
      <c r="H418" s="68">
        <v>24.101610904584899</v>
      </c>
      <c r="I418" s="71">
        <v>0.59900730190519502</v>
      </c>
      <c r="J418" s="68">
        <v>36.3073110285006</v>
      </c>
      <c r="K418" s="71">
        <v>0.87386159918330097</v>
      </c>
      <c r="L418" s="68">
        <v>89.591078066914505</v>
      </c>
      <c r="M418" s="71">
        <v>0.35954214805306001</v>
      </c>
      <c r="N418" s="68">
        <v>12.453531598513001</v>
      </c>
      <c r="O418" s="71">
        <v>0.14586730114222601</v>
      </c>
      <c r="P418" s="68">
        <v>12.728418399495901</v>
      </c>
      <c r="Q418" s="71"/>
      <c r="R418" s="68"/>
    </row>
    <row r="419" spans="1:18" x14ac:dyDescent="0.2">
      <c r="A419" s="141" t="s">
        <v>693</v>
      </c>
      <c r="B419" s="67" t="s">
        <v>1124</v>
      </c>
      <c r="C419" s="67">
        <v>47</v>
      </c>
      <c r="D419" s="67" t="s">
        <v>334</v>
      </c>
      <c r="E419" s="71">
        <v>0.60770694901404698</v>
      </c>
      <c r="F419" s="68">
        <v>58.178438661709997</v>
      </c>
      <c r="G419" s="71">
        <v>0.67304263384662399</v>
      </c>
      <c r="H419" s="68">
        <v>63.878562577447298</v>
      </c>
      <c r="I419" s="71">
        <v>0.66990238272745095</v>
      </c>
      <c r="J419" s="68">
        <v>66.852540272614604</v>
      </c>
      <c r="K419" s="71">
        <v>0.78852675905854397</v>
      </c>
      <c r="L419" s="68">
        <v>55.142503097893403</v>
      </c>
      <c r="M419" s="71">
        <v>0.48791185280273902</v>
      </c>
      <c r="N419" s="68">
        <v>48.389095415117701</v>
      </c>
      <c r="O419" s="71">
        <v>0.46115806564892298</v>
      </c>
      <c r="P419" s="68">
        <v>58.160050409577799</v>
      </c>
      <c r="Q419" s="71">
        <v>0.56569999999999998</v>
      </c>
      <c r="R419" s="68">
        <v>55.145413870246102</v>
      </c>
    </row>
    <row r="420" spans="1:18" x14ac:dyDescent="0.2">
      <c r="A420" s="141" t="s">
        <v>1125</v>
      </c>
      <c r="B420" s="67" t="s">
        <v>1126</v>
      </c>
      <c r="C420" s="67">
        <v>47</v>
      </c>
      <c r="D420" s="67" t="s">
        <v>334</v>
      </c>
      <c r="E420" s="71">
        <v>0.57644877285727403</v>
      </c>
      <c r="F420" s="68">
        <v>47.6456009913259</v>
      </c>
      <c r="G420" s="71">
        <v>0.67816693925550897</v>
      </c>
      <c r="H420" s="68">
        <v>65.117719950433695</v>
      </c>
      <c r="I420" s="71">
        <v>0.69150857339141203</v>
      </c>
      <c r="J420" s="68">
        <v>73.482032218091703</v>
      </c>
      <c r="K420" s="71">
        <v>0.819361779937679</v>
      </c>
      <c r="L420" s="68">
        <v>71.499380421313504</v>
      </c>
      <c r="M420" s="71">
        <v>0.48256311510483602</v>
      </c>
      <c r="N420" s="68">
        <v>47.583643122676598</v>
      </c>
      <c r="O420" s="71">
        <v>0.78709222945420698</v>
      </c>
      <c r="P420" s="68">
        <v>91.619407687460594</v>
      </c>
      <c r="Q420" s="71">
        <v>0</v>
      </c>
      <c r="R420" s="68">
        <v>32.214765100671102</v>
      </c>
    </row>
    <row r="421" spans="1:18" x14ac:dyDescent="0.2">
      <c r="A421" s="141" t="s">
        <v>1127</v>
      </c>
      <c r="B421" s="67" t="s">
        <v>1128</v>
      </c>
      <c r="C421" s="67">
        <v>47</v>
      </c>
      <c r="D421" s="67" t="s">
        <v>334</v>
      </c>
      <c r="E421" s="71">
        <v>0.68518671396208897</v>
      </c>
      <c r="F421" s="68">
        <v>79.9876084262701</v>
      </c>
      <c r="G421" s="71">
        <v>0.64654365723801699</v>
      </c>
      <c r="H421" s="68">
        <v>52.850061957868697</v>
      </c>
      <c r="I421" s="71">
        <v>0.63273404489762397</v>
      </c>
      <c r="J421" s="68">
        <v>54.3370508054523</v>
      </c>
      <c r="K421" s="71">
        <v>0.79713782578329195</v>
      </c>
      <c r="L421" s="68">
        <v>60.532837670384097</v>
      </c>
      <c r="M421" s="71">
        <v>0.47186563970902901</v>
      </c>
      <c r="N421" s="68">
        <v>44.299876084262699</v>
      </c>
      <c r="O421" s="71">
        <v>0.56283911614457005</v>
      </c>
      <c r="P421" s="68">
        <v>71.833648393194693</v>
      </c>
      <c r="Q421" s="71">
        <v>1</v>
      </c>
      <c r="R421" s="68">
        <v>100</v>
      </c>
    </row>
    <row r="422" spans="1:18" x14ac:dyDescent="0.2">
      <c r="A422" s="141" t="s">
        <v>1054</v>
      </c>
      <c r="B422" s="67" t="s">
        <v>1129</v>
      </c>
      <c r="C422" s="67">
        <v>47</v>
      </c>
      <c r="D422" s="67" t="s">
        <v>334</v>
      </c>
      <c r="E422" s="71">
        <v>0.52558104721391996</v>
      </c>
      <c r="F422" s="68">
        <v>29.615861214374199</v>
      </c>
      <c r="G422" s="71">
        <v>0.62737820665256605</v>
      </c>
      <c r="H422" s="68">
        <v>41.3258983890954</v>
      </c>
      <c r="I422" s="71">
        <v>0.58974362129069202</v>
      </c>
      <c r="J422" s="68">
        <v>32.156133828996303</v>
      </c>
      <c r="K422" s="71">
        <v>0.83512396023840996</v>
      </c>
      <c r="L422" s="68">
        <v>77.3234200743494</v>
      </c>
      <c r="M422" s="71">
        <v>0.31675224646983402</v>
      </c>
      <c r="N422" s="68">
        <v>6.1957868649318497</v>
      </c>
      <c r="O422" s="71">
        <v>0.33568824863201602</v>
      </c>
      <c r="P422" s="68">
        <v>38.248267170762396</v>
      </c>
      <c r="Q422" s="71">
        <v>0.44879999999999998</v>
      </c>
      <c r="R422" s="68">
        <v>49.888143176733799</v>
      </c>
    </row>
    <row r="423" spans="1:18" x14ac:dyDescent="0.2">
      <c r="A423" s="141" t="s">
        <v>1130</v>
      </c>
      <c r="B423" s="67" t="s">
        <v>1131</v>
      </c>
      <c r="C423" s="67">
        <v>47</v>
      </c>
      <c r="D423" s="67" t="s">
        <v>334</v>
      </c>
      <c r="E423" s="71">
        <v>0.70720931394641895</v>
      </c>
      <c r="F423" s="68">
        <v>84.572490706319698</v>
      </c>
      <c r="G423" s="71">
        <v>0.68258672475068105</v>
      </c>
      <c r="H423" s="68">
        <v>67.100371747211895</v>
      </c>
      <c r="I423" s="71">
        <v>0.61809517241654</v>
      </c>
      <c r="J423" s="68">
        <v>46.840148698884803</v>
      </c>
      <c r="K423" s="71">
        <v>0.79639936629225605</v>
      </c>
      <c r="L423" s="68">
        <v>59.975216852540299</v>
      </c>
      <c r="M423" s="71">
        <v>0.46116816431322299</v>
      </c>
      <c r="N423" s="68">
        <v>41.759603469640602</v>
      </c>
      <c r="O423" s="71">
        <v>0.685006455905812</v>
      </c>
      <c r="P423" s="68">
        <v>84.877126654064298</v>
      </c>
      <c r="Q423" s="71">
        <v>1</v>
      </c>
      <c r="R423" s="68">
        <v>100</v>
      </c>
    </row>
    <row r="424" spans="1:18" x14ac:dyDescent="0.2">
      <c r="A424" s="141" t="s">
        <v>1132</v>
      </c>
      <c r="B424" s="67" t="s">
        <v>1133</v>
      </c>
      <c r="C424" s="67">
        <v>47</v>
      </c>
      <c r="D424" s="67" t="s">
        <v>334</v>
      </c>
      <c r="E424" s="71">
        <v>0.70719827244810796</v>
      </c>
      <c r="F424" s="68">
        <v>84.510532837670397</v>
      </c>
      <c r="G424" s="71">
        <v>0.67187405758503504</v>
      </c>
      <c r="H424" s="68">
        <v>63.382899628252801</v>
      </c>
      <c r="I424" s="71">
        <v>0.62453758798261505</v>
      </c>
      <c r="J424" s="68">
        <v>50</v>
      </c>
      <c r="K424" s="71">
        <v>0.76586148342351301</v>
      </c>
      <c r="L424" s="68">
        <v>42.627013630731099</v>
      </c>
      <c r="M424" s="71">
        <v>0.48791185280273902</v>
      </c>
      <c r="N424" s="68">
        <v>48.389095415117701</v>
      </c>
      <c r="O424" s="71">
        <v>0.693004652894748</v>
      </c>
      <c r="P424" s="68">
        <v>85.633270321361096</v>
      </c>
      <c r="Q424" s="71">
        <v>1</v>
      </c>
      <c r="R424" s="68">
        <v>100</v>
      </c>
    </row>
    <row r="425" spans="1:18" x14ac:dyDescent="0.2">
      <c r="A425" s="141" t="s">
        <v>1134</v>
      </c>
      <c r="B425" s="67" t="s">
        <v>1135</v>
      </c>
      <c r="C425" s="67">
        <v>47</v>
      </c>
      <c r="D425" s="67" t="s">
        <v>334</v>
      </c>
      <c r="E425" s="71">
        <v>0.59667849865683997</v>
      </c>
      <c r="F425" s="68">
        <v>54.3370508054523</v>
      </c>
      <c r="G425" s="71">
        <v>0.656443034058666</v>
      </c>
      <c r="H425" s="68">
        <v>57.001239157373</v>
      </c>
      <c r="I425" s="71">
        <v>0.63852938529370995</v>
      </c>
      <c r="J425" s="68">
        <v>56.939281288723699</v>
      </c>
      <c r="K425" s="71">
        <v>0.76172812070890406</v>
      </c>
      <c r="L425" s="68">
        <v>41.140024783147503</v>
      </c>
      <c r="M425" s="71">
        <v>0.50395806589644898</v>
      </c>
      <c r="N425" s="68">
        <v>51.796778190830203</v>
      </c>
      <c r="O425" s="71">
        <v>0.42273388732647299</v>
      </c>
      <c r="P425" s="68">
        <v>52.047889098928799</v>
      </c>
      <c r="Q425" s="71"/>
      <c r="R425" s="68"/>
    </row>
    <row r="426" spans="1:18" x14ac:dyDescent="0.2">
      <c r="A426" s="141" t="s">
        <v>1136</v>
      </c>
      <c r="B426" s="67" t="s">
        <v>1137</v>
      </c>
      <c r="C426" s="67">
        <v>47</v>
      </c>
      <c r="D426" s="67" t="s">
        <v>334</v>
      </c>
      <c r="E426" s="71">
        <v>0.77395173450402099</v>
      </c>
      <c r="F426" s="68">
        <v>94.609665427509299</v>
      </c>
      <c r="G426" s="71">
        <v>0.762417562751879</v>
      </c>
      <c r="H426" s="68">
        <v>85.997521685254</v>
      </c>
      <c r="I426" s="71">
        <v>0.72093564191735404</v>
      </c>
      <c r="J426" s="68">
        <v>79.801734820322196</v>
      </c>
      <c r="K426" s="71">
        <v>0.83897827458755803</v>
      </c>
      <c r="L426" s="68">
        <v>78.748451053283802</v>
      </c>
      <c r="M426" s="71">
        <v>0.66976893453145103</v>
      </c>
      <c r="N426" s="68">
        <v>79.801734820322196</v>
      </c>
      <c r="O426" s="71">
        <v>0.792509993235885</v>
      </c>
      <c r="P426" s="68">
        <v>92.123503465658501</v>
      </c>
      <c r="Q426" s="71">
        <v>0.85909999999999997</v>
      </c>
      <c r="R426" s="68">
        <v>58.501118568232698</v>
      </c>
    </row>
    <row r="427" spans="1:18" x14ac:dyDescent="0.2">
      <c r="A427" s="141" t="s">
        <v>1138</v>
      </c>
      <c r="B427" s="67" t="s">
        <v>1139</v>
      </c>
      <c r="C427" s="67">
        <v>47</v>
      </c>
      <c r="D427" s="67" t="s">
        <v>334</v>
      </c>
      <c r="E427" s="71">
        <v>0.693051026893311</v>
      </c>
      <c r="F427" s="68">
        <v>81.9702602230483</v>
      </c>
      <c r="G427" s="71">
        <v>0.83361184789780096</v>
      </c>
      <c r="H427" s="68">
        <v>94.052044609665401</v>
      </c>
      <c r="I427" s="71">
        <v>0.76770464255834203</v>
      </c>
      <c r="J427" s="68">
        <v>86.6790582403965</v>
      </c>
      <c r="K427" s="71">
        <v>0.85618855497469704</v>
      </c>
      <c r="L427" s="68">
        <v>84.696406443618301</v>
      </c>
      <c r="M427" s="71">
        <v>0.78209242618742103</v>
      </c>
      <c r="N427" s="68">
        <v>91.201982651796797</v>
      </c>
      <c r="O427" s="71">
        <v>0.91870868974160302</v>
      </c>
      <c r="P427" s="68">
        <v>97.542533081285399</v>
      </c>
      <c r="Q427" s="71">
        <v>0</v>
      </c>
      <c r="R427" s="68">
        <v>32.214765100671102</v>
      </c>
    </row>
    <row r="428" spans="1:18" x14ac:dyDescent="0.2">
      <c r="A428" s="141" t="s">
        <v>1140</v>
      </c>
      <c r="B428" s="67" t="s">
        <v>1141</v>
      </c>
      <c r="C428" s="67">
        <v>47</v>
      </c>
      <c r="D428" s="67" t="s">
        <v>334</v>
      </c>
      <c r="E428" s="71">
        <v>0.56978835184570498</v>
      </c>
      <c r="F428" s="68">
        <v>45.353159851301101</v>
      </c>
      <c r="G428" s="71">
        <v>0.70798576930257595</v>
      </c>
      <c r="H428" s="68">
        <v>74.101610904584902</v>
      </c>
      <c r="I428" s="71">
        <v>0.67490598569242599</v>
      </c>
      <c r="J428" s="68">
        <v>68.401486988847594</v>
      </c>
      <c r="K428" s="71">
        <v>0.83588298484498502</v>
      </c>
      <c r="L428" s="68">
        <v>77.571251548946705</v>
      </c>
      <c r="M428" s="71">
        <v>0.525353016688062</v>
      </c>
      <c r="N428" s="68">
        <v>56.381660470879801</v>
      </c>
      <c r="O428" s="71">
        <v>0.67460235454617901</v>
      </c>
      <c r="P428" s="68">
        <v>83.868935097668597</v>
      </c>
      <c r="Q428" s="71">
        <v>0</v>
      </c>
      <c r="R428" s="68">
        <v>32.214765100671102</v>
      </c>
    </row>
    <row r="429" spans="1:18" x14ac:dyDescent="0.2">
      <c r="A429" s="141" t="s">
        <v>1142</v>
      </c>
      <c r="B429" s="67" t="s">
        <v>1143</v>
      </c>
      <c r="C429" s="67">
        <v>47</v>
      </c>
      <c r="D429" s="67" t="s">
        <v>334</v>
      </c>
      <c r="E429" s="71">
        <v>0.46226565873481401</v>
      </c>
      <c r="F429" s="68">
        <v>7.9925650557620802</v>
      </c>
      <c r="G429" s="71">
        <v>0.61021620071673199</v>
      </c>
      <c r="H429" s="68">
        <v>25.960346964064399</v>
      </c>
      <c r="I429" s="71">
        <v>0.45678824066603202</v>
      </c>
      <c r="J429" s="68">
        <v>1.4869888475836399</v>
      </c>
      <c r="K429" s="71">
        <v>0.66441416621083604</v>
      </c>
      <c r="L429" s="68">
        <v>9.8513011152416396</v>
      </c>
      <c r="M429" s="71">
        <v>0.31140350877193002</v>
      </c>
      <c r="N429" s="68">
        <v>6.0718711276332096</v>
      </c>
      <c r="O429" s="71">
        <v>0.26850617730853898</v>
      </c>
      <c r="P429" s="68">
        <v>28.796471329552599</v>
      </c>
      <c r="Q429" s="71"/>
      <c r="R429" s="68"/>
    </row>
    <row r="430" spans="1:18" x14ac:dyDescent="0.2">
      <c r="A430" s="141" t="s">
        <v>1144</v>
      </c>
      <c r="B430" s="67" t="s">
        <v>1145</v>
      </c>
      <c r="C430" s="67">
        <v>47</v>
      </c>
      <c r="D430" s="67" t="s">
        <v>334</v>
      </c>
      <c r="E430" s="71">
        <v>0.500395294813889</v>
      </c>
      <c r="F430" s="68">
        <v>19.392812887236701</v>
      </c>
      <c r="G430" s="71">
        <v>0.69540007633890699</v>
      </c>
      <c r="H430" s="68">
        <v>70.941759603469606</v>
      </c>
      <c r="I430" s="71">
        <v>0.63764929559256101</v>
      </c>
      <c r="J430" s="68">
        <v>56.443618339529102</v>
      </c>
      <c r="K430" s="71">
        <v>0.72760441693957101</v>
      </c>
      <c r="L430" s="68">
        <v>24.721189591078101</v>
      </c>
      <c r="M430" s="71">
        <v>0.41837826272999601</v>
      </c>
      <c r="N430" s="68">
        <v>30.6691449814126</v>
      </c>
      <c r="O430" s="71">
        <v>0.5233397172823</v>
      </c>
      <c r="P430" s="68">
        <v>66.477630749842504</v>
      </c>
      <c r="Q430" s="71">
        <v>0</v>
      </c>
      <c r="R430" s="68">
        <v>32.214765100671102</v>
      </c>
    </row>
    <row r="431" spans="1:18" x14ac:dyDescent="0.2">
      <c r="A431" s="141" t="s">
        <v>1146</v>
      </c>
      <c r="B431" s="67" t="s">
        <v>1147</v>
      </c>
      <c r="C431" s="67">
        <v>47</v>
      </c>
      <c r="D431" s="67" t="s">
        <v>334</v>
      </c>
      <c r="E431" s="71">
        <v>0.78430103126466999</v>
      </c>
      <c r="F431" s="68">
        <v>95.539033457249104</v>
      </c>
      <c r="G431" s="71">
        <v>0.72800621428142598</v>
      </c>
      <c r="H431" s="68">
        <v>79.739776951672894</v>
      </c>
      <c r="I431" s="71">
        <v>0.74543361034593403</v>
      </c>
      <c r="J431" s="68">
        <v>83.643122676579907</v>
      </c>
      <c r="K431" s="71">
        <v>0.81636180376164502</v>
      </c>
      <c r="L431" s="68">
        <v>69.888475836431198</v>
      </c>
      <c r="M431" s="71">
        <v>0.65907145913564502</v>
      </c>
      <c r="N431" s="68">
        <v>78.190830235439904</v>
      </c>
      <c r="O431" s="71">
        <v>0.756933100063369</v>
      </c>
      <c r="P431" s="68">
        <v>90.233144297416501</v>
      </c>
      <c r="Q431" s="71">
        <v>1</v>
      </c>
      <c r="R431" s="68">
        <v>100</v>
      </c>
    </row>
    <row r="432" spans="1:18" x14ac:dyDescent="0.2">
      <c r="A432" s="141" t="s">
        <v>1148</v>
      </c>
      <c r="B432" s="67" t="s">
        <v>1149</v>
      </c>
      <c r="C432" s="67">
        <v>47</v>
      </c>
      <c r="D432" s="67" t="s">
        <v>334</v>
      </c>
      <c r="E432" s="71">
        <v>0.63091712512786902</v>
      </c>
      <c r="F432" s="68">
        <v>64.807930607187103</v>
      </c>
      <c r="G432" s="71">
        <v>0.58463044169530998</v>
      </c>
      <c r="H432" s="68">
        <v>6.5675340768277604</v>
      </c>
      <c r="I432" s="71">
        <v>0.62685573143384399</v>
      </c>
      <c r="J432" s="68">
        <v>51.115241635687703</v>
      </c>
      <c r="K432" s="71">
        <v>0.66155541741298496</v>
      </c>
      <c r="L432" s="68">
        <v>9.5415117719950402</v>
      </c>
      <c r="M432" s="71">
        <v>0.51465554129225599</v>
      </c>
      <c r="N432" s="68">
        <v>54.275092936802999</v>
      </c>
      <c r="O432" s="71">
        <v>0.86970561893281595</v>
      </c>
      <c r="P432" s="68">
        <v>95.589161940768705</v>
      </c>
      <c r="Q432" s="71">
        <v>0.52810000000000001</v>
      </c>
      <c r="R432" s="68">
        <v>54.474272930648802</v>
      </c>
    </row>
    <row r="433" spans="1:18" x14ac:dyDescent="0.2">
      <c r="A433" s="141" t="s">
        <v>1150</v>
      </c>
      <c r="B433" s="67" t="s">
        <v>1151</v>
      </c>
      <c r="C433" s="67">
        <v>47</v>
      </c>
      <c r="D433" s="67" t="s">
        <v>334</v>
      </c>
      <c r="E433" s="71">
        <v>0.61682115861878895</v>
      </c>
      <c r="F433" s="68">
        <v>61.152416356877303</v>
      </c>
      <c r="G433" s="71">
        <v>0.61244620455851495</v>
      </c>
      <c r="H433" s="68">
        <v>28.3147459727385</v>
      </c>
      <c r="I433" s="71">
        <v>0.52067073281906195</v>
      </c>
      <c r="J433" s="68">
        <v>7.9306071871127601</v>
      </c>
      <c r="K433" s="71">
        <v>0.73004139103323995</v>
      </c>
      <c r="L433" s="68">
        <v>25.8364312267658</v>
      </c>
      <c r="M433" s="71">
        <v>0.354193410355157</v>
      </c>
      <c r="N433" s="68">
        <v>10.4089219330855</v>
      </c>
      <c r="O433" s="71">
        <v>0.48357521294676398</v>
      </c>
      <c r="P433" s="68">
        <v>61.0586011342155</v>
      </c>
      <c r="Q433" s="71">
        <v>1</v>
      </c>
      <c r="R433" s="68">
        <v>100</v>
      </c>
    </row>
    <row r="434" spans="1:18" x14ac:dyDescent="0.2">
      <c r="A434" s="141" t="s">
        <v>1152</v>
      </c>
      <c r="B434" s="67" t="s">
        <v>1153</v>
      </c>
      <c r="C434" s="67">
        <v>47</v>
      </c>
      <c r="D434" s="67" t="s">
        <v>334</v>
      </c>
      <c r="E434" s="71">
        <v>0.61978302283832798</v>
      </c>
      <c r="F434" s="68">
        <v>61.771995043370502</v>
      </c>
      <c r="G434" s="71">
        <v>0.67202561604645705</v>
      </c>
      <c r="H434" s="68">
        <v>63.506815365551397</v>
      </c>
      <c r="I434" s="71">
        <v>0.61629867653889003</v>
      </c>
      <c r="J434" s="68">
        <v>45.600991325898399</v>
      </c>
      <c r="K434" s="71">
        <v>0.775705343686932</v>
      </c>
      <c r="L434" s="68">
        <v>47.707558859975201</v>
      </c>
      <c r="M434" s="71">
        <v>0.48791185280273902</v>
      </c>
      <c r="N434" s="68">
        <v>48.389095415117701</v>
      </c>
      <c r="O434" s="71">
        <v>0.54697362511662095</v>
      </c>
      <c r="P434" s="68">
        <v>69.754253308128497</v>
      </c>
      <c r="Q434" s="71"/>
      <c r="R434" s="68"/>
    </row>
    <row r="435" spans="1:18" x14ac:dyDescent="0.2">
      <c r="A435" s="141" t="s">
        <v>1154</v>
      </c>
      <c r="B435" s="67" t="s">
        <v>1155</v>
      </c>
      <c r="C435" s="67">
        <v>47</v>
      </c>
      <c r="D435" s="67" t="s">
        <v>334</v>
      </c>
      <c r="E435" s="71">
        <v>0.68687562354722997</v>
      </c>
      <c r="F435" s="68">
        <v>80.297397769516706</v>
      </c>
      <c r="G435" s="71">
        <v>0.666452629158513</v>
      </c>
      <c r="H435" s="68">
        <v>60.780669144981402</v>
      </c>
      <c r="I435" s="71">
        <v>0.63674375910551095</v>
      </c>
      <c r="J435" s="68">
        <v>55.885997521685198</v>
      </c>
      <c r="K435" s="71">
        <v>0.80847453920814305</v>
      </c>
      <c r="L435" s="68">
        <v>66.109045848822802</v>
      </c>
      <c r="M435" s="71">
        <v>0.520004278990159</v>
      </c>
      <c r="N435" s="68">
        <v>55.266418835192098</v>
      </c>
      <c r="O435" s="71">
        <v>0.80270291127382398</v>
      </c>
      <c r="P435" s="68">
        <v>92.690611216131103</v>
      </c>
      <c r="Q435" s="71"/>
      <c r="R435" s="68"/>
    </row>
    <row r="436" spans="1:18" x14ac:dyDescent="0.2">
      <c r="A436" s="141" t="s">
        <v>409</v>
      </c>
      <c r="B436" s="67" t="s">
        <v>1156</v>
      </c>
      <c r="C436" s="67">
        <v>47</v>
      </c>
      <c r="D436" s="67" t="s">
        <v>334</v>
      </c>
      <c r="E436" s="71">
        <v>0.51773722889311202</v>
      </c>
      <c r="F436" s="68">
        <v>26.456009913258999</v>
      </c>
      <c r="G436" s="71">
        <v>0.64783485922341799</v>
      </c>
      <c r="H436" s="68">
        <v>53.3457249070632</v>
      </c>
      <c r="I436" s="71">
        <v>0.60128118171305101</v>
      </c>
      <c r="J436" s="68">
        <v>37.546468401486997</v>
      </c>
      <c r="K436" s="71">
        <v>0.78218762355057103</v>
      </c>
      <c r="L436" s="68">
        <v>51.053283767038401</v>
      </c>
      <c r="M436" s="71">
        <v>0.40233204963628599</v>
      </c>
      <c r="N436" s="68">
        <v>25.588599752168498</v>
      </c>
      <c r="O436" s="71">
        <v>0.15505043034223101</v>
      </c>
      <c r="P436" s="68">
        <v>13.6105860113422</v>
      </c>
      <c r="Q436" s="71"/>
      <c r="R436" s="68"/>
    </row>
    <row r="437" spans="1:18" x14ac:dyDescent="0.2">
      <c r="A437" s="141" t="s">
        <v>1157</v>
      </c>
      <c r="B437" s="67" t="s">
        <v>1158</v>
      </c>
      <c r="C437" s="67">
        <v>47</v>
      </c>
      <c r="D437" s="67" t="s">
        <v>334</v>
      </c>
      <c r="E437" s="71">
        <v>0.61606039279209901</v>
      </c>
      <c r="F437" s="68">
        <v>60.780669144981402</v>
      </c>
      <c r="G437" s="71">
        <v>0.63960814862090698</v>
      </c>
      <c r="H437" s="68">
        <v>49.194547707558897</v>
      </c>
      <c r="I437" s="71">
        <v>0.57528682305358303</v>
      </c>
      <c r="J437" s="68">
        <v>25.1548946716233</v>
      </c>
      <c r="K437" s="71">
        <v>0.75241356171858698</v>
      </c>
      <c r="L437" s="68">
        <v>36.555142503097898</v>
      </c>
      <c r="M437" s="71">
        <v>0.42372700042790001</v>
      </c>
      <c r="N437" s="68">
        <v>31.722428748451101</v>
      </c>
      <c r="O437" s="71">
        <v>0.30532682293161501</v>
      </c>
      <c r="P437" s="68">
        <v>34.089477000630097</v>
      </c>
      <c r="Q437" s="71">
        <v>1</v>
      </c>
      <c r="R437" s="68">
        <v>100</v>
      </c>
    </row>
    <row r="438" spans="1:18" x14ac:dyDescent="0.2">
      <c r="A438" s="141" t="s">
        <v>1159</v>
      </c>
      <c r="B438" s="67" t="s">
        <v>1160</v>
      </c>
      <c r="C438" s="67">
        <v>47</v>
      </c>
      <c r="D438" s="67" t="s">
        <v>334</v>
      </c>
      <c r="E438" s="71">
        <v>0.81831770216872801</v>
      </c>
      <c r="F438" s="68">
        <v>97.893432465923198</v>
      </c>
      <c r="G438" s="71">
        <v>0.78628232594530201</v>
      </c>
      <c r="H438" s="68">
        <v>89.467162329615903</v>
      </c>
      <c r="I438" s="71">
        <v>0.73941739563658204</v>
      </c>
      <c r="J438" s="68">
        <v>82.837670384138804</v>
      </c>
      <c r="K438" s="71">
        <v>0.82516897843477099</v>
      </c>
      <c r="L438" s="68">
        <v>74.101610904584902</v>
      </c>
      <c r="M438" s="71">
        <v>0.61093281985451497</v>
      </c>
      <c r="N438" s="68">
        <v>70.384138785625794</v>
      </c>
      <c r="O438" s="71">
        <v>0.94810469314119905</v>
      </c>
      <c r="P438" s="68">
        <v>98.298676748582196</v>
      </c>
      <c r="Q438" s="71">
        <v>1</v>
      </c>
      <c r="R438" s="68">
        <v>100</v>
      </c>
    </row>
    <row r="439" spans="1:18" x14ac:dyDescent="0.2">
      <c r="A439" s="141" t="s">
        <v>1161</v>
      </c>
      <c r="B439" s="67" t="s">
        <v>1162</v>
      </c>
      <c r="C439" s="67">
        <v>47</v>
      </c>
      <c r="D439" s="67" t="s">
        <v>334</v>
      </c>
      <c r="E439" s="71">
        <v>0.68846515900411898</v>
      </c>
      <c r="F439" s="68">
        <v>80.793060718711303</v>
      </c>
      <c r="G439" s="71">
        <v>0.68039737239146902</v>
      </c>
      <c r="H439" s="68">
        <v>65.923172242874898</v>
      </c>
      <c r="I439" s="71">
        <v>0.62865176225793296</v>
      </c>
      <c r="J439" s="68">
        <v>52.416356877323402</v>
      </c>
      <c r="K439" s="71">
        <v>0.77463213016594601</v>
      </c>
      <c r="L439" s="68">
        <v>47.087980173482002</v>
      </c>
      <c r="M439" s="71">
        <v>0.49860932819854598</v>
      </c>
      <c r="N439" s="68">
        <v>50.867410161090497</v>
      </c>
      <c r="O439" s="71">
        <v>0.99120036101082198</v>
      </c>
      <c r="P439" s="68">
        <v>99.495904221802107</v>
      </c>
      <c r="Q439" s="71">
        <v>0.55730000000000002</v>
      </c>
      <c r="R439" s="68">
        <v>54.809843400447399</v>
      </c>
    </row>
    <row r="440" spans="1:18" x14ac:dyDescent="0.2">
      <c r="A440" s="141" t="s">
        <v>1163</v>
      </c>
      <c r="B440" s="67" t="s">
        <v>1164</v>
      </c>
      <c r="C440" s="67">
        <v>47</v>
      </c>
      <c r="D440" s="67" t="s">
        <v>334</v>
      </c>
      <c r="E440" s="71">
        <v>0.66924920231504803</v>
      </c>
      <c r="F440" s="68">
        <v>75.898389095415098</v>
      </c>
      <c r="G440" s="71">
        <v>0.71638459123328502</v>
      </c>
      <c r="H440" s="68">
        <v>76.765799256505602</v>
      </c>
      <c r="I440" s="71">
        <v>0.78465030465410102</v>
      </c>
      <c r="J440" s="68">
        <v>88.166047087980203</v>
      </c>
      <c r="K440" s="71">
        <v>0.80341951670224498</v>
      </c>
      <c r="L440" s="68">
        <v>63.506815365551397</v>
      </c>
      <c r="M440" s="71">
        <v>0.71790757381258097</v>
      </c>
      <c r="N440" s="68">
        <v>86.121437422552702</v>
      </c>
      <c r="O440" s="71">
        <v>0.92073322748807696</v>
      </c>
      <c r="P440" s="68">
        <v>97.731568998109594</v>
      </c>
      <c r="Q440" s="71">
        <v>7.2400000000000006E-2</v>
      </c>
      <c r="R440" s="68">
        <v>41.051454138702503</v>
      </c>
    </row>
    <row r="441" spans="1:18" x14ac:dyDescent="0.2">
      <c r="A441" s="141" t="s">
        <v>1165</v>
      </c>
      <c r="B441" s="67" t="s">
        <v>1166</v>
      </c>
      <c r="C441" s="67">
        <v>47</v>
      </c>
      <c r="D441" s="67" t="s">
        <v>334</v>
      </c>
      <c r="E441" s="71">
        <v>0.54853489777721298</v>
      </c>
      <c r="F441" s="68">
        <v>36.6790582403965</v>
      </c>
      <c r="G441" s="71">
        <v>0.74795316877993701</v>
      </c>
      <c r="H441" s="68">
        <v>83.147459727385396</v>
      </c>
      <c r="I441" s="71">
        <v>0.61153848099129304</v>
      </c>
      <c r="J441" s="68">
        <v>42.874845105328397</v>
      </c>
      <c r="K441" s="71">
        <v>0.67093268270981299</v>
      </c>
      <c r="L441" s="68">
        <v>10.6567534076828</v>
      </c>
      <c r="M441" s="71">
        <v>0.54139922978177202</v>
      </c>
      <c r="N441" s="68">
        <v>59.603469640644398</v>
      </c>
      <c r="O441" s="71">
        <v>0.71938582440045995</v>
      </c>
      <c r="P441" s="68">
        <v>88.027725267800903</v>
      </c>
      <c r="Q441" s="71">
        <v>0</v>
      </c>
      <c r="R441" s="68">
        <v>32.214765100671102</v>
      </c>
    </row>
    <row r="442" spans="1:18" x14ac:dyDescent="0.2">
      <c r="A442" s="141" t="s">
        <v>1167</v>
      </c>
      <c r="B442" s="67" t="s">
        <v>1168</v>
      </c>
      <c r="C442" s="67">
        <v>47</v>
      </c>
      <c r="D442" s="67" t="s">
        <v>334</v>
      </c>
      <c r="E442" s="71">
        <v>0.55902793662984196</v>
      </c>
      <c r="F442" s="68">
        <v>41.078066914498102</v>
      </c>
      <c r="G442" s="71">
        <v>0.64829781057483804</v>
      </c>
      <c r="H442" s="68">
        <v>53.6555142503098</v>
      </c>
      <c r="I442" s="71">
        <v>0.58196618422795598</v>
      </c>
      <c r="J442" s="68">
        <v>28.748451053283802</v>
      </c>
      <c r="K442" s="71">
        <v>0.819760245875925</v>
      </c>
      <c r="L442" s="68">
        <v>71.933085501858699</v>
      </c>
      <c r="M442" s="71">
        <v>0.32210098416773703</v>
      </c>
      <c r="N442" s="68">
        <v>6.81536555142503</v>
      </c>
      <c r="O442" s="71">
        <v>0.42301445830275602</v>
      </c>
      <c r="P442" s="68">
        <v>52.1109010712035</v>
      </c>
      <c r="Q442" s="71"/>
      <c r="R442" s="68"/>
    </row>
    <row r="443" spans="1:18" x14ac:dyDescent="0.2">
      <c r="A443" s="141" t="s">
        <v>548</v>
      </c>
      <c r="B443" s="67" t="s">
        <v>1169</v>
      </c>
      <c r="C443" s="67">
        <v>47</v>
      </c>
      <c r="D443" s="67" t="s">
        <v>334</v>
      </c>
      <c r="E443" s="71">
        <v>0.68479663400365098</v>
      </c>
      <c r="F443" s="68">
        <v>79.801734820322196</v>
      </c>
      <c r="G443" s="71">
        <v>0.70774917505964896</v>
      </c>
      <c r="H443" s="68">
        <v>74.039653035935601</v>
      </c>
      <c r="I443" s="71">
        <v>0.60114868079007799</v>
      </c>
      <c r="J443" s="68">
        <v>37.422552664188402</v>
      </c>
      <c r="K443" s="71">
        <v>0.79025403791496696</v>
      </c>
      <c r="L443" s="68">
        <v>56.443618339529102</v>
      </c>
      <c r="M443" s="71">
        <v>0.50930680359435199</v>
      </c>
      <c r="N443" s="68">
        <v>52.973977695167299</v>
      </c>
      <c r="O443" s="71">
        <v>0.501421106662859</v>
      </c>
      <c r="P443" s="68">
        <v>63.074984247006903</v>
      </c>
      <c r="Q443" s="71">
        <v>0.99890000000000001</v>
      </c>
      <c r="R443" s="68">
        <v>63.087248322147701</v>
      </c>
    </row>
    <row r="444" spans="1:18" x14ac:dyDescent="0.2">
      <c r="A444" s="141" t="s">
        <v>1170</v>
      </c>
      <c r="B444" s="67" t="s">
        <v>1171</v>
      </c>
      <c r="C444" s="67">
        <v>47</v>
      </c>
      <c r="D444" s="67" t="s">
        <v>334</v>
      </c>
      <c r="E444" s="71">
        <v>0.59027040363447303</v>
      </c>
      <c r="F444" s="68">
        <v>52.292441140024799</v>
      </c>
      <c r="G444" s="71">
        <v>0.65776996252066999</v>
      </c>
      <c r="H444" s="68">
        <v>57.620817843866199</v>
      </c>
      <c r="I444" s="71">
        <v>0.64124389200646204</v>
      </c>
      <c r="J444" s="68">
        <v>58.240396530359298</v>
      </c>
      <c r="K444" s="71">
        <v>0.80510996374207999</v>
      </c>
      <c r="L444" s="68">
        <v>64.064436183395301</v>
      </c>
      <c r="M444" s="71">
        <v>0.637676508344032</v>
      </c>
      <c r="N444" s="68">
        <v>74.907063197026005</v>
      </c>
      <c r="O444" s="71">
        <v>0.79982209519359404</v>
      </c>
      <c r="P444" s="68">
        <v>92.438563327032099</v>
      </c>
      <c r="Q444" s="71">
        <v>0</v>
      </c>
      <c r="R444" s="68">
        <v>32.214765100671102</v>
      </c>
    </row>
    <row r="445" spans="1:18" x14ac:dyDescent="0.2">
      <c r="A445" s="141" t="s">
        <v>1134</v>
      </c>
      <c r="B445" s="67" t="s">
        <v>1172</v>
      </c>
      <c r="C445" s="67">
        <v>47</v>
      </c>
      <c r="D445" s="67" t="s">
        <v>334</v>
      </c>
      <c r="E445" s="71">
        <v>0.50296994420802199</v>
      </c>
      <c r="F445" s="68">
        <v>20.755885997521698</v>
      </c>
      <c r="G445" s="71">
        <v>0.59706576289652102</v>
      </c>
      <c r="H445" s="68">
        <v>10.6567534076828</v>
      </c>
      <c r="I445" s="71">
        <v>0.56608838127046401</v>
      </c>
      <c r="J445" s="68">
        <v>21.561338289962801</v>
      </c>
      <c r="K445" s="71">
        <v>0.77838280728926801</v>
      </c>
      <c r="L445" s="68">
        <v>48.884758364312297</v>
      </c>
      <c r="M445" s="71">
        <v>0.30605477107402701</v>
      </c>
      <c r="N445" s="68">
        <v>5.82403965303594</v>
      </c>
      <c r="O445" s="71">
        <v>0.26725799850983001</v>
      </c>
      <c r="P445" s="68">
        <v>28.6074354127284</v>
      </c>
      <c r="Q445" s="71"/>
      <c r="R445" s="68"/>
    </row>
    <row r="446" spans="1:18" x14ac:dyDescent="0.2">
      <c r="A446" s="141" t="s">
        <v>1173</v>
      </c>
      <c r="B446" s="67" t="s">
        <v>1174</v>
      </c>
      <c r="C446" s="67">
        <v>47</v>
      </c>
      <c r="D446" s="67" t="s">
        <v>334</v>
      </c>
      <c r="E446" s="71">
        <v>0.51771426998047299</v>
      </c>
      <c r="F446" s="68">
        <v>26.394052044609701</v>
      </c>
      <c r="G446" s="71">
        <v>0.63476815506134698</v>
      </c>
      <c r="H446" s="68">
        <v>46.468401486988803</v>
      </c>
      <c r="I446" s="71">
        <v>0.60239759776324098</v>
      </c>
      <c r="J446" s="68">
        <v>38.104089219330902</v>
      </c>
      <c r="K446" s="71">
        <v>0.75714406069360696</v>
      </c>
      <c r="L446" s="68">
        <v>38.6617100371747</v>
      </c>
      <c r="M446" s="71">
        <v>0.37558836114677002</v>
      </c>
      <c r="N446" s="68">
        <v>17.224287484510501</v>
      </c>
      <c r="O446" s="71">
        <v>0.21867317523740101</v>
      </c>
      <c r="P446" s="68">
        <v>21.235034656584801</v>
      </c>
      <c r="Q446" s="71"/>
      <c r="R446" s="68"/>
    </row>
    <row r="447" spans="1:18" x14ac:dyDescent="0.2">
      <c r="A447" s="141" t="s">
        <v>1175</v>
      </c>
      <c r="B447" s="67" t="s">
        <v>1176</v>
      </c>
      <c r="C447" s="67">
        <v>47</v>
      </c>
      <c r="D447" s="67" t="s">
        <v>334</v>
      </c>
      <c r="E447" s="71">
        <v>0.52494981113292005</v>
      </c>
      <c r="F447" s="68">
        <v>29.120198265179699</v>
      </c>
      <c r="G447" s="71">
        <v>0.637569022995917</v>
      </c>
      <c r="H447" s="68">
        <v>47.955390334572499</v>
      </c>
      <c r="I447" s="71">
        <v>0.62642904554774104</v>
      </c>
      <c r="J447" s="68">
        <v>50.9913258983891</v>
      </c>
      <c r="K447" s="71">
        <v>0.83084396749098799</v>
      </c>
      <c r="L447" s="68">
        <v>75.836431226765797</v>
      </c>
      <c r="M447" s="71">
        <v>0.43442447582370602</v>
      </c>
      <c r="N447" s="68">
        <v>35.377942998760801</v>
      </c>
      <c r="O447" s="71">
        <v>0.60463235493916601</v>
      </c>
      <c r="P447" s="68">
        <v>76.685570258349102</v>
      </c>
      <c r="Q447" s="71">
        <v>1.5800000000000002E-2</v>
      </c>
      <c r="R447" s="68">
        <v>37.583892617449699</v>
      </c>
    </row>
    <row r="448" spans="1:18" x14ac:dyDescent="0.2">
      <c r="A448" s="141" t="s">
        <v>1177</v>
      </c>
      <c r="B448" s="67" t="s">
        <v>1178</v>
      </c>
      <c r="C448" s="67">
        <v>47</v>
      </c>
      <c r="D448" s="67" t="s">
        <v>334</v>
      </c>
      <c r="E448" s="71">
        <v>0.52576568413582003</v>
      </c>
      <c r="F448" s="68">
        <v>29.739776951672901</v>
      </c>
      <c r="G448" s="71">
        <v>0.664057058384943</v>
      </c>
      <c r="H448" s="68">
        <v>59.975216852540299</v>
      </c>
      <c r="I448" s="71">
        <v>0.61763602118616601</v>
      </c>
      <c r="J448" s="68">
        <v>46.530359355638197</v>
      </c>
      <c r="K448" s="71">
        <v>0.73042169860093797</v>
      </c>
      <c r="L448" s="68">
        <v>26.270136307310999</v>
      </c>
      <c r="M448" s="71">
        <v>0.45581942661531899</v>
      </c>
      <c r="N448" s="68">
        <v>40.706319702602201</v>
      </c>
      <c r="O448" s="71">
        <v>0.68665990002755195</v>
      </c>
      <c r="P448" s="68">
        <v>85.129174543163202</v>
      </c>
      <c r="Q448" s="71">
        <v>0</v>
      </c>
      <c r="R448" s="68">
        <v>32.214765100671102</v>
      </c>
    </row>
    <row r="449" spans="1:18" x14ac:dyDescent="0.2">
      <c r="A449" s="141" t="s">
        <v>1179</v>
      </c>
      <c r="B449" s="67" t="s">
        <v>1180</v>
      </c>
      <c r="C449" s="67">
        <v>47</v>
      </c>
      <c r="D449" s="67" t="s">
        <v>334</v>
      </c>
      <c r="E449" s="71">
        <v>0.58348253644663906</v>
      </c>
      <c r="F449" s="68">
        <v>50.247831474597298</v>
      </c>
      <c r="G449" s="71">
        <v>0.61713046631077095</v>
      </c>
      <c r="H449" s="68">
        <v>32.6517967781908</v>
      </c>
      <c r="I449" s="71">
        <v>0.53911174901544801</v>
      </c>
      <c r="J449" s="68">
        <v>12.0198265179678</v>
      </c>
      <c r="K449" s="71">
        <v>0.72618828945858604</v>
      </c>
      <c r="L449" s="68">
        <v>24.225526641883501</v>
      </c>
      <c r="M449" s="71">
        <v>0.40233204963628599</v>
      </c>
      <c r="N449" s="68">
        <v>25.588599752168498</v>
      </c>
      <c r="O449" s="71">
        <v>0.216132664258745</v>
      </c>
      <c r="P449" s="68">
        <v>20.6679269061122</v>
      </c>
      <c r="Q449" s="71">
        <v>1</v>
      </c>
      <c r="R449" s="68">
        <v>100</v>
      </c>
    </row>
    <row r="450" spans="1:18" x14ac:dyDescent="0.2">
      <c r="A450" s="141" t="s">
        <v>1181</v>
      </c>
      <c r="B450" s="67" t="s">
        <v>1182</v>
      </c>
      <c r="C450" s="67">
        <v>47</v>
      </c>
      <c r="D450" s="67" t="s">
        <v>334</v>
      </c>
      <c r="E450" s="71">
        <v>0.419756802747693</v>
      </c>
      <c r="F450" s="68">
        <v>2.4783147459727402</v>
      </c>
      <c r="G450" s="71">
        <v>0.62296669044375297</v>
      </c>
      <c r="H450" s="68">
        <v>38.104089219330902</v>
      </c>
      <c r="I450" s="71">
        <v>0.57264260828584201</v>
      </c>
      <c r="J450" s="68">
        <v>24.101610904584899</v>
      </c>
      <c r="K450" s="71">
        <v>0.71238100302107998</v>
      </c>
      <c r="L450" s="68">
        <v>19.702602230483301</v>
      </c>
      <c r="M450" s="71">
        <v>0.38093709884467303</v>
      </c>
      <c r="N450" s="68">
        <v>19.5167286245353</v>
      </c>
      <c r="O450" s="71">
        <v>0.22621341589081101</v>
      </c>
      <c r="P450" s="68">
        <v>22.117202268431001</v>
      </c>
      <c r="Q450" s="71">
        <v>3.3999999999999998E-3</v>
      </c>
      <c r="R450" s="68">
        <v>35.682326621923899</v>
      </c>
    </row>
    <row r="451" spans="1:18" x14ac:dyDescent="0.2">
      <c r="A451" s="141" t="s">
        <v>1183</v>
      </c>
      <c r="B451" s="67" t="s">
        <v>1184</v>
      </c>
      <c r="C451" s="67">
        <v>47</v>
      </c>
      <c r="D451" s="67" t="s">
        <v>334</v>
      </c>
      <c r="E451" s="71">
        <v>0.64669971878270605</v>
      </c>
      <c r="F451" s="68">
        <v>69.516728624535304</v>
      </c>
      <c r="G451" s="71">
        <v>0.65597424384463399</v>
      </c>
      <c r="H451" s="68">
        <v>56.6914498141264</v>
      </c>
      <c r="I451" s="71">
        <v>0.60307872353245096</v>
      </c>
      <c r="J451" s="68">
        <v>38.351920693928101</v>
      </c>
      <c r="K451" s="71">
        <v>0.71611168456167895</v>
      </c>
      <c r="L451" s="68">
        <v>21.065675340768301</v>
      </c>
      <c r="M451" s="71">
        <v>0.48256311510483602</v>
      </c>
      <c r="N451" s="68">
        <v>47.583643122676598</v>
      </c>
      <c r="O451" s="71">
        <v>0.42407054565263402</v>
      </c>
      <c r="P451" s="68">
        <v>52.299936988027703</v>
      </c>
      <c r="Q451" s="71">
        <v>0.99839999999999995</v>
      </c>
      <c r="R451" s="68">
        <v>62.527964205816602</v>
      </c>
    </row>
    <row r="452" spans="1:18" x14ac:dyDescent="0.2">
      <c r="A452" s="141" t="s">
        <v>1185</v>
      </c>
      <c r="B452" s="67" t="s">
        <v>1186</v>
      </c>
      <c r="C452" s="67">
        <v>47</v>
      </c>
      <c r="D452" s="67" t="s">
        <v>334</v>
      </c>
      <c r="E452" s="71">
        <v>0.52194631131335301</v>
      </c>
      <c r="F452" s="68">
        <v>27.881040892193301</v>
      </c>
      <c r="G452" s="71">
        <v>0.61916202276705201</v>
      </c>
      <c r="H452" s="68">
        <v>34.510532837670397</v>
      </c>
      <c r="I452" s="71">
        <v>0.55332279775890303</v>
      </c>
      <c r="J452" s="68">
        <v>16.6666666666667</v>
      </c>
      <c r="K452" s="71">
        <v>0.78013159650947395</v>
      </c>
      <c r="L452" s="68">
        <v>49.442379182156103</v>
      </c>
      <c r="M452" s="71">
        <v>0.33814719726144699</v>
      </c>
      <c r="N452" s="68">
        <v>8.4262701363073091</v>
      </c>
      <c r="O452" s="71">
        <v>0.318967942269889</v>
      </c>
      <c r="P452" s="68">
        <v>35.7277882797732</v>
      </c>
      <c r="Q452" s="71"/>
      <c r="R452" s="68"/>
    </row>
    <row r="453" spans="1:18" x14ac:dyDescent="0.2">
      <c r="A453" s="141" t="s">
        <v>1134</v>
      </c>
      <c r="B453" s="67" t="s">
        <v>1187</v>
      </c>
      <c r="C453" s="67">
        <v>47</v>
      </c>
      <c r="D453" s="67" t="s">
        <v>334</v>
      </c>
      <c r="E453" s="71">
        <v>0.59619741398672399</v>
      </c>
      <c r="F453" s="68">
        <v>54.089219330855002</v>
      </c>
      <c r="G453" s="71">
        <v>0.63005909740027799</v>
      </c>
      <c r="H453" s="68">
        <v>43.184634448574997</v>
      </c>
      <c r="I453" s="71">
        <v>0.53426872179239104</v>
      </c>
      <c r="J453" s="68">
        <v>10.532837670384099</v>
      </c>
      <c r="K453" s="71">
        <v>0.79289609578957798</v>
      </c>
      <c r="L453" s="68">
        <v>57.930607187112798</v>
      </c>
      <c r="M453" s="71">
        <v>0.38093709884467303</v>
      </c>
      <c r="N453" s="68">
        <v>19.5167286245353</v>
      </c>
      <c r="O453" s="71">
        <v>0.64282605610669796</v>
      </c>
      <c r="P453" s="68">
        <v>80.970384373030896</v>
      </c>
      <c r="Q453" s="71"/>
      <c r="R453" s="68"/>
    </row>
    <row r="454" spans="1:18" x14ac:dyDescent="0.2">
      <c r="A454" s="141" t="s">
        <v>1188</v>
      </c>
      <c r="B454" s="67" t="s">
        <v>1189</v>
      </c>
      <c r="C454" s="67">
        <v>47</v>
      </c>
      <c r="D454" s="67" t="s">
        <v>334</v>
      </c>
      <c r="E454" s="71">
        <v>0.51205278839351698</v>
      </c>
      <c r="F454" s="68">
        <v>24.287484510532799</v>
      </c>
      <c r="G454" s="71">
        <v>0.66860808745077305</v>
      </c>
      <c r="H454" s="68">
        <v>61.648079306071899</v>
      </c>
      <c r="I454" s="71">
        <v>0.62738014268607201</v>
      </c>
      <c r="J454" s="68">
        <v>51.610904584882299</v>
      </c>
      <c r="K454" s="71">
        <v>0.80975082064572601</v>
      </c>
      <c r="L454" s="68">
        <v>66.914498141263905</v>
      </c>
      <c r="M454" s="71">
        <v>0.45581942661531899</v>
      </c>
      <c r="N454" s="68">
        <v>40.706319702602201</v>
      </c>
      <c r="O454" s="71">
        <v>0.51075825296321098</v>
      </c>
      <c r="P454" s="68">
        <v>64.272211720226807</v>
      </c>
      <c r="Q454" s="71">
        <v>0</v>
      </c>
      <c r="R454" s="68">
        <v>32.214765100671102</v>
      </c>
    </row>
    <row r="455" spans="1:18" x14ac:dyDescent="0.2">
      <c r="A455" s="141" t="s">
        <v>1190</v>
      </c>
      <c r="B455" s="67" t="s">
        <v>1191</v>
      </c>
      <c r="C455" s="67">
        <v>47</v>
      </c>
      <c r="D455" s="67" t="s">
        <v>334</v>
      </c>
      <c r="E455" s="71">
        <v>0.48402346444411598</v>
      </c>
      <c r="F455" s="68">
        <v>14.126394052044599</v>
      </c>
      <c r="G455" s="71">
        <v>0.64529470636070796</v>
      </c>
      <c r="H455" s="68">
        <v>52.230483271375498</v>
      </c>
      <c r="I455" s="71">
        <v>0.59228833062935904</v>
      </c>
      <c r="J455" s="68">
        <v>32.961586121437399</v>
      </c>
      <c r="K455" s="71">
        <v>0.76968758788924996</v>
      </c>
      <c r="L455" s="68">
        <v>45.043370508054501</v>
      </c>
      <c r="M455" s="71">
        <v>0.45581942661531899</v>
      </c>
      <c r="N455" s="68">
        <v>40.706319702602201</v>
      </c>
      <c r="O455" s="71">
        <v>0.441050735170057</v>
      </c>
      <c r="P455" s="68">
        <v>55.009451795841201</v>
      </c>
      <c r="Q455" s="71">
        <v>0</v>
      </c>
      <c r="R455" s="68">
        <v>32.214765100671102</v>
      </c>
    </row>
    <row r="456" spans="1:18" x14ac:dyDescent="0.2">
      <c r="A456" s="141" t="s">
        <v>1134</v>
      </c>
      <c r="B456" s="67" t="s">
        <v>1192</v>
      </c>
      <c r="C456" s="67">
        <v>47</v>
      </c>
      <c r="D456" s="67" t="s">
        <v>334</v>
      </c>
      <c r="E456" s="71">
        <v>0.57151560619546105</v>
      </c>
      <c r="F456" s="68">
        <v>46.158612143742303</v>
      </c>
      <c r="G456" s="71">
        <v>0.65417116330403602</v>
      </c>
      <c r="H456" s="68">
        <v>55.885997521685198</v>
      </c>
      <c r="I456" s="71">
        <v>0.578728435364948</v>
      </c>
      <c r="J456" s="68">
        <v>27.075588599752201</v>
      </c>
      <c r="K456" s="71">
        <v>0.771414614425601</v>
      </c>
      <c r="L456" s="68">
        <v>45.848822800495697</v>
      </c>
      <c r="M456" s="71">
        <v>0.42907573812580302</v>
      </c>
      <c r="N456" s="68">
        <v>33.581164807930598</v>
      </c>
      <c r="O456" s="71">
        <v>0.42418807975691702</v>
      </c>
      <c r="P456" s="68">
        <v>52.362948960302496</v>
      </c>
      <c r="Q456" s="71"/>
      <c r="R456" s="68"/>
    </row>
    <row r="457" spans="1:18" x14ac:dyDescent="0.2">
      <c r="A457" s="141" t="s">
        <v>1193</v>
      </c>
      <c r="B457" s="67" t="s">
        <v>1194</v>
      </c>
      <c r="C457" s="67">
        <v>47</v>
      </c>
      <c r="D457" s="67" t="s">
        <v>334</v>
      </c>
      <c r="E457" s="71">
        <v>0.51295112313558799</v>
      </c>
      <c r="F457" s="68">
        <v>24.721189591078101</v>
      </c>
      <c r="G457" s="71">
        <v>0.63914348909144902</v>
      </c>
      <c r="H457" s="68">
        <v>48.946716232961599</v>
      </c>
      <c r="I457" s="71">
        <v>0.54601859886021897</v>
      </c>
      <c r="J457" s="68">
        <v>13.878562577447299</v>
      </c>
      <c r="K457" s="71">
        <v>0.76422117710906201</v>
      </c>
      <c r="L457" s="68">
        <v>41.697645600991301</v>
      </c>
      <c r="M457" s="71">
        <v>0.38093709884467303</v>
      </c>
      <c r="N457" s="68">
        <v>19.5167286245353</v>
      </c>
      <c r="O457" s="71">
        <v>0.23443525177253899</v>
      </c>
      <c r="P457" s="68">
        <v>23.6925015752993</v>
      </c>
      <c r="Q457" s="71"/>
      <c r="R457" s="68"/>
    </row>
    <row r="458" spans="1:18" x14ac:dyDescent="0.2">
      <c r="A458" s="141" t="s">
        <v>1195</v>
      </c>
      <c r="B458" s="67" t="s">
        <v>1196</v>
      </c>
      <c r="C458" s="67">
        <v>47</v>
      </c>
      <c r="D458" s="67" t="s">
        <v>334</v>
      </c>
      <c r="E458" s="71">
        <v>0.52678434309793198</v>
      </c>
      <c r="F458" s="68">
        <v>30.049566294919501</v>
      </c>
      <c r="G458" s="71">
        <v>0.63965472314113203</v>
      </c>
      <c r="H458" s="68">
        <v>49.256505576208198</v>
      </c>
      <c r="I458" s="71">
        <v>0.57848523719052503</v>
      </c>
      <c r="J458" s="68">
        <v>26.765799256505598</v>
      </c>
      <c r="K458" s="71">
        <v>0.77506851618240802</v>
      </c>
      <c r="L458" s="68">
        <v>47.397769516728602</v>
      </c>
      <c r="M458" s="71">
        <v>0.42907573812580302</v>
      </c>
      <c r="N458" s="68">
        <v>33.581164807930598</v>
      </c>
      <c r="O458" s="71">
        <v>0.21163750084979099</v>
      </c>
      <c r="P458" s="68">
        <v>20.1638311279143</v>
      </c>
      <c r="Q458" s="71"/>
      <c r="R458" s="68"/>
    </row>
    <row r="459" spans="1:18" x14ac:dyDescent="0.2">
      <c r="A459" s="141" t="s">
        <v>1197</v>
      </c>
      <c r="B459" s="67" t="s">
        <v>1198</v>
      </c>
      <c r="C459" s="67">
        <v>47</v>
      </c>
      <c r="D459" s="67" t="s">
        <v>334</v>
      </c>
      <c r="E459" s="71">
        <v>0.55180357984828898</v>
      </c>
      <c r="F459" s="68">
        <v>38.166047087980203</v>
      </c>
      <c r="G459" s="71">
        <v>0.685994540326057</v>
      </c>
      <c r="H459" s="68">
        <v>68.215613382899605</v>
      </c>
      <c r="I459" s="71">
        <v>0.65132376077438403</v>
      </c>
      <c r="J459" s="68">
        <v>61.276332094175999</v>
      </c>
      <c r="K459" s="71">
        <v>0.75207142769427804</v>
      </c>
      <c r="L459" s="68">
        <v>36.369268897149901</v>
      </c>
      <c r="M459" s="71">
        <v>0.48256311510483602</v>
      </c>
      <c r="N459" s="68">
        <v>47.583643122676598</v>
      </c>
      <c r="O459" s="71">
        <v>0.73886863519018198</v>
      </c>
      <c r="P459" s="68">
        <v>89.098928796471299</v>
      </c>
      <c r="Q459" s="71">
        <v>0</v>
      </c>
      <c r="R459" s="68">
        <v>32.214765100671102</v>
      </c>
    </row>
    <row r="460" spans="1:18" x14ac:dyDescent="0.2">
      <c r="A460" s="141" t="s">
        <v>1199</v>
      </c>
      <c r="B460" s="67" t="s">
        <v>1200</v>
      </c>
      <c r="C460" s="67">
        <v>47</v>
      </c>
      <c r="D460" s="67" t="s">
        <v>334</v>
      </c>
      <c r="E460" s="71">
        <v>0.55553264050061701</v>
      </c>
      <c r="F460" s="68">
        <v>39.900867410161098</v>
      </c>
      <c r="G460" s="71">
        <v>0.629992310485602</v>
      </c>
      <c r="H460" s="68">
        <v>43.060718711276301</v>
      </c>
      <c r="I460" s="71">
        <v>0.62817133344207898</v>
      </c>
      <c r="J460" s="68">
        <v>52.292441140024799</v>
      </c>
      <c r="K460" s="71">
        <v>0.71771118448614901</v>
      </c>
      <c r="L460" s="68">
        <v>21.4993804213135</v>
      </c>
      <c r="M460" s="71">
        <v>0.466516902011126</v>
      </c>
      <c r="N460" s="68">
        <v>43.3085501858736</v>
      </c>
      <c r="O460" s="71">
        <v>0.85330411257874605</v>
      </c>
      <c r="P460" s="68">
        <v>95.148078134845605</v>
      </c>
      <c r="Q460" s="71">
        <v>3.7499999999999999E-2</v>
      </c>
      <c r="R460" s="68">
        <v>38.814317673378099</v>
      </c>
    </row>
    <row r="461" spans="1:18" x14ac:dyDescent="0.2">
      <c r="A461" s="141" t="s">
        <v>1201</v>
      </c>
      <c r="B461" s="67" t="s">
        <v>1202</v>
      </c>
      <c r="C461" s="67">
        <v>47</v>
      </c>
      <c r="D461" s="67" t="s">
        <v>334</v>
      </c>
      <c r="E461" s="71">
        <v>0.58730671598113704</v>
      </c>
      <c r="F461" s="68">
        <v>51.177199504336997</v>
      </c>
      <c r="G461" s="71">
        <v>0.62060116355851502</v>
      </c>
      <c r="H461" s="68">
        <v>35.873605947955397</v>
      </c>
      <c r="I461" s="71">
        <v>0.53717399202318605</v>
      </c>
      <c r="J461" s="68">
        <v>10.90458488228</v>
      </c>
      <c r="K461" s="71">
        <v>0.71965625579483505</v>
      </c>
      <c r="L461" s="68">
        <v>22.057001239157401</v>
      </c>
      <c r="M461" s="71">
        <v>0.40233204963628599</v>
      </c>
      <c r="N461" s="68">
        <v>25.588599752168498</v>
      </c>
      <c r="O461" s="71">
        <v>0.244076834874001</v>
      </c>
      <c r="P461" s="68">
        <v>25.078764965343399</v>
      </c>
      <c r="Q461" s="71">
        <v>1</v>
      </c>
      <c r="R461" s="68">
        <v>100</v>
      </c>
    </row>
    <row r="462" spans="1:18" x14ac:dyDescent="0.2">
      <c r="A462" s="141" t="s">
        <v>1134</v>
      </c>
      <c r="B462" s="67" t="s">
        <v>1203</v>
      </c>
      <c r="C462" s="67">
        <v>47</v>
      </c>
      <c r="D462" s="67" t="s">
        <v>334</v>
      </c>
      <c r="E462" s="71">
        <v>0.54168883683679303</v>
      </c>
      <c r="F462" s="68">
        <v>34.448574969021102</v>
      </c>
      <c r="G462" s="71">
        <v>0.63070918893890804</v>
      </c>
      <c r="H462" s="68">
        <v>43.618339529120199</v>
      </c>
      <c r="I462" s="71">
        <v>0.58761623869601798</v>
      </c>
      <c r="J462" s="68">
        <v>31.474597273853799</v>
      </c>
      <c r="K462" s="71">
        <v>0.75888913975292005</v>
      </c>
      <c r="L462" s="68">
        <v>39.281288723667899</v>
      </c>
      <c r="M462" s="71">
        <v>0.39698331193838299</v>
      </c>
      <c r="N462" s="68">
        <v>23.791821561338299</v>
      </c>
      <c r="O462" s="71">
        <v>0.33424630485773799</v>
      </c>
      <c r="P462" s="68">
        <v>37.9962192816635</v>
      </c>
      <c r="Q462" s="71"/>
      <c r="R462" s="68"/>
    </row>
    <row r="463" spans="1:18" x14ac:dyDescent="0.2">
      <c r="A463" s="141" t="s">
        <v>1204</v>
      </c>
      <c r="B463" s="67" t="s">
        <v>1205</v>
      </c>
      <c r="C463" s="67">
        <v>47</v>
      </c>
      <c r="D463" s="67" t="s">
        <v>334</v>
      </c>
      <c r="E463" s="71">
        <v>0.59696686110686004</v>
      </c>
      <c r="F463" s="68">
        <v>54.399008674101601</v>
      </c>
      <c r="G463" s="71">
        <v>0.63649349900998597</v>
      </c>
      <c r="H463" s="68">
        <v>47.211895910780697</v>
      </c>
      <c r="I463" s="71">
        <v>0.60775720350436402</v>
      </c>
      <c r="J463" s="68">
        <v>40.582403965303598</v>
      </c>
      <c r="K463" s="71">
        <v>0.76802838076631996</v>
      </c>
      <c r="L463" s="68">
        <v>44.052044609665401</v>
      </c>
      <c r="M463" s="71">
        <v>0.37558836114677002</v>
      </c>
      <c r="N463" s="68">
        <v>17.224287484510501</v>
      </c>
      <c r="O463" s="71"/>
      <c r="P463" s="68"/>
      <c r="Q463" s="71"/>
      <c r="R463" s="68"/>
    </row>
    <row r="464" spans="1:18" x14ac:dyDescent="0.2">
      <c r="A464" s="141" t="s">
        <v>1206</v>
      </c>
      <c r="B464" s="67" t="s">
        <v>1207</v>
      </c>
      <c r="C464" s="67">
        <v>47</v>
      </c>
      <c r="D464" s="67" t="s">
        <v>334</v>
      </c>
      <c r="E464" s="71">
        <v>0.63977107763162799</v>
      </c>
      <c r="F464" s="68">
        <v>67.534076827757104</v>
      </c>
      <c r="G464" s="71">
        <v>0.73324089094790201</v>
      </c>
      <c r="H464" s="68">
        <v>80.545229244113997</v>
      </c>
      <c r="I464" s="71">
        <v>0.71328975989684296</v>
      </c>
      <c r="J464" s="68">
        <v>78.066914498141301</v>
      </c>
      <c r="K464" s="71">
        <v>0.77233641869857494</v>
      </c>
      <c r="L464" s="68">
        <v>46.220570012391597</v>
      </c>
      <c r="M464" s="71">
        <v>0.57884039366709505</v>
      </c>
      <c r="N464" s="68">
        <v>65.985130111524199</v>
      </c>
      <c r="O464" s="71">
        <v>0.93361900257935104</v>
      </c>
      <c r="P464" s="68">
        <v>98.046628859483306</v>
      </c>
      <c r="Q464" s="71">
        <v>0.10730000000000001</v>
      </c>
      <c r="R464" s="68">
        <v>42.505592841163299</v>
      </c>
    </row>
    <row r="465" spans="1:18" x14ac:dyDescent="0.2">
      <c r="A465" s="141" t="s">
        <v>1208</v>
      </c>
      <c r="B465" s="67" t="s">
        <v>1209</v>
      </c>
      <c r="C465" s="67">
        <v>47</v>
      </c>
      <c r="D465" s="67" t="s">
        <v>334</v>
      </c>
      <c r="E465" s="71">
        <v>0.60478830851513998</v>
      </c>
      <c r="F465" s="68">
        <v>57.496902106567497</v>
      </c>
      <c r="G465" s="71">
        <v>0.67416211984599606</v>
      </c>
      <c r="H465" s="68">
        <v>64.250309789343206</v>
      </c>
      <c r="I465" s="71">
        <v>0.702580374675148</v>
      </c>
      <c r="J465" s="68">
        <v>75.960346964064399</v>
      </c>
      <c r="K465" s="71">
        <v>0.76451114412242704</v>
      </c>
      <c r="L465" s="68">
        <v>41.821561338290003</v>
      </c>
      <c r="M465" s="71">
        <v>0.53070175438596501</v>
      </c>
      <c r="N465" s="68">
        <v>57.372986369268901</v>
      </c>
      <c r="O465" s="71">
        <v>0.95677445806130101</v>
      </c>
      <c r="P465" s="68">
        <v>98.613736609955893</v>
      </c>
      <c r="Q465" s="71">
        <v>0</v>
      </c>
      <c r="R465" s="68">
        <v>32.214765100671102</v>
      </c>
    </row>
    <row r="466" spans="1:18" x14ac:dyDescent="0.2">
      <c r="A466" s="141" t="s">
        <v>1210</v>
      </c>
      <c r="B466" s="67" t="s">
        <v>1211</v>
      </c>
      <c r="C466" s="67">
        <v>47</v>
      </c>
      <c r="D466" s="67" t="s">
        <v>334</v>
      </c>
      <c r="E466" s="71">
        <v>0.60343544420261397</v>
      </c>
      <c r="F466" s="68">
        <v>56.753407682775702</v>
      </c>
      <c r="G466" s="71">
        <v>0.634596901615191</v>
      </c>
      <c r="H466" s="68">
        <v>46.3444857496902</v>
      </c>
      <c r="I466" s="71">
        <v>0.65968566634574499</v>
      </c>
      <c r="J466" s="68">
        <v>63.6926889714994</v>
      </c>
      <c r="K466" s="71">
        <v>0.70929109774598198</v>
      </c>
      <c r="L466" s="68">
        <v>18.3395291201983</v>
      </c>
      <c r="M466" s="71">
        <v>0.38628583654257598</v>
      </c>
      <c r="N466" s="68">
        <v>20.879801734820301</v>
      </c>
      <c r="O466" s="71">
        <v>0.230753162966189</v>
      </c>
      <c r="P466" s="68">
        <v>22.936357908002499</v>
      </c>
      <c r="Q466" s="71">
        <v>1</v>
      </c>
      <c r="R466" s="68">
        <v>100</v>
      </c>
    </row>
    <row r="467" spans="1:18" x14ac:dyDescent="0.2">
      <c r="A467" s="141" t="s">
        <v>1212</v>
      </c>
      <c r="B467" s="67" t="s">
        <v>1213</v>
      </c>
      <c r="C467" s="67">
        <v>47</v>
      </c>
      <c r="D467" s="67" t="s">
        <v>334</v>
      </c>
      <c r="E467" s="71">
        <v>0.54413546017677905</v>
      </c>
      <c r="F467" s="68">
        <v>35.3159851301115</v>
      </c>
      <c r="G467" s="71">
        <v>0.68757767170329098</v>
      </c>
      <c r="H467" s="68">
        <v>69.021065675340793</v>
      </c>
      <c r="I467" s="71">
        <v>0.63654366393328399</v>
      </c>
      <c r="J467" s="68">
        <v>55.824039653035904</v>
      </c>
      <c r="K467" s="71">
        <v>0.74351329780297903</v>
      </c>
      <c r="L467" s="68">
        <v>32.156133828996303</v>
      </c>
      <c r="M467" s="71">
        <v>0.54674796747967502</v>
      </c>
      <c r="N467" s="68">
        <v>60.532837670384097</v>
      </c>
      <c r="O467" s="71">
        <v>0.65043016014144595</v>
      </c>
      <c r="P467" s="68">
        <v>81.474480151228704</v>
      </c>
      <c r="Q467" s="71">
        <v>0</v>
      </c>
      <c r="R467" s="68">
        <v>32.214765100671102</v>
      </c>
    </row>
    <row r="468" spans="1:18" x14ac:dyDescent="0.2">
      <c r="A468" s="141" t="s">
        <v>1214</v>
      </c>
      <c r="B468" s="67" t="s">
        <v>1215</v>
      </c>
      <c r="C468" s="67">
        <v>47</v>
      </c>
      <c r="D468" s="67" t="s">
        <v>334</v>
      </c>
      <c r="E468" s="71">
        <v>0.59295881983033205</v>
      </c>
      <c r="F468" s="68">
        <v>53.3457249070632</v>
      </c>
      <c r="G468" s="71">
        <v>0.62254189417092598</v>
      </c>
      <c r="H468" s="68">
        <v>37.546468401486997</v>
      </c>
      <c r="I468" s="71">
        <v>0.58821387218045995</v>
      </c>
      <c r="J468" s="68">
        <v>31.8463444857497</v>
      </c>
      <c r="K468" s="71">
        <v>0.71248731998911596</v>
      </c>
      <c r="L468" s="68">
        <v>19.8265179677819</v>
      </c>
      <c r="M468" s="71">
        <v>0.40233204963628599</v>
      </c>
      <c r="N468" s="68">
        <v>25.588599752168498</v>
      </c>
      <c r="O468" s="71">
        <v>0.232177783005205</v>
      </c>
      <c r="P468" s="68">
        <v>23.062381852552001</v>
      </c>
      <c r="Q468" s="71">
        <v>1</v>
      </c>
      <c r="R468" s="68">
        <v>100</v>
      </c>
    </row>
    <row r="469" spans="1:18" x14ac:dyDescent="0.2">
      <c r="A469" s="141" t="s">
        <v>1216</v>
      </c>
      <c r="B469" s="67" t="s">
        <v>1217</v>
      </c>
      <c r="C469" s="67">
        <v>47</v>
      </c>
      <c r="D469" s="67" t="s">
        <v>334</v>
      </c>
      <c r="E469" s="71">
        <v>0.64349979612740305</v>
      </c>
      <c r="F469" s="68">
        <v>68.711276332094201</v>
      </c>
      <c r="G469" s="71">
        <v>0.64496739403302505</v>
      </c>
      <c r="H469" s="68">
        <v>51.858736059479497</v>
      </c>
      <c r="I469" s="71">
        <v>0.58669139197939701</v>
      </c>
      <c r="J469" s="68">
        <v>31.226765799256501</v>
      </c>
      <c r="K469" s="71">
        <v>0.680432015637495</v>
      </c>
      <c r="L469" s="68">
        <v>11.710037174721201</v>
      </c>
      <c r="M469" s="71">
        <v>0.41837826272999601</v>
      </c>
      <c r="N469" s="68">
        <v>30.6691449814126</v>
      </c>
      <c r="O469" s="71">
        <v>0.53097971238450403</v>
      </c>
      <c r="P469" s="68">
        <v>67.422810333963497</v>
      </c>
      <c r="Q469" s="71">
        <v>0.99955000000000005</v>
      </c>
      <c r="R469" s="68">
        <v>64.093959731543606</v>
      </c>
    </row>
    <row r="470" spans="1:18" x14ac:dyDescent="0.2">
      <c r="A470" s="141" t="s">
        <v>1218</v>
      </c>
      <c r="B470" s="67" t="s">
        <v>1219</v>
      </c>
      <c r="C470" s="67">
        <v>47</v>
      </c>
      <c r="D470" s="67" t="s">
        <v>334</v>
      </c>
      <c r="E470" s="71">
        <v>0.57648308260179804</v>
      </c>
      <c r="F470" s="68">
        <v>47.707558859975201</v>
      </c>
      <c r="G470" s="71">
        <v>0.71492697479903899</v>
      </c>
      <c r="H470" s="68">
        <v>76.456009913258995</v>
      </c>
      <c r="I470" s="71">
        <v>0.64514107262699705</v>
      </c>
      <c r="J470" s="68">
        <v>59.603469640644398</v>
      </c>
      <c r="K470" s="71">
        <v>0.730217288341934</v>
      </c>
      <c r="L470" s="68">
        <v>26.084262701363102</v>
      </c>
      <c r="M470" s="71">
        <v>0.49326059050064203</v>
      </c>
      <c r="N470" s="68">
        <v>49.690210656753401</v>
      </c>
      <c r="O470" s="71">
        <v>0.36890256934217502</v>
      </c>
      <c r="P470" s="68">
        <v>43.604284814114699</v>
      </c>
      <c r="Q470" s="71">
        <v>0.50644999999999996</v>
      </c>
      <c r="R470" s="68">
        <v>54.026845637583897</v>
      </c>
    </row>
    <row r="471" spans="1:18" x14ac:dyDescent="0.2">
      <c r="A471" s="141" t="s">
        <v>1134</v>
      </c>
      <c r="B471" s="67" t="s">
        <v>1220</v>
      </c>
      <c r="C471" s="67">
        <v>47</v>
      </c>
      <c r="D471" s="67" t="s">
        <v>334</v>
      </c>
      <c r="E471" s="71">
        <v>0.63420133946233204</v>
      </c>
      <c r="F471" s="68">
        <v>65.737298636926894</v>
      </c>
      <c r="G471" s="71">
        <v>0.693930933027056</v>
      </c>
      <c r="H471" s="68">
        <v>70.570012391573698</v>
      </c>
      <c r="I471" s="71">
        <v>0.59705155189341397</v>
      </c>
      <c r="J471" s="68">
        <v>35.3159851301115</v>
      </c>
      <c r="K471" s="71">
        <v>0.75414885264202602</v>
      </c>
      <c r="L471" s="68">
        <v>37.236679058240398</v>
      </c>
      <c r="M471" s="71">
        <v>0.44512195121951298</v>
      </c>
      <c r="N471" s="68">
        <v>37.794299876084303</v>
      </c>
      <c r="O471" s="71">
        <v>0.60870474799198604</v>
      </c>
      <c r="P471" s="68">
        <v>77.189666036546896</v>
      </c>
      <c r="Q471" s="71">
        <v>0.70625000000000004</v>
      </c>
      <c r="R471" s="68">
        <v>57.270693512304199</v>
      </c>
    </row>
    <row r="472" spans="1:18" x14ac:dyDescent="0.2">
      <c r="A472" s="141" t="s">
        <v>1221</v>
      </c>
      <c r="B472" s="67" t="s">
        <v>1222</v>
      </c>
      <c r="C472" s="67">
        <v>47</v>
      </c>
      <c r="D472" s="67" t="s">
        <v>334</v>
      </c>
      <c r="E472" s="71">
        <v>0.73830063977795801</v>
      </c>
      <c r="F472" s="68">
        <v>91.016109045848793</v>
      </c>
      <c r="G472" s="71">
        <v>0.736546294425652</v>
      </c>
      <c r="H472" s="68">
        <v>81.226765799256498</v>
      </c>
      <c r="I472" s="71">
        <v>0.66602451162124499</v>
      </c>
      <c r="J472" s="68">
        <v>65.861214374225497</v>
      </c>
      <c r="K472" s="71">
        <v>0.78958896429798897</v>
      </c>
      <c r="L472" s="68">
        <v>56.0099132589839</v>
      </c>
      <c r="M472" s="71">
        <v>0.54674796747967502</v>
      </c>
      <c r="N472" s="68">
        <v>60.532837670384097</v>
      </c>
      <c r="O472" s="71">
        <v>0.69089610084318798</v>
      </c>
      <c r="P472" s="68">
        <v>85.381222432262106</v>
      </c>
      <c r="Q472" s="71">
        <v>1</v>
      </c>
      <c r="R472" s="68">
        <v>100</v>
      </c>
    </row>
    <row r="473" spans="1:18" x14ac:dyDescent="0.2">
      <c r="A473" s="141" t="s">
        <v>1038</v>
      </c>
      <c r="B473" s="67" t="s">
        <v>1223</v>
      </c>
      <c r="C473" s="67">
        <v>47</v>
      </c>
      <c r="D473" s="67" t="s">
        <v>334</v>
      </c>
      <c r="E473" s="71">
        <v>0.42008154894409799</v>
      </c>
      <c r="F473" s="68">
        <v>2.5402726146220602</v>
      </c>
      <c r="G473" s="71">
        <v>0.42113460537346697</v>
      </c>
      <c r="H473" s="68">
        <v>1.54894671623296</v>
      </c>
      <c r="I473" s="71">
        <v>0.68563540882552998</v>
      </c>
      <c r="J473" s="68">
        <v>71.871127633209397</v>
      </c>
      <c r="K473" s="71">
        <v>0.81053285551158705</v>
      </c>
      <c r="L473" s="68">
        <v>67.534076827757104</v>
      </c>
      <c r="M473" s="71">
        <v>0.33814719726144699</v>
      </c>
      <c r="N473" s="68">
        <v>8.4262701363073091</v>
      </c>
      <c r="O473" s="71">
        <v>0.26313922669255702</v>
      </c>
      <c r="P473" s="68">
        <v>27.851291745431599</v>
      </c>
      <c r="Q473" s="71">
        <v>1.9E-3</v>
      </c>
      <c r="R473" s="68">
        <v>34.451901565995499</v>
      </c>
    </row>
    <row r="474" spans="1:18" x14ac:dyDescent="0.2">
      <c r="A474" s="141" t="s">
        <v>1224</v>
      </c>
      <c r="B474" s="67" t="s">
        <v>1225</v>
      </c>
      <c r="C474" s="67">
        <v>47</v>
      </c>
      <c r="D474" s="67" t="s">
        <v>334</v>
      </c>
      <c r="E474" s="71">
        <v>0.49860613151521899</v>
      </c>
      <c r="F474" s="68">
        <v>18.773234200743499</v>
      </c>
      <c r="G474" s="71">
        <v>0.62889306241592502</v>
      </c>
      <c r="H474" s="68">
        <v>42.3172242874845</v>
      </c>
      <c r="I474" s="71">
        <v>0.474202540908648</v>
      </c>
      <c r="J474" s="68">
        <v>2.0446096654275099</v>
      </c>
      <c r="K474" s="71">
        <v>0.72269525739648299</v>
      </c>
      <c r="L474" s="68">
        <v>23.234200743494402</v>
      </c>
      <c r="M474" s="71">
        <v>0.29535729567822</v>
      </c>
      <c r="N474" s="68">
        <v>5.26641883519207</v>
      </c>
      <c r="O474" s="71">
        <v>0.37188250117681998</v>
      </c>
      <c r="P474" s="68">
        <v>43.982356647763098</v>
      </c>
      <c r="Q474" s="71"/>
      <c r="R474" s="68"/>
    </row>
    <row r="475" spans="1:18" x14ac:dyDescent="0.2">
      <c r="A475" s="141" t="s">
        <v>1226</v>
      </c>
      <c r="B475" s="67" t="s">
        <v>1227</v>
      </c>
      <c r="C475" s="67">
        <v>47</v>
      </c>
      <c r="D475" s="67" t="s">
        <v>334</v>
      </c>
      <c r="E475" s="71">
        <v>0.52836598849421501</v>
      </c>
      <c r="F475" s="68">
        <v>30.421313506815402</v>
      </c>
      <c r="G475" s="71">
        <v>0.39767403762890902</v>
      </c>
      <c r="H475" s="68">
        <v>1.4250309789343201</v>
      </c>
      <c r="I475" s="71">
        <v>0.48198162143988998</v>
      </c>
      <c r="J475" s="68">
        <v>2.5402726146220602</v>
      </c>
      <c r="K475" s="71">
        <v>0.69927280254229796</v>
      </c>
      <c r="L475" s="68">
        <v>15.4275092936803</v>
      </c>
      <c r="M475" s="71">
        <v>0.241869918699187</v>
      </c>
      <c r="N475" s="68">
        <v>3.4076827757125199</v>
      </c>
      <c r="O475" s="71">
        <v>0.34939755065500699</v>
      </c>
      <c r="P475" s="68">
        <v>40.642722117202297</v>
      </c>
      <c r="Q475" s="71">
        <v>1</v>
      </c>
      <c r="R475" s="68">
        <v>100</v>
      </c>
    </row>
    <row r="476" spans="1:18" x14ac:dyDescent="0.2">
      <c r="A476" s="141" t="s">
        <v>1228</v>
      </c>
      <c r="B476" s="67" t="s">
        <v>1229</v>
      </c>
      <c r="C476" s="67">
        <v>47</v>
      </c>
      <c r="D476" s="67" t="s">
        <v>334</v>
      </c>
      <c r="E476" s="71">
        <v>0.53004533148432198</v>
      </c>
      <c r="F476" s="68">
        <v>30.545229244114001</v>
      </c>
      <c r="G476" s="71">
        <v>0.61949153786772704</v>
      </c>
      <c r="H476" s="68">
        <v>34.944237918215599</v>
      </c>
      <c r="I476" s="71">
        <v>0.56403795154648495</v>
      </c>
      <c r="J476" s="68">
        <v>20.5080545229244</v>
      </c>
      <c r="K476" s="71">
        <v>0.81068062843729904</v>
      </c>
      <c r="L476" s="68">
        <v>67.719950433705094</v>
      </c>
      <c r="M476" s="71">
        <v>0.37558836114677002</v>
      </c>
      <c r="N476" s="68">
        <v>17.224287484510501</v>
      </c>
      <c r="O476" s="71">
        <v>0.28042817842333001</v>
      </c>
      <c r="P476" s="68">
        <v>30.812854442344001</v>
      </c>
      <c r="Q476" s="71"/>
      <c r="R476" s="68"/>
    </row>
    <row r="477" spans="1:18" x14ac:dyDescent="0.2">
      <c r="A477" s="141" t="s">
        <v>1230</v>
      </c>
      <c r="B477" s="67" t="s">
        <v>1231</v>
      </c>
      <c r="C477" s="67">
        <v>47</v>
      </c>
      <c r="D477" s="67" t="s">
        <v>334</v>
      </c>
      <c r="E477" s="71">
        <v>0.64293022267523503</v>
      </c>
      <c r="F477" s="68">
        <v>68.401486988847594</v>
      </c>
      <c r="G477" s="71">
        <v>0.68305177226126501</v>
      </c>
      <c r="H477" s="68">
        <v>67.224287484510498</v>
      </c>
      <c r="I477" s="71">
        <v>0.58265481761848104</v>
      </c>
      <c r="J477" s="68">
        <v>28.934324659231699</v>
      </c>
      <c r="K477" s="71">
        <v>0.74341180463758105</v>
      </c>
      <c r="L477" s="68">
        <v>31.908302354399002</v>
      </c>
      <c r="M477" s="71">
        <v>0.40233204963628599</v>
      </c>
      <c r="N477" s="68">
        <v>25.588599752168498</v>
      </c>
      <c r="O477" s="71">
        <v>0.44673089189779702</v>
      </c>
      <c r="P477" s="68">
        <v>56.080655324511703</v>
      </c>
      <c r="Q477" s="71">
        <v>0.99939999999999996</v>
      </c>
      <c r="R477" s="68">
        <v>63.5346756152125</v>
      </c>
    </row>
    <row r="478" spans="1:18" x14ac:dyDescent="0.2">
      <c r="A478" s="141" t="s">
        <v>1232</v>
      </c>
      <c r="B478" s="67" t="s">
        <v>1233</v>
      </c>
      <c r="C478" s="67">
        <v>47</v>
      </c>
      <c r="D478" s="67" t="s">
        <v>334</v>
      </c>
      <c r="E478" s="71">
        <v>0.52501514706941999</v>
      </c>
      <c r="F478" s="68">
        <v>29.182156133829</v>
      </c>
      <c r="G478" s="71">
        <v>0.64876693256127904</v>
      </c>
      <c r="H478" s="68">
        <v>53.903345724907098</v>
      </c>
      <c r="I478" s="71">
        <v>0.58332930239907599</v>
      </c>
      <c r="J478" s="68">
        <v>29.3060718711276</v>
      </c>
      <c r="K478" s="71">
        <v>0.78534748395515896</v>
      </c>
      <c r="L478" s="68">
        <v>53.097893432465902</v>
      </c>
      <c r="M478" s="71">
        <v>0.35954214805306001</v>
      </c>
      <c r="N478" s="68">
        <v>12.453531598513001</v>
      </c>
      <c r="O478" s="71">
        <v>0.24808986837852701</v>
      </c>
      <c r="P478" s="68">
        <v>25.771896660365499</v>
      </c>
      <c r="Q478" s="71"/>
      <c r="R478" s="68"/>
    </row>
    <row r="479" spans="1:18" x14ac:dyDescent="0.2">
      <c r="A479" s="141" t="s">
        <v>855</v>
      </c>
      <c r="B479" s="67" t="s">
        <v>1234</v>
      </c>
      <c r="C479" s="67">
        <v>47</v>
      </c>
      <c r="D479" s="67" t="s">
        <v>334</v>
      </c>
      <c r="E479" s="71">
        <v>0.53107736346195</v>
      </c>
      <c r="F479" s="68">
        <v>31.040892193308601</v>
      </c>
      <c r="G479" s="71">
        <v>0.62024186932177305</v>
      </c>
      <c r="H479" s="68">
        <v>35.563816604708798</v>
      </c>
      <c r="I479" s="71">
        <v>0.55749332714993105</v>
      </c>
      <c r="J479" s="68">
        <v>17.534076827757101</v>
      </c>
      <c r="K479" s="71">
        <v>0.78017057955764102</v>
      </c>
      <c r="L479" s="68">
        <v>49.504337050805503</v>
      </c>
      <c r="M479" s="71">
        <v>0.37023962344886702</v>
      </c>
      <c r="N479" s="68">
        <v>15.4894671623296</v>
      </c>
      <c r="O479" s="71">
        <v>0.32724141783154098</v>
      </c>
      <c r="P479" s="68">
        <v>36.735979836168902</v>
      </c>
      <c r="Q479" s="71"/>
      <c r="R479" s="68"/>
    </row>
    <row r="480" spans="1:18" x14ac:dyDescent="0.2">
      <c r="A480" s="141" t="s">
        <v>1235</v>
      </c>
      <c r="B480" s="67" t="s">
        <v>1236</v>
      </c>
      <c r="C480" s="67">
        <v>47</v>
      </c>
      <c r="D480" s="67" t="s">
        <v>334</v>
      </c>
      <c r="E480" s="71">
        <v>0.440418961790844</v>
      </c>
      <c r="F480" s="68">
        <v>4.3990086741016103</v>
      </c>
      <c r="G480" s="71">
        <v>0.58617145220475397</v>
      </c>
      <c r="H480" s="68">
        <v>6.87732342007435</v>
      </c>
      <c r="I480" s="71">
        <v>0.55818849184419195</v>
      </c>
      <c r="J480" s="68">
        <v>17.8438661710037</v>
      </c>
      <c r="K480" s="71">
        <v>0.78399746531682601</v>
      </c>
      <c r="L480" s="68">
        <v>52.292441140024799</v>
      </c>
      <c r="M480" s="71">
        <v>0.300706033376124</v>
      </c>
      <c r="N480" s="68">
        <v>5.5762081784386597</v>
      </c>
      <c r="O480" s="71">
        <v>0.413450328003166</v>
      </c>
      <c r="P480" s="68">
        <v>50.283553875236301</v>
      </c>
      <c r="Q480" s="71">
        <v>0</v>
      </c>
      <c r="R480" s="68">
        <v>32.214765100671102</v>
      </c>
    </row>
    <row r="481" spans="1:18" x14ac:dyDescent="0.2">
      <c r="A481" s="141" t="s">
        <v>1237</v>
      </c>
      <c r="B481" s="67" t="s">
        <v>1238</v>
      </c>
      <c r="C481" s="67">
        <v>47</v>
      </c>
      <c r="D481" s="67" t="s">
        <v>334</v>
      </c>
      <c r="E481" s="71">
        <v>0.56231140363557897</v>
      </c>
      <c r="F481" s="68">
        <v>42.441140024783103</v>
      </c>
      <c r="G481" s="71">
        <v>0.68025197850490304</v>
      </c>
      <c r="H481" s="68">
        <v>65.799256505576196</v>
      </c>
      <c r="I481" s="71">
        <v>0.63811204859016901</v>
      </c>
      <c r="J481" s="68">
        <v>56.629491945477099</v>
      </c>
      <c r="K481" s="71">
        <v>0.80857122462528197</v>
      </c>
      <c r="L481" s="68">
        <v>66.171003717472104</v>
      </c>
      <c r="M481" s="71">
        <v>0.57884039366709505</v>
      </c>
      <c r="N481" s="68">
        <v>65.985130111524199</v>
      </c>
      <c r="O481" s="71">
        <v>0.66779277642602297</v>
      </c>
      <c r="P481" s="68">
        <v>83.1127914303718</v>
      </c>
      <c r="Q481" s="71">
        <v>2.9999999999999997E-4</v>
      </c>
      <c r="R481" s="68">
        <v>32.438478747203597</v>
      </c>
    </row>
    <row r="482" spans="1:18" x14ac:dyDescent="0.2">
      <c r="A482" s="141" t="s">
        <v>1239</v>
      </c>
      <c r="B482" s="67" t="s">
        <v>1240</v>
      </c>
      <c r="C482" s="67">
        <v>47</v>
      </c>
      <c r="D482" s="67" t="s">
        <v>334</v>
      </c>
      <c r="E482" s="71">
        <v>0.474000982927265</v>
      </c>
      <c r="F482" s="68">
        <v>11.3382899628253</v>
      </c>
      <c r="G482" s="71">
        <v>0.52002467584354495</v>
      </c>
      <c r="H482" s="68">
        <v>2.97397769516729</v>
      </c>
      <c r="I482" s="71">
        <v>0.54256254557481798</v>
      </c>
      <c r="J482" s="68">
        <v>12.8252788104089</v>
      </c>
      <c r="K482" s="71">
        <v>0.67777047622299702</v>
      </c>
      <c r="L482" s="68">
        <v>11.3382899628253</v>
      </c>
      <c r="M482" s="71">
        <v>0.38093709884467303</v>
      </c>
      <c r="N482" s="68">
        <v>19.5167286245353</v>
      </c>
      <c r="O482" s="71">
        <v>0.72271110107755698</v>
      </c>
      <c r="P482" s="68">
        <v>88.216761184625099</v>
      </c>
      <c r="Q482" s="71">
        <v>0</v>
      </c>
      <c r="R482" s="68">
        <v>32.214765100671102</v>
      </c>
    </row>
    <row r="483" spans="1:18" x14ac:dyDescent="0.2">
      <c r="A483" s="141" t="s">
        <v>1241</v>
      </c>
      <c r="B483" s="67" t="s">
        <v>1242</v>
      </c>
      <c r="C483" s="67">
        <v>47</v>
      </c>
      <c r="D483" s="67" t="s">
        <v>334</v>
      </c>
      <c r="E483" s="71">
        <v>0.56998653225129503</v>
      </c>
      <c r="F483" s="68">
        <v>45.539033457249097</v>
      </c>
      <c r="G483" s="71">
        <v>0.69972219127189195</v>
      </c>
      <c r="H483" s="68">
        <v>72.118959107806702</v>
      </c>
      <c r="I483" s="71">
        <v>0.62392468616925001</v>
      </c>
      <c r="J483" s="68">
        <v>49.504337050805503</v>
      </c>
      <c r="K483" s="71">
        <v>0.75431438850990296</v>
      </c>
      <c r="L483" s="68">
        <v>37.422552664188402</v>
      </c>
      <c r="M483" s="71">
        <v>0.50395806589644898</v>
      </c>
      <c r="N483" s="68">
        <v>51.796778190830203</v>
      </c>
      <c r="O483" s="71">
        <v>0.81609986166027504</v>
      </c>
      <c r="P483" s="68">
        <v>93.257718966603605</v>
      </c>
      <c r="Q483" s="71">
        <v>2.1899999999999999E-2</v>
      </c>
      <c r="R483" s="68">
        <v>37.919463087248303</v>
      </c>
    </row>
    <row r="484" spans="1:18" x14ac:dyDescent="0.2">
      <c r="A484" s="141" t="s">
        <v>1243</v>
      </c>
      <c r="B484" s="67" t="s">
        <v>1244</v>
      </c>
      <c r="C484" s="67">
        <v>47</v>
      </c>
      <c r="D484" s="67" t="s">
        <v>334</v>
      </c>
      <c r="E484" s="71">
        <v>0.46084281567574398</v>
      </c>
      <c r="F484" s="68">
        <v>7.43494423791822</v>
      </c>
      <c r="G484" s="71">
        <v>0.64606373839779097</v>
      </c>
      <c r="H484" s="68">
        <v>52.602230483271398</v>
      </c>
      <c r="I484" s="71">
        <v>0.58545042942178105</v>
      </c>
      <c r="J484" s="68">
        <v>30.421313506815402</v>
      </c>
      <c r="K484" s="71">
        <v>0.89731343300441402</v>
      </c>
      <c r="L484" s="68">
        <v>93.9900867410161</v>
      </c>
      <c r="M484" s="71">
        <v>0.354193410355157</v>
      </c>
      <c r="N484" s="68">
        <v>10.4089219330855</v>
      </c>
      <c r="O484" s="71">
        <v>0.282035882875323</v>
      </c>
      <c r="P484" s="68">
        <v>31.0018903591682</v>
      </c>
      <c r="Q484" s="71">
        <v>0</v>
      </c>
      <c r="R484" s="68">
        <v>32.214765100671102</v>
      </c>
    </row>
    <row r="485" spans="1:18" x14ac:dyDescent="0.2">
      <c r="A485" s="141" t="s">
        <v>1245</v>
      </c>
      <c r="B485" s="67" t="s">
        <v>1246</v>
      </c>
      <c r="C485" s="67">
        <v>47</v>
      </c>
      <c r="D485" s="67" t="s">
        <v>334</v>
      </c>
      <c r="E485" s="71">
        <v>0.50822481486299398</v>
      </c>
      <c r="F485" s="68">
        <v>22.924411400247799</v>
      </c>
      <c r="G485" s="71">
        <v>0.63778301361974699</v>
      </c>
      <c r="H485" s="68">
        <v>48.141263940520403</v>
      </c>
      <c r="I485" s="71">
        <v>0.60224952744244298</v>
      </c>
      <c r="J485" s="68">
        <v>37.9801734820322</v>
      </c>
      <c r="K485" s="71">
        <v>0.76778012384755101</v>
      </c>
      <c r="L485" s="68">
        <v>43.804213135068203</v>
      </c>
      <c r="M485" s="71">
        <v>0.49860932819854598</v>
      </c>
      <c r="N485" s="68">
        <v>50.867410161090497</v>
      </c>
      <c r="O485" s="71">
        <v>0.54292689606967603</v>
      </c>
      <c r="P485" s="68">
        <v>69.187145557655995</v>
      </c>
      <c r="Q485" s="71">
        <v>0</v>
      </c>
      <c r="R485" s="68">
        <v>32.214765100671102</v>
      </c>
    </row>
    <row r="486" spans="1:18" x14ac:dyDescent="0.2">
      <c r="A486" s="141" t="s">
        <v>1247</v>
      </c>
      <c r="B486" s="67" t="s">
        <v>1248</v>
      </c>
      <c r="C486" s="67">
        <v>47</v>
      </c>
      <c r="D486" s="67" t="s">
        <v>334</v>
      </c>
      <c r="E486" s="71">
        <v>0.524101739957193</v>
      </c>
      <c r="F486" s="68">
        <v>28.624535315985099</v>
      </c>
      <c r="G486" s="71">
        <v>0.63772730037561098</v>
      </c>
      <c r="H486" s="68">
        <v>48.079306071871102</v>
      </c>
      <c r="I486" s="71">
        <v>0.57514722977616595</v>
      </c>
      <c r="J486" s="68">
        <v>25.0309789343247</v>
      </c>
      <c r="K486" s="71">
        <v>0.76433413471551104</v>
      </c>
      <c r="L486" s="68">
        <v>41.759603469640602</v>
      </c>
      <c r="M486" s="71">
        <v>0.36489088575096301</v>
      </c>
      <c r="N486" s="68">
        <v>13.9405204460967</v>
      </c>
      <c r="O486" s="71">
        <v>0.27840914916771597</v>
      </c>
      <c r="P486" s="68">
        <v>30.4977945809704</v>
      </c>
      <c r="Q486" s="71"/>
      <c r="R486" s="68"/>
    </row>
    <row r="487" spans="1:18" x14ac:dyDescent="0.2">
      <c r="A487" s="141" t="s">
        <v>1249</v>
      </c>
      <c r="B487" s="67" t="s">
        <v>1250</v>
      </c>
      <c r="C487" s="67">
        <v>47</v>
      </c>
      <c r="D487" s="67" t="s">
        <v>334</v>
      </c>
      <c r="E487" s="71">
        <v>0.55781988302200103</v>
      </c>
      <c r="F487" s="68">
        <v>40.768277571251602</v>
      </c>
      <c r="G487" s="71">
        <v>0.640099967908215</v>
      </c>
      <c r="H487" s="68">
        <v>49.566294919454798</v>
      </c>
      <c r="I487" s="71">
        <v>0.55682840955919399</v>
      </c>
      <c r="J487" s="68">
        <v>17.3482032218092</v>
      </c>
      <c r="K487" s="71">
        <v>0.78151210263245996</v>
      </c>
      <c r="L487" s="68">
        <v>50.557620817843897</v>
      </c>
      <c r="M487" s="71">
        <v>0.40768078733419</v>
      </c>
      <c r="N487" s="68">
        <v>27.633209417595999</v>
      </c>
      <c r="O487" s="71">
        <v>0.40297814767594697</v>
      </c>
      <c r="P487" s="68">
        <v>48.645242596093297</v>
      </c>
      <c r="Q487" s="71"/>
      <c r="R487" s="68"/>
    </row>
    <row r="488" spans="1:18" x14ac:dyDescent="0.2">
      <c r="A488" s="141" t="s">
        <v>1251</v>
      </c>
      <c r="B488" s="67" t="s">
        <v>1252</v>
      </c>
      <c r="C488" s="67">
        <v>47</v>
      </c>
      <c r="D488" s="67" t="s">
        <v>334</v>
      </c>
      <c r="E488" s="71">
        <v>0.52012259413136896</v>
      </c>
      <c r="F488" s="68">
        <v>27.447335811648099</v>
      </c>
      <c r="G488" s="71">
        <v>0.60020695316254802</v>
      </c>
      <c r="H488" s="68">
        <v>13.6926889714994</v>
      </c>
      <c r="I488" s="71">
        <v>0.54340530806577803</v>
      </c>
      <c r="J488" s="68">
        <v>13.197026022304801</v>
      </c>
      <c r="K488" s="71">
        <v>0.74847197755769701</v>
      </c>
      <c r="L488" s="68">
        <v>34.882280049566297</v>
      </c>
      <c r="M488" s="71">
        <v>0.37558836114677002</v>
      </c>
      <c r="N488" s="68">
        <v>17.224287484510501</v>
      </c>
      <c r="O488" s="71">
        <v>0.33294037072405303</v>
      </c>
      <c r="P488" s="68">
        <v>37.807183364839297</v>
      </c>
      <c r="Q488" s="71"/>
      <c r="R488" s="68"/>
    </row>
    <row r="489" spans="1:18" x14ac:dyDescent="0.2">
      <c r="A489" s="141" t="s">
        <v>1253</v>
      </c>
      <c r="B489" s="67" t="s">
        <v>1254</v>
      </c>
      <c r="C489" s="67">
        <v>47</v>
      </c>
      <c r="D489" s="67" t="s">
        <v>334</v>
      </c>
      <c r="E489" s="71">
        <v>0.61338780096739098</v>
      </c>
      <c r="F489" s="68">
        <v>60.037174721189601</v>
      </c>
      <c r="G489" s="71">
        <v>0.66049779469212699</v>
      </c>
      <c r="H489" s="68">
        <v>58.6741016109046</v>
      </c>
      <c r="I489" s="71">
        <v>0.62698177813268496</v>
      </c>
      <c r="J489" s="68">
        <v>51.239157372986398</v>
      </c>
      <c r="K489" s="71">
        <v>0.776034888095681</v>
      </c>
      <c r="L489" s="68">
        <v>47.831474597273903</v>
      </c>
      <c r="M489" s="71">
        <v>0.48791185280273902</v>
      </c>
      <c r="N489" s="68">
        <v>48.389095415117701</v>
      </c>
      <c r="O489" s="71">
        <v>0.515512691113723</v>
      </c>
      <c r="P489" s="68">
        <v>65.154379332073106</v>
      </c>
      <c r="Q489" s="71"/>
      <c r="R489" s="68"/>
    </row>
    <row r="490" spans="1:18" x14ac:dyDescent="0.2">
      <c r="A490" s="141" t="s">
        <v>1214</v>
      </c>
      <c r="B490" s="67" t="s">
        <v>1255</v>
      </c>
      <c r="C490" s="67">
        <v>47</v>
      </c>
      <c r="D490" s="67" t="s">
        <v>334</v>
      </c>
      <c r="E490" s="71">
        <v>0.44830173005596602</v>
      </c>
      <c r="F490" s="68">
        <v>5.0805452292441098</v>
      </c>
      <c r="G490" s="71">
        <v>0.61763718589546301</v>
      </c>
      <c r="H490" s="68">
        <v>33.457249070632002</v>
      </c>
      <c r="I490" s="71">
        <v>0.55734834076974304</v>
      </c>
      <c r="J490" s="68">
        <v>17.472118959107799</v>
      </c>
      <c r="K490" s="71">
        <v>0.76631149703365897</v>
      </c>
      <c r="L490" s="68">
        <v>42.998760842627</v>
      </c>
      <c r="M490" s="71">
        <v>0</v>
      </c>
      <c r="N490" s="68">
        <v>1.0532837670384101</v>
      </c>
      <c r="O490" s="71">
        <v>0.30021162658096501</v>
      </c>
      <c r="P490" s="68">
        <v>33.522369250157503</v>
      </c>
      <c r="Q490" s="71"/>
      <c r="R490" s="68"/>
    </row>
    <row r="491" spans="1:18" x14ac:dyDescent="0.2">
      <c r="A491" s="141" t="s">
        <v>750</v>
      </c>
      <c r="B491" s="67" t="s">
        <v>1256</v>
      </c>
      <c r="C491" s="67">
        <v>47</v>
      </c>
      <c r="D491" s="67" t="s">
        <v>334</v>
      </c>
      <c r="E491" s="71">
        <v>0.55139045818281096</v>
      </c>
      <c r="F491" s="68">
        <v>38.104089219330902</v>
      </c>
      <c r="G491" s="71">
        <v>0.61137941783171501</v>
      </c>
      <c r="H491" s="68">
        <v>27.3234200743494</v>
      </c>
      <c r="I491" s="71">
        <v>0.59647487286178402</v>
      </c>
      <c r="J491" s="68">
        <v>34.882280049566297</v>
      </c>
      <c r="K491" s="71">
        <v>0.85555990397198001</v>
      </c>
      <c r="L491" s="68">
        <v>84.510532837670397</v>
      </c>
      <c r="M491" s="71">
        <v>0.33279845956354398</v>
      </c>
      <c r="N491" s="68">
        <v>7.7447335811648097</v>
      </c>
      <c r="O491" s="71">
        <v>0.360739636685034</v>
      </c>
      <c r="P491" s="68">
        <v>41.902961562696902</v>
      </c>
      <c r="Q491" s="71"/>
      <c r="R491" s="68"/>
    </row>
    <row r="492" spans="1:18" x14ac:dyDescent="0.2">
      <c r="A492" s="141" t="s">
        <v>855</v>
      </c>
      <c r="B492" s="67" t="s">
        <v>1257</v>
      </c>
      <c r="C492" s="67">
        <v>47</v>
      </c>
      <c r="D492" s="67" t="s">
        <v>334</v>
      </c>
      <c r="E492" s="71">
        <v>0.463987917792967</v>
      </c>
      <c r="F492" s="68">
        <v>8.5501858736059493</v>
      </c>
      <c r="G492" s="71">
        <v>0.61961254559266199</v>
      </c>
      <c r="H492" s="68">
        <v>35.068153655514301</v>
      </c>
      <c r="I492" s="71">
        <v>0.54345541213516801</v>
      </c>
      <c r="J492" s="68">
        <v>13.2589838909542</v>
      </c>
      <c r="K492" s="71">
        <v>0.75792239913054404</v>
      </c>
      <c r="L492" s="68">
        <v>38.971499380421299</v>
      </c>
      <c r="M492" s="71">
        <v>0.35954214805306001</v>
      </c>
      <c r="N492" s="68">
        <v>12.453531598513001</v>
      </c>
      <c r="O492" s="71">
        <v>0.50339500184636599</v>
      </c>
      <c r="P492" s="68">
        <v>63.453056080655301</v>
      </c>
      <c r="Q492" s="71">
        <v>0</v>
      </c>
      <c r="R492" s="68">
        <v>32.214765100671102</v>
      </c>
    </row>
    <row r="493" spans="1:18" x14ac:dyDescent="0.2">
      <c r="A493" s="141" t="s">
        <v>536</v>
      </c>
      <c r="B493" s="67" t="s">
        <v>1258</v>
      </c>
      <c r="C493" s="67">
        <v>47</v>
      </c>
      <c r="D493" s="67" t="s">
        <v>334</v>
      </c>
      <c r="E493" s="71">
        <v>0.6156216946916</v>
      </c>
      <c r="F493" s="68">
        <v>60.594795539033498</v>
      </c>
      <c r="G493" s="71">
        <v>0.66035249511584904</v>
      </c>
      <c r="H493" s="68">
        <v>58.426270136307302</v>
      </c>
      <c r="I493" s="71">
        <v>0.59614671626793603</v>
      </c>
      <c r="J493" s="68">
        <v>34.696406443618301</v>
      </c>
      <c r="K493" s="71">
        <v>0.73967409665492401</v>
      </c>
      <c r="L493" s="68">
        <v>29.9876084262701</v>
      </c>
      <c r="M493" s="71">
        <v>0.525353016688062</v>
      </c>
      <c r="N493" s="68">
        <v>56.381660470879801</v>
      </c>
      <c r="O493" s="71">
        <v>0.55658214873123002</v>
      </c>
      <c r="P493" s="68">
        <v>70.951480781348494</v>
      </c>
      <c r="Q493" s="71"/>
      <c r="R493" s="68"/>
    </row>
    <row r="494" spans="1:18" x14ac:dyDescent="0.2">
      <c r="A494" s="141" t="s">
        <v>944</v>
      </c>
      <c r="B494" s="67" t="s">
        <v>1259</v>
      </c>
      <c r="C494" s="67">
        <v>47</v>
      </c>
      <c r="D494" s="67" t="s">
        <v>334</v>
      </c>
      <c r="E494" s="71">
        <v>0.50412583505248998</v>
      </c>
      <c r="F494" s="68">
        <v>21.189591078066901</v>
      </c>
      <c r="G494" s="71">
        <v>0.52504172909150504</v>
      </c>
      <c r="H494" s="68">
        <v>3.09789343246592</v>
      </c>
      <c r="I494" s="71">
        <v>0.51223712943612398</v>
      </c>
      <c r="J494" s="68">
        <v>6.0099132589838904</v>
      </c>
      <c r="K494" s="71">
        <v>0.71130626239049199</v>
      </c>
      <c r="L494" s="68">
        <v>19.268897149937999</v>
      </c>
      <c r="M494" s="71">
        <v>0.33814719726144699</v>
      </c>
      <c r="N494" s="68">
        <v>8.4262701363073091</v>
      </c>
      <c r="O494" s="71">
        <v>0.433896857082881</v>
      </c>
      <c r="P494" s="68">
        <v>54.253308128544397</v>
      </c>
      <c r="Q494" s="71"/>
      <c r="R494" s="68"/>
    </row>
    <row r="495" spans="1:18" x14ac:dyDescent="0.2">
      <c r="A495" s="141" t="s">
        <v>1260</v>
      </c>
      <c r="B495" s="67" t="s">
        <v>1261</v>
      </c>
      <c r="C495" s="67">
        <v>47</v>
      </c>
      <c r="D495" s="67" t="s">
        <v>334</v>
      </c>
      <c r="E495" s="71">
        <v>0.65629349491463596</v>
      </c>
      <c r="F495" s="68">
        <v>72.366790582403993</v>
      </c>
      <c r="G495" s="71">
        <v>0.67043467993223005</v>
      </c>
      <c r="H495" s="68">
        <v>62.763320941759602</v>
      </c>
      <c r="I495" s="71">
        <v>0.60211721007523</v>
      </c>
      <c r="J495" s="68">
        <v>37.918215613382898</v>
      </c>
      <c r="K495" s="71">
        <v>0.776324740389436</v>
      </c>
      <c r="L495" s="68">
        <v>48.141263940520403</v>
      </c>
      <c r="M495" s="71">
        <v>0.53070175438596501</v>
      </c>
      <c r="N495" s="68">
        <v>57.372986369268901</v>
      </c>
      <c r="O495" s="71">
        <v>0.70188908979031694</v>
      </c>
      <c r="P495" s="68">
        <v>86.830497794581007</v>
      </c>
      <c r="Q495" s="71"/>
      <c r="R495" s="68"/>
    </row>
    <row r="496" spans="1:18" x14ac:dyDescent="0.2">
      <c r="A496" s="141" t="s">
        <v>1262</v>
      </c>
      <c r="B496" s="67" t="s">
        <v>1263</v>
      </c>
      <c r="C496" s="67">
        <v>47</v>
      </c>
      <c r="D496" s="67" t="s">
        <v>334</v>
      </c>
      <c r="E496" s="71">
        <v>0.55667412817879203</v>
      </c>
      <c r="F496" s="68">
        <v>40.3345724907063</v>
      </c>
      <c r="G496" s="71">
        <v>0.64150882832547795</v>
      </c>
      <c r="H496" s="68">
        <v>50.247831474597298</v>
      </c>
      <c r="I496" s="71">
        <v>0.587599696807377</v>
      </c>
      <c r="J496" s="68">
        <v>31.412639405204501</v>
      </c>
      <c r="K496" s="71">
        <v>0.71361592393267403</v>
      </c>
      <c r="L496" s="68">
        <v>20.3221809169765</v>
      </c>
      <c r="M496" s="71">
        <v>0.43442447582370602</v>
      </c>
      <c r="N496" s="68">
        <v>35.377942998760801</v>
      </c>
      <c r="O496" s="71">
        <v>0.28519584418352001</v>
      </c>
      <c r="P496" s="68">
        <v>31.632010081915599</v>
      </c>
      <c r="Q496" s="71">
        <v>0.67769999999999997</v>
      </c>
      <c r="R496" s="68">
        <v>57.158836689037997</v>
      </c>
    </row>
    <row r="497" spans="1:18" x14ac:dyDescent="0.2">
      <c r="A497" s="141" t="s">
        <v>1264</v>
      </c>
      <c r="B497" s="67" t="s">
        <v>1265</v>
      </c>
      <c r="C497" s="67">
        <v>47</v>
      </c>
      <c r="D497" s="67" t="s">
        <v>334</v>
      </c>
      <c r="E497" s="71">
        <v>0.64906448513986903</v>
      </c>
      <c r="F497" s="68">
        <v>70.260223048327106</v>
      </c>
      <c r="G497" s="71">
        <v>0.71444938925488299</v>
      </c>
      <c r="H497" s="68">
        <v>76.208178438661704</v>
      </c>
      <c r="I497" s="71">
        <v>0.59455473539556902</v>
      </c>
      <c r="J497" s="68">
        <v>33.952912019826499</v>
      </c>
      <c r="K497" s="71">
        <v>0.75956463004799202</v>
      </c>
      <c r="L497" s="68">
        <v>39.900867410161098</v>
      </c>
      <c r="M497" s="71">
        <v>0.53605049208386901</v>
      </c>
      <c r="N497" s="68">
        <v>58.178438661709997</v>
      </c>
      <c r="O497" s="71">
        <v>0.64070317891703099</v>
      </c>
      <c r="P497" s="68">
        <v>80.718336483931907</v>
      </c>
      <c r="Q497" s="71"/>
      <c r="R497" s="68"/>
    </row>
    <row r="498" spans="1:18" x14ac:dyDescent="0.2">
      <c r="A498" s="141" t="s">
        <v>1266</v>
      </c>
      <c r="B498" s="67" t="s">
        <v>1267</v>
      </c>
      <c r="C498" s="67">
        <v>47</v>
      </c>
      <c r="D498" s="67" t="s">
        <v>334</v>
      </c>
      <c r="E498" s="71">
        <v>0.57189721740577204</v>
      </c>
      <c r="F498" s="68">
        <v>46.282527881040899</v>
      </c>
      <c r="G498" s="71">
        <v>0.62384174768177203</v>
      </c>
      <c r="H498" s="68">
        <v>38.599752168525399</v>
      </c>
      <c r="I498" s="71">
        <v>0.60820128356280401</v>
      </c>
      <c r="J498" s="68">
        <v>40.830235439900903</v>
      </c>
      <c r="K498" s="71">
        <v>0.86286738220433101</v>
      </c>
      <c r="L498" s="68">
        <v>86.431226765799295</v>
      </c>
      <c r="M498" s="71">
        <v>0.43977321352160897</v>
      </c>
      <c r="N498" s="68">
        <v>36.6790582403965</v>
      </c>
      <c r="O498" s="71">
        <v>0.32480246005834401</v>
      </c>
      <c r="P498" s="68">
        <v>36.420919974795197</v>
      </c>
      <c r="Q498" s="71"/>
      <c r="R498" s="68"/>
    </row>
    <row r="499" spans="1:18" x14ac:dyDescent="0.2">
      <c r="A499" s="141" t="s">
        <v>1268</v>
      </c>
      <c r="B499" s="67" t="s">
        <v>1269</v>
      </c>
      <c r="C499" s="67">
        <v>47</v>
      </c>
      <c r="D499" s="67" t="s">
        <v>334</v>
      </c>
      <c r="E499" s="71">
        <v>0.59979284577904501</v>
      </c>
      <c r="F499" s="68">
        <v>55.824039653035904</v>
      </c>
      <c r="G499" s="71">
        <v>0.608820213098623</v>
      </c>
      <c r="H499" s="68">
        <v>24.597273853779399</v>
      </c>
      <c r="I499" s="71">
        <v>0.55832141274355196</v>
      </c>
      <c r="J499" s="68">
        <v>17.905824039653002</v>
      </c>
      <c r="K499" s="71">
        <v>0.82002054379237199</v>
      </c>
      <c r="L499" s="68">
        <v>72.057001239157401</v>
      </c>
      <c r="M499" s="71">
        <v>0.27931108258451098</v>
      </c>
      <c r="N499" s="68">
        <v>4.4609665427509304</v>
      </c>
      <c r="O499" s="71">
        <v>0.33228382245521298</v>
      </c>
      <c r="P499" s="68">
        <v>37.618147448015101</v>
      </c>
      <c r="Q499" s="71">
        <v>1</v>
      </c>
      <c r="R499" s="68">
        <v>100</v>
      </c>
    </row>
    <row r="500" spans="1:18" x14ac:dyDescent="0.2">
      <c r="A500" s="141" t="s">
        <v>1270</v>
      </c>
      <c r="B500" s="67" t="s">
        <v>1271</v>
      </c>
      <c r="C500" s="67">
        <v>47</v>
      </c>
      <c r="D500" s="67" t="s">
        <v>334</v>
      </c>
      <c r="E500" s="71">
        <v>0.64789185074250899</v>
      </c>
      <c r="F500" s="68">
        <v>69.888475836431198</v>
      </c>
      <c r="G500" s="71">
        <v>0.64168488263460899</v>
      </c>
      <c r="H500" s="68">
        <v>50.371747211895901</v>
      </c>
      <c r="I500" s="71">
        <v>0.59742371984681897</v>
      </c>
      <c r="J500" s="68">
        <v>35.563816604708798</v>
      </c>
      <c r="K500" s="71">
        <v>0.73307996752055105</v>
      </c>
      <c r="L500" s="68">
        <v>27.3234200743494</v>
      </c>
      <c r="M500" s="71">
        <v>0.49326059050064203</v>
      </c>
      <c r="N500" s="68">
        <v>49.690210656753401</v>
      </c>
      <c r="O500" s="71">
        <v>0.42190194395243402</v>
      </c>
      <c r="P500" s="68">
        <v>51.732829237555102</v>
      </c>
      <c r="Q500" s="71">
        <v>1</v>
      </c>
      <c r="R500" s="68">
        <v>100</v>
      </c>
    </row>
    <row r="501" spans="1:18" x14ac:dyDescent="0.2">
      <c r="A501" s="141" t="s">
        <v>1272</v>
      </c>
      <c r="B501" s="67" t="s">
        <v>1273</v>
      </c>
      <c r="C501" s="67">
        <v>47</v>
      </c>
      <c r="D501" s="67" t="s">
        <v>334</v>
      </c>
      <c r="E501" s="71">
        <v>0.69640146823294702</v>
      </c>
      <c r="F501" s="68">
        <v>82.527881040892197</v>
      </c>
      <c r="G501" s="71">
        <v>0.66438830256555503</v>
      </c>
      <c r="H501" s="68">
        <v>60.037174721189601</v>
      </c>
      <c r="I501" s="71">
        <v>0.60950426056464402</v>
      </c>
      <c r="J501" s="68">
        <v>41.511771995043397</v>
      </c>
      <c r="K501" s="71">
        <v>0.78068746491295005</v>
      </c>
      <c r="L501" s="68">
        <v>49.938042131350699</v>
      </c>
      <c r="M501" s="71">
        <v>0.51465554129225599</v>
      </c>
      <c r="N501" s="68">
        <v>54.275092936802999</v>
      </c>
      <c r="O501" s="71">
        <v>0.60917324006227702</v>
      </c>
      <c r="P501" s="68">
        <v>77.315689981096398</v>
      </c>
      <c r="Q501" s="71">
        <v>1</v>
      </c>
      <c r="R501" s="68">
        <v>100</v>
      </c>
    </row>
    <row r="502" spans="1:18" x14ac:dyDescent="0.2">
      <c r="A502" s="141" t="s">
        <v>1274</v>
      </c>
      <c r="B502" s="67" t="s">
        <v>1275</v>
      </c>
      <c r="C502" s="67">
        <v>47</v>
      </c>
      <c r="D502" s="67" t="s">
        <v>334</v>
      </c>
      <c r="E502" s="71">
        <v>0.49276563004450102</v>
      </c>
      <c r="F502" s="68">
        <v>16.542750929368001</v>
      </c>
      <c r="G502" s="71">
        <v>0.61861821452202603</v>
      </c>
      <c r="H502" s="68">
        <v>33.952912019826499</v>
      </c>
      <c r="I502" s="71">
        <v>0.532228279005583</v>
      </c>
      <c r="J502" s="68">
        <v>10.0991325898389</v>
      </c>
      <c r="K502" s="71">
        <v>0.70024851117526898</v>
      </c>
      <c r="L502" s="68">
        <v>15.7372986369269</v>
      </c>
      <c r="M502" s="71">
        <v>0.38093709884467303</v>
      </c>
      <c r="N502" s="68">
        <v>19.5167286245353</v>
      </c>
      <c r="O502" s="71">
        <v>0.23179604667495199</v>
      </c>
      <c r="P502" s="68">
        <v>22.9993698802773</v>
      </c>
      <c r="Q502" s="71"/>
      <c r="R502" s="68"/>
    </row>
    <row r="503" spans="1:18" x14ac:dyDescent="0.2">
      <c r="A503" s="141" t="s">
        <v>1276</v>
      </c>
      <c r="B503" s="67" t="s">
        <v>1277</v>
      </c>
      <c r="C503" s="67">
        <v>47</v>
      </c>
      <c r="D503" s="67" t="s">
        <v>334</v>
      </c>
      <c r="E503" s="71">
        <v>0.63210022038451696</v>
      </c>
      <c r="F503" s="68">
        <v>65.117719950433695</v>
      </c>
      <c r="G503" s="71">
        <v>0.64359753369631001</v>
      </c>
      <c r="H503" s="68">
        <v>51.363073110285001</v>
      </c>
      <c r="I503" s="71">
        <v>0.56510177241216797</v>
      </c>
      <c r="J503" s="68">
        <v>21.189591078066901</v>
      </c>
      <c r="K503" s="71">
        <v>0.73823196503409505</v>
      </c>
      <c r="L503" s="68">
        <v>29.4919454770756</v>
      </c>
      <c r="M503" s="71">
        <v>0.43977321352160897</v>
      </c>
      <c r="N503" s="68">
        <v>36.6790582403965</v>
      </c>
      <c r="O503" s="71">
        <v>0.40589683764292001</v>
      </c>
      <c r="P503" s="68">
        <v>49.212350346565799</v>
      </c>
      <c r="Q503" s="71">
        <v>1</v>
      </c>
      <c r="R503" s="68">
        <v>100</v>
      </c>
    </row>
    <row r="504" spans="1:18" x14ac:dyDescent="0.2">
      <c r="A504" s="141" t="s">
        <v>1278</v>
      </c>
      <c r="B504" s="67" t="s">
        <v>1279</v>
      </c>
      <c r="C504" s="67">
        <v>47</v>
      </c>
      <c r="D504" s="67" t="s">
        <v>334</v>
      </c>
      <c r="E504" s="71">
        <v>0.54249601434427397</v>
      </c>
      <c r="F504" s="68">
        <v>34.758364312267702</v>
      </c>
      <c r="G504" s="71">
        <v>0.63029674347749398</v>
      </c>
      <c r="H504" s="68">
        <v>43.370508054522901</v>
      </c>
      <c r="I504" s="71">
        <v>0.562330910112394</v>
      </c>
      <c r="J504" s="68">
        <v>19.702602230483301</v>
      </c>
      <c r="K504" s="71">
        <v>0.76611203815816398</v>
      </c>
      <c r="L504" s="68">
        <v>42.936802973977699</v>
      </c>
      <c r="M504" s="71">
        <v>0.40768078733419</v>
      </c>
      <c r="N504" s="68">
        <v>27.633209417595999</v>
      </c>
      <c r="O504" s="71">
        <v>0.346059592639127</v>
      </c>
      <c r="P504" s="68">
        <v>39.949590422180201</v>
      </c>
      <c r="Q504" s="71"/>
      <c r="R504" s="68"/>
    </row>
    <row r="505" spans="1:18" x14ac:dyDescent="0.2">
      <c r="A505" s="141" t="s">
        <v>1280</v>
      </c>
      <c r="B505" s="67" t="s">
        <v>1281</v>
      </c>
      <c r="C505" s="67">
        <v>47</v>
      </c>
      <c r="D505" s="67" t="s">
        <v>334</v>
      </c>
      <c r="E505" s="71">
        <v>0.55226626934904799</v>
      </c>
      <c r="F505" s="68">
        <v>38.351920693928101</v>
      </c>
      <c r="G505" s="71">
        <v>0.59939509702774496</v>
      </c>
      <c r="H505" s="68">
        <v>13.0111524163569</v>
      </c>
      <c r="I505" s="71">
        <v>0.52377807887244399</v>
      </c>
      <c r="J505" s="68">
        <v>8.3023543990086708</v>
      </c>
      <c r="K505" s="71">
        <v>0.70632678990544095</v>
      </c>
      <c r="L505" s="68">
        <v>16.852540272614601</v>
      </c>
      <c r="M505" s="71">
        <v>0.35954214805306001</v>
      </c>
      <c r="N505" s="68">
        <v>12.453531598513001</v>
      </c>
      <c r="O505" s="71">
        <v>0.12865550223559499</v>
      </c>
      <c r="P505" s="68">
        <v>10.3339634530561</v>
      </c>
      <c r="Q505" s="71">
        <v>0.99590000000000001</v>
      </c>
      <c r="R505" s="68">
        <v>60.626398210290802</v>
      </c>
    </row>
    <row r="506" spans="1:18" x14ac:dyDescent="0.2">
      <c r="A506" s="141" t="s">
        <v>1282</v>
      </c>
      <c r="B506" s="67" t="s">
        <v>1283</v>
      </c>
      <c r="C506" s="67">
        <v>47</v>
      </c>
      <c r="D506" s="67" t="s">
        <v>334</v>
      </c>
      <c r="E506" s="71">
        <v>0.767181891574787</v>
      </c>
      <c r="F506" s="68">
        <v>93.680297397769493</v>
      </c>
      <c r="G506" s="71">
        <v>0.88149957403410795</v>
      </c>
      <c r="H506" s="68">
        <v>96.840148698884704</v>
      </c>
      <c r="I506" s="71">
        <v>0.70082758715968696</v>
      </c>
      <c r="J506" s="68">
        <v>75.464684014869903</v>
      </c>
      <c r="K506" s="71">
        <v>0.80998288955520703</v>
      </c>
      <c r="L506" s="68">
        <v>67.038413878562594</v>
      </c>
      <c r="M506" s="71">
        <v>0.69651262302096795</v>
      </c>
      <c r="N506" s="68">
        <v>83.952912019826499</v>
      </c>
      <c r="O506" s="71">
        <v>0.91931867567875203</v>
      </c>
      <c r="P506" s="68">
        <v>97.605545053560206</v>
      </c>
      <c r="Q506" s="71">
        <v>0.59494999999999998</v>
      </c>
      <c r="R506" s="68">
        <v>55.592841163311</v>
      </c>
    </row>
    <row r="507" spans="1:18" x14ac:dyDescent="0.2">
      <c r="A507" s="141" t="s">
        <v>1284</v>
      </c>
      <c r="B507" s="67" t="s">
        <v>1285</v>
      </c>
      <c r="C507" s="67">
        <v>47</v>
      </c>
      <c r="D507" s="67" t="s">
        <v>334</v>
      </c>
      <c r="E507" s="71">
        <v>0.51792045699482203</v>
      </c>
      <c r="F507" s="68">
        <v>26.579925650557598</v>
      </c>
      <c r="G507" s="71">
        <v>0.61112701700921601</v>
      </c>
      <c r="H507" s="68">
        <v>26.765799256505598</v>
      </c>
      <c r="I507" s="71">
        <v>0.55607984886995399</v>
      </c>
      <c r="J507" s="68">
        <v>17.224287484510501</v>
      </c>
      <c r="K507" s="71">
        <v>0.76310740865585502</v>
      </c>
      <c r="L507" s="68">
        <v>41.511771995043397</v>
      </c>
      <c r="M507" s="71">
        <v>0.38628583654257598</v>
      </c>
      <c r="N507" s="68">
        <v>20.879801734820301</v>
      </c>
      <c r="O507" s="71">
        <v>0.27300217389650999</v>
      </c>
      <c r="P507" s="68">
        <v>29.741650913673599</v>
      </c>
      <c r="Q507" s="71"/>
      <c r="R507" s="68"/>
    </row>
    <row r="508" spans="1:18" x14ac:dyDescent="0.2">
      <c r="A508" s="141" t="s">
        <v>1286</v>
      </c>
      <c r="B508" s="67" t="s">
        <v>1287</v>
      </c>
      <c r="C508" s="67">
        <v>47</v>
      </c>
      <c r="D508" s="67" t="s">
        <v>334</v>
      </c>
      <c r="E508" s="71">
        <v>0.63480206968926201</v>
      </c>
      <c r="F508" s="68">
        <v>65.923172242874898</v>
      </c>
      <c r="G508" s="71">
        <v>0.77593883130269603</v>
      </c>
      <c r="H508" s="68">
        <v>88.228004956629505</v>
      </c>
      <c r="I508" s="71">
        <v>0.73278762135840603</v>
      </c>
      <c r="J508" s="68">
        <v>81.660470879801693</v>
      </c>
      <c r="K508" s="71">
        <v>0.80060218546057504</v>
      </c>
      <c r="L508" s="68">
        <v>62.0198265179678</v>
      </c>
      <c r="M508" s="71">
        <v>0.60023534445870896</v>
      </c>
      <c r="N508" s="68">
        <v>69.083023543990095</v>
      </c>
      <c r="O508" s="71">
        <v>0.89924843555518597</v>
      </c>
      <c r="P508" s="68">
        <v>96.975425330812897</v>
      </c>
      <c r="Q508" s="71">
        <v>0</v>
      </c>
      <c r="R508" s="68">
        <v>32.214765100671102</v>
      </c>
    </row>
    <row r="509" spans="1:18" x14ac:dyDescent="0.2">
      <c r="A509" s="141" t="s">
        <v>1288</v>
      </c>
      <c r="B509" s="67" t="s">
        <v>1289</v>
      </c>
      <c r="C509" s="67">
        <v>47</v>
      </c>
      <c r="D509" s="67" t="s">
        <v>334</v>
      </c>
      <c r="E509" s="71">
        <v>0.40353927856913702</v>
      </c>
      <c r="F509" s="68">
        <v>1.6728624535315999</v>
      </c>
      <c r="G509" s="71">
        <v>0.59360548240375499</v>
      </c>
      <c r="H509" s="68">
        <v>8.8599752168525399</v>
      </c>
      <c r="I509" s="71">
        <v>0.53253576422424098</v>
      </c>
      <c r="J509" s="68">
        <v>10.1610904584882</v>
      </c>
      <c r="K509" s="71">
        <v>0.72355481353628204</v>
      </c>
      <c r="L509" s="68">
        <v>23.543990086741001</v>
      </c>
      <c r="M509" s="71">
        <v>0.37023962344886702</v>
      </c>
      <c r="N509" s="68">
        <v>15.4894671623296</v>
      </c>
      <c r="O509" s="71">
        <v>0.20129998780167499</v>
      </c>
      <c r="P509" s="68">
        <v>19.0296156269691</v>
      </c>
      <c r="Q509" s="71">
        <v>0</v>
      </c>
      <c r="R509" s="68">
        <v>32.214765100671102</v>
      </c>
    </row>
    <row r="510" spans="1:18" x14ac:dyDescent="0.2">
      <c r="A510" s="141" t="s">
        <v>1290</v>
      </c>
      <c r="B510" s="67" t="s">
        <v>1291</v>
      </c>
      <c r="C510" s="67">
        <v>47</v>
      </c>
      <c r="D510" s="67" t="s">
        <v>334</v>
      </c>
      <c r="E510" s="71">
        <v>0.49649132289951498</v>
      </c>
      <c r="F510" s="68">
        <v>18.091697645600998</v>
      </c>
      <c r="G510" s="71">
        <v>0.60488837156422304</v>
      </c>
      <c r="H510" s="68">
        <v>19.702602230483301</v>
      </c>
      <c r="I510" s="71">
        <v>0.52388579357185605</v>
      </c>
      <c r="J510" s="68">
        <v>8.36431226765799</v>
      </c>
      <c r="K510" s="71">
        <v>0.71185944360629205</v>
      </c>
      <c r="L510" s="68">
        <v>19.3308550185874</v>
      </c>
      <c r="M510" s="71">
        <v>0.40233204963628599</v>
      </c>
      <c r="N510" s="68">
        <v>25.588599752168498</v>
      </c>
      <c r="O510" s="71">
        <v>0.23949095611891799</v>
      </c>
      <c r="P510" s="68">
        <v>24.322621298046599</v>
      </c>
      <c r="Q510" s="71"/>
      <c r="R510" s="68"/>
    </row>
    <row r="511" spans="1:18" x14ac:dyDescent="0.2">
      <c r="A511" s="141" t="s">
        <v>1292</v>
      </c>
      <c r="B511" s="67" t="s">
        <v>1293</v>
      </c>
      <c r="C511" s="67">
        <v>47</v>
      </c>
      <c r="D511" s="67" t="s">
        <v>334</v>
      </c>
      <c r="E511" s="71">
        <v>0.64691870244940897</v>
      </c>
      <c r="F511" s="68">
        <v>69.640644361833907</v>
      </c>
      <c r="G511" s="71">
        <v>0.62490952608599104</v>
      </c>
      <c r="H511" s="68">
        <v>39.467162329615903</v>
      </c>
      <c r="I511" s="71">
        <v>0.57842049414906604</v>
      </c>
      <c r="J511" s="68">
        <v>26.579925650557598</v>
      </c>
      <c r="K511" s="71">
        <v>0.80701776568077399</v>
      </c>
      <c r="L511" s="68">
        <v>65.179677819082997</v>
      </c>
      <c r="M511" s="71">
        <v>0.47186563970902901</v>
      </c>
      <c r="N511" s="68">
        <v>44.299876084262699</v>
      </c>
      <c r="O511" s="71">
        <v>0.40169878907159301</v>
      </c>
      <c r="P511" s="68">
        <v>48.456206679269101</v>
      </c>
      <c r="Q511" s="71">
        <v>0.99760000000000004</v>
      </c>
      <c r="R511" s="68">
        <v>61.521252796420598</v>
      </c>
    </row>
    <row r="512" spans="1:18" x14ac:dyDescent="0.2">
      <c r="A512" s="141" t="s">
        <v>1218</v>
      </c>
      <c r="B512" s="67" t="s">
        <v>1294</v>
      </c>
      <c r="C512" s="67">
        <v>47</v>
      </c>
      <c r="D512" s="67" t="s">
        <v>334</v>
      </c>
      <c r="E512" s="71">
        <v>0.51038801627312602</v>
      </c>
      <c r="F512" s="68">
        <v>23.791821561338299</v>
      </c>
      <c r="G512" s="71">
        <v>0.61512911771836598</v>
      </c>
      <c r="H512" s="68">
        <v>30.793060718711299</v>
      </c>
      <c r="I512" s="71">
        <v>0.56564216689984104</v>
      </c>
      <c r="J512" s="68">
        <v>21.437422552664199</v>
      </c>
      <c r="K512" s="71">
        <v>0.78088192306354198</v>
      </c>
      <c r="L512" s="68">
        <v>50.123915737298603</v>
      </c>
      <c r="M512" s="71">
        <v>0.35954214805306001</v>
      </c>
      <c r="N512" s="68">
        <v>12.453531598513001</v>
      </c>
      <c r="O512" s="71">
        <v>0.23074472563082399</v>
      </c>
      <c r="P512" s="68">
        <v>22.873345935727802</v>
      </c>
      <c r="Q512" s="71"/>
      <c r="R512" s="68"/>
    </row>
    <row r="513" spans="1:18" x14ac:dyDescent="0.2">
      <c r="A513" s="141" t="s">
        <v>1295</v>
      </c>
      <c r="B513" s="67" t="s">
        <v>1296</v>
      </c>
      <c r="C513" s="67">
        <v>47</v>
      </c>
      <c r="D513" s="67" t="s">
        <v>334</v>
      </c>
      <c r="E513" s="71">
        <v>0.50640865142898095</v>
      </c>
      <c r="F513" s="68">
        <v>22.428748451053298</v>
      </c>
      <c r="G513" s="71">
        <v>0.61468661135127101</v>
      </c>
      <c r="H513" s="68">
        <v>30.235439900867402</v>
      </c>
      <c r="I513" s="71">
        <v>0.56387590064764603</v>
      </c>
      <c r="J513" s="68">
        <v>20.384138785625801</v>
      </c>
      <c r="K513" s="71">
        <v>0.75124016979937802</v>
      </c>
      <c r="L513" s="68">
        <v>35.997521685254</v>
      </c>
      <c r="M513" s="71">
        <v>0.37558836114677002</v>
      </c>
      <c r="N513" s="68">
        <v>17.224287484510501</v>
      </c>
      <c r="O513" s="71">
        <v>0.226652214199838</v>
      </c>
      <c r="P513" s="68">
        <v>22.180214240705698</v>
      </c>
      <c r="Q513" s="71"/>
      <c r="R513" s="68"/>
    </row>
    <row r="514" spans="1:18" x14ac:dyDescent="0.2">
      <c r="A514" s="141" t="s">
        <v>1297</v>
      </c>
      <c r="B514" s="67" t="s">
        <v>1298</v>
      </c>
      <c r="C514" s="67">
        <v>47</v>
      </c>
      <c r="D514" s="67" t="s">
        <v>334</v>
      </c>
      <c r="E514" s="71">
        <v>0.49508552887486501</v>
      </c>
      <c r="F514" s="68">
        <v>17.286245353159899</v>
      </c>
      <c r="G514" s="71">
        <v>0.65046285214406196</v>
      </c>
      <c r="H514" s="68">
        <v>54.460966542750903</v>
      </c>
      <c r="I514" s="71">
        <v>0.60522455244835904</v>
      </c>
      <c r="J514" s="68">
        <v>39.591078066914498</v>
      </c>
      <c r="K514" s="71">
        <v>0.79921856825176396</v>
      </c>
      <c r="L514" s="68">
        <v>61.586121437422499</v>
      </c>
      <c r="M514" s="71">
        <v>0.50930680359435199</v>
      </c>
      <c r="N514" s="68">
        <v>52.973977695167299</v>
      </c>
      <c r="O514" s="71">
        <v>0.406300396810652</v>
      </c>
      <c r="P514" s="68">
        <v>49.2753623188406</v>
      </c>
      <c r="Q514" s="71">
        <v>0</v>
      </c>
      <c r="R514" s="68">
        <v>32.214765100671102</v>
      </c>
    </row>
    <row r="515" spans="1:18" x14ac:dyDescent="0.2">
      <c r="A515" s="141" t="s">
        <v>1299</v>
      </c>
      <c r="B515" s="67" t="s">
        <v>1300</v>
      </c>
      <c r="C515" s="67">
        <v>47</v>
      </c>
      <c r="D515" s="67" t="s">
        <v>334</v>
      </c>
      <c r="E515" s="71">
        <v>0.56874655422297704</v>
      </c>
      <c r="F515" s="68">
        <v>44.795539033457203</v>
      </c>
      <c r="G515" s="71">
        <v>0.63261425534189697</v>
      </c>
      <c r="H515" s="68">
        <v>44.795539033457203</v>
      </c>
      <c r="I515" s="71">
        <v>0.59094664327576696</v>
      </c>
      <c r="J515" s="68">
        <v>32.527881040892197</v>
      </c>
      <c r="K515" s="71">
        <v>0.774474164420623</v>
      </c>
      <c r="L515" s="68">
        <v>47.026022304832701</v>
      </c>
      <c r="M515" s="71">
        <v>0.43442447582370602</v>
      </c>
      <c r="N515" s="68">
        <v>35.377942998760801</v>
      </c>
      <c r="O515" s="71">
        <v>0.41127323225288998</v>
      </c>
      <c r="P515" s="68">
        <v>49.905482041587902</v>
      </c>
      <c r="Q515" s="71"/>
      <c r="R515" s="68"/>
    </row>
    <row r="516" spans="1:18" x14ac:dyDescent="0.2">
      <c r="A516" s="141" t="s">
        <v>1301</v>
      </c>
      <c r="B516" s="67" t="s">
        <v>1302</v>
      </c>
      <c r="C516" s="67">
        <v>47</v>
      </c>
      <c r="D516" s="67" t="s">
        <v>334</v>
      </c>
      <c r="E516" s="71">
        <v>0.57157203323314798</v>
      </c>
      <c r="F516" s="68">
        <v>46.220570012391597</v>
      </c>
      <c r="G516" s="71">
        <v>0.60530513002395803</v>
      </c>
      <c r="H516" s="68">
        <v>20.260223048327099</v>
      </c>
      <c r="I516" s="71">
        <v>0.55317955438575495</v>
      </c>
      <c r="J516" s="68">
        <v>16.542750929368001</v>
      </c>
      <c r="K516" s="71">
        <v>0.73050171698905997</v>
      </c>
      <c r="L516" s="68">
        <v>26.3320941759603</v>
      </c>
      <c r="M516" s="71">
        <v>0.38093709884467303</v>
      </c>
      <c r="N516" s="68">
        <v>19.5167286245353</v>
      </c>
      <c r="O516" s="71">
        <v>0.159508699155441</v>
      </c>
      <c r="P516" s="68">
        <v>14.366729678638899</v>
      </c>
      <c r="Q516" s="71">
        <v>1</v>
      </c>
      <c r="R516" s="68">
        <v>100</v>
      </c>
    </row>
    <row r="517" spans="1:18" x14ac:dyDescent="0.2">
      <c r="A517" s="141" t="s">
        <v>1303</v>
      </c>
      <c r="B517" s="67" t="s">
        <v>1304</v>
      </c>
      <c r="C517" s="67">
        <v>47</v>
      </c>
      <c r="D517" s="67" t="s">
        <v>334</v>
      </c>
      <c r="E517" s="71">
        <v>0.47678503958642399</v>
      </c>
      <c r="F517" s="68">
        <v>12.205700123915699</v>
      </c>
      <c r="G517" s="71">
        <v>0.63453797357965303</v>
      </c>
      <c r="H517" s="68">
        <v>46.220570012391597</v>
      </c>
      <c r="I517" s="71">
        <v>0.57847471975222298</v>
      </c>
      <c r="J517" s="68">
        <v>26.703841387856301</v>
      </c>
      <c r="K517" s="71">
        <v>0.75731883339908401</v>
      </c>
      <c r="L517" s="68">
        <v>38.723667905824001</v>
      </c>
      <c r="M517" s="71">
        <v>0.41837826272999601</v>
      </c>
      <c r="N517" s="68">
        <v>30.6691449814126</v>
      </c>
      <c r="O517" s="71">
        <v>0.46720044805758798</v>
      </c>
      <c r="P517" s="68">
        <v>59.105229993698799</v>
      </c>
      <c r="Q517" s="71">
        <v>4.7999999999999996E-3</v>
      </c>
      <c r="R517" s="68">
        <v>36.017897091722602</v>
      </c>
    </row>
    <row r="518" spans="1:18" x14ac:dyDescent="0.2">
      <c r="A518" s="141" t="s">
        <v>1305</v>
      </c>
      <c r="B518" s="67" t="s">
        <v>1306</v>
      </c>
      <c r="C518" s="67">
        <v>47</v>
      </c>
      <c r="D518" s="67" t="s">
        <v>334</v>
      </c>
      <c r="E518" s="71">
        <v>0.53351665579884999</v>
      </c>
      <c r="F518" s="68">
        <v>31.9702602230483</v>
      </c>
      <c r="G518" s="71">
        <v>0.68353504348595295</v>
      </c>
      <c r="H518" s="68">
        <v>67.472118959107803</v>
      </c>
      <c r="I518" s="71">
        <v>0.60798074515461398</v>
      </c>
      <c r="J518" s="68">
        <v>40.706319702602201</v>
      </c>
      <c r="K518" s="71">
        <v>0.70863143564250297</v>
      </c>
      <c r="L518" s="68">
        <v>18.0297397769517</v>
      </c>
      <c r="M518" s="71">
        <v>0.49860932819854598</v>
      </c>
      <c r="N518" s="68">
        <v>50.867410161090497</v>
      </c>
      <c r="O518" s="71">
        <v>0.70234338231148696</v>
      </c>
      <c r="P518" s="68">
        <v>86.893509766855701</v>
      </c>
      <c r="Q518" s="71">
        <v>0</v>
      </c>
      <c r="R518" s="68">
        <v>32.214765100671102</v>
      </c>
    </row>
    <row r="519" spans="1:18" x14ac:dyDescent="0.2">
      <c r="A519" s="141" t="s">
        <v>1307</v>
      </c>
      <c r="B519" s="67" t="s">
        <v>1308</v>
      </c>
      <c r="C519" s="67">
        <v>47</v>
      </c>
      <c r="D519" s="67" t="s">
        <v>334</v>
      </c>
      <c r="E519" s="71">
        <v>0.65015672389905499</v>
      </c>
      <c r="F519" s="68">
        <v>70.817843866171003</v>
      </c>
      <c r="G519" s="71">
        <v>0.70663254457292801</v>
      </c>
      <c r="H519" s="68">
        <v>73.729863692688994</v>
      </c>
      <c r="I519" s="71">
        <v>0.68569502376371805</v>
      </c>
      <c r="J519" s="68">
        <v>71.933085501858699</v>
      </c>
      <c r="K519" s="71">
        <v>0.80531250873621996</v>
      </c>
      <c r="L519" s="68">
        <v>64.250309789343206</v>
      </c>
      <c r="M519" s="71">
        <v>0.54139922978177202</v>
      </c>
      <c r="N519" s="68">
        <v>59.603469640644398</v>
      </c>
      <c r="O519" s="71">
        <v>0.66190103653969101</v>
      </c>
      <c r="P519" s="68">
        <v>82.734719596723394</v>
      </c>
      <c r="Q519" s="71">
        <v>0.5</v>
      </c>
      <c r="R519" s="68">
        <v>53.6912751677852</v>
      </c>
    </row>
    <row r="520" spans="1:18" x14ac:dyDescent="0.2">
      <c r="A520" s="141" t="s">
        <v>1309</v>
      </c>
      <c r="B520" s="67" t="s">
        <v>1310</v>
      </c>
      <c r="C520" s="67">
        <v>47</v>
      </c>
      <c r="D520" s="67" t="s">
        <v>334</v>
      </c>
      <c r="E520" s="71">
        <v>0.484643156192331</v>
      </c>
      <c r="F520" s="68">
        <v>14.2503097893432</v>
      </c>
      <c r="G520" s="71">
        <v>0.60184533527779605</v>
      </c>
      <c r="H520" s="68">
        <v>15.7372986369269</v>
      </c>
      <c r="I520" s="71">
        <v>0.53163510210950105</v>
      </c>
      <c r="J520" s="68">
        <v>10.037174721189601</v>
      </c>
      <c r="K520" s="71">
        <v>0.75170831974604102</v>
      </c>
      <c r="L520" s="68">
        <v>36.121437422552702</v>
      </c>
      <c r="M520" s="71">
        <v>0.40233204963628599</v>
      </c>
      <c r="N520" s="68">
        <v>25.588599752168498</v>
      </c>
      <c r="O520" s="71">
        <v>0.135694974192034</v>
      </c>
      <c r="P520" s="68">
        <v>11.2791430371771</v>
      </c>
      <c r="Q520" s="71"/>
      <c r="R520" s="68"/>
    </row>
    <row r="521" spans="1:18" x14ac:dyDescent="0.2">
      <c r="A521" s="141" t="s">
        <v>1311</v>
      </c>
      <c r="B521" s="67" t="s">
        <v>1312</v>
      </c>
      <c r="C521" s="67">
        <v>47</v>
      </c>
      <c r="D521" s="67" t="s">
        <v>334</v>
      </c>
      <c r="E521" s="71">
        <v>0.49965312989225802</v>
      </c>
      <c r="F521" s="68">
        <v>19.0210656753408</v>
      </c>
      <c r="G521" s="71">
        <v>0.59608000261833904</v>
      </c>
      <c r="H521" s="68">
        <v>10.037174721189601</v>
      </c>
      <c r="I521" s="71">
        <v>0.525611733850183</v>
      </c>
      <c r="J521" s="68">
        <v>8.7360594795538997</v>
      </c>
      <c r="K521" s="71">
        <v>0.72179836253776997</v>
      </c>
      <c r="L521" s="68">
        <v>23.048327137546501</v>
      </c>
      <c r="M521" s="71">
        <v>0.32744972186563998</v>
      </c>
      <c r="N521" s="68">
        <v>7.2490706319702598</v>
      </c>
      <c r="O521" s="71">
        <v>0.32732582858935899</v>
      </c>
      <c r="P521" s="68">
        <v>36.798991808443603</v>
      </c>
      <c r="Q521" s="71"/>
      <c r="R521" s="68"/>
    </row>
    <row r="522" spans="1:18" x14ac:dyDescent="0.2">
      <c r="A522" s="141" t="s">
        <v>1313</v>
      </c>
      <c r="B522" s="67" t="s">
        <v>1314</v>
      </c>
      <c r="C522" s="67">
        <v>47</v>
      </c>
      <c r="D522" s="67" t="s">
        <v>334</v>
      </c>
      <c r="E522" s="71">
        <v>0.46686956590651402</v>
      </c>
      <c r="F522" s="68">
        <v>9.6654275092936803</v>
      </c>
      <c r="G522" s="71">
        <v>0.60108642427693004</v>
      </c>
      <c r="H522" s="68">
        <v>14.9938042131351</v>
      </c>
      <c r="I522" s="71">
        <v>0.56121280605696799</v>
      </c>
      <c r="J522" s="68">
        <v>19.1449814126394</v>
      </c>
      <c r="K522" s="71">
        <v>0.80436035067348399</v>
      </c>
      <c r="L522" s="68">
        <v>63.816604708798003</v>
      </c>
      <c r="M522" s="71">
        <v>0.47721437740693301</v>
      </c>
      <c r="N522" s="68">
        <v>46.282527881040899</v>
      </c>
      <c r="O522" s="71">
        <v>0.35734343702477001</v>
      </c>
      <c r="P522" s="68">
        <v>41.524889729048503</v>
      </c>
      <c r="Q522" s="71">
        <v>0</v>
      </c>
      <c r="R522" s="68">
        <v>32.214765100671102</v>
      </c>
    </row>
    <row r="523" spans="1:18" x14ac:dyDescent="0.2">
      <c r="A523" s="141" t="s">
        <v>1315</v>
      </c>
      <c r="B523" s="67" t="s">
        <v>1316</v>
      </c>
      <c r="C523" s="67">
        <v>47</v>
      </c>
      <c r="D523" s="67" t="s">
        <v>334</v>
      </c>
      <c r="E523" s="71">
        <v>0.39603995632846001</v>
      </c>
      <c r="F523" s="68">
        <v>1.4250309789343201</v>
      </c>
      <c r="G523" s="71">
        <v>0.59437357088439202</v>
      </c>
      <c r="H523" s="68">
        <v>9.1078066914498095</v>
      </c>
      <c r="I523" s="71">
        <v>0.54243860660359799</v>
      </c>
      <c r="J523" s="68">
        <v>12.7633209417596</v>
      </c>
      <c r="K523" s="71">
        <v>0.72026506546052504</v>
      </c>
      <c r="L523" s="68">
        <v>22.3048327137546</v>
      </c>
      <c r="M523" s="71">
        <v>0.39163457424047998</v>
      </c>
      <c r="N523" s="68">
        <v>22.428748451053298</v>
      </c>
      <c r="O523" s="71">
        <v>0.127527920781765</v>
      </c>
      <c r="P523" s="68">
        <v>10.270951480781299</v>
      </c>
      <c r="Q523" s="71">
        <v>0</v>
      </c>
      <c r="R523" s="68">
        <v>32.214765100671102</v>
      </c>
    </row>
    <row r="524" spans="1:18" x14ac:dyDescent="0.2">
      <c r="A524" s="141" t="s">
        <v>1317</v>
      </c>
      <c r="B524" s="67" t="s">
        <v>1318</v>
      </c>
      <c r="C524" s="67">
        <v>47</v>
      </c>
      <c r="D524" s="67" t="s">
        <v>334</v>
      </c>
      <c r="E524" s="71">
        <v>0.40269849722447998</v>
      </c>
      <c r="F524" s="68">
        <v>1.6109045848822801</v>
      </c>
      <c r="G524" s="71">
        <v>0.61157507141468004</v>
      </c>
      <c r="H524" s="68">
        <v>27.5092936802974</v>
      </c>
      <c r="I524" s="71">
        <v>0.56481919001609604</v>
      </c>
      <c r="J524" s="68">
        <v>21.065675340768301</v>
      </c>
      <c r="K524" s="71">
        <v>0.75424266613552204</v>
      </c>
      <c r="L524" s="68">
        <v>37.360594795539001</v>
      </c>
      <c r="M524" s="71">
        <v>0.36489088575096301</v>
      </c>
      <c r="N524" s="68">
        <v>13.9405204460967</v>
      </c>
      <c r="O524" s="71">
        <v>0.120663170029617</v>
      </c>
      <c r="P524" s="68">
        <v>9.0737240075614398</v>
      </c>
      <c r="Q524" s="71">
        <v>0</v>
      </c>
      <c r="R524" s="68">
        <v>32.214765100671102</v>
      </c>
    </row>
    <row r="525" spans="1:18" x14ac:dyDescent="0.2">
      <c r="A525" s="141" t="s">
        <v>1319</v>
      </c>
      <c r="B525" s="67" t="s">
        <v>1320</v>
      </c>
      <c r="C525" s="67">
        <v>47</v>
      </c>
      <c r="D525" s="67" t="s">
        <v>334</v>
      </c>
      <c r="E525" s="71">
        <v>0.38839735136839099</v>
      </c>
      <c r="F525" s="68">
        <v>0.92936802973977695</v>
      </c>
      <c r="G525" s="71">
        <v>0.601299894014101</v>
      </c>
      <c r="H525" s="68">
        <v>15.179677819083</v>
      </c>
      <c r="I525" s="71">
        <v>0.54871115042965801</v>
      </c>
      <c r="J525" s="68">
        <v>14.8079306071871</v>
      </c>
      <c r="K525" s="71">
        <v>0.71968723472058305</v>
      </c>
      <c r="L525" s="68">
        <v>22.118959107806699</v>
      </c>
      <c r="M525" s="71">
        <v>0.413029525032093</v>
      </c>
      <c r="N525" s="68">
        <v>29.058240396530401</v>
      </c>
      <c r="O525" s="71">
        <v>4.7656304013908399E-2</v>
      </c>
      <c r="P525" s="68">
        <v>2.5204788909892901</v>
      </c>
      <c r="Q525" s="71">
        <v>0</v>
      </c>
      <c r="R525" s="68">
        <v>32.214765100671102</v>
      </c>
    </row>
    <row r="526" spans="1:18" x14ac:dyDescent="0.2">
      <c r="A526" s="141" t="s">
        <v>1321</v>
      </c>
      <c r="B526" s="67" t="s">
        <v>1322</v>
      </c>
      <c r="C526" s="67">
        <v>47</v>
      </c>
      <c r="D526" s="67" t="s">
        <v>334</v>
      </c>
      <c r="E526" s="71">
        <v>0.44158263439624301</v>
      </c>
      <c r="F526" s="68">
        <v>4.64684014869888</v>
      </c>
      <c r="G526" s="71">
        <v>0.598718444162331</v>
      </c>
      <c r="H526" s="68">
        <v>12.205700123915699</v>
      </c>
      <c r="I526" s="71">
        <v>0.54692354909762897</v>
      </c>
      <c r="J526" s="68">
        <v>14.0644361833953</v>
      </c>
      <c r="K526" s="71">
        <v>0.74798706048581498</v>
      </c>
      <c r="L526" s="68">
        <v>34.572490706319698</v>
      </c>
      <c r="M526" s="71">
        <v>0.42907573812580302</v>
      </c>
      <c r="N526" s="68">
        <v>33.581164807930598</v>
      </c>
      <c r="O526" s="71">
        <v>0.326791014505877</v>
      </c>
      <c r="P526" s="68">
        <v>36.6099558916194</v>
      </c>
      <c r="Q526" s="71">
        <v>0</v>
      </c>
      <c r="R526" s="68">
        <v>32.214765100671102</v>
      </c>
    </row>
    <row r="527" spans="1:18" x14ac:dyDescent="0.2">
      <c r="A527" s="141" t="s">
        <v>1323</v>
      </c>
      <c r="B527" s="67" t="s">
        <v>1324</v>
      </c>
      <c r="C527" s="67">
        <v>47</v>
      </c>
      <c r="D527" s="67" t="s">
        <v>334</v>
      </c>
      <c r="E527" s="71">
        <v>0.47451367228765001</v>
      </c>
      <c r="F527" s="68">
        <v>11.524163568773201</v>
      </c>
      <c r="G527" s="71">
        <v>0.61694795449335504</v>
      </c>
      <c r="H527" s="68">
        <v>32.403965303593601</v>
      </c>
      <c r="I527" s="71">
        <v>0.57042469693394104</v>
      </c>
      <c r="J527" s="68">
        <v>23.4820322180917</v>
      </c>
      <c r="K527" s="71">
        <v>0.78893132942406796</v>
      </c>
      <c r="L527" s="68">
        <v>55.452292441140003</v>
      </c>
      <c r="M527" s="71">
        <v>0.44512195121951298</v>
      </c>
      <c r="N527" s="68">
        <v>37.794299876084303</v>
      </c>
      <c r="O527" s="71">
        <v>0.42565610165502199</v>
      </c>
      <c r="P527" s="68">
        <v>52.741020793950902</v>
      </c>
      <c r="Q527" s="71">
        <v>0</v>
      </c>
      <c r="R527" s="68">
        <v>32.214765100671102</v>
      </c>
    </row>
    <row r="528" spans="1:18" x14ac:dyDescent="0.2">
      <c r="A528" s="141" t="s">
        <v>1325</v>
      </c>
      <c r="B528" s="67" t="s">
        <v>1326</v>
      </c>
      <c r="C528" s="67">
        <v>47</v>
      </c>
      <c r="D528" s="67" t="s">
        <v>334</v>
      </c>
      <c r="E528" s="71">
        <v>0.53136516994350202</v>
      </c>
      <c r="F528" s="68">
        <v>31.1648079306072</v>
      </c>
      <c r="G528" s="71">
        <v>0.64008175572666304</v>
      </c>
      <c r="H528" s="68">
        <v>49.442379182156103</v>
      </c>
      <c r="I528" s="71">
        <v>0.63026456362620997</v>
      </c>
      <c r="J528" s="68">
        <v>53.159851301115197</v>
      </c>
      <c r="K528" s="71">
        <v>0.76649758509031296</v>
      </c>
      <c r="L528" s="68">
        <v>43.060718711276301</v>
      </c>
      <c r="M528" s="71">
        <v>0.47186563970902901</v>
      </c>
      <c r="N528" s="68">
        <v>44.299876084262699</v>
      </c>
      <c r="O528" s="71">
        <v>0.67948147550879501</v>
      </c>
      <c r="P528" s="68">
        <v>84.310018903591697</v>
      </c>
      <c r="Q528" s="71">
        <v>0</v>
      </c>
      <c r="R528" s="68">
        <v>32.214765100671102</v>
      </c>
    </row>
    <row r="529" spans="1:18" x14ac:dyDescent="0.2">
      <c r="A529" s="141" t="s">
        <v>1327</v>
      </c>
      <c r="B529" s="67" t="s">
        <v>1328</v>
      </c>
      <c r="C529" s="67">
        <v>47</v>
      </c>
      <c r="D529" s="67" t="s">
        <v>334</v>
      </c>
      <c r="E529" s="71">
        <v>0.45863798187592703</v>
      </c>
      <c r="F529" s="68">
        <v>6.5675340768277604</v>
      </c>
      <c r="G529" s="71">
        <v>0.42216636656887602</v>
      </c>
      <c r="H529" s="68">
        <v>1.6109045848822801</v>
      </c>
      <c r="I529" s="71">
        <v>0.435911603611849</v>
      </c>
      <c r="J529" s="68">
        <v>1.0532837670384101</v>
      </c>
      <c r="K529" s="71">
        <v>0.69803959566277796</v>
      </c>
      <c r="L529" s="68">
        <v>15.179677819083</v>
      </c>
      <c r="M529" s="71">
        <v>0.209777492511768</v>
      </c>
      <c r="N529" s="68">
        <v>2.8500619578686499</v>
      </c>
      <c r="O529" s="71">
        <v>0.69428283290028903</v>
      </c>
      <c r="P529" s="68">
        <v>85.759294265910498</v>
      </c>
      <c r="Q529" s="71">
        <v>0.29165000000000002</v>
      </c>
      <c r="R529" s="68">
        <v>47.315436241610698</v>
      </c>
    </row>
    <row r="530" spans="1:18" x14ac:dyDescent="0.2">
      <c r="A530" s="141" t="s">
        <v>409</v>
      </c>
      <c r="B530" s="67" t="s">
        <v>1329</v>
      </c>
      <c r="C530" s="67">
        <v>47</v>
      </c>
      <c r="D530" s="67" t="s">
        <v>334</v>
      </c>
      <c r="E530" s="71">
        <v>0.25654291891465397</v>
      </c>
      <c r="F530" s="68">
        <v>6.1957868649318501E-2</v>
      </c>
      <c r="G530" s="71">
        <v>0.225351953876605</v>
      </c>
      <c r="H530" s="68">
        <v>0.247831474597274</v>
      </c>
      <c r="I530" s="71">
        <v>0.303169238197734</v>
      </c>
      <c r="J530" s="68">
        <v>6.1957868649318501E-2</v>
      </c>
      <c r="K530" s="71">
        <v>0.59025379557773905</v>
      </c>
      <c r="L530" s="68">
        <v>4.3370508054522903</v>
      </c>
      <c r="M530" s="71">
        <v>7.6059050064185299E-2</v>
      </c>
      <c r="N530" s="68">
        <v>1.54894671623296</v>
      </c>
      <c r="O530" s="71">
        <v>0.34442347577166299</v>
      </c>
      <c r="P530" s="68">
        <v>39.760554505355998</v>
      </c>
      <c r="Q530" s="71">
        <v>0</v>
      </c>
      <c r="R530" s="68">
        <v>32.214765100671102</v>
      </c>
    </row>
    <row r="531" spans="1:18" x14ac:dyDescent="0.2">
      <c r="A531" s="141" t="s">
        <v>1330</v>
      </c>
      <c r="B531" s="67" t="s">
        <v>1331</v>
      </c>
      <c r="C531" s="67">
        <v>47</v>
      </c>
      <c r="D531" s="67" t="s">
        <v>334</v>
      </c>
      <c r="E531" s="71">
        <v>0.51181746287232499</v>
      </c>
      <c r="F531" s="68">
        <v>24.1635687732342</v>
      </c>
      <c r="G531" s="71">
        <v>0.63148141453213402</v>
      </c>
      <c r="H531" s="68">
        <v>44.299876084262699</v>
      </c>
      <c r="I531" s="71">
        <v>0.580234484197514</v>
      </c>
      <c r="J531" s="68">
        <v>27.881040892193301</v>
      </c>
      <c r="K531" s="71">
        <v>0.70535737940798904</v>
      </c>
      <c r="L531" s="68">
        <v>16.542750929368001</v>
      </c>
      <c r="M531" s="71">
        <v>0.38628583654257598</v>
      </c>
      <c r="N531" s="68">
        <v>20.879801734820301</v>
      </c>
      <c r="O531" s="71">
        <v>0.76754566255373702</v>
      </c>
      <c r="P531" s="68">
        <v>90.737240075614395</v>
      </c>
      <c r="Q531" s="71">
        <v>0</v>
      </c>
      <c r="R531" s="68">
        <v>32.214765100671102</v>
      </c>
    </row>
    <row r="532" spans="1:18" x14ac:dyDescent="0.2">
      <c r="A532" s="141" t="s">
        <v>1332</v>
      </c>
      <c r="B532" s="67" t="s">
        <v>1333</v>
      </c>
      <c r="C532" s="67">
        <v>47</v>
      </c>
      <c r="D532" s="67" t="s">
        <v>334</v>
      </c>
      <c r="E532" s="71">
        <v>0.62871972742947102</v>
      </c>
      <c r="F532" s="68">
        <v>64.250309789343206</v>
      </c>
      <c r="G532" s="71">
        <v>0.61568468950531796</v>
      </c>
      <c r="H532" s="68">
        <v>31.226765799256501</v>
      </c>
      <c r="I532" s="71">
        <v>0.67978261074552204</v>
      </c>
      <c r="J532" s="68">
        <v>69.826517967781896</v>
      </c>
      <c r="K532" s="71">
        <v>0.66981234607566098</v>
      </c>
      <c r="L532" s="68">
        <v>10.470879801734799</v>
      </c>
      <c r="M532" s="71">
        <v>0.413029525032093</v>
      </c>
      <c r="N532" s="68">
        <v>29.058240396530401</v>
      </c>
      <c r="O532" s="71">
        <v>0.73660919321823304</v>
      </c>
      <c r="P532" s="68">
        <v>89.035916824196605</v>
      </c>
      <c r="Q532" s="71">
        <v>0.65739999999999998</v>
      </c>
      <c r="R532" s="68">
        <v>56.8232662192394</v>
      </c>
    </row>
    <row r="533" spans="1:18" x14ac:dyDescent="0.2">
      <c r="A533" s="141" t="s">
        <v>1334</v>
      </c>
      <c r="B533" s="67" t="s">
        <v>1335</v>
      </c>
      <c r="C533" s="67">
        <v>47</v>
      </c>
      <c r="D533" s="67" t="s">
        <v>334</v>
      </c>
      <c r="E533" s="71">
        <v>0.45318365150391898</v>
      </c>
      <c r="F533" s="68">
        <v>5.7620817843866199</v>
      </c>
      <c r="G533" s="71">
        <v>0.60011676177658602</v>
      </c>
      <c r="H533" s="68">
        <v>13.630731102850101</v>
      </c>
      <c r="I533" s="71">
        <v>0.52949808451571501</v>
      </c>
      <c r="J533" s="68">
        <v>9.6034696406443594</v>
      </c>
      <c r="K533" s="71">
        <v>0.74957113343934001</v>
      </c>
      <c r="L533" s="68">
        <v>35.3159851301115</v>
      </c>
      <c r="M533" s="71">
        <v>0.36489088575096301</v>
      </c>
      <c r="N533" s="68">
        <v>13.9405204460967</v>
      </c>
      <c r="O533" s="71">
        <v>2.1841392036993E-2</v>
      </c>
      <c r="P533" s="68">
        <v>1.5122873345935699</v>
      </c>
      <c r="Q533" s="71"/>
      <c r="R533" s="68"/>
    </row>
    <row r="534" spans="1:18" x14ac:dyDescent="0.2">
      <c r="A534" s="141" t="s">
        <v>1336</v>
      </c>
      <c r="B534" s="67" t="s">
        <v>1337</v>
      </c>
      <c r="C534" s="67">
        <v>47</v>
      </c>
      <c r="D534" s="67" t="s">
        <v>334</v>
      </c>
      <c r="E534" s="71">
        <v>0.56204959109685104</v>
      </c>
      <c r="F534" s="68">
        <v>42.3172242874845</v>
      </c>
      <c r="G534" s="71">
        <v>0.60339137898866502</v>
      </c>
      <c r="H534" s="68">
        <v>17.472118959107799</v>
      </c>
      <c r="I534" s="71">
        <v>0.58164611065556704</v>
      </c>
      <c r="J534" s="68">
        <v>28.5006195786865</v>
      </c>
      <c r="K534" s="71">
        <v>0.79876400551760496</v>
      </c>
      <c r="L534" s="68">
        <v>61.276332094175999</v>
      </c>
      <c r="M534" s="71">
        <v>0.38628583654257598</v>
      </c>
      <c r="N534" s="68">
        <v>20.879801734820301</v>
      </c>
      <c r="O534" s="71">
        <v>2.21021487669324E-3</v>
      </c>
      <c r="P534" s="68">
        <v>0.75614366729678595</v>
      </c>
      <c r="Q534" s="71">
        <v>1</v>
      </c>
      <c r="R534" s="68">
        <v>100</v>
      </c>
    </row>
    <row r="535" spans="1:18" x14ac:dyDescent="0.2">
      <c r="A535" s="141" t="s">
        <v>1338</v>
      </c>
      <c r="B535" s="67" t="s">
        <v>1339</v>
      </c>
      <c r="C535" s="67">
        <v>47</v>
      </c>
      <c r="D535" s="67" t="s">
        <v>334</v>
      </c>
      <c r="E535" s="71">
        <v>0.52067249326259901</v>
      </c>
      <c r="F535" s="68">
        <v>27.5092936802974</v>
      </c>
      <c r="G535" s="71">
        <v>0.59851334969409198</v>
      </c>
      <c r="H535" s="68">
        <v>12.0198265179678</v>
      </c>
      <c r="I535" s="71">
        <v>0.57980736458789395</v>
      </c>
      <c r="J535" s="68">
        <v>27.633209417595999</v>
      </c>
      <c r="K535" s="71">
        <v>0.78045720974809996</v>
      </c>
      <c r="L535" s="68">
        <v>49.814126394052003</v>
      </c>
      <c r="M535" s="71">
        <v>0.44512195121951298</v>
      </c>
      <c r="N535" s="68">
        <v>37.794299876084303</v>
      </c>
      <c r="O535" s="71">
        <v>0.19946259106339401</v>
      </c>
      <c r="P535" s="68">
        <v>18.7775677378702</v>
      </c>
      <c r="Q535" s="71"/>
      <c r="R535" s="68"/>
    </row>
    <row r="536" spans="1:18" x14ac:dyDescent="0.2">
      <c r="A536" s="141" t="s">
        <v>1340</v>
      </c>
      <c r="B536" s="67" t="s">
        <v>1341</v>
      </c>
      <c r="C536" s="67">
        <v>47</v>
      </c>
      <c r="D536" s="67" t="s">
        <v>334</v>
      </c>
      <c r="E536" s="71">
        <v>0.49618918761282399</v>
      </c>
      <c r="F536" s="68">
        <v>17.967781908302399</v>
      </c>
      <c r="G536" s="71">
        <v>0.60601299113676199</v>
      </c>
      <c r="H536" s="68">
        <v>21.375464684014901</v>
      </c>
      <c r="I536" s="71">
        <v>0.583947717602737</v>
      </c>
      <c r="J536" s="68">
        <v>29.739776951672901</v>
      </c>
      <c r="K536" s="71">
        <v>0.76600513324855302</v>
      </c>
      <c r="L536" s="68">
        <v>42.874845105328397</v>
      </c>
      <c r="M536" s="71">
        <v>0.42907573812580302</v>
      </c>
      <c r="N536" s="68">
        <v>33.581164807930598</v>
      </c>
      <c r="O536" s="71">
        <v>9.5904357950265404E-2</v>
      </c>
      <c r="P536" s="68">
        <v>6.5532451165721497</v>
      </c>
      <c r="Q536" s="71"/>
      <c r="R536" s="68"/>
    </row>
    <row r="537" spans="1:18" x14ac:dyDescent="0.2">
      <c r="A537" s="141" t="s">
        <v>1058</v>
      </c>
      <c r="B537" s="67" t="s">
        <v>1342</v>
      </c>
      <c r="C537" s="67">
        <v>47</v>
      </c>
      <c r="D537" s="67" t="s">
        <v>334</v>
      </c>
      <c r="E537" s="71">
        <v>0.50631215192520096</v>
      </c>
      <c r="F537" s="68">
        <v>22.366790582404001</v>
      </c>
      <c r="G537" s="71">
        <v>0.58976845683024703</v>
      </c>
      <c r="H537" s="68">
        <v>7.8066914498141298</v>
      </c>
      <c r="I537" s="71">
        <v>0.56064626954666197</v>
      </c>
      <c r="J537" s="68">
        <v>18.959107806691399</v>
      </c>
      <c r="K537" s="71">
        <v>0.759600540902999</v>
      </c>
      <c r="L537" s="68">
        <v>39.962825278810399</v>
      </c>
      <c r="M537" s="71">
        <v>0.36489088575096301</v>
      </c>
      <c r="N537" s="68">
        <v>13.9405204460967</v>
      </c>
      <c r="O537" s="71">
        <v>0.25665460659513201</v>
      </c>
      <c r="P537" s="68">
        <v>26.717076244486499</v>
      </c>
      <c r="Q537" s="71"/>
      <c r="R537" s="68"/>
    </row>
    <row r="538" spans="1:18" x14ac:dyDescent="0.2">
      <c r="A538" s="141" t="s">
        <v>693</v>
      </c>
      <c r="B538" s="67" t="s">
        <v>1343</v>
      </c>
      <c r="C538" s="67">
        <v>47</v>
      </c>
      <c r="D538" s="67" t="s">
        <v>334</v>
      </c>
      <c r="E538" s="71">
        <v>0.49567313002746199</v>
      </c>
      <c r="F538" s="68">
        <v>17.781908302354399</v>
      </c>
      <c r="G538" s="71">
        <v>0.60372700514065103</v>
      </c>
      <c r="H538" s="68">
        <v>17.967781908302399</v>
      </c>
      <c r="I538" s="71">
        <v>0.58761978758869204</v>
      </c>
      <c r="J538" s="68">
        <v>31.536555142503101</v>
      </c>
      <c r="K538" s="71">
        <v>0.74867074253514299</v>
      </c>
      <c r="L538" s="68">
        <v>34.944237918215599</v>
      </c>
      <c r="M538" s="71">
        <v>0.39163457424047998</v>
      </c>
      <c r="N538" s="68">
        <v>22.428748451053298</v>
      </c>
      <c r="O538" s="71">
        <v>0.14671354063234299</v>
      </c>
      <c r="P538" s="68">
        <v>12.854442344045401</v>
      </c>
      <c r="Q538" s="71"/>
      <c r="R538" s="68"/>
    </row>
    <row r="539" spans="1:18" x14ac:dyDescent="0.2">
      <c r="A539" s="141" t="s">
        <v>1344</v>
      </c>
      <c r="B539" s="67" t="s">
        <v>1345</v>
      </c>
      <c r="C539" s="67">
        <v>47</v>
      </c>
      <c r="D539" s="67" t="s">
        <v>334</v>
      </c>
      <c r="E539" s="71">
        <v>0.53041452762993002</v>
      </c>
      <c r="F539" s="68">
        <v>30.731102850062001</v>
      </c>
      <c r="G539" s="71">
        <v>0.62073899895736195</v>
      </c>
      <c r="H539" s="68">
        <v>35.935563816604699</v>
      </c>
      <c r="I539" s="71">
        <v>0.61093557533346798</v>
      </c>
      <c r="J539" s="68">
        <v>42.503097893432503</v>
      </c>
      <c r="K539" s="71">
        <v>0.76554806603853398</v>
      </c>
      <c r="L539" s="68">
        <v>42.379182156133801</v>
      </c>
      <c r="M539" s="71">
        <v>0.466516902011126</v>
      </c>
      <c r="N539" s="68">
        <v>43.3085501858736</v>
      </c>
      <c r="O539" s="71">
        <v>0.18833309580916099</v>
      </c>
      <c r="P539" s="68">
        <v>17.517328292375499</v>
      </c>
      <c r="Q539" s="71"/>
      <c r="R539" s="68"/>
    </row>
    <row r="540" spans="1:18" x14ac:dyDescent="0.2">
      <c r="A540" s="141" t="s">
        <v>1346</v>
      </c>
      <c r="B540" s="67" t="s">
        <v>1347</v>
      </c>
      <c r="C540" s="67">
        <v>47</v>
      </c>
      <c r="D540" s="67" t="s">
        <v>334</v>
      </c>
      <c r="E540" s="71">
        <v>0.57397667000671104</v>
      </c>
      <c r="F540" s="68">
        <v>46.964064436183399</v>
      </c>
      <c r="G540" s="71">
        <v>0.62007217149987104</v>
      </c>
      <c r="H540" s="68">
        <v>35.3159851301115</v>
      </c>
      <c r="I540" s="71">
        <v>0.60963661245940803</v>
      </c>
      <c r="J540" s="68">
        <v>41.573729863692698</v>
      </c>
      <c r="K540" s="71">
        <v>0.78191577997969797</v>
      </c>
      <c r="L540" s="68">
        <v>50.805452292441103</v>
      </c>
      <c r="M540" s="71">
        <v>0.520004278990159</v>
      </c>
      <c r="N540" s="68">
        <v>55.266418835192098</v>
      </c>
      <c r="O540" s="71">
        <v>0.33825450710441701</v>
      </c>
      <c r="P540" s="68">
        <v>38.9413988657845</v>
      </c>
      <c r="Q540" s="71"/>
      <c r="R540" s="68"/>
    </row>
    <row r="541" spans="1:18" x14ac:dyDescent="0.2">
      <c r="A541" s="141" t="s">
        <v>925</v>
      </c>
      <c r="B541" s="67" t="s">
        <v>1348</v>
      </c>
      <c r="C541" s="67">
        <v>47</v>
      </c>
      <c r="D541" s="67" t="s">
        <v>334</v>
      </c>
      <c r="E541" s="71">
        <v>0.54147169079260804</v>
      </c>
      <c r="F541" s="68">
        <v>34.200743494423797</v>
      </c>
      <c r="G541" s="71">
        <v>0.66215100642988001</v>
      </c>
      <c r="H541" s="68">
        <v>58.921933085501898</v>
      </c>
      <c r="I541" s="71">
        <v>0.61065571233716498</v>
      </c>
      <c r="J541" s="68">
        <v>42.255266418835198</v>
      </c>
      <c r="K541" s="71">
        <v>0.716383430772915</v>
      </c>
      <c r="L541" s="68">
        <v>21.189591078066901</v>
      </c>
      <c r="M541" s="71">
        <v>0.48791185280273902</v>
      </c>
      <c r="N541" s="68">
        <v>48.389095415117701</v>
      </c>
      <c r="O541" s="71">
        <v>0.72462814241294904</v>
      </c>
      <c r="P541" s="68">
        <v>88.531821045998697</v>
      </c>
      <c r="Q541" s="71">
        <v>4.7100000000000003E-2</v>
      </c>
      <c r="R541" s="68">
        <v>39.597315436241601</v>
      </c>
    </row>
    <row r="542" spans="1:18" x14ac:dyDescent="0.2">
      <c r="A542" s="141" t="s">
        <v>1349</v>
      </c>
      <c r="B542" s="67" t="s">
        <v>1350</v>
      </c>
      <c r="C542" s="67">
        <v>47</v>
      </c>
      <c r="D542" s="67" t="s">
        <v>334</v>
      </c>
      <c r="E542" s="71">
        <v>0.544026516559865</v>
      </c>
      <c r="F542" s="68">
        <v>35.192069392812897</v>
      </c>
      <c r="G542" s="71">
        <v>0.56436947702538698</v>
      </c>
      <c r="H542" s="68">
        <v>4.5229244114002496</v>
      </c>
      <c r="I542" s="71">
        <v>0.55447927909008499</v>
      </c>
      <c r="J542" s="68">
        <v>16.852540272614601</v>
      </c>
      <c r="K542" s="71">
        <v>0.74344143503015603</v>
      </c>
      <c r="L542" s="68">
        <v>32.032218091697601</v>
      </c>
      <c r="M542" s="71">
        <v>0.35954214805306001</v>
      </c>
      <c r="N542" s="68">
        <v>12.453531598513001</v>
      </c>
      <c r="O542" s="71">
        <v>0.49830024360063702</v>
      </c>
      <c r="P542" s="68">
        <v>62.8859483301827</v>
      </c>
      <c r="Q542" s="71"/>
      <c r="R542" s="68"/>
    </row>
    <row r="543" spans="1:18" x14ac:dyDescent="0.2">
      <c r="A543" s="141" t="s">
        <v>1351</v>
      </c>
      <c r="B543" s="67" t="s">
        <v>1352</v>
      </c>
      <c r="C543" s="67">
        <v>47</v>
      </c>
      <c r="D543" s="67" t="s">
        <v>334</v>
      </c>
      <c r="E543" s="71">
        <v>0.66376441335492598</v>
      </c>
      <c r="F543" s="68">
        <v>74.597273853779399</v>
      </c>
      <c r="G543" s="71">
        <v>0.64049707916910903</v>
      </c>
      <c r="H543" s="68">
        <v>49.814126394052003</v>
      </c>
      <c r="I543" s="71">
        <v>0.603850689800283</v>
      </c>
      <c r="J543" s="68">
        <v>39.033457249070601</v>
      </c>
      <c r="K543" s="71">
        <v>0.78038322227655499</v>
      </c>
      <c r="L543" s="68">
        <v>49.752168525402702</v>
      </c>
      <c r="M543" s="71">
        <v>0.40233204963628599</v>
      </c>
      <c r="N543" s="68">
        <v>25.588599752168498</v>
      </c>
      <c r="O543" s="71">
        <v>0.55552343924732295</v>
      </c>
      <c r="P543" s="68">
        <v>70.8884688090737</v>
      </c>
      <c r="Q543" s="71">
        <v>1</v>
      </c>
      <c r="R543" s="68">
        <v>100</v>
      </c>
    </row>
    <row r="544" spans="1:18" x14ac:dyDescent="0.2">
      <c r="A544" s="141" t="s">
        <v>1353</v>
      </c>
      <c r="B544" s="67" t="s">
        <v>1354</v>
      </c>
      <c r="C544" s="67">
        <v>47</v>
      </c>
      <c r="D544" s="67" t="s">
        <v>334</v>
      </c>
      <c r="E544" s="71">
        <v>0.59215510347688005</v>
      </c>
      <c r="F544" s="68">
        <v>53.097893432465902</v>
      </c>
      <c r="G544" s="71">
        <v>0.61349378175801905</v>
      </c>
      <c r="H544" s="68">
        <v>29.368029739777</v>
      </c>
      <c r="I544" s="71">
        <v>0.54274377431311804</v>
      </c>
      <c r="J544" s="68">
        <v>12.9491945477076</v>
      </c>
      <c r="K544" s="71">
        <v>0.70262082390758396</v>
      </c>
      <c r="L544" s="68">
        <v>16.1710037174721</v>
      </c>
      <c r="M544" s="71">
        <v>0.31140350877193002</v>
      </c>
      <c r="N544" s="68">
        <v>6.0718711276332096</v>
      </c>
      <c r="O544" s="71">
        <v>0.38266873211063002</v>
      </c>
      <c r="P544" s="68">
        <v>45.4946439823566</v>
      </c>
      <c r="Q544" s="71">
        <v>1</v>
      </c>
      <c r="R544" s="68">
        <v>100</v>
      </c>
    </row>
    <row r="545" spans="1:18" x14ac:dyDescent="0.2">
      <c r="A545" s="141" t="s">
        <v>1355</v>
      </c>
      <c r="B545" s="67" t="s">
        <v>1356</v>
      </c>
      <c r="C545" s="67">
        <v>47</v>
      </c>
      <c r="D545" s="67" t="s">
        <v>334</v>
      </c>
      <c r="E545" s="71">
        <v>0.502373984747713</v>
      </c>
      <c r="F545" s="68">
        <v>20.3221809169765</v>
      </c>
      <c r="G545" s="71">
        <v>0.59053569206634204</v>
      </c>
      <c r="H545" s="68">
        <v>7.9925650557620802</v>
      </c>
      <c r="I545" s="71">
        <v>0.57163489186209004</v>
      </c>
      <c r="J545" s="68">
        <v>23.9776951672862</v>
      </c>
      <c r="K545" s="71">
        <v>0.70632918920944798</v>
      </c>
      <c r="L545" s="68">
        <v>16.914498141263898</v>
      </c>
      <c r="M545" s="71">
        <v>0.38628583654257598</v>
      </c>
      <c r="N545" s="68">
        <v>20.879801734820301</v>
      </c>
      <c r="O545" s="71">
        <v>0.25708431405811</v>
      </c>
      <c r="P545" s="68">
        <v>26.906112161310599</v>
      </c>
      <c r="Q545" s="71"/>
      <c r="R545" s="68"/>
    </row>
    <row r="546" spans="1:18" x14ac:dyDescent="0.2">
      <c r="A546" s="141" t="s">
        <v>1357</v>
      </c>
      <c r="B546" s="67" t="s">
        <v>1358</v>
      </c>
      <c r="C546" s="67">
        <v>47</v>
      </c>
      <c r="D546" s="67" t="s">
        <v>334</v>
      </c>
      <c r="E546" s="71">
        <v>0.579495209503465</v>
      </c>
      <c r="F546" s="68">
        <v>48.574969021065698</v>
      </c>
      <c r="G546" s="71">
        <v>0.621742796865001</v>
      </c>
      <c r="H546" s="68">
        <v>36.926889714993798</v>
      </c>
      <c r="I546" s="71">
        <v>0.56738967305725396</v>
      </c>
      <c r="J546" s="68">
        <v>22.057001239157401</v>
      </c>
      <c r="K546" s="71">
        <v>0.68268116647169996</v>
      </c>
      <c r="L546" s="68">
        <v>12.0198265179678</v>
      </c>
      <c r="M546" s="71">
        <v>0.39163457424047998</v>
      </c>
      <c r="N546" s="68">
        <v>22.428748451053298</v>
      </c>
      <c r="O546" s="71">
        <v>0.63402783688289299</v>
      </c>
      <c r="P546" s="68">
        <v>80.340264650283601</v>
      </c>
      <c r="Q546" s="71"/>
      <c r="R546" s="68"/>
    </row>
    <row r="547" spans="1:18" x14ac:dyDescent="0.2">
      <c r="A547" s="141" t="s">
        <v>1359</v>
      </c>
      <c r="B547" s="67" t="s">
        <v>1360</v>
      </c>
      <c r="C547" s="67">
        <v>47</v>
      </c>
      <c r="D547" s="67" t="s">
        <v>334</v>
      </c>
      <c r="E547" s="71">
        <v>0.46729442578966202</v>
      </c>
      <c r="F547" s="68">
        <v>9.9132589838909606</v>
      </c>
      <c r="G547" s="71">
        <v>0.39310086095033903</v>
      </c>
      <c r="H547" s="68">
        <v>1.2391573729863701</v>
      </c>
      <c r="I547" s="71">
        <v>0.50827377949848995</v>
      </c>
      <c r="J547" s="68">
        <v>5.3903345724907101</v>
      </c>
      <c r="K547" s="71">
        <v>0.633904854952551</v>
      </c>
      <c r="L547" s="68">
        <v>7.0012391573729902</v>
      </c>
      <c r="M547" s="71">
        <v>0.11884895164741099</v>
      </c>
      <c r="N547" s="68">
        <v>2.10656753407683</v>
      </c>
      <c r="O547" s="71">
        <v>0.88073810768918304</v>
      </c>
      <c r="P547" s="68">
        <v>96.156269691241306</v>
      </c>
      <c r="Q547" s="71">
        <v>0.26889999999999997</v>
      </c>
      <c r="R547" s="68">
        <v>46.644295302013397</v>
      </c>
    </row>
    <row r="548" spans="1:18" x14ac:dyDescent="0.2">
      <c r="A548" s="141" t="s">
        <v>1361</v>
      </c>
      <c r="B548" s="67" t="s">
        <v>1362</v>
      </c>
      <c r="C548" s="67">
        <v>47</v>
      </c>
      <c r="D548" s="67" t="s">
        <v>334</v>
      </c>
      <c r="E548" s="71">
        <v>0.63914008279135903</v>
      </c>
      <c r="F548" s="68">
        <v>67.224287484510498</v>
      </c>
      <c r="G548" s="71">
        <v>0.73791041046050199</v>
      </c>
      <c r="H548" s="68">
        <v>81.660470879801693</v>
      </c>
      <c r="I548" s="71">
        <v>0.71665549716495303</v>
      </c>
      <c r="J548" s="68">
        <v>78.624535315985099</v>
      </c>
      <c r="K548" s="71">
        <v>0.79614974240123804</v>
      </c>
      <c r="L548" s="68">
        <v>59.727385377943001</v>
      </c>
      <c r="M548" s="71">
        <v>0.47721437740693301</v>
      </c>
      <c r="N548" s="68">
        <v>46.282527881040899</v>
      </c>
      <c r="O548" s="71">
        <v>0.99481046931452599</v>
      </c>
      <c r="P548" s="68">
        <v>99.747952110901096</v>
      </c>
      <c r="Q548" s="71">
        <v>0.11210000000000001</v>
      </c>
      <c r="R548" s="68">
        <v>42.953020134228197</v>
      </c>
    </row>
    <row r="549" spans="1:18" x14ac:dyDescent="0.2">
      <c r="A549" s="141" t="s">
        <v>1363</v>
      </c>
      <c r="B549" s="67" t="s">
        <v>1364</v>
      </c>
      <c r="C549" s="67">
        <v>47</v>
      </c>
      <c r="D549" s="67" t="s">
        <v>334</v>
      </c>
      <c r="E549" s="71">
        <v>0.54678666905185802</v>
      </c>
      <c r="F549" s="68">
        <v>36.245353159851298</v>
      </c>
      <c r="G549" s="71">
        <v>0.61040878249406805</v>
      </c>
      <c r="H549" s="68">
        <v>26.208178438661701</v>
      </c>
      <c r="I549" s="71">
        <v>0.59420013630784896</v>
      </c>
      <c r="J549" s="68">
        <v>33.828996282527903</v>
      </c>
      <c r="K549" s="71">
        <v>0.72749636401326401</v>
      </c>
      <c r="L549" s="68">
        <v>24.6592317224287</v>
      </c>
      <c r="M549" s="71">
        <v>0.40233204963628599</v>
      </c>
      <c r="N549" s="68">
        <v>25.588599752168498</v>
      </c>
      <c r="O549" s="71">
        <v>0.39949601280782399</v>
      </c>
      <c r="P549" s="68">
        <v>48.141146817895397</v>
      </c>
      <c r="Q549" s="71"/>
      <c r="R549" s="68"/>
    </row>
    <row r="550" spans="1:18" x14ac:dyDescent="0.2">
      <c r="A550" s="141" t="s">
        <v>855</v>
      </c>
      <c r="B550" s="67" t="s">
        <v>1365</v>
      </c>
      <c r="C550" s="67">
        <v>47</v>
      </c>
      <c r="D550" s="67" t="s">
        <v>334</v>
      </c>
      <c r="E550" s="71">
        <v>0.56804687697550504</v>
      </c>
      <c r="F550" s="68">
        <v>44.361833952912001</v>
      </c>
      <c r="G550" s="71">
        <v>0.61726668237170101</v>
      </c>
      <c r="H550" s="68">
        <v>32.961586121437399</v>
      </c>
      <c r="I550" s="71">
        <v>0.57868702152260398</v>
      </c>
      <c r="J550" s="68">
        <v>26.889714993804201</v>
      </c>
      <c r="K550" s="71">
        <v>0.76687733088322996</v>
      </c>
      <c r="L550" s="68">
        <v>43.184634448574997</v>
      </c>
      <c r="M550" s="71">
        <v>0.37558836114677002</v>
      </c>
      <c r="N550" s="68">
        <v>17.224287484510501</v>
      </c>
      <c r="O550" s="71">
        <v>0.50181498895321897</v>
      </c>
      <c r="P550" s="68">
        <v>63.201008191556397</v>
      </c>
      <c r="Q550" s="71"/>
      <c r="R550" s="68"/>
    </row>
    <row r="551" spans="1:18" x14ac:dyDescent="0.2">
      <c r="A551" s="141" t="s">
        <v>1212</v>
      </c>
      <c r="B551" s="67" t="s">
        <v>1366</v>
      </c>
      <c r="C551" s="67">
        <v>47</v>
      </c>
      <c r="D551" s="67" t="s">
        <v>334</v>
      </c>
      <c r="E551" s="71">
        <v>0.474450694297544</v>
      </c>
      <c r="F551" s="68">
        <v>11.462205700123899</v>
      </c>
      <c r="G551" s="71">
        <v>0.62304413135450798</v>
      </c>
      <c r="H551" s="68">
        <v>38.289962825278799</v>
      </c>
      <c r="I551" s="71">
        <v>0.55033519176599199</v>
      </c>
      <c r="J551" s="68">
        <v>15.303593556381699</v>
      </c>
      <c r="K551" s="71">
        <v>0.70075915522564602</v>
      </c>
      <c r="L551" s="68">
        <v>15.861214374225501</v>
      </c>
      <c r="M551" s="71">
        <v>0.39163457424047998</v>
      </c>
      <c r="N551" s="68">
        <v>22.428748451053298</v>
      </c>
      <c r="O551" s="71">
        <v>0.58093111319863799</v>
      </c>
      <c r="P551" s="68">
        <v>74.417139256458697</v>
      </c>
      <c r="Q551" s="71">
        <v>0</v>
      </c>
      <c r="R551" s="68">
        <v>32.214765100671102</v>
      </c>
    </row>
    <row r="552" spans="1:18" x14ac:dyDescent="0.2">
      <c r="A552" s="141" t="s">
        <v>1367</v>
      </c>
      <c r="B552" s="67" t="s">
        <v>1368</v>
      </c>
      <c r="C552" s="67">
        <v>47</v>
      </c>
      <c r="D552" s="67" t="s">
        <v>334</v>
      </c>
      <c r="E552" s="71">
        <v>0.64366536365021998</v>
      </c>
      <c r="F552" s="68">
        <v>68.773234200743502</v>
      </c>
      <c r="G552" s="71">
        <v>0.63305414928079695</v>
      </c>
      <c r="H552" s="68">
        <v>45.043370508054501</v>
      </c>
      <c r="I552" s="71">
        <v>0.57668001978591799</v>
      </c>
      <c r="J552" s="68">
        <v>25.712515489467201</v>
      </c>
      <c r="K552" s="71">
        <v>0.69521345537674994</v>
      </c>
      <c r="L552" s="68">
        <v>14.312267657992599</v>
      </c>
      <c r="M552" s="71">
        <v>0.40768078733419</v>
      </c>
      <c r="N552" s="68">
        <v>27.633209417595999</v>
      </c>
      <c r="O552" s="71">
        <v>0.549363770123665</v>
      </c>
      <c r="P552" s="68">
        <v>70.132325141776903</v>
      </c>
      <c r="Q552" s="71">
        <v>1</v>
      </c>
      <c r="R552" s="68">
        <v>100</v>
      </c>
    </row>
    <row r="553" spans="1:18" x14ac:dyDescent="0.2">
      <c r="A553" s="141" t="s">
        <v>1369</v>
      </c>
      <c r="B553" s="67" t="s">
        <v>1370</v>
      </c>
      <c r="C553" s="67">
        <v>47</v>
      </c>
      <c r="D553" s="67" t="s">
        <v>334</v>
      </c>
      <c r="E553" s="71">
        <v>0.75358977138092698</v>
      </c>
      <c r="F553" s="68">
        <v>92.688971499380401</v>
      </c>
      <c r="G553" s="71">
        <v>0.734948238035808</v>
      </c>
      <c r="H553" s="68">
        <v>81.040892193308594</v>
      </c>
      <c r="I553" s="71">
        <v>0.74367659868349201</v>
      </c>
      <c r="J553" s="68">
        <v>83.395291201982602</v>
      </c>
      <c r="K553" s="71">
        <v>0.79489777616138002</v>
      </c>
      <c r="L553" s="68">
        <v>59.045848822800501</v>
      </c>
      <c r="M553" s="71">
        <v>0.53070175438596501</v>
      </c>
      <c r="N553" s="68">
        <v>57.372986369268901</v>
      </c>
      <c r="O553" s="71">
        <v>0.72211426101891596</v>
      </c>
      <c r="P553" s="68">
        <v>88.090737240075597</v>
      </c>
      <c r="Q553" s="71">
        <v>0.99519999999999997</v>
      </c>
      <c r="R553" s="68">
        <v>60.402684563758399</v>
      </c>
    </row>
    <row r="554" spans="1:18" x14ac:dyDescent="0.2">
      <c r="A554" s="141" t="s">
        <v>1371</v>
      </c>
      <c r="B554" s="67" t="s">
        <v>1372</v>
      </c>
      <c r="C554" s="67">
        <v>47</v>
      </c>
      <c r="D554" s="67" t="s">
        <v>334</v>
      </c>
      <c r="E554" s="71">
        <v>0.55800811859986299</v>
      </c>
      <c r="F554" s="68">
        <v>40.892193308550198</v>
      </c>
      <c r="G554" s="71">
        <v>0.59802092570466403</v>
      </c>
      <c r="H554" s="68">
        <v>11.5861214374226</v>
      </c>
      <c r="I554" s="71">
        <v>0.583949115816076</v>
      </c>
      <c r="J554" s="68">
        <v>29.801734820322199</v>
      </c>
      <c r="K554" s="71">
        <v>0.73351504740381102</v>
      </c>
      <c r="L554" s="68">
        <v>27.5092936802974</v>
      </c>
      <c r="M554" s="71">
        <v>0.413029525032093</v>
      </c>
      <c r="N554" s="68">
        <v>29.058240396530401</v>
      </c>
      <c r="O554" s="71">
        <v>0.46152597904267101</v>
      </c>
      <c r="P554" s="68">
        <v>58.286074354127301</v>
      </c>
      <c r="Q554" s="71"/>
      <c r="R554" s="68"/>
    </row>
    <row r="555" spans="1:18" x14ac:dyDescent="0.2">
      <c r="A555" s="141" t="s">
        <v>1373</v>
      </c>
      <c r="B555" s="67" t="s">
        <v>1374</v>
      </c>
      <c r="C555" s="67">
        <v>47</v>
      </c>
      <c r="D555" s="67" t="s">
        <v>334</v>
      </c>
      <c r="E555" s="71">
        <v>0.52711043447824302</v>
      </c>
      <c r="F555" s="68">
        <v>30.111524163568799</v>
      </c>
      <c r="G555" s="71">
        <v>0.60089098950806197</v>
      </c>
      <c r="H555" s="68">
        <v>14.9318463444858</v>
      </c>
      <c r="I555" s="71">
        <v>0.57166487236482399</v>
      </c>
      <c r="J555" s="68">
        <v>24.039653035935601</v>
      </c>
      <c r="K555" s="71">
        <v>0.68431550481373704</v>
      </c>
      <c r="L555" s="68">
        <v>12.391573729863699</v>
      </c>
      <c r="M555" s="71">
        <v>0.38093709884467303</v>
      </c>
      <c r="N555" s="68">
        <v>19.5167286245353</v>
      </c>
      <c r="O555" s="71">
        <v>0.397743706859917</v>
      </c>
      <c r="P555" s="68">
        <v>47.637051039697504</v>
      </c>
      <c r="Q555" s="71"/>
      <c r="R555" s="68"/>
    </row>
    <row r="556" spans="1:18" x14ac:dyDescent="0.2">
      <c r="A556" s="141" t="s">
        <v>1375</v>
      </c>
      <c r="B556" s="67" t="s">
        <v>1376</v>
      </c>
      <c r="C556" s="67">
        <v>47</v>
      </c>
      <c r="D556" s="67" t="s">
        <v>334</v>
      </c>
      <c r="E556" s="71">
        <v>0.57045280872931503</v>
      </c>
      <c r="F556" s="68">
        <v>45.6629491945477</v>
      </c>
      <c r="G556" s="71">
        <v>0.65081932609899895</v>
      </c>
      <c r="H556" s="68">
        <v>54.584882280049598</v>
      </c>
      <c r="I556" s="71">
        <v>0.60937344256845505</v>
      </c>
      <c r="J556" s="68">
        <v>41.387856257744701</v>
      </c>
      <c r="K556" s="71">
        <v>0.76483538598732903</v>
      </c>
      <c r="L556" s="68">
        <v>41.945477075588599</v>
      </c>
      <c r="M556" s="71">
        <v>0.40768078733419</v>
      </c>
      <c r="N556" s="68">
        <v>27.633209417595999</v>
      </c>
      <c r="O556" s="71">
        <v>0.41955510165760002</v>
      </c>
      <c r="P556" s="68">
        <v>51.228733459357301</v>
      </c>
      <c r="Q556" s="71"/>
      <c r="R556" s="68"/>
    </row>
    <row r="557" spans="1:18" x14ac:dyDescent="0.2">
      <c r="A557" s="141" t="s">
        <v>801</v>
      </c>
      <c r="B557" s="67" t="s">
        <v>1377</v>
      </c>
      <c r="C557" s="67">
        <v>47</v>
      </c>
      <c r="D557" s="67" t="s">
        <v>334</v>
      </c>
      <c r="E557" s="71">
        <v>0.62076051656582998</v>
      </c>
      <c r="F557" s="68">
        <v>61.957868649318499</v>
      </c>
      <c r="G557" s="71">
        <v>0.59797938464739797</v>
      </c>
      <c r="H557" s="68">
        <v>11.3382899628253</v>
      </c>
      <c r="I557" s="71">
        <v>0.56338606609463604</v>
      </c>
      <c r="J557" s="68">
        <v>20.136307311028499</v>
      </c>
      <c r="K557" s="71">
        <v>0.70981192171881702</v>
      </c>
      <c r="L557" s="68">
        <v>18.773234200743499</v>
      </c>
      <c r="M557" s="71">
        <v>0.413029525032093</v>
      </c>
      <c r="N557" s="68">
        <v>29.058240396530401</v>
      </c>
      <c r="O557" s="71">
        <v>0.44035620190203401</v>
      </c>
      <c r="P557" s="68">
        <v>54.820415879016998</v>
      </c>
      <c r="Q557" s="71">
        <v>1</v>
      </c>
      <c r="R557" s="68">
        <v>100</v>
      </c>
    </row>
    <row r="558" spans="1:18" x14ac:dyDescent="0.2">
      <c r="A558" s="141" t="s">
        <v>1378</v>
      </c>
      <c r="B558" s="67" t="s">
        <v>1379</v>
      </c>
      <c r="C558" s="67">
        <v>47</v>
      </c>
      <c r="D558" s="67" t="s">
        <v>334</v>
      </c>
      <c r="E558" s="71">
        <v>0.81394477609626503</v>
      </c>
      <c r="F558" s="68">
        <v>97.521685254027304</v>
      </c>
      <c r="G558" s="71">
        <v>0.87500633719980403</v>
      </c>
      <c r="H558" s="68">
        <v>96.344485749690193</v>
      </c>
      <c r="I558" s="71">
        <v>0.80862499471327898</v>
      </c>
      <c r="J558" s="68">
        <v>90.892193308550205</v>
      </c>
      <c r="K558" s="71">
        <v>0.73918937889436298</v>
      </c>
      <c r="L558" s="68">
        <v>29.925650557620799</v>
      </c>
      <c r="M558" s="71">
        <v>0.64837398373983801</v>
      </c>
      <c r="N558" s="68">
        <v>76.517967781908297</v>
      </c>
      <c r="O558" s="71">
        <v>0.89252396203030704</v>
      </c>
      <c r="P558" s="68">
        <v>96.597353497164505</v>
      </c>
      <c r="Q558" s="71">
        <v>0.91995000000000005</v>
      </c>
      <c r="R558" s="68">
        <v>59.2841163310962</v>
      </c>
    </row>
    <row r="559" spans="1:18" x14ac:dyDescent="0.2">
      <c r="A559" s="141" t="s">
        <v>1380</v>
      </c>
      <c r="B559" s="67" t="s">
        <v>1381</v>
      </c>
      <c r="C559" s="67">
        <v>47</v>
      </c>
      <c r="D559" s="67" t="s">
        <v>334</v>
      </c>
      <c r="E559" s="71">
        <v>0.51064620252995097</v>
      </c>
      <c r="F559" s="68">
        <v>23.8537794299876</v>
      </c>
      <c r="G559" s="71">
        <v>0.61244170966376998</v>
      </c>
      <c r="H559" s="68">
        <v>28.252788104089198</v>
      </c>
      <c r="I559" s="71">
        <v>0.57004177656337396</v>
      </c>
      <c r="J559" s="68">
        <v>23.234200743494402</v>
      </c>
      <c r="K559" s="71">
        <v>0.69816351110464103</v>
      </c>
      <c r="L559" s="68">
        <v>15.303593556381699</v>
      </c>
      <c r="M559" s="71">
        <v>0.39163457424047998</v>
      </c>
      <c r="N559" s="68">
        <v>22.428748451053298</v>
      </c>
      <c r="O559" s="71">
        <v>0.28094944107749098</v>
      </c>
      <c r="P559" s="68">
        <v>30.875866414618802</v>
      </c>
      <c r="Q559" s="71"/>
      <c r="R559" s="68"/>
    </row>
    <row r="560" spans="1:18" x14ac:dyDescent="0.2">
      <c r="A560" s="141" t="s">
        <v>1382</v>
      </c>
      <c r="B560" s="67" t="s">
        <v>1383</v>
      </c>
      <c r="C560" s="67">
        <v>47</v>
      </c>
      <c r="D560" s="67" t="s">
        <v>334</v>
      </c>
      <c r="E560" s="71">
        <v>0.49257311247284002</v>
      </c>
      <c r="F560" s="68">
        <v>16.418835192069398</v>
      </c>
      <c r="G560" s="71">
        <v>0.61133034936643504</v>
      </c>
      <c r="H560" s="68">
        <v>27.137546468401499</v>
      </c>
      <c r="I560" s="71">
        <v>0.57908743423101905</v>
      </c>
      <c r="J560" s="68">
        <v>27.261462205700099</v>
      </c>
      <c r="K560" s="71">
        <v>0.72854169798713098</v>
      </c>
      <c r="L560" s="68">
        <v>25.1548946716233</v>
      </c>
      <c r="M560" s="71">
        <v>0.38093709884467303</v>
      </c>
      <c r="N560" s="68">
        <v>19.5167286245353</v>
      </c>
      <c r="O560" s="71">
        <v>0.16296898193494</v>
      </c>
      <c r="P560" s="68">
        <v>14.870825456836799</v>
      </c>
      <c r="Q560" s="71"/>
      <c r="R560" s="68"/>
    </row>
    <row r="561" spans="1:18" x14ac:dyDescent="0.2">
      <c r="A561" s="141" t="s">
        <v>1384</v>
      </c>
      <c r="B561" s="67" t="s">
        <v>1385</v>
      </c>
      <c r="C561" s="67">
        <v>47</v>
      </c>
      <c r="D561" s="67" t="s">
        <v>334</v>
      </c>
      <c r="E561" s="71">
        <v>0.512278677390402</v>
      </c>
      <c r="F561" s="68">
        <v>24.411400247831502</v>
      </c>
      <c r="G561" s="71">
        <v>0.60398978178403795</v>
      </c>
      <c r="H561" s="68">
        <v>18.401486988847601</v>
      </c>
      <c r="I561" s="71">
        <v>0.59300758634656303</v>
      </c>
      <c r="J561" s="68">
        <v>33.3333333333333</v>
      </c>
      <c r="K561" s="71">
        <v>0.76835353327118405</v>
      </c>
      <c r="L561" s="68">
        <v>44.237918215613398</v>
      </c>
      <c r="M561" s="71">
        <v>0.354193410355157</v>
      </c>
      <c r="N561" s="68">
        <v>10.4089219330855</v>
      </c>
      <c r="O561" s="71">
        <v>0.24184907519506799</v>
      </c>
      <c r="P561" s="68">
        <v>24.763705103969802</v>
      </c>
      <c r="Q561" s="71"/>
      <c r="R561" s="68"/>
    </row>
    <row r="562" spans="1:18" x14ac:dyDescent="0.2">
      <c r="A562" s="141" t="s">
        <v>425</v>
      </c>
      <c r="B562" s="67" t="s">
        <v>1386</v>
      </c>
      <c r="C562" s="67">
        <v>47</v>
      </c>
      <c r="D562" s="67" t="s">
        <v>334</v>
      </c>
      <c r="E562" s="71">
        <v>0.73340971784473297</v>
      </c>
      <c r="F562" s="68">
        <v>90.086741016109002</v>
      </c>
      <c r="G562" s="71">
        <v>0.68588618570608195</v>
      </c>
      <c r="H562" s="68">
        <v>68.091697645601002</v>
      </c>
      <c r="I562" s="71">
        <v>0.65758201575623298</v>
      </c>
      <c r="J562" s="68">
        <v>62.887236679058198</v>
      </c>
      <c r="K562" s="71">
        <v>0.79771571820460396</v>
      </c>
      <c r="L562" s="68">
        <v>60.842627013630697</v>
      </c>
      <c r="M562" s="71">
        <v>0.65372272143774102</v>
      </c>
      <c r="N562" s="68">
        <v>77.385377942998801</v>
      </c>
      <c r="O562" s="71">
        <v>0.605551665963738</v>
      </c>
      <c r="P562" s="68">
        <v>76.874606175173298</v>
      </c>
      <c r="Q562" s="71">
        <v>1</v>
      </c>
      <c r="R562" s="68">
        <v>100</v>
      </c>
    </row>
    <row r="563" spans="1:18" x14ac:dyDescent="0.2">
      <c r="A563" s="141" t="s">
        <v>1387</v>
      </c>
      <c r="B563" s="67" t="s">
        <v>1388</v>
      </c>
      <c r="C563" s="67">
        <v>47</v>
      </c>
      <c r="D563" s="67" t="s">
        <v>334</v>
      </c>
      <c r="E563" s="71">
        <v>0.63251109480861001</v>
      </c>
      <c r="F563" s="68">
        <v>65.303593556381699</v>
      </c>
      <c r="G563" s="71">
        <v>0.63725109385829704</v>
      </c>
      <c r="H563" s="68">
        <v>47.583643122676598</v>
      </c>
      <c r="I563" s="71">
        <v>0.58525063167358604</v>
      </c>
      <c r="J563" s="68">
        <v>30.359355638166001</v>
      </c>
      <c r="K563" s="71">
        <v>0.77199568859467504</v>
      </c>
      <c r="L563" s="68">
        <v>46.096654275092902</v>
      </c>
      <c r="M563" s="71">
        <v>0.45047068891741598</v>
      </c>
      <c r="N563" s="68">
        <v>39.157372986369303</v>
      </c>
      <c r="O563" s="71">
        <v>0.350098465807688</v>
      </c>
      <c r="P563" s="68">
        <v>40.8317580340265</v>
      </c>
      <c r="Q563" s="71">
        <v>1</v>
      </c>
      <c r="R563" s="68">
        <v>100</v>
      </c>
    </row>
    <row r="564" spans="1:18" x14ac:dyDescent="0.2">
      <c r="A564" s="141" t="s">
        <v>1389</v>
      </c>
      <c r="B564" s="67" t="s">
        <v>1390</v>
      </c>
      <c r="C564" s="67">
        <v>47</v>
      </c>
      <c r="D564" s="67" t="s">
        <v>334</v>
      </c>
      <c r="E564" s="71">
        <v>0.66879454724771903</v>
      </c>
      <c r="F564" s="68">
        <v>75.712515489467194</v>
      </c>
      <c r="G564" s="71">
        <v>0.63885471470266197</v>
      </c>
      <c r="H564" s="68">
        <v>48.760842627013602</v>
      </c>
      <c r="I564" s="71">
        <v>0.62692475623418797</v>
      </c>
      <c r="J564" s="68">
        <v>51.177199504336997</v>
      </c>
      <c r="K564" s="71">
        <v>0.77054657322121201</v>
      </c>
      <c r="L564" s="68">
        <v>45.291201982651799</v>
      </c>
      <c r="M564" s="71">
        <v>0.43977321352160897</v>
      </c>
      <c r="N564" s="68">
        <v>36.6790582403965</v>
      </c>
      <c r="O564" s="71">
        <v>0.58496802580663998</v>
      </c>
      <c r="P564" s="68">
        <v>74.6691871455577</v>
      </c>
      <c r="Q564" s="71">
        <v>0.95169999999999999</v>
      </c>
      <c r="R564" s="68">
        <v>59.731543624161098</v>
      </c>
    </row>
    <row r="565" spans="1:18" x14ac:dyDescent="0.2">
      <c r="A565" s="141" t="s">
        <v>1391</v>
      </c>
      <c r="B565" s="67" t="s">
        <v>1392</v>
      </c>
      <c r="C565" s="67">
        <v>47</v>
      </c>
      <c r="D565" s="67" t="s">
        <v>334</v>
      </c>
      <c r="E565" s="71">
        <v>0.46240488927210299</v>
      </c>
      <c r="F565" s="68">
        <v>8.0545229244113994</v>
      </c>
      <c r="G565" s="71">
        <v>0.59198131253362796</v>
      </c>
      <c r="H565" s="68">
        <v>8.2403965303593605</v>
      </c>
      <c r="I565" s="71">
        <v>0.55118724140103603</v>
      </c>
      <c r="J565" s="68">
        <v>15.6133828996283</v>
      </c>
      <c r="K565" s="71">
        <v>0.71832706116281297</v>
      </c>
      <c r="L565" s="68">
        <v>21.809169764560099</v>
      </c>
      <c r="M565" s="71">
        <v>0.38093709884467303</v>
      </c>
      <c r="N565" s="68">
        <v>19.5167286245353</v>
      </c>
      <c r="O565" s="71">
        <v>6.9591732418362806E-2</v>
      </c>
      <c r="P565" s="68">
        <v>4.1587901701323204</v>
      </c>
      <c r="Q565" s="71"/>
      <c r="R565" s="68"/>
    </row>
    <row r="566" spans="1:18" x14ac:dyDescent="0.2">
      <c r="A566" s="141" t="s">
        <v>1393</v>
      </c>
      <c r="B566" s="67" t="s">
        <v>1394</v>
      </c>
      <c r="C566" s="67">
        <v>47</v>
      </c>
      <c r="D566" s="67" t="s">
        <v>334</v>
      </c>
      <c r="E566" s="71">
        <v>0.603450322716654</v>
      </c>
      <c r="F566" s="68">
        <v>56.815365551425003</v>
      </c>
      <c r="G566" s="71">
        <v>0.60323363369904504</v>
      </c>
      <c r="H566" s="68">
        <v>17.224287484510501</v>
      </c>
      <c r="I566" s="71">
        <v>0.57101718226714704</v>
      </c>
      <c r="J566" s="68">
        <v>23.6679058240397</v>
      </c>
      <c r="K566" s="71">
        <v>0.74050185715422501</v>
      </c>
      <c r="L566" s="68">
        <v>30.421313506815402</v>
      </c>
      <c r="M566" s="71">
        <v>0.41837826272999601</v>
      </c>
      <c r="N566" s="68">
        <v>30.6691449814126</v>
      </c>
      <c r="O566" s="71">
        <v>0.28757100044950901</v>
      </c>
      <c r="P566" s="68">
        <v>32.010081915564001</v>
      </c>
      <c r="Q566" s="71">
        <v>1</v>
      </c>
      <c r="R566" s="68">
        <v>100</v>
      </c>
    </row>
    <row r="567" spans="1:18" x14ac:dyDescent="0.2">
      <c r="A567" s="141" t="s">
        <v>1395</v>
      </c>
      <c r="B567" s="67" t="s">
        <v>1396</v>
      </c>
      <c r="C567" s="67">
        <v>47</v>
      </c>
      <c r="D567" s="67" t="s">
        <v>334</v>
      </c>
      <c r="E567" s="71">
        <v>0.49996183176118297</v>
      </c>
      <c r="F567" s="68">
        <v>19.206939281288701</v>
      </c>
      <c r="G567" s="71">
        <v>0.60494508512306899</v>
      </c>
      <c r="H567" s="68">
        <v>19.8265179677819</v>
      </c>
      <c r="I567" s="71">
        <v>0.56458185324659704</v>
      </c>
      <c r="J567" s="68">
        <v>20.817843866171</v>
      </c>
      <c r="K567" s="71">
        <v>0.721088877195877</v>
      </c>
      <c r="L567" s="68">
        <v>22.800495662949199</v>
      </c>
      <c r="M567" s="71">
        <v>0.33814719726144699</v>
      </c>
      <c r="N567" s="68">
        <v>8.4262701363073091</v>
      </c>
      <c r="O567" s="71">
        <v>0.27104614597892401</v>
      </c>
      <c r="P567" s="68">
        <v>29.426591052299901</v>
      </c>
      <c r="Q567" s="71"/>
      <c r="R567" s="68"/>
    </row>
    <row r="568" spans="1:18" x14ac:dyDescent="0.2">
      <c r="A568" s="141" t="s">
        <v>1397</v>
      </c>
      <c r="B568" s="67" t="s">
        <v>1398</v>
      </c>
      <c r="C568" s="67">
        <v>47</v>
      </c>
      <c r="D568" s="67" t="s">
        <v>334</v>
      </c>
      <c r="E568" s="71">
        <v>0.616573611715444</v>
      </c>
      <c r="F568" s="68">
        <v>60.966542750929399</v>
      </c>
      <c r="G568" s="71">
        <v>0.605616924471718</v>
      </c>
      <c r="H568" s="68">
        <v>20.755885997521698</v>
      </c>
      <c r="I568" s="71">
        <v>0.577383712431494</v>
      </c>
      <c r="J568" s="68">
        <v>25.960346964064399</v>
      </c>
      <c r="K568" s="71">
        <v>0.70730208799654704</v>
      </c>
      <c r="L568" s="68">
        <v>17.286245353159899</v>
      </c>
      <c r="M568" s="71">
        <v>0.41837826272999601</v>
      </c>
      <c r="N568" s="68">
        <v>30.6691449814126</v>
      </c>
      <c r="O568" s="71">
        <v>0.39076068266290798</v>
      </c>
      <c r="P568" s="68">
        <v>47.132955261499703</v>
      </c>
      <c r="Q568" s="71">
        <v>1</v>
      </c>
      <c r="R568" s="68">
        <v>100</v>
      </c>
    </row>
    <row r="569" spans="1:18" x14ac:dyDescent="0.2">
      <c r="A569" s="141" t="s">
        <v>950</v>
      </c>
      <c r="B569" s="67" t="s">
        <v>1399</v>
      </c>
      <c r="C569" s="67">
        <v>47</v>
      </c>
      <c r="D569" s="67" t="s">
        <v>334</v>
      </c>
      <c r="E569" s="71">
        <v>0.45997259525170298</v>
      </c>
      <c r="F569" s="68">
        <v>7.1871127633209397</v>
      </c>
      <c r="G569" s="71">
        <v>0.428389279201843</v>
      </c>
      <c r="H569" s="68">
        <v>1.6728624535315999</v>
      </c>
      <c r="I569" s="71">
        <v>0.42240951021601397</v>
      </c>
      <c r="J569" s="68">
        <v>0.74349442379182196</v>
      </c>
      <c r="K569" s="71">
        <v>0.68157339565306396</v>
      </c>
      <c r="L569" s="68">
        <v>11.8959107806691</v>
      </c>
      <c r="M569" s="71">
        <v>0.209777492511768</v>
      </c>
      <c r="N569" s="68">
        <v>2.8500619578686499</v>
      </c>
      <c r="O569" s="71">
        <v>0.55771329867582597</v>
      </c>
      <c r="P569" s="68">
        <v>71.077504725897896</v>
      </c>
      <c r="Q569" s="71"/>
      <c r="R569" s="68"/>
    </row>
    <row r="570" spans="1:18" x14ac:dyDescent="0.2">
      <c r="A570" s="141" t="s">
        <v>1400</v>
      </c>
      <c r="B570" s="67" t="s">
        <v>1401</v>
      </c>
      <c r="C570" s="67">
        <v>47</v>
      </c>
      <c r="D570" s="67" t="s">
        <v>334</v>
      </c>
      <c r="E570" s="71">
        <v>0.45867209549326798</v>
      </c>
      <c r="F570" s="68">
        <v>6.6294919454770804</v>
      </c>
      <c r="G570" s="71">
        <v>0.59398127795851097</v>
      </c>
      <c r="H570" s="68">
        <v>8.9219330855018608</v>
      </c>
      <c r="I570" s="71">
        <v>0.61208575669883003</v>
      </c>
      <c r="J570" s="68">
        <v>43.370508054522901</v>
      </c>
      <c r="K570" s="71">
        <v>0.74528078566014999</v>
      </c>
      <c r="L570" s="68">
        <v>33.147459727385403</v>
      </c>
      <c r="M570" s="71">
        <v>0.37558836114677002</v>
      </c>
      <c r="N570" s="68">
        <v>17.224287484510501</v>
      </c>
      <c r="O570" s="71">
        <v>0.425096391495347</v>
      </c>
      <c r="P570" s="68">
        <v>52.488972904851899</v>
      </c>
      <c r="Q570" s="71">
        <v>0</v>
      </c>
      <c r="R570" s="68">
        <v>32.214765100671102</v>
      </c>
    </row>
    <row r="571" spans="1:18" x14ac:dyDescent="0.2">
      <c r="A571" s="141" t="s">
        <v>1402</v>
      </c>
      <c r="B571" s="67" t="s">
        <v>1403</v>
      </c>
      <c r="C571" s="67">
        <v>47</v>
      </c>
      <c r="D571" s="67" t="s">
        <v>334</v>
      </c>
      <c r="E571" s="71">
        <v>0.619268488499369</v>
      </c>
      <c r="F571" s="68">
        <v>61.710037174721201</v>
      </c>
      <c r="G571" s="71">
        <v>0.67551694156537001</v>
      </c>
      <c r="H571" s="68">
        <v>64.436183395291195</v>
      </c>
      <c r="I571" s="71">
        <v>0.58348284369761005</v>
      </c>
      <c r="J571" s="68">
        <v>29.368029739777</v>
      </c>
      <c r="K571" s="71">
        <v>0.73788988876333494</v>
      </c>
      <c r="L571" s="68">
        <v>29.120198265179699</v>
      </c>
      <c r="M571" s="71">
        <v>0.525353016688062</v>
      </c>
      <c r="N571" s="68">
        <v>56.381660470879801</v>
      </c>
      <c r="O571" s="71">
        <v>0.57409975178246797</v>
      </c>
      <c r="P571" s="68">
        <v>73.2199117832388</v>
      </c>
      <c r="Q571" s="71"/>
      <c r="R571" s="68"/>
    </row>
    <row r="572" spans="1:18" x14ac:dyDescent="0.2">
      <c r="A572" s="141" t="s">
        <v>1404</v>
      </c>
      <c r="B572" s="67" t="s">
        <v>1405</v>
      </c>
      <c r="C572" s="67">
        <v>47</v>
      </c>
      <c r="D572" s="67" t="s">
        <v>334</v>
      </c>
      <c r="E572" s="71">
        <v>0.71923508346943099</v>
      </c>
      <c r="F572" s="68">
        <v>87.546468401487004</v>
      </c>
      <c r="G572" s="71">
        <v>0.87998740345092696</v>
      </c>
      <c r="H572" s="68">
        <v>96.6542750929368</v>
      </c>
      <c r="I572" s="71">
        <v>0.83436177919016896</v>
      </c>
      <c r="J572" s="68">
        <v>93.432465923172202</v>
      </c>
      <c r="K572" s="71">
        <v>0.84130638998585205</v>
      </c>
      <c r="L572" s="68">
        <v>79.739776951672894</v>
      </c>
      <c r="M572" s="71">
        <v>0.73930252460419399</v>
      </c>
      <c r="N572" s="68">
        <v>88.166047087980203</v>
      </c>
      <c r="O572" s="71">
        <v>0.88925240358544499</v>
      </c>
      <c r="P572" s="68">
        <v>96.408317580340295</v>
      </c>
      <c r="Q572" s="71">
        <v>0.13120000000000001</v>
      </c>
      <c r="R572" s="68">
        <v>43.959731543624201</v>
      </c>
    </row>
    <row r="573" spans="1:18" x14ac:dyDescent="0.2">
      <c r="A573" s="141" t="s">
        <v>1406</v>
      </c>
      <c r="B573" s="67" t="s">
        <v>1407</v>
      </c>
      <c r="C573" s="67">
        <v>47</v>
      </c>
      <c r="D573" s="67" t="s">
        <v>334</v>
      </c>
      <c r="E573" s="71">
        <v>0.72647635976132297</v>
      </c>
      <c r="F573" s="68">
        <v>89.095415117719895</v>
      </c>
      <c r="G573" s="71">
        <v>0.92003162926885595</v>
      </c>
      <c r="H573" s="68">
        <v>98.698884758364301</v>
      </c>
      <c r="I573" s="71">
        <v>0.85535488515312297</v>
      </c>
      <c r="J573" s="68">
        <v>95.291201982651799</v>
      </c>
      <c r="K573" s="71">
        <v>0.84227814546716395</v>
      </c>
      <c r="L573" s="68">
        <v>80.297397769516706</v>
      </c>
      <c r="M573" s="71">
        <v>0.78744116388532404</v>
      </c>
      <c r="N573" s="68">
        <v>91.697645600991294</v>
      </c>
      <c r="O573" s="71">
        <v>0.84585233479347199</v>
      </c>
      <c r="P573" s="68">
        <v>94.517958412098295</v>
      </c>
      <c r="Q573" s="71">
        <v>0.1079</v>
      </c>
      <c r="R573" s="68">
        <v>42.6174496644295</v>
      </c>
    </row>
    <row r="574" spans="1:18" x14ac:dyDescent="0.2">
      <c r="A574" s="141" t="s">
        <v>1201</v>
      </c>
      <c r="B574" s="67" t="s">
        <v>1408</v>
      </c>
      <c r="C574" s="67">
        <v>47</v>
      </c>
      <c r="D574" s="67" t="s">
        <v>334</v>
      </c>
      <c r="E574" s="71">
        <v>0.49752863416895499</v>
      </c>
      <c r="F574" s="68">
        <v>18.463444857496899</v>
      </c>
      <c r="G574" s="71">
        <v>0.55459873044652697</v>
      </c>
      <c r="H574" s="68">
        <v>3.8413878562577399</v>
      </c>
      <c r="I574" s="71">
        <v>0.54889263176133396</v>
      </c>
      <c r="J574" s="68">
        <v>14.869888475836399</v>
      </c>
      <c r="K574" s="71">
        <v>0.72339675940471004</v>
      </c>
      <c r="L574" s="68">
        <v>23.420074349442402</v>
      </c>
      <c r="M574" s="71">
        <v>0.33279845956354398</v>
      </c>
      <c r="N574" s="68">
        <v>7.7447335811648097</v>
      </c>
      <c r="O574" s="71">
        <v>0.32795658966865998</v>
      </c>
      <c r="P574" s="68">
        <v>36.925015752993097</v>
      </c>
      <c r="Q574" s="71"/>
      <c r="R574" s="68"/>
    </row>
    <row r="575" spans="1:18" x14ac:dyDescent="0.2">
      <c r="A575" s="141" t="s">
        <v>1409</v>
      </c>
      <c r="B575" s="67" t="s">
        <v>1410</v>
      </c>
      <c r="C575" s="67">
        <v>47</v>
      </c>
      <c r="D575" s="67" t="s">
        <v>334</v>
      </c>
      <c r="E575" s="71">
        <v>0.44935022997720098</v>
      </c>
      <c r="F575" s="68">
        <v>5.3283767038413901</v>
      </c>
      <c r="G575" s="71">
        <v>0.44963572953754799</v>
      </c>
      <c r="H575" s="68">
        <v>1.8587360594795499</v>
      </c>
      <c r="I575" s="71">
        <v>0.51626074089467999</v>
      </c>
      <c r="J575" s="68">
        <v>7.0012391573729902</v>
      </c>
      <c r="K575" s="71">
        <v>0.70304377287753295</v>
      </c>
      <c r="L575" s="68">
        <v>16.294919454770799</v>
      </c>
      <c r="M575" s="71">
        <v>0.19908001711596099</v>
      </c>
      <c r="N575" s="68">
        <v>2.7261462205700102</v>
      </c>
      <c r="O575" s="71">
        <v>0.37873088946028199</v>
      </c>
      <c r="P575" s="68">
        <v>44.990548204158799</v>
      </c>
      <c r="Q575" s="71"/>
      <c r="R575" s="68"/>
    </row>
    <row r="576" spans="1:18" x14ac:dyDescent="0.2">
      <c r="A576" s="141" t="s">
        <v>1411</v>
      </c>
      <c r="B576" s="67" t="s">
        <v>1412</v>
      </c>
      <c r="C576" s="67">
        <v>47</v>
      </c>
      <c r="D576" s="67" t="s">
        <v>334</v>
      </c>
      <c r="E576" s="71">
        <v>0.46077394274824202</v>
      </c>
      <c r="F576" s="68">
        <v>7.3729863692688999</v>
      </c>
      <c r="G576" s="71">
        <v>0.43437817907992898</v>
      </c>
      <c r="H576" s="68">
        <v>1.79677819083024</v>
      </c>
      <c r="I576" s="71">
        <v>0.64987184279559795</v>
      </c>
      <c r="J576" s="68">
        <v>61.028500619578701</v>
      </c>
      <c r="K576" s="71">
        <v>0.80551014277634303</v>
      </c>
      <c r="L576" s="68">
        <v>64.312267657992606</v>
      </c>
      <c r="M576" s="71">
        <v>0</v>
      </c>
      <c r="N576" s="68">
        <v>1.0532837670384101</v>
      </c>
      <c r="O576" s="71">
        <v>0.80228349183757897</v>
      </c>
      <c r="P576" s="68">
        <v>92.564587271581601</v>
      </c>
      <c r="Q576" s="71">
        <v>7.2599999999999998E-2</v>
      </c>
      <c r="R576" s="68">
        <v>41.163310961968698</v>
      </c>
    </row>
    <row r="577" spans="1:18" x14ac:dyDescent="0.2">
      <c r="A577" s="141" t="s">
        <v>1201</v>
      </c>
      <c r="B577" s="67" t="s">
        <v>1413</v>
      </c>
      <c r="C577" s="67">
        <v>47</v>
      </c>
      <c r="D577" s="67" t="s">
        <v>334</v>
      </c>
      <c r="E577" s="71">
        <v>0.34590672468954298</v>
      </c>
      <c r="F577" s="68">
        <v>0.37174721189591098</v>
      </c>
      <c r="G577" s="71">
        <v>0.270504838474251</v>
      </c>
      <c r="H577" s="68">
        <v>0.55762081784386597</v>
      </c>
      <c r="I577" s="71">
        <v>0.47801894179329901</v>
      </c>
      <c r="J577" s="68">
        <v>2.2924411400247799</v>
      </c>
      <c r="K577" s="71">
        <v>0.71509027465561603</v>
      </c>
      <c r="L577" s="68">
        <v>20.6939281288724</v>
      </c>
      <c r="M577" s="71">
        <v>0.22047496790757401</v>
      </c>
      <c r="N577" s="68">
        <v>3.0359355638165999</v>
      </c>
      <c r="O577" s="71">
        <v>0.391351325306519</v>
      </c>
      <c r="P577" s="68">
        <v>47.258979206049098</v>
      </c>
      <c r="Q577" s="71">
        <v>0</v>
      </c>
      <c r="R577" s="68">
        <v>32.214765100671102</v>
      </c>
    </row>
    <row r="578" spans="1:18" x14ac:dyDescent="0.2">
      <c r="A578" s="141" t="s">
        <v>1414</v>
      </c>
      <c r="B578" s="67" t="s">
        <v>1415</v>
      </c>
      <c r="C578" s="67">
        <v>47</v>
      </c>
      <c r="D578" s="67" t="s">
        <v>334</v>
      </c>
      <c r="E578" s="71">
        <v>0.39969067588879298</v>
      </c>
      <c r="F578" s="68">
        <v>1.54894671623296</v>
      </c>
      <c r="G578" s="71">
        <v>0.460171562514538</v>
      </c>
      <c r="H578" s="68">
        <v>1.92069392812887</v>
      </c>
      <c r="I578" s="71">
        <v>0.51695331996381699</v>
      </c>
      <c r="J578" s="68">
        <v>7.1251548946716197</v>
      </c>
      <c r="K578" s="71">
        <v>0.78578052092947404</v>
      </c>
      <c r="L578" s="68">
        <v>53.283767038413899</v>
      </c>
      <c r="M578" s="71">
        <v>0.300706033376124</v>
      </c>
      <c r="N578" s="68">
        <v>5.5762081784386597</v>
      </c>
      <c r="O578" s="71">
        <v>0.33453261854880501</v>
      </c>
      <c r="P578" s="68">
        <v>38.0592312539383</v>
      </c>
      <c r="Q578" s="71">
        <v>0</v>
      </c>
      <c r="R578" s="68">
        <v>32.214765100671102</v>
      </c>
    </row>
    <row r="579" spans="1:18" x14ac:dyDescent="0.2">
      <c r="A579" s="141" t="s">
        <v>1353</v>
      </c>
      <c r="B579" s="67" t="s">
        <v>1416</v>
      </c>
      <c r="C579" s="67">
        <v>47</v>
      </c>
      <c r="D579" s="67" t="s">
        <v>334</v>
      </c>
      <c r="E579" s="71">
        <v>0.394613679835223</v>
      </c>
      <c r="F579" s="68">
        <v>1.3011152416356899</v>
      </c>
      <c r="G579" s="71">
        <v>0.384126100599603</v>
      </c>
      <c r="H579" s="68">
        <v>1.0532837670384101</v>
      </c>
      <c r="I579" s="71">
        <v>0.493833488164163</v>
      </c>
      <c r="J579" s="68">
        <v>3.7794299876084301</v>
      </c>
      <c r="K579" s="71">
        <v>0.73009383602173294</v>
      </c>
      <c r="L579" s="68">
        <v>25.960346964064399</v>
      </c>
      <c r="M579" s="71">
        <v>0.183033804022251</v>
      </c>
      <c r="N579" s="68">
        <v>2.4783147459727402</v>
      </c>
      <c r="O579" s="71">
        <v>0.57659485020359003</v>
      </c>
      <c r="P579" s="68">
        <v>73.597983616887205</v>
      </c>
      <c r="Q579" s="71">
        <v>0</v>
      </c>
      <c r="R579" s="68">
        <v>32.214765100671102</v>
      </c>
    </row>
    <row r="580" spans="1:18" x14ac:dyDescent="0.2">
      <c r="A580" s="141" t="s">
        <v>1094</v>
      </c>
      <c r="B580" s="67" t="s">
        <v>1417</v>
      </c>
      <c r="C580" s="67">
        <v>47</v>
      </c>
      <c r="D580" s="67" t="s">
        <v>334</v>
      </c>
      <c r="E580" s="71">
        <v>0.64126190097531199</v>
      </c>
      <c r="F580" s="68">
        <v>67.905824039652998</v>
      </c>
      <c r="G580" s="71">
        <v>0.61762080943810704</v>
      </c>
      <c r="H580" s="68">
        <v>33.395291201982701</v>
      </c>
      <c r="I580" s="71">
        <v>0.59720523505876499</v>
      </c>
      <c r="J580" s="68">
        <v>35.377942998760801</v>
      </c>
      <c r="K580" s="71">
        <v>0.83853628448720496</v>
      </c>
      <c r="L580" s="68">
        <v>78.6864931846345</v>
      </c>
      <c r="M580" s="71">
        <v>0.37558836114677002</v>
      </c>
      <c r="N580" s="68">
        <v>17.224287484510501</v>
      </c>
      <c r="O580" s="71">
        <v>0.41862071572102799</v>
      </c>
      <c r="P580" s="68">
        <v>50.913673597983603</v>
      </c>
      <c r="Q580" s="71">
        <v>1</v>
      </c>
      <c r="R580" s="68">
        <v>100</v>
      </c>
    </row>
    <row r="581" spans="1:18" x14ac:dyDescent="0.2">
      <c r="A581" s="141" t="s">
        <v>1418</v>
      </c>
      <c r="B581" s="67" t="s">
        <v>1419</v>
      </c>
      <c r="C581" s="67">
        <v>47</v>
      </c>
      <c r="D581" s="67" t="s">
        <v>334</v>
      </c>
      <c r="E581" s="71">
        <v>0.61567609640741905</v>
      </c>
      <c r="F581" s="68">
        <v>60.6567534076828</v>
      </c>
      <c r="G581" s="71">
        <v>0.63377906082590396</v>
      </c>
      <c r="H581" s="68">
        <v>45.6629491945477</v>
      </c>
      <c r="I581" s="71">
        <v>0.62126074881968596</v>
      </c>
      <c r="J581" s="68">
        <v>48.513011152416396</v>
      </c>
      <c r="K581" s="71">
        <v>0.78143364228210699</v>
      </c>
      <c r="L581" s="68">
        <v>50.495662949194603</v>
      </c>
      <c r="M581" s="71">
        <v>0.466516902011126</v>
      </c>
      <c r="N581" s="68">
        <v>43.3085501858736</v>
      </c>
      <c r="O581" s="71">
        <v>0.57539012809827395</v>
      </c>
      <c r="P581" s="68">
        <v>73.282923755513593</v>
      </c>
      <c r="Q581" s="71"/>
      <c r="R581" s="68"/>
    </row>
    <row r="582" spans="1:18" x14ac:dyDescent="0.2">
      <c r="A582" s="141" t="s">
        <v>1420</v>
      </c>
      <c r="B582" s="67" t="s">
        <v>1421</v>
      </c>
      <c r="C582" s="67">
        <v>47</v>
      </c>
      <c r="D582" s="67" t="s">
        <v>334</v>
      </c>
      <c r="E582" s="71">
        <v>0.72608620189840001</v>
      </c>
      <c r="F582" s="68">
        <v>89.033457249070594</v>
      </c>
      <c r="G582" s="71">
        <v>0.69075877497171001</v>
      </c>
      <c r="H582" s="68">
        <v>69.702602230483294</v>
      </c>
      <c r="I582" s="71">
        <v>0.66845035620853999</v>
      </c>
      <c r="J582" s="68">
        <v>66.418835192069395</v>
      </c>
      <c r="K582" s="71">
        <v>0.85674504760441095</v>
      </c>
      <c r="L582" s="68">
        <v>84.820322180917003</v>
      </c>
      <c r="M582" s="71">
        <v>0.53605049208386901</v>
      </c>
      <c r="N582" s="68">
        <v>58.178438661709997</v>
      </c>
      <c r="O582" s="71">
        <v>0.60451254052186898</v>
      </c>
      <c r="P582" s="68">
        <v>76.622558286074394</v>
      </c>
      <c r="Q582" s="71">
        <v>1</v>
      </c>
      <c r="R582" s="68">
        <v>100</v>
      </c>
    </row>
    <row r="583" spans="1:18" x14ac:dyDescent="0.2">
      <c r="A583" s="141" t="s">
        <v>1422</v>
      </c>
      <c r="B583" s="67" t="s">
        <v>1423</v>
      </c>
      <c r="C583" s="67">
        <v>47</v>
      </c>
      <c r="D583" s="67" t="s">
        <v>334</v>
      </c>
      <c r="E583" s="71">
        <v>0.55025837717422998</v>
      </c>
      <c r="F583" s="68">
        <v>37.6703841387856</v>
      </c>
      <c r="G583" s="71">
        <v>0.61019970571420601</v>
      </c>
      <c r="H583" s="68">
        <v>25.898389095415101</v>
      </c>
      <c r="I583" s="71">
        <v>0.60201092986720395</v>
      </c>
      <c r="J583" s="68">
        <v>37.794299876084303</v>
      </c>
      <c r="K583" s="71">
        <v>0.81962759273691799</v>
      </c>
      <c r="L583" s="68">
        <v>71.809169764560096</v>
      </c>
      <c r="M583" s="71">
        <v>0.37558836114677002</v>
      </c>
      <c r="N583" s="68">
        <v>17.224287484510501</v>
      </c>
      <c r="O583" s="71">
        <v>0.34386529640605301</v>
      </c>
      <c r="P583" s="68">
        <v>39.634530560806603</v>
      </c>
      <c r="Q583" s="71"/>
      <c r="R583" s="68"/>
    </row>
    <row r="584" spans="1:18" x14ac:dyDescent="0.2">
      <c r="A584" s="141" t="s">
        <v>693</v>
      </c>
      <c r="B584" s="67" t="s">
        <v>1424</v>
      </c>
      <c r="C584" s="67">
        <v>47</v>
      </c>
      <c r="D584" s="67" t="s">
        <v>334</v>
      </c>
      <c r="E584" s="71">
        <v>0.72212301791877898</v>
      </c>
      <c r="F584" s="68">
        <v>88.228004956629505</v>
      </c>
      <c r="G584" s="71">
        <v>0.68620338471670095</v>
      </c>
      <c r="H584" s="68">
        <v>68.339529120198307</v>
      </c>
      <c r="I584" s="71">
        <v>0.65535908913936503</v>
      </c>
      <c r="J584" s="68">
        <v>62.453531598513003</v>
      </c>
      <c r="K584" s="71">
        <v>0.79320736173685003</v>
      </c>
      <c r="L584" s="68">
        <v>58.302354399008699</v>
      </c>
      <c r="M584" s="71">
        <v>0.61093281985451497</v>
      </c>
      <c r="N584" s="68">
        <v>70.384138785625794</v>
      </c>
      <c r="O584" s="71">
        <v>0.58703545206524299</v>
      </c>
      <c r="P584" s="68">
        <v>75.047258979206006</v>
      </c>
      <c r="Q584" s="71">
        <v>1</v>
      </c>
      <c r="R584" s="68">
        <v>100</v>
      </c>
    </row>
    <row r="585" spans="1:18" x14ac:dyDescent="0.2">
      <c r="A585" s="141" t="s">
        <v>1425</v>
      </c>
      <c r="B585" s="67" t="s">
        <v>1426</v>
      </c>
      <c r="C585" s="67">
        <v>47</v>
      </c>
      <c r="D585" s="67" t="s">
        <v>334</v>
      </c>
      <c r="E585" s="71">
        <v>0.70663319433136895</v>
      </c>
      <c r="F585" s="68">
        <v>84.448574969021095</v>
      </c>
      <c r="G585" s="71">
        <v>0.75157330942104295</v>
      </c>
      <c r="H585" s="68">
        <v>83.705080545229293</v>
      </c>
      <c r="I585" s="71">
        <v>0.70689592053308303</v>
      </c>
      <c r="J585" s="68">
        <v>76.703841387856301</v>
      </c>
      <c r="K585" s="71">
        <v>0.76571285963164004</v>
      </c>
      <c r="L585" s="68">
        <v>42.503097893432503</v>
      </c>
      <c r="M585" s="71">
        <v>0.632327770646128</v>
      </c>
      <c r="N585" s="68">
        <v>74.039653035935601</v>
      </c>
      <c r="O585" s="71">
        <v>0.84663930575631696</v>
      </c>
      <c r="P585" s="68">
        <v>94.643982356647797</v>
      </c>
      <c r="Q585" s="71">
        <v>0.53664999999999996</v>
      </c>
      <c r="R585" s="68">
        <v>54.586129753915003</v>
      </c>
    </row>
    <row r="586" spans="1:18" x14ac:dyDescent="0.2">
      <c r="A586" s="141" t="s">
        <v>1038</v>
      </c>
      <c r="B586" s="67" t="s">
        <v>1427</v>
      </c>
      <c r="C586" s="67">
        <v>47</v>
      </c>
      <c r="D586" s="67" t="s">
        <v>334</v>
      </c>
      <c r="E586" s="71">
        <v>0.73625524850470003</v>
      </c>
      <c r="F586" s="68">
        <v>90.768277571251602</v>
      </c>
      <c r="G586" s="71">
        <v>0.72350555856390997</v>
      </c>
      <c r="H586" s="68">
        <v>78.6864931846345</v>
      </c>
      <c r="I586" s="71">
        <v>0.66958065560987401</v>
      </c>
      <c r="J586" s="68">
        <v>66.728624535316001</v>
      </c>
      <c r="K586" s="71">
        <v>0.82885487858801099</v>
      </c>
      <c r="L586" s="68">
        <v>75.154894671623296</v>
      </c>
      <c r="M586" s="71">
        <v>0.56279418057338504</v>
      </c>
      <c r="N586" s="68">
        <v>63.630731102850099</v>
      </c>
      <c r="O586" s="71">
        <v>0.63279621769301797</v>
      </c>
      <c r="P586" s="68">
        <v>80.277252678008793</v>
      </c>
      <c r="Q586" s="71">
        <v>1</v>
      </c>
      <c r="R586" s="68">
        <v>100</v>
      </c>
    </row>
    <row r="587" spans="1:18" x14ac:dyDescent="0.2">
      <c r="A587" s="141" t="s">
        <v>1428</v>
      </c>
      <c r="B587" s="67" t="s">
        <v>1429</v>
      </c>
      <c r="C587" s="67">
        <v>47</v>
      </c>
      <c r="D587" s="67" t="s">
        <v>334</v>
      </c>
      <c r="E587" s="71">
        <v>0.64273616736741801</v>
      </c>
      <c r="F587" s="68">
        <v>68.339529120198307</v>
      </c>
      <c r="G587" s="71">
        <v>0.72570708882558899</v>
      </c>
      <c r="H587" s="68">
        <v>79.244114002478298</v>
      </c>
      <c r="I587" s="71">
        <v>0.65636270462846902</v>
      </c>
      <c r="J587" s="68">
        <v>62.763320941759602</v>
      </c>
      <c r="K587" s="71">
        <v>0.81642057428624304</v>
      </c>
      <c r="L587" s="68">
        <v>69.950433705080599</v>
      </c>
      <c r="M587" s="71">
        <v>0.637676508344032</v>
      </c>
      <c r="N587" s="68">
        <v>74.907063197026005</v>
      </c>
      <c r="O587" s="71">
        <v>0.88005012812017702</v>
      </c>
      <c r="P587" s="68">
        <v>95.967233774417096</v>
      </c>
      <c r="Q587" s="71">
        <v>0.14019999999999999</v>
      </c>
      <c r="R587" s="68">
        <v>44.295302013422798</v>
      </c>
    </row>
    <row r="588" spans="1:18" x14ac:dyDescent="0.2">
      <c r="A588" s="141" t="s">
        <v>1430</v>
      </c>
      <c r="B588" s="67" t="s">
        <v>1431</v>
      </c>
      <c r="C588" s="67">
        <v>47</v>
      </c>
      <c r="D588" s="67" t="s">
        <v>334</v>
      </c>
      <c r="E588" s="71">
        <v>0.64900809398194803</v>
      </c>
      <c r="F588" s="68">
        <v>70.198265179677804</v>
      </c>
      <c r="G588" s="71">
        <v>0.71469813716629504</v>
      </c>
      <c r="H588" s="68">
        <v>76.332094175960293</v>
      </c>
      <c r="I588" s="71">
        <v>0.667573349416547</v>
      </c>
      <c r="J588" s="68">
        <v>66.171003717472104</v>
      </c>
      <c r="K588" s="71">
        <v>0.79372997798960099</v>
      </c>
      <c r="L588" s="68">
        <v>58.6741016109046</v>
      </c>
      <c r="M588" s="71">
        <v>0.66442019683354803</v>
      </c>
      <c r="N588" s="68">
        <v>79.244114002478298</v>
      </c>
      <c r="O588" s="71">
        <v>0.40461880850374898</v>
      </c>
      <c r="P588" s="68">
        <v>48.960302457466902</v>
      </c>
      <c r="Q588" s="71"/>
      <c r="R588" s="68"/>
    </row>
    <row r="589" spans="1:18" x14ac:dyDescent="0.2">
      <c r="A589" s="141" t="s">
        <v>1432</v>
      </c>
      <c r="B589" s="67" t="s">
        <v>1433</v>
      </c>
      <c r="C589" s="67">
        <v>47</v>
      </c>
      <c r="D589" s="67" t="s">
        <v>334</v>
      </c>
      <c r="E589" s="71">
        <v>0.66452204381305802</v>
      </c>
      <c r="F589" s="68">
        <v>74.845105328376704</v>
      </c>
      <c r="G589" s="71">
        <v>0.78977032359437904</v>
      </c>
      <c r="H589" s="68">
        <v>89.900867410161098</v>
      </c>
      <c r="I589" s="71">
        <v>0.75509144598120304</v>
      </c>
      <c r="J589" s="68">
        <v>84.882280049566305</v>
      </c>
      <c r="K589" s="71">
        <v>0.85365370191939804</v>
      </c>
      <c r="L589" s="68">
        <v>83.767038413878595</v>
      </c>
      <c r="M589" s="71">
        <v>0.68581514762516105</v>
      </c>
      <c r="N589" s="68">
        <v>82.094175960347002</v>
      </c>
      <c r="O589" s="71">
        <v>0.84200164375820996</v>
      </c>
      <c r="P589" s="68">
        <v>94.328922495274099</v>
      </c>
      <c r="Q589" s="71">
        <v>6.08E-2</v>
      </c>
      <c r="R589" s="68">
        <v>40.380313199105103</v>
      </c>
    </row>
    <row r="590" spans="1:18" x14ac:dyDescent="0.2">
      <c r="A590" s="141" t="s">
        <v>1434</v>
      </c>
      <c r="B590" s="67" t="s">
        <v>1435</v>
      </c>
      <c r="C590" s="67">
        <v>47</v>
      </c>
      <c r="D590" s="67" t="s">
        <v>334</v>
      </c>
      <c r="E590" s="71">
        <v>0.64332492241240302</v>
      </c>
      <c r="F590" s="68">
        <v>68.649318463444899</v>
      </c>
      <c r="G590" s="71">
        <v>0.65088711556789303</v>
      </c>
      <c r="H590" s="68">
        <v>54.708798017348201</v>
      </c>
      <c r="I590" s="71">
        <v>0.63259058981402705</v>
      </c>
      <c r="J590" s="68">
        <v>54.151177199504303</v>
      </c>
      <c r="K590" s="71">
        <v>0.81171125261917398</v>
      </c>
      <c r="L590" s="68">
        <v>68.153655514250303</v>
      </c>
      <c r="M590" s="71">
        <v>0.50930680359435199</v>
      </c>
      <c r="N590" s="68">
        <v>52.973977695167299</v>
      </c>
      <c r="O590" s="71">
        <v>0.25545377287896798</v>
      </c>
      <c r="P590" s="68">
        <v>26.5280403276623</v>
      </c>
      <c r="Q590" s="71">
        <v>1</v>
      </c>
      <c r="R590" s="68">
        <v>100</v>
      </c>
    </row>
    <row r="591" spans="1:18" x14ac:dyDescent="0.2">
      <c r="A591" s="141" t="s">
        <v>1436</v>
      </c>
      <c r="B591" s="67" t="s">
        <v>1437</v>
      </c>
      <c r="C591" s="67">
        <v>47</v>
      </c>
      <c r="D591" s="67" t="s">
        <v>334</v>
      </c>
      <c r="E591" s="71">
        <v>0.77242636345434101</v>
      </c>
      <c r="F591" s="68">
        <v>94.547707558859997</v>
      </c>
      <c r="G591" s="71">
        <v>0.86367761274261701</v>
      </c>
      <c r="H591" s="68">
        <v>95.910780669144998</v>
      </c>
      <c r="I591" s="71">
        <v>0.76763182573752997</v>
      </c>
      <c r="J591" s="68">
        <v>86.617100371747199</v>
      </c>
      <c r="K591" s="71">
        <v>0.90507364828555403</v>
      </c>
      <c r="L591" s="68">
        <v>94.981412639405207</v>
      </c>
      <c r="M591" s="71">
        <v>0.76604621309371101</v>
      </c>
      <c r="N591" s="68">
        <v>90.458488228004995</v>
      </c>
      <c r="O591" s="71">
        <v>0.98352888086663703</v>
      </c>
      <c r="P591" s="68">
        <v>99.243856332703203</v>
      </c>
      <c r="Q591" s="71">
        <v>0.34860000000000002</v>
      </c>
      <c r="R591" s="68">
        <v>48.545861297539098</v>
      </c>
    </row>
    <row r="592" spans="1:18" x14ac:dyDescent="0.2">
      <c r="A592" s="141" t="s">
        <v>1438</v>
      </c>
      <c r="B592" s="67" t="s">
        <v>1439</v>
      </c>
      <c r="C592" s="67">
        <v>47</v>
      </c>
      <c r="D592" s="67" t="s">
        <v>334</v>
      </c>
      <c r="E592" s="71">
        <v>0.46626228567047001</v>
      </c>
      <c r="F592" s="68">
        <v>9.4175960346964107</v>
      </c>
      <c r="G592" s="71">
        <v>0.57540398956472805</v>
      </c>
      <c r="H592" s="68">
        <v>5.3903345724907101</v>
      </c>
      <c r="I592" s="71">
        <v>0.52776010486284497</v>
      </c>
      <c r="J592" s="68">
        <v>9.3556381660470898</v>
      </c>
      <c r="K592" s="71">
        <v>0.75615679865210605</v>
      </c>
      <c r="L592" s="68">
        <v>38.166047087980203</v>
      </c>
      <c r="M592" s="71">
        <v>0.32744972186563998</v>
      </c>
      <c r="N592" s="68">
        <v>7.2490706319702598</v>
      </c>
      <c r="O592" s="71">
        <v>0.14454081340703101</v>
      </c>
      <c r="P592" s="68">
        <v>12.476370510397</v>
      </c>
      <c r="Q592" s="71"/>
      <c r="R592" s="68"/>
    </row>
    <row r="593" spans="1:18" x14ac:dyDescent="0.2">
      <c r="A593" s="141" t="s">
        <v>1440</v>
      </c>
      <c r="B593" s="67" t="s">
        <v>1441</v>
      </c>
      <c r="C593" s="67">
        <v>47</v>
      </c>
      <c r="D593" s="67" t="s">
        <v>334</v>
      </c>
      <c r="E593" s="71">
        <v>0.43681178440734397</v>
      </c>
      <c r="F593" s="68">
        <v>4.0272614622056997</v>
      </c>
      <c r="G593" s="71">
        <v>0.59930576471653696</v>
      </c>
      <c r="H593" s="68">
        <v>12.8872366790582</v>
      </c>
      <c r="I593" s="71">
        <v>0.56759738454078601</v>
      </c>
      <c r="J593" s="68">
        <v>22.180916976456</v>
      </c>
      <c r="K593" s="71">
        <v>0.75976450352114899</v>
      </c>
      <c r="L593" s="68">
        <v>40.210656753407697</v>
      </c>
      <c r="M593" s="71">
        <v>0.37558836114677002</v>
      </c>
      <c r="N593" s="68">
        <v>17.224287484510501</v>
      </c>
      <c r="O593" s="71">
        <v>0.31591469251882098</v>
      </c>
      <c r="P593" s="68">
        <v>35.349716446124802</v>
      </c>
      <c r="Q593" s="71">
        <v>2.7000000000000001E-3</v>
      </c>
      <c r="R593" s="68">
        <v>35.2348993288591</v>
      </c>
    </row>
    <row r="594" spans="1:18" x14ac:dyDescent="0.2">
      <c r="A594" s="141" t="s">
        <v>1442</v>
      </c>
      <c r="B594" s="67" t="s">
        <v>1443</v>
      </c>
      <c r="C594" s="67">
        <v>47</v>
      </c>
      <c r="D594" s="67" t="s">
        <v>334</v>
      </c>
      <c r="E594" s="71">
        <v>0.480191142974776</v>
      </c>
      <c r="F594" s="68">
        <v>12.8872366790582</v>
      </c>
      <c r="G594" s="71">
        <v>0.62584746325270102</v>
      </c>
      <c r="H594" s="68">
        <v>39.962825278810399</v>
      </c>
      <c r="I594" s="71">
        <v>0.546118435488817</v>
      </c>
      <c r="J594" s="68">
        <v>13.9405204460967</v>
      </c>
      <c r="K594" s="71">
        <v>0.79652906956587899</v>
      </c>
      <c r="L594" s="68">
        <v>60.099132589838902</v>
      </c>
      <c r="M594" s="71">
        <v>0.38093709884467303</v>
      </c>
      <c r="N594" s="68">
        <v>19.5167286245353</v>
      </c>
      <c r="O594" s="71">
        <v>0.53171479069658401</v>
      </c>
      <c r="P594" s="68">
        <v>67.485822306238205</v>
      </c>
      <c r="Q594" s="71">
        <v>0</v>
      </c>
      <c r="R594" s="68">
        <v>32.214765100671102</v>
      </c>
    </row>
    <row r="595" spans="1:18" x14ac:dyDescent="0.2">
      <c r="A595" s="141" t="s">
        <v>1444</v>
      </c>
      <c r="B595" s="67" t="s">
        <v>1445</v>
      </c>
      <c r="C595" s="67">
        <v>47</v>
      </c>
      <c r="D595" s="67" t="s">
        <v>334</v>
      </c>
      <c r="E595" s="71">
        <v>0.479984907855523</v>
      </c>
      <c r="F595" s="68">
        <v>12.7633209417596</v>
      </c>
      <c r="G595" s="71">
        <v>0.59213782290047701</v>
      </c>
      <c r="H595" s="68">
        <v>8.36431226765799</v>
      </c>
      <c r="I595" s="71">
        <v>0.59705107128508605</v>
      </c>
      <c r="J595" s="68">
        <v>35.254027261462198</v>
      </c>
      <c r="K595" s="71">
        <v>0.75361414641940105</v>
      </c>
      <c r="L595" s="68">
        <v>36.864931846344497</v>
      </c>
      <c r="M595" s="71">
        <v>0.37558836114677002</v>
      </c>
      <c r="N595" s="68">
        <v>17.224287484510501</v>
      </c>
      <c r="O595" s="71">
        <v>8.1533137525879096E-2</v>
      </c>
      <c r="P595" s="68">
        <v>5.3560176433522404</v>
      </c>
      <c r="Q595" s="71"/>
      <c r="R595" s="68"/>
    </row>
    <row r="596" spans="1:18" x14ac:dyDescent="0.2">
      <c r="A596" s="141" t="s">
        <v>1446</v>
      </c>
      <c r="B596" s="67" t="s">
        <v>1447</v>
      </c>
      <c r="C596" s="67">
        <v>47</v>
      </c>
      <c r="D596" s="67" t="s">
        <v>334</v>
      </c>
      <c r="E596" s="71">
        <v>0.61459883449320696</v>
      </c>
      <c r="F596" s="68">
        <v>60.3469640644362</v>
      </c>
      <c r="G596" s="71">
        <v>0.60135273681964496</v>
      </c>
      <c r="H596" s="68">
        <v>15.303593556381699</v>
      </c>
      <c r="I596" s="71">
        <v>0.61561023000354498</v>
      </c>
      <c r="J596" s="68">
        <v>45.043370508054501</v>
      </c>
      <c r="K596" s="71">
        <v>0.77527533606308596</v>
      </c>
      <c r="L596" s="68">
        <v>47.583643122676598</v>
      </c>
      <c r="M596" s="71">
        <v>0.43977321352160897</v>
      </c>
      <c r="N596" s="68">
        <v>36.6790582403965</v>
      </c>
      <c r="O596" s="71">
        <v>0.25558149055135998</v>
      </c>
      <c r="P596" s="68">
        <v>26.591052299937001</v>
      </c>
      <c r="Q596" s="71">
        <v>1</v>
      </c>
      <c r="R596" s="68">
        <v>100</v>
      </c>
    </row>
    <row r="597" spans="1:18" x14ac:dyDescent="0.2">
      <c r="A597" s="141" t="s">
        <v>668</v>
      </c>
      <c r="B597" s="67" t="s">
        <v>1448</v>
      </c>
      <c r="C597" s="67">
        <v>47</v>
      </c>
      <c r="D597" s="67" t="s">
        <v>334</v>
      </c>
      <c r="E597" s="71">
        <v>0.67841435333586697</v>
      </c>
      <c r="F597" s="68">
        <v>78.128872366790603</v>
      </c>
      <c r="G597" s="71">
        <v>0.68783846226872802</v>
      </c>
      <c r="H597" s="68">
        <v>69.083023543990095</v>
      </c>
      <c r="I597" s="71">
        <v>0.64889612489375603</v>
      </c>
      <c r="J597" s="68">
        <v>60.718711276332101</v>
      </c>
      <c r="K597" s="71">
        <v>0.79896952342208705</v>
      </c>
      <c r="L597" s="68">
        <v>61.462205700123903</v>
      </c>
      <c r="M597" s="71">
        <v>0.55744544287548203</v>
      </c>
      <c r="N597" s="68">
        <v>62.081784386617102</v>
      </c>
      <c r="O597" s="71">
        <v>0.61323656655514702</v>
      </c>
      <c r="P597" s="68">
        <v>77.693761814744803</v>
      </c>
      <c r="Q597" s="71">
        <v>0.7641</v>
      </c>
      <c r="R597" s="68">
        <v>57.941834451901599</v>
      </c>
    </row>
    <row r="598" spans="1:18" x14ac:dyDescent="0.2">
      <c r="A598" s="141" t="s">
        <v>1449</v>
      </c>
      <c r="B598" s="67" t="s">
        <v>1450</v>
      </c>
      <c r="C598" s="67">
        <v>47</v>
      </c>
      <c r="D598" s="67" t="s">
        <v>334</v>
      </c>
      <c r="E598" s="71">
        <v>0.49141511315009101</v>
      </c>
      <c r="F598" s="68">
        <v>16.047087980173501</v>
      </c>
      <c r="G598" s="71">
        <v>0.60281396102225804</v>
      </c>
      <c r="H598" s="68">
        <v>16.6666666666667</v>
      </c>
      <c r="I598" s="71">
        <v>0.56213158784950201</v>
      </c>
      <c r="J598" s="68">
        <v>19.578686493184598</v>
      </c>
      <c r="K598" s="71">
        <v>0.74522629731415602</v>
      </c>
      <c r="L598" s="68">
        <v>33.023543990086701</v>
      </c>
      <c r="M598" s="71">
        <v>0.36489088575096301</v>
      </c>
      <c r="N598" s="68">
        <v>13.9405204460967</v>
      </c>
      <c r="O598" s="71">
        <v>0.182012833813575</v>
      </c>
      <c r="P598" s="68">
        <v>16.761184625078801</v>
      </c>
      <c r="Q598" s="71"/>
      <c r="R598" s="68"/>
    </row>
    <row r="599" spans="1:18" x14ac:dyDescent="0.2">
      <c r="A599" s="141" t="s">
        <v>1451</v>
      </c>
      <c r="B599" s="67" t="s">
        <v>1452</v>
      </c>
      <c r="C599" s="67">
        <v>47</v>
      </c>
      <c r="D599" s="67" t="s">
        <v>334</v>
      </c>
      <c r="E599" s="71">
        <v>0.59081412733518102</v>
      </c>
      <c r="F599" s="68">
        <v>52.6641883519207</v>
      </c>
      <c r="G599" s="71">
        <v>0.58130212256293601</v>
      </c>
      <c r="H599" s="68">
        <v>6.0718711276332096</v>
      </c>
      <c r="I599" s="71">
        <v>0.55970467941156898</v>
      </c>
      <c r="J599" s="68">
        <v>18.463444857496899</v>
      </c>
      <c r="K599" s="71">
        <v>0.731136465255943</v>
      </c>
      <c r="L599" s="68">
        <v>26.579925650557598</v>
      </c>
      <c r="M599" s="71">
        <v>0.35954214805306001</v>
      </c>
      <c r="N599" s="68">
        <v>12.453531598513001</v>
      </c>
      <c r="O599" s="71">
        <v>0.47659934872757598</v>
      </c>
      <c r="P599" s="68">
        <v>60.365469439193397</v>
      </c>
      <c r="Q599" s="71">
        <v>0.83660000000000001</v>
      </c>
      <c r="R599" s="68">
        <v>58.277404921700203</v>
      </c>
    </row>
    <row r="600" spans="1:18" x14ac:dyDescent="0.2">
      <c r="A600" s="141" t="s">
        <v>1453</v>
      </c>
      <c r="B600" s="67" t="s">
        <v>1454</v>
      </c>
      <c r="C600" s="67">
        <v>47</v>
      </c>
      <c r="D600" s="67" t="s">
        <v>334</v>
      </c>
      <c r="E600" s="71">
        <v>0.50019953861831701</v>
      </c>
      <c r="F600" s="68">
        <v>19.3308550185874</v>
      </c>
      <c r="G600" s="71">
        <v>0.60945635260814202</v>
      </c>
      <c r="H600" s="68">
        <v>25.3407682775713</v>
      </c>
      <c r="I600" s="71">
        <v>0.572755570742844</v>
      </c>
      <c r="J600" s="68">
        <v>24.1635687732342</v>
      </c>
      <c r="K600" s="71">
        <v>0.78453316865910205</v>
      </c>
      <c r="L600" s="68">
        <v>52.726146220570001</v>
      </c>
      <c r="M600" s="71">
        <v>0.39163457424047998</v>
      </c>
      <c r="N600" s="68">
        <v>22.428748451053298</v>
      </c>
      <c r="O600" s="71">
        <v>0.14261802684101499</v>
      </c>
      <c r="P600" s="68">
        <v>12.161310649023299</v>
      </c>
      <c r="Q600" s="71"/>
      <c r="R600" s="68"/>
    </row>
    <row r="601" spans="1:18" x14ac:dyDescent="0.2">
      <c r="A601" s="141" t="s">
        <v>1455</v>
      </c>
      <c r="B601" s="67" t="s">
        <v>1456</v>
      </c>
      <c r="C601" s="67">
        <v>47</v>
      </c>
      <c r="D601" s="67" t="s">
        <v>334</v>
      </c>
      <c r="E601" s="71">
        <v>0.54243275850788697</v>
      </c>
      <c r="F601" s="68">
        <v>34.696406443618301</v>
      </c>
      <c r="G601" s="71">
        <v>0.59866410348902499</v>
      </c>
      <c r="H601" s="68">
        <v>12.1437422552664</v>
      </c>
      <c r="I601" s="71">
        <v>0.49017074932159499</v>
      </c>
      <c r="J601" s="68">
        <v>3.3457249070631998</v>
      </c>
      <c r="K601" s="71">
        <v>0.69619885267640302</v>
      </c>
      <c r="L601" s="68">
        <v>14.5600991325898</v>
      </c>
      <c r="M601" s="71">
        <v>0.38628583654257598</v>
      </c>
      <c r="N601" s="68">
        <v>20.879801734820301</v>
      </c>
      <c r="O601" s="71">
        <v>0.54084425050983398</v>
      </c>
      <c r="P601" s="68">
        <v>68.809073724007604</v>
      </c>
      <c r="Q601" s="71"/>
      <c r="R601" s="68"/>
    </row>
    <row r="602" spans="1:18" x14ac:dyDescent="0.2">
      <c r="A602" s="141" t="s">
        <v>1457</v>
      </c>
      <c r="B602" s="67" t="s">
        <v>1458</v>
      </c>
      <c r="C602" s="67">
        <v>72</v>
      </c>
      <c r="D602" s="67" t="s">
        <v>334</v>
      </c>
      <c r="E602" s="71">
        <v>0.64734075720158002</v>
      </c>
      <c r="F602" s="68">
        <v>69.826517967781896</v>
      </c>
      <c r="G602" s="71">
        <v>0.68156476405666699</v>
      </c>
      <c r="H602" s="68">
        <v>66.728624535316001</v>
      </c>
      <c r="I602" s="71">
        <v>0.62702956976441404</v>
      </c>
      <c r="J602" s="68">
        <v>51.363073110285001</v>
      </c>
      <c r="K602" s="71">
        <v>0.80818760318681904</v>
      </c>
      <c r="L602" s="68">
        <v>65.923172242874898</v>
      </c>
      <c r="M602" s="71">
        <v>0.44512195121951298</v>
      </c>
      <c r="N602" s="68">
        <v>37.794299876084303</v>
      </c>
      <c r="O602" s="71">
        <v>0.67479989778048499</v>
      </c>
      <c r="P602" s="68">
        <v>83.931947069943305</v>
      </c>
      <c r="Q602" s="71"/>
      <c r="R602" s="68"/>
    </row>
    <row r="603" spans="1:18" x14ac:dyDescent="0.2">
      <c r="A603" s="141" t="s">
        <v>882</v>
      </c>
      <c r="B603" s="67" t="s">
        <v>1459</v>
      </c>
      <c r="C603" s="67">
        <v>47</v>
      </c>
      <c r="D603" s="67" t="s">
        <v>334</v>
      </c>
      <c r="E603" s="71">
        <v>0.56640147220854997</v>
      </c>
      <c r="F603" s="68">
        <v>44.052044609665401</v>
      </c>
      <c r="G603" s="71">
        <v>0.62703616868810796</v>
      </c>
      <c r="H603" s="68">
        <v>40.954151177199499</v>
      </c>
      <c r="I603" s="71">
        <v>0.55873644801084899</v>
      </c>
      <c r="J603" s="68">
        <v>18.091697645600998</v>
      </c>
      <c r="K603" s="71">
        <v>0.74377723942450202</v>
      </c>
      <c r="L603" s="68">
        <v>32.280049566294899</v>
      </c>
      <c r="M603" s="71">
        <v>0.47186563970902901</v>
      </c>
      <c r="N603" s="68">
        <v>44.299876084262699</v>
      </c>
      <c r="O603" s="71">
        <v>0.43059186521026299</v>
      </c>
      <c r="P603" s="68">
        <v>53.875236294895998</v>
      </c>
      <c r="Q603" s="71"/>
      <c r="R603" s="68"/>
    </row>
    <row r="604" spans="1:18" x14ac:dyDescent="0.2">
      <c r="A604" s="141" t="s">
        <v>1460</v>
      </c>
      <c r="B604" s="67" t="s">
        <v>1461</v>
      </c>
      <c r="C604" s="67">
        <v>47</v>
      </c>
      <c r="D604" s="67" t="s">
        <v>334</v>
      </c>
      <c r="E604" s="71">
        <v>0.64487600912166998</v>
      </c>
      <c r="F604" s="68">
        <v>69.021065675340793</v>
      </c>
      <c r="G604" s="71">
        <v>0.73903150659815198</v>
      </c>
      <c r="H604" s="68">
        <v>81.908302354398998</v>
      </c>
      <c r="I604" s="71">
        <v>0.68733099696664401</v>
      </c>
      <c r="J604" s="68">
        <v>72.366790582403993</v>
      </c>
      <c r="K604" s="71">
        <v>0.83996065831895805</v>
      </c>
      <c r="L604" s="68">
        <v>79.182156133828997</v>
      </c>
      <c r="M604" s="71">
        <v>0.50395806589644898</v>
      </c>
      <c r="N604" s="68">
        <v>51.796778190830203</v>
      </c>
      <c r="O604" s="71">
        <v>0.45409881782814898</v>
      </c>
      <c r="P604" s="68">
        <v>57.088846880907397</v>
      </c>
      <c r="Q604" s="71"/>
      <c r="R604" s="68"/>
    </row>
    <row r="605" spans="1:18" x14ac:dyDescent="0.2">
      <c r="A605" s="141" t="s">
        <v>1462</v>
      </c>
      <c r="B605" s="67" t="s">
        <v>1463</v>
      </c>
      <c r="C605" s="67">
        <v>47</v>
      </c>
      <c r="D605" s="67" t="s">
        <v>334</v>
      </c>
      <c r="E605" s="71">
        <v>0.88891144193307903</v>
      </c>
      <c r="F605" s="68">
        <v>99.690210656753393</v>
      </c>
      <c r="G605" s="71">
        <v>0.88892603051518704</v>
      </c>
      <c r="H605" s="68">
        <v>97.149938042131296</v>
      </c>
      <c r="I605" s="71">
        <v>0.83418811560380102</v>
      </c>
      <c r="J605" s="68">
        <v>93.370508054522901</v>
      </c>
      <c r="K605" s="71">
        <v>0.83713227612561003</v>
      </c>
      <c r="L605" s="68">
        <v>78.190830235439904</v>
      </c>
      <c r="M605" s="71">
        <v>0.867672229353873</v>
      </c>
      <c r="N605" s="68">
        <v>95.415117719950402</v>
      </c>
      <c r="O605" s="71">
        <v>1</v>
      </c>
      <c r="P605" s="68">
        <v>100</v>
      </c>
      <c r="Q605" s="71">
        <v>0.90554999999999997</v>
      </c>
      <c r="R605" s="68">
        <v>59.060402684563797</v>
      </c>
    </row>
    <row r="606" spans="1:18" x14ac:dyDescent="0.2">
      <c r="A606" s="141" t="s">
        <v>1464</v>
      </c>
      <c r="B606" s="67" t="s">
        <v>1465</v>
      </c>
      <c r="C606" s="67">
        <v>47</v>
      </c>
      <c r="D606" s="67" t="s">
        <v>334</v>
      </c>
      <c r="E606" s="71">
        <v>0.62484100209292603</v>
      </c>
      <c r="F606" s="68">
        <v>63.258983890954099</v>
      </c>
      <c r="G606" s="71">
        <v>0.85929253519225401</v>
      </c>
      <c r="H606" s="68">
        <v>95.662949194547707</v>
      </c>
      <c r="I606" s="71">
        <v>0.72036279862431796</v>
      </c>
      <c r="J606" s="68">
        <v>79.553903345724905</v>
      </c>
      <c r="K606" s="71">
        <v>0.831343449106973</v>
      </c>
      <c r="L606" s="68">
        <v>76.022304832713701</v>
      </c>
      <c r="M606" s="71">
        <v>0.59488660676080496</v>
      </c>
      <c r="N606" s="68">
        <v>68.215613382899605</v>
      </c>
      <c r="O606" s="71">
        <v>0.74316062287320495</v>
      </c>
      <c r="P606" s="68">
        <v>89.413988657844996</v>
      </c>
      <c r="Q606" s="71">
        <v>0</v>
      </c>
      <c r="R606" s="68">
        <v>32.214765100671102</v>
      </c>
    </row>
    <row r="607" spans="1:18" x14ac:dyDescent="0.2">
      <c r="A607" s="141" t="s">
        <v>1466</v>
      </c>
      <c r="B607" s="67" t="s">
        <v>1467</v>
      </c>
      <c r="C607" s="67">
        <v>72</v>
      </c>
      <c r="D607" s="67" t="s">
        <v>334</v>
      </c>
      <c r="E607" s="71">
        <v>0.67721715236329405</v>
      </c>
      <c r="F607" s="68">
        <v>77.819083023543996</v>
      </c>
      <c r="G607" s="71">
        <v>0.89732309477329297</v>
      </c>
      <c r="H607" s="68">
        <v>97.645600991325907</v>
      </c>
      <c r="I607" s="71">
        <v>0.71591107222898798</v>
      </c>
      <c r="J607" s="68">
        <v>78.376703841387894</v>
      </c>
      <c r="K607" s="71">
        <v>0.84100861057773801</v>
      </c>
      <c r="L607" s="68">
        <v>79.677819083023607</v>
      </c>
      <c r="M607" s="71">
        <v>0.65907145913564502</v>
      </c>
      <c r="N607" s="68">
        <v>78.190830235439904</v>
      </c>
      <c r="O607" s="71">
        <v>0.94998867746409799</v>
      </c>
      <c r="P607" s="68">
        <v>98.361688720857003</v>
      </c>
      <c r="Q607" s="71">
        <v>0</v>
      </c>
      <c r="R607" s="68">
        <v>32.214765100671102</v>
      </c>
    </row>
    <row r="608" spans="1:18" x14ac:dyDescent="0.2">
      <c r="A608" s="141" t="s">
        <v>1468</v>
      </c>
      <c r="B608" s="67" t="s">
        <v>1469</v>
      </c>
      <c r="C608" s="67">
        <v>72</v>
      </c>
      <c r="D608" s="67" t="s">
        <v>334</v>
      </c>
      <c r="E608" s="71">
        <v>0.689472770643483</v>
      </c>
      <c r="F608" s="68">
        <v>81.102850061957895</v>
      </c>
      <c r="G608" s="71">
        <v>0.91427886463809305</v>
      </c>
      <c r="H608" s="68">
        <v>98.513011152416396</v>
      </c>
      <c r="I608" s="71">
        <v>0.76087402579288299</v>
      </c>
      <c r="J608" s="68">
        <v>85.625774473358106</v>
      </c>
      <c r="K608" s="71">
        <v>0.83478906294326505</v>
      </c>
      <c r="L608" s="68">
        <v>77.137546468401496</v>
      </c>
      <c r="M608" s="71">
        <v>0.755348737697904</v>
      </c>
      <c r="N608" s="68">
        <v>89.281288723667899</v>
      </c>
      <c r="O608" s="71">
        <v>0.87154593278875003</v>
      </c>
      <c r="P608" s="68">
        <v>95.7781978575929</v>
      </c>
      <c r="Q608" s="71">
        <v>0</v>
      </c>
      <c r="R608" s="68">
        <v>32.214765100671102</v>
      </c>
    </row>
    <row r="609" spans="1:18" x14ac:dyDescent="0.2">
      <c r="A609" s="141" t="s">
        <v>1470</v>
      </c>
      <c r="B609" s="67" t="s">
        <v>1471</v>
      </c>
      <c r="C609" s="67">
        <v>72</v>
      </c>
      <c r="D609" s="67" t="s">
        <v>334</v>
      </c>
      <c r="E609" s="71">
        <v>0.76843358071314105</v>
      </c>
      <c r="F609" s="68">
        <v>93.804213135068196</v>
      </c>
      <c r="G609" s="71">
        <v>0.93341327025541299</v>
      </c>
      <c r="H609" s="68">
        <v>98.946716232961606</v>
      </c>
      <c r="I609" s="71">
        <v>0.93529120847895197</v>
      </c>
      <c r="J609" s="68">
        <v>99.256505576208198</v>
      </c>
      <c r="K609" s="71">
        <v>0.90276713693523802</v>
      </c>
      <c r="L609" s="68">
        <v>94.795539033457302</v>
      </c>
      <c r="M609" s="71">
        <v>0.83023106546854997</v>
      </c>
      <c r="N609" s="68">
        <v>93.742255266418795</v>
      </c>
      <c r="O609" s="71">
        <v>0.98219880314069197</v>
      </c>
      <c r="P609" s="68">
        <v>99.180844360428495</v>
      </c>
      <c r="Q609" s="71">
        <v>2.6700000000000002E-2</v>
      </c>
      <c r="R609" s="68">
        <v>38.255033557047</v>
      </c>
    </row>
    <row r="610" spans="1:18" x14ac:dyDescent="0.2">
      <c r="A610" s="141" t="s">
        <v>1472</v>
      </c>
      <c r="B610" s="67" t="s">
        <v>1473</v>
      </c>
      <c r="C610" s="67">
        <v>47</v>
      </c>
      <c r="D610" s="67" t="s">
        <v>334</v>
      </c>
      <c r="E610" s="71">
        <v>0.44023961101315401</v>
      </c>
      <c r="F610" s="68">
        <v>4.3370508054522903</v>
      </c>
      <c r="G610" s="71">
        <v>0.64665268022498601</v>
      </c>
      <c r="H610" s="68">
        <v>52.973977695167299</v>
      </c>
      <c r="I610" s="71">
        <v>0.484287819424494</v>
      </c>
      <c r="J610" s="68">
        <v>2.8500619578686499</v>
      </c>
      <c r="K610" s="71">
        <v>0.70847257158924104</v>
      </c>
      <c r="L610" s="68">
        <v>17.8438661710037</v>
      </c>
      <c r="M610" s="71">
        <v>0.42372700042790001</v>
      </c>
      <c r="N610" s="68">
        <v>31.722428748451101</v>
      </c>
      <c r="O610" s="71">
        <v>0.37829759441230199</v>
      </c>
      <c r="P610" s="68">
        <v>44.738500315059902</v>
      </c>
      <c r="Q610" s="71">
        <v>0</v>
      </c>
      <c r="R610" s="68">
        <v>32.214765100671102</v>
      </c>
    </row>
    <row r="611" spans="1:18" x14ac:dyDescent="0.2">
      <c r="A611" s="141" t="s">
        <v>1474</v>
      </c>
      <c r="B611" s="67" t="s">
        <v>1475</v>
      </c>
      <c r="C611" s="67">
        <v>47</v>
      </c>
      <c r="D611" s="67" t="s">
        <v>334</v>
      </c>
      <c r="E611" s="71">
        <v>0.49918956405480802</v>
      </c>
      <c r="F611" s="68">
        <v>18.897149938042102</v>
      </c>
      <c r="G611" s="71">
        <v>0.60594077371752597</v>
      </c>
      <c r="H611" s="68">
        <v>21.251548946716198</v>
      </c>
      <c r="I611" s="71">
        <v>0.50299929672919397</v>
      </c>
      <c r="J611" s="68">
        <v>5.0805452292441098</v>
      </c>
      <c r="K611" s="71">
        <v>0.77136049461147904</v>
      </c>
      <c r="L611" s="68">
        <v>45.786864931846303</v>
      </c>
      <c r="M611" s="71">
        <v>0.34349593495934999</v>
      </c>
      <c r="N611" s="68">
        <v>9.2317224287484496</v>
      </c>
      <c r="O611" s="71">
        <v>0.27215132025649003</v>
      </c>
      <c r="P611" s="68">
        <v>29.489603024574699</v>
      </c>
      <c r="Q611" s="71"/>
      <c r="R611" s="68"/>
    </row>
    <row r="612" spans="1:18" x14ac:dyDescent="0.2">
      <c r="A612" s="141" t="s">
        <v>1476</v>
      </c>
      <c r="B612" s="67" t="s">
        <v>1477</v>
      </c>
      <c r="C612" s="67">
        <v>47</v>
      </c>
      <c r="D612" s="67" t="s">
        <v>334</v>
      </c>
      <c r="E612" s="71">
        <v>0.60907362244811203</v>
      </c>
      <c r="F612" s="68">
        <v>58.798017348203203</v>
      </c>
      <c r="G612" s="71">
        <v>0.69507360170805899</v>
      </c>
      <c r="H612" s="68">
        <v>70.755885997521702</v>
      </c>
      <c r="I612" s="71">
        <v>0.60468358579267301</v>
      </c>
      <c r="J612" s="68">
        <v>39.405204460966502</v>
      </c>
      <c r="K612" s="71">
        <v>0.80332876929682295</v>
      </c>
      <c r="L612" s="68">
        <v>63.382899628252801</v>
      </c>
      <c r="M612" s="71">
        <v>0.49860932819854598</v>
      </c>
      <c r="N612" s="68">
        <v>50.867410161090497</v>
      </c>
      <c r="O612" s="71">
        <v>0.443672827244462</v>
      </c>
      <c r="P612" s="68">
        <v>55.513547574039102</v>
      </c>
      <c r="Q612" s="71"/>
      <c r="R612" s="68"/>
    </row>
    <row r="613" spans="1:18" x14ac:dyDescent="0.2">
      <c r="A613" s="141" t="s">
        <v>1478</v>
      </c>
      <c r="B613" s="67" t="s">
        <v>1479</v>
      </c>
      <c r="C613" s="67">
        <v>47</v>
      </c>
      <c r="D613" s="67" t="s">
        <v>334</v>
      </c>
      <c r="E613" s="71">
        <v>0.55282996657275596</v>
      </c>
      <c r="F613" s="68">
        <v>38.6617100371747</v>
      </c>
      <c r="G613" s="71">
        <v>0.63121058388779305</v>
      </c>
      <c r="H613" s="68">
        <v>44.114002478314703</v>
      </c>
      <c r="I613" s="71">
        <v>0.57105785273260901</v>
      </c>
      <c r="J613" s="68">
        <v>23.729863692689001</v>
      </c>
      <c r="K613" s="71">
        <v>0.75200717572807796</v>
      </c>
      <c r="L613" s="68">
        <v>36.3073110285006</v>
      </c>
      <c r="M613" s="71">
        <v>0.51465554129225599</v>
      </c>
      <c r="N613" s="68">
        <v>54.275092936802999</v>
      </c>
      <c r="O613" s="71">
        <v>0.48984864579580301</v>
      </c>
      <c r="P613" s="68">
        <v>61.751732829237604</v>
      </c>
      <c r="Q613" s="71">
        <v>0.35820000000000002</v>
      </c>
      <c r="R613" s="68">
        <v>48.657718120805399</v>
      </c>
    </row>
    <row r="614" spans="1:18" x14ac:dyDescent="0.2">
      <c r="A614" s="141" t="s">
        <v>1480</v>
      </c>
      <c r="B614" s="67" t="s">
        <v>1481</v>
      </c>
      <c r="C614" s="67">
        <v>47</v>
      </c>
      <c r="D614" s="67" t="s">
        <v>334</v>
      </c>
      <c r="E614" s="71">
        <v>0.55955280791003603</v>
      </c>
      <c r="F614" s="68">
        <v>41.3258983890954</v>
      </c>
      <c r="G614" s="71">
        <v>0.58867120768442005</v>
      </c>
      <c r="H614" s="68">
        <v>7.4969021065675303</v>
      </c>
      <c r="I614" s="71">
        <v>0.49993324897722802</v>
      </c>
      <c r="J614" s="68">
        <v>4.7087980173482</v>
      </c>
      <c r="K614" s="71">
        <v>0.85748618901809504</v>
      </c>
      <c r="L614" s="68">
        <v>85.006195786864893</v>
      </c>
      <c r="M614" s="71">
        <v>0.62697903294822499</v>
      </c>
      <c r="N614" s="68">
        <v>73.172242874845097</v>
      </c>
      <c r="O614" s="71">
        <v>0.22469436092221401</v>
      </c>
      <c r="P614" s="68">
        <v>21.8021424070573</v>
      </c>
      <c r="Q614" s="71"/>
      <c r="R614" s="68"/>
    </row>
    <row r="615" spans="1:18" x14ac:dyDescent="0.2">
      <c r="A615" s="141" t="s">
        <v>1482</v>
      </c>
      <c r="B615" s="67" t="s">
        <v>1483</v>
      </c>
      <c r="C615" s="67">
        <v>47</v>
      </c>
      <c r="D615" s="67" t="s">
        <v>334</v>
      </c>
      <c r="E615" s="71">
        <v>0.37301236808871902</v>
      </c>
      <c r="F615" s="68">
        <v>0.55762081784386597</v>
      </c>
      <c r="G615" s="71">
        <v>0.60135137100264902</v>
      </c>
      <c r="H615" s="68">
        <v>15.2416356877323</v>
      </c>
      <c r="I615" s="71">
        <v>0.47936221884261399</v>
      </c>
      <c r="J615" s="68">
        <v>2.3543990086741</v>
      </c>
      <c r="K615" s="71">
        <v>0.75192243928147096</v>
      </c>
      <c r="L615" s="68">
        <v>36.183395291201997</v>
      </c>
      <c r="M615" s="71">
        <v>0.37023962344886702</v>
      </c>
      <c r="N615" s="68">
        <v>15.4894671623296</v>
      </c>
      <c r="O615" s="71">
        <v>3.5198555956710502E-2</v>
      </c>
      <c r="P615" s="68">
        <v>1.8273471959672301</v>
      </c>
      <c r="Q615" s="71">
        <v>0</v>
      </c>
      <c r="R615" s="68">
        <v>32.214765100671102</v>
      </c>
    </row>
    <row r="616" spans="1:18" x14ac:dyDescent="0.2">
      <c r="A616" s="141" t="s">
        <v>1484</v>
      </c>
      <c r="B616" s="67" t="s">
        <v>1485</v>
      </c>
      <c r="C616" s="67">
        <v>47</v>
      </c>
      <c r="D616" s="67" t="s">
        <v>334</v>
      </c>
      <c r="E616" s="71">
        <v>0.55756796958024202</v>
      </c>
      <c r="F616" s="68">
        <v>40.582403965303598</v>
      </c>
      <c r="G616" s="71">
        <v>0.60348575535906002</v>
      </c>
      <c r="H616" s="68">
        <v>17.6579925650558</v>
      </c>
      <c r="I616" s="71">
        <v>0.53943655621700903</v>
      </c>
      <c r="J616" s="68">
        <v>12.205700123915699</v>
      </c>
      <c r="K616" s="71">
        <v>0.80940397502608796</v>
      </c>
      <c r="L616" s="68">
        <v>66.790582403965303</v>
      </c>
      <c r="M616" s="71">
        <v>0.525353016688062</v>
      </c>
      <c r="N616" s="68">
        <v>56.381660470879801</v>
      </c>
      <c r="O616" s="71">
        <v>0.31016054461099202</v>
      </c>
      <c r="P616" s="68">
        <v>34.7195967233774</v>
      </c>
      <c r="Q616" s="71"/>
      <c r="R616" s="68"/>
    </row>
    <row r="617" spans="1:18" x14ac:dyDescent="0.2">
      <c r="A617" s="141" t="s">
        <v>1486</v>
      </c>
      <c r="B617" s="67" t="s">
        <v>1487</v>
      </c>
      <c r="C617" s="67">
        <v>47</v>
      </c>
      <c r="D617" s="67" t="s">
        <v>334</v>
      </c>
      <c r="E617" s="71">
        <v>0.45748644506318098</v>
      </c>
      <c r="F617" s="68">
        <v>6.2577447335811698</v>
      </c>
      <c r="G617" s="71">
        <v>0.60384504046375798</v>
      </c>
      <c r="H617" s="68">
        <v>18.277571251548899</v>
      </c>
      <c r="I617" s="71">
        <v>0.53126119763503898</v>
      </c>
      <c r="J617" s="68">
        <v>9.9752168525402691</v>
      </c>
      <c r="K617" s="71">
        <v>0.82331900648801803</v>
      </c>
      <c r="L617" s="68">
        <v>73.172242874845097</v>
      </c>
      <c r="M617" s="71">
        <v>0.40768078733419</v>
      </c>
      <c r="N617" s="68">
        <v>27.633209417595999</v>
      </c>
      <c r="O617" s="71">
        <v>0.378812638458082</v>
      </c>
      <c r="P617" s="68">
        <v>45.0535601764335</v>
      </c>
      <c r="Q617" s="71">
        <v>0</v>
      </c>
      <c r="R617" s="68">
        <v>32.214765100671102</v>
      </c>
    </row>
    <row r="618" spans="1:18" x14ac:dyDescent="0.2">
      <c r="A618" s="141" t="s">
        <v>1488</v>
      </c>
      <c r="B618" s="67" t="s">
        <v>1489</v>
      </c>
      <c r="C618" s="67">
        <v>47</v>
      </c>
      <c r="D618" s="67" t="s">
        <v>334</v>
      </c>
      <c r="E618" s="71">
        <v>0.50746463216049498</v>
      </c>
      <c r="F618" s="68">
        <v>22.738537794299901</v>
      </c>
      <c r="G618" s="71">
        <v>0.65058492871020401</v>
      </c>
      <c r="H618" s="68">
        <v>54.522924411400297</v>
      </c>
      <c r="I618" s="71">
        <v>0.60624654885992102</v>
      </c>
      <c r="J618" s="68">
        <v>39.900867410161098</v>
      </c>
      <c r="K618" s="71">
        <v>0.74316943100806299</v>
      </c>
      <c r="L618" s="68">
        <v>31.8463444857497</v>
      </c>
      <c r="M618" s="71">
        <v>0.49326059050064203</v>
      </c>
      <c r="N618" s="68">
        <v>49.690210656753401</v>
      </c>
      <c r="O618" s="71">
        <v>0.55152629388413998</v>
      </c>
      <c r="P618" s="68">
        <v>70.384373030875906</v>
      </c>
      <c r="Q618" s="71">
        <v>0</v>
      </c>
      <c r="R618" s="68">
        <v>32.214765100671102</v>
      </c>
    </row>
    <row r="619" spans="1:18" x14ac:dyDescent="0.2">
      <c r="A619" s="141" t="s">
        <v>1490</v>
      </c>
      <c r="B619" s="67" t="s">
        <v>1491</v>
      </c>
      <c r="C619" s="67">
        <v>47</v>
      </c>
      <c r="D619" s="67" t="s">
        <v>334</v>
      </c>
      <c r="E619" s="71">
        <v>0.53007440754433099</v>
      </c>
      <c r="F619" s="68">
        <v>30.607187112763299</v>
      </c>
      <c r="G619" s="71">
        <v>0.60046003662113001</v>
      </c>
      <c r="H619" s="68">
        <v>14.374225526641901</v>
      </c>
      <c r="I619" s="71">
        <v>0.60536721516568903</v>
      </c>
      <c r="J619" s="68">
        <v>39.6530359355638</v>
      </c>
      <c r="K619" s="71">
        <v>0.80516324173948295</v>
      </c>
      <c r="L619" s="68">
        <v>64.126394052044603</v>
      </c>
      <c r="M619" s="71">
        <v>0.40233204963628599</v>
      </c>
      <c r="N619" s="68">
        <v>25.588599752168498</v>
      </c>
      <c r="O619" s="71">
        <v>0.23704949455906801</v>
      </c>
      <c r="P619" s="68">
        <v>23.9445494643982</v>
      </c>
      <c r="Q619" s="71"/>
      <c r="R619" s="68"/>
    </row>
    <row r="620" spans="1:18" x14ac:dyDescent="0.2">
      <c r="A620" s="141" t="s">
        <v>1492</v>
      </c>
      <c r="B620" s="67" t="s">
        <v>1493</v>
      </c>
      <c r="C620" s="67">
        <v>47</v>
      </c>
      <c r="D620" s="67" t="s">
        <v>334</v>
      </c>
      <c r="E620" s="71">
        <v>0.58266269906344503</v>
      </c>
      <c r="F620" s="68">
        <v>49.938042131350699</v>
      </c>
      <c r="G620" s="71">
        <v>0.70397215638399002</v>
      </c>
      <c r="H620" s="68">
        <v>73.234200743494398</v>
      </c>
      <c r="I620" s="71">
        <v>0.67440224222965095</v>
      </c>
      <c r="J620" s="68">
        <v>68.277571251548906</v>
      </c>
      <c r="K620" s="71">
        <v>0.78661100012668705</v>
      </c>
      <c r="L620" s="68">
        <v>53.965303593556399</v>
      </c>
      <c r="M620" s="71">
        <v>0.59488660676080496</v>
      </c>
      <c r="N620" s="68">
        <v>68.215613382899605</v>
      </c>
      <c r="O620" s="71">
        <v>0.62155418887953995</v>
      </c>
      <c r="P620" s="68">
        <v>78.638941398865796</v>
      </c>
      <c r="Q620" s="71">
        <v>0.11455</v>
      </c>
      <c r="R620" s="68">
        <v>43.1767337807606</v>
      </c>
    </row>
    <row r="621" spans="1:18" x14ac:dyDescent="0.2">
      <c r="A621" s="141" t="s">
        <v>1494</v>
      </c>
      <c r="B621" s="67" t="s">
        <v>1495</v>
      </c>
      <c r="C621" s="67">
        <v>47</v>
      </c>
      <c r="D621" s="67" t="s">
        <v>334</v>
      </c>
      <c r="E621" s="71">
        <v>0.51296152804805495</v>
      </c>
      <c r="F621" s="68">
        <v>24.783147459727399</v>
      </c>
      <c r="G621" s="71">
        <v>0.61340223175694897</v>
      </c>
      <c r="H621" s="68">
        <v>29.3060718711276</v>
      </c>
      <c r="I621" s="71">
        <v>0.55313477700977898</v>
      </c>
      <c r="J621" s="68">
        <v>16.4807930607187</v>
      </c>
      <c r="K621" s="71">
        <v>0.812999504346402</v>
      </c>
      <c r="L621" s="68">
        <v>68.773234200743502</v>
      </c>
      <c r="M621" s="71">
        <v>0.33814719726144699</v>
      </c>
      <c r="N621" s="68">
        <v>8.4262701363073091</v>
      </c>
      <c r="O621" s="71">
        <v>0.24712392986569601</v>
      </c>
      <c r="P621" s="68">
        <v>25.708884688090698</v>
      </c>
      <c r="Q621" s="71"/>
      <c r="R621" s="68"/>
    </row>
    <row r="622" spans="1:18" x14ac:dyDescent="0.2">
      <c r="A622" s="141" t="s">
        <v>1496</v>
      </c>
      <c r="B622" s="67" t="s">
        <v>1497</v>
      </c>
      <c r="C622" s="67">
        <v>47</v>
      </c>
      <c r="D622" s="67" t="s">
        <v>334</v>
      </c>
      <c r="E622" s="71">
        <v>0.52654903476368298</v>
      </c>
      <c r="F622" s="68">
        <v>29.925650557620799</v>
      </c>
      <c r="G622" s="71">
        <v>0.62022604494113798</v>
      </c>
      <c r="H622" s="68">
        <v>35.501858736059503</v>
      </c>
      <c r="I622" s="71">
        <v>0.56925223170086203</v>
      </c>
      <c r="J622" s="68">
        <v>22.9863692688971</v>
      </c>
      <c r="K622" s="71">
        <v>0.84728681418688301</v>
      </c>
      <c r="L622" s="68">
        <v>81.908302354398998</v>
      </c>
      <c r="M622" s="71">
        <v>0.39698331193838299</v>
      </c>
      <c r="N622" s="68">
        <v>23.791821561338299</v>
      </c>
      <c r="O622" s="71">
        <v>0.19899677105115199</v>
      </c>
      <c r="P622" s="68">
        <v>18.651543793320698</v>
      </c>
      <c r="Q622" s="71"/>
      <c r="R622" s="68"/>
    </row>
    <row r="623" spans="1:18" x14ac:dyDescent="0.2">
      <c r="A623" s="141" t="s">
        <v>1498</v>
      </c>
      <c r="B623" s="67" t="s">
        <v>1499</v>
      </c>
      <c r="C623" s="67">
        <v>47</v>
      </c>
      <c r="D623" s="67" t="s">
        <v>334</v>
      </c>
      <c r="E623" s="71">
        <v>0.54933990853151005</v>
      </c>
      <c r="F623" s="68">
        <v>37.112763320941802</v>
      </c>
      <c r="G623" s="71">
        <v>0.65485832840924396</v>
      </c>
      <c r="H623" s="68">
        <v>56.133828996282503</v>
      </c>
      <c r="I623" s="71">
        <v>0.61705895294593405</v>
      </c>
      <c r="J623" s="68">
        <v>46.096654275092902</v>
      </c>
      <c r="K623" s="71">
        <v>0.798470412651613</v>
      </c>
      <c r="L623" s="68">
        <v>61.090458488228002</v>
      </c>
      <c r="M623" s="71">
        <v>0.45047068891741598</v>
      </c>
      <c r="N623" s="68">
        <v>39.157372986369303</v>
      </c>
      <c r="O623" s="71">
        <v>0.77338106826485398</v>
      </c>
      <c r="P623" s="68">
        <v>90.989287964713299</v>
      </c>
      <c r="Q623" s="71">
        <v>1.8E-3</v>
      </c>
      <c r="R623" s="68">
        <v>34.228187919463103</v>
      </c>
    </row>
    <row r="624" spans="1:18" x14ac:dyDescent="0.2">
      <c r="A624" s="141" t="s">
        <v>1500</v>
      </c>
      <c r="B624" s="67" t="s">
        <v>1501</v>
      </c>
      <c r="C624" s="67">
        <v>47</v>
      </c>
      <c r="D624" s="67" t="s">
        <v>334</v>
      </c>
      <c r="E624" s="71">
        <v>0.48261311754613301</v>
      </c>
      <c r="F624" s="68">
        <v>13.816604708798</v>
      </c>
      <c r="G624" s="71">
        <v>0.616919348978753</v>
      </c>
      <c r="H624" s="68">
        <v>32.280049566294899</v>
      </c>
      <c r="I624" s="71">
        <v>0.48133997438000198</v>
      </c>
      <c r="J624" s="68">
        <v>2.4783147459727402</v>
      </c>
      <c r="K624" s="71">
        <v>0.73792844436024796</v>
      </c>
      <c r="L624" s="68">
        <v>29.244114002478302</v>
      </c>
      <c r="M624" s="71">
        <v>0.32744972186563998</v>
      </c>
      <c r="N624" s="68">
        <v>7.2490706319702598</v>
      </c>
      <c r="O624" s="71">
        <v>0.24942809814601999</v>
      </c>
      <c r="P624" s="68">
        <v>25.8349086326402</v>
      </c>
      <c r="Q624" s="71"/>
      <c r="R624" s="68"/>
    </row>
    <row r="625" spans="1:18" x14ac:dyDescent="0.2">
      <c r="A625" s="141" t="s">
        <v>1502</v>
      </c>
      <c r="B625" s="67" t="s">
        <v>1503</v>
      </c>
      <c r="C625" s="67">
        <v>47</v>
      </c>
      <c r="D625" s="67" t="s">
        <v>334</v>
      </c>
      <c r="E625" s="71">
        <v>0.50155109638851703</v>
      </c>
      <c r="F625" s="68">
        <v>19.8265179677819</v>
      </c>
      <c r="G625" s="71">
        <v>0.61224913176157603</v>
      </c>
      <c r="H625" s="68">
        <v>28.0049566294919</v>
      </c>
      <c r="I625" s="71">
        <v>0.47313385628550603</v>
      </c>
      <c r="J625" s="68">
        <v>1.8587360594795499</v>
      </c>
      <c r="K625" s="71">
        <v>0.71786002627491896</v>
      </c>
      <c r="L625" s="68">
        <v>21.623296158612099</v>
      </c>
      <c r="M625" s="71">
        <v>0.37558836114677002</v>
      </c>
      <c r="N625" s="68">
        <v>17.224287484510501</v>
      </c>
      <c r="O625" s="71">
        <v>0.32892410647381698</v>
      </c>
      <c r="P625" s="68">
        <v>37.0510396975425</v>
      </c>
      <c r="Q625" s="71"/>
      <c r="R625" s="68"/>
    </row>
    <row r="626" spans="1:18" x14ac:dyDescent="0.2">
      <c r="A626" s="141" t="s">
        <v>1504</v>
      </c>
      <c r="B626" s="67" t="s">
        <v>1505</v>
      </c>
      <c r="C626" s="67">
        <v>47</v>
      </c>
      <c r="D626" s="67" t="s">
        <v>334</v>
      </c>
      <c r="E626" s="71">
        <v>0.68560083217827295</v>
      </c>
      <c r="F626" s="68">
        <v>80.049566294919401</v>
      </c>
      <c r="G626" s="71">
        <v>0.691218435937071</v>
      </c>
      <c r="H626" s="68">
        <v>69.764560099132595</v>
      </c>
      <c r="I626" s="71">
        <v>0.60405963868881296</v>
      </c>
      <c r="J626" s="68">
        <v>39.157372986369303</v>
      </c>
      <c r="K626" s="71">
        <v>0.75295850872641901</v>
      </c>
      <c r="L626" s="68">
        <v>36.6790582403965</v>
      </c>
      <c r="M626" s="71">
        <v>0.49860932819854598</v>
      </c>
      <c r="N626" s="68">
        <v>50.867410161090497</v>
      </c>
      <c r="O626" s="71">
        <v>0.56675908151878995</v>
      </c>
      <c r="P626" s="68">
        <v>72.400756143667294</v>
      </c>
      <c r="Q626" s="71">
        <v>1</v>
      </c>
      <c r="R626" s="68">
        <v>100</v>
      </c>
    </row>
    <row r="627" spans="1:18" x14ac:dyDescent="0.2">
      <c r="A627" s="141" t="s">
        <v>1506</v>
      </c>
      <c r="B627" s="67" t="s">
        <v>1507</v>
      </c>
      <c r="C627" s="67">
        <v>47</v>
      </c>
      <c r="D627" s="67" t="s">
        <v>334</v>
      </c>
      <c r="E627" s="71">
        <v>0.69659994777466505</v>
      </c>
      <c r="F627" s="68">
        <v>82.6517967781908</v>
      </c>
      <c r="G627" s="71">
        <v>0.65332897820531699</v>
      </c>
      <c r="H627" s="68">
        <v>55.700123915737301</v>
      </c>
      <c r="I627" s="71">
        <v>0.65969312425293003</v>
      </c>
      <c r="J627" s="68">
        <v>63.754646840148702</v>
      </c>
      <c r="K627" s="71">
        <v>0.81952693599344795</v>
      </c>
      <c r="L627" s="68">
        <v>71.561338289962805</v>
      </c>
      <c r="M627" s="71">
        <v>0.48256311510483602</v>
      </c>
      <c r="N627" s="68">
        <v>47.583643122676598</v>
      </c>
      <c r="O627" s="71">
        <v>0.56448753309146205</v>
      </c>
      <c r="P627" s="68">
        <v>72.148708254568405</v>
      </c>
      <c r="Q627" s="71">
        <v>1</v>
      </c>
      <c r="R627" s="68">
        <v>100</v>
      </c>
    </row>
    <row r="628" spans="1:18" x14ac:dyDescent="0.2">
      <c r="A628" s="141" t="s">
        <v>1349</v>
      </c>
      <c r="B628" s="67" t="s">
        <v>1508</v>
      </c>
      <c r="C628" s="67">
        <v>47</v>
      </c>
      <c r="D628" s="67" t="s">
        <v>334</v>
      </c>
      <c r="E628" s="71">
        <v>0.52571109497395696</v>
      </c>
      <c r="F628" s="68">
        <v>29.6778190830235</v>
      </c>
      <c r="G628" s="71">
        <v>0.57790921336515599</v>
      </c>
      <c r="H628" s="68">
        <v>5.5142503097893396</v>
      </c>
      <c r="I628" s="71">
        <v>0.59290570207693005</v>
      </c>
      <c r="J628" s="68">
        <v>33.271375464683999</v>
      </c>
      <c r="K628" s="71">
        <v>0.83961073654906604</v>
      </c>
      <c r="L628" s="68">
        <v>79.058240396530394</v>
      </c>
      <c r="M628" s="71">
        <v>0.35954214805306001</v>
      </c>
      <c r="N628" s="68">
        <v>12.453531598513001</v>
      </c>
      <c r="O628" s="71">
        <v>0.25858767482557099</v>
      </c>
      <c r="P628" s="68">
        <v>27.158160050409599</v>
      </c>
      <c r="Q628" s="71"/>
      <c r="R628" s="68"/>
    </row>
    <row r="629" spans="1:18" x14ac:dyDescent="0.2">
      <c r="A629" s="141" t="s">
        <v>1509</v>
      </c>
      <c r="B629" s="67" t="s">
        <v>1510</v>
      </c>
      <c r="C629" s="67">
        <v>47</v>
      </c>
      <c r="D629" s="67" t="s">
        <v>334</v>
      </c>
      <c r="E629" s="71">
        <v>0.68441861174082796</v>
      </c>
      <c r="F629" s="68">
        <v>79.491945477075603</v>
      </c>
      <c r="G629" s="71">
        <v>0.57873193452039395</v>
      </c>
      <c r="H629" s="68">
        <v>5.7620817843866199</v>
      </c>
      <c r="I629" s="71">
        <v>0.63430123416237405</v>
      </c>
      <c r="J629" s="68">
        <v>54.770755885997502</v>
      </c>
      <c r="K629" s="71">
        <v>0.65256355357569495</v>
      </c>
      <c r="L629" s="68">
        <v>8.4262701363073091</v>
      </c>
      <c r="M629" s="71">
        <v>0.47721437740693301</v>
      </c>
      <c r="N629" s="68">
        <v>46.282527881040899</v>
      </c>
      <c r="O629" s="71">
        <v>0.76370057077957398</v>
      </c>
      <c r="P629" s="68">
        <v>90.422180214240697</v>
      </c>
      <c r="Q629" s="71">
        <v>1</v>
      </c>
      <c r="R629" s="68">
        <v>100</v>
      </c>
    </row>
    <row r="630" spans="1:18" x14ac:dyDescent="0.2">
      <c r="A630" s="141" t="s">
        <v>1511</v>
      </c>
      <c r="B630" s="67" t="s">
        <v>1512</v>
      </c>
      <c r="C630" s="67">
        <v>47</v>
      </c>
      <c r="D630" s="67" t="s">
        <v>334</v>
      </c>
      <c r="E630" s="71">
        <v>0.49185389273096197</v>
      </c>
      <c r="F630" s="68">
        <v>16.1710037174721</v>
      </c>
      <c r="G630" s="71">
        <v>0.60745327460921505</v>
      </c>
      <c r="H630" s="68">
        <v>23.234200743494402</v>
      </c>
      <c r="I630" s="71">
        <v>0.51255004842013396</v>
      </c>
      <c r="J630" s="68">
        <v>6.0718711276332096</v>
      </c>
      <c r="K630" s="71">
        <v>0.80000707184558795</v>
      </c>
      <c r="L630" s="68">
        <v>61.771995043370502</v>
      </c>
      <c r="M630" s="71">
        <v>0.37558836114677002</v>
      </c>
      <c r="N630" s="68">
        <v>17.224287484510501</v>
      </c>
      <c r="O630" s="71">
        <v>0.17222460036406201</v>
      </c>
      <c r="P630" s="68">
        <v>15.816005040957799</v>
      </c>
      <c r="Q630" s="71">
        <v>0.48330000000000001</v>
      </c>
      <c r="R630" s="68">
        <v>50.447427293064898</v>
      </c>
    </row>
    <row r="631" spans="1:18" x14ac:dyDescent="0.2">
      <c r="A631" s="141" t="s">
        <v>1513</v>
      </c>
      <c r="B631" s="67" t="s">
        <v>1514</v>
      </c>
      <c r="C631" s="67">
        <v>47</v>
      </c>
      <c r="D631" s="67" t="s">
        <v>334</v>
      </c>
      <c r="E631" s="71">
        <v>0.56089287609239702</v>
      </c>
      <c r="F631" s="68">
        <v>41.821561338290003</v>
      </c>
      <c r="G631" s="71">
        <v>0.69833342077698202</v>
      </c>
      <c r="H631" s="68">
        <v>71.685254027261493</v>
      </c>
      <c r="I631" s="71">
        <v>0.67068683912671601</v>
      </c>
      <c r="J631" s="68">
        <v>67.162329615861196</v>
      </c>
      <c r="K631" s="71">
        <v>0.87378768854663003</v>
      </c>
      <c r="L631" s="68">
        <v>89.529120198265204</v>
      </c>
      <c r="M631" s="71">
        <v>0.69651262302096795</v>
      </c>
      <c r="N631" s="68">
        <v>83.952912019826499</v>
      </c>
      <c r="O631" s="71">
        <v>0.42603668508308601</v>
      </c>
      <c r="P631" s="68">
        <v>52.867044738500297</v>
      </c>
      <c r="Q631" s="71">
        <v>0</v>
      </c>
      <c r="R631" s="68">
        <v>32.214765100671102</v>
      </c>
    </row>
    <row r="632" spans="1:18" x14ac:dyDescent="0.2">
      <c r="A632" s="141" t="s">
        <v>1218</v>
      </c>
      <c r="B632" s="67" t="s">
        <v>1515</v>
      </c>
      <c r="C632" s="67">
        <v>47</v>
      </c>
      <c r="D632" s="67" t="s">
        <v>334</v>
      </c>
      <c r="E632" s="71">
        <v>0.42804525464485499</v>
      </c>
      <c r="F632" s="68">
        <v>3.4076827757125199</v>
      </c>
      <c r="G632" s="71">
        <v>0.59892608910138301</v>
      </c>
      <c r="H632" s="68">
        <v>12.3296158612144</v>
      </c>
      <c r="I632" s="71">
        <v>0.55772617369623101</v>
      </c>
      <c r="J632" s="68">
        <v>17.719950433705101</v>
      </c>
      <c r="K632" s="71">
        <v>0.80892025962856196</v>
      </c>
      <c r="L632" s="68">
        <v>66.418835192069395</v>
      </c>
      <c r="M632" s="71">
        <v>0.32210098416773703</v>
      </c>
      <c r="N632" s="68">
        <v>6.81536555142503</v>
      </c>
      <c r="O632" s="71">
        <v>0.27844802127521601</v>
      </c>
      <c r="P632" s="68">
        <v>30.560806553245101</v>
      </c>
      <c r="Q632" s="71">
        <v>2.15E-3</v>
      </c>
      <c r="R632" s="68">
        <v>34.675615212528001</v>
      </c>
    </row>
    <row r="633" spans="1:18" x14ac:dyDescent="0.2">
      <c r="A633" s="141" t="s">
        <v>1134</v>
      </c>
      <c r="B633" s="67" t="s">
        <v>1516</v>
      </c>
      <c r="C633" s="67">
        <v>47</v>
      </c>
      <c r="D633" s="67" t="s">
        <v>334</v>
      </c>
      <c r="E633" s="71">
        <v>0.47195305975171498</v>
      </c>
      <c r="F633" s="68">
        <v>10.780669144981401</v>
      </c>
      <c r="G633" s="71">
        <v>0.61956866949257805</v>
      </c>
      <c r="H633" s="68">
        <v>35.0061957868649</v>
      </c>
      <c r="I633" s="71">
        <v>0.57973170969631904</v>
      </c>
      <c r="J633" s="68">
        <v>27.571251548946702</v>
      </c>
      <c r="K633" s="71">
        <v>0.76755989150548498</v>
      </c>
      <c r="L633" s="68">
        <v>43.6802973977695</v>
      </c>
      <c r="M633" s="71">
        <v>0.43442447582370602</v>
      </c>
      <c r="N633" s="68">
        <v>35.377942998760801</v>
      </c>
      <c r="O633" s="71">
        <v>0.43043361199219998</v>
      </c>
      <c r="P633" s="68">
        <v>53.812224322621297</v>
      </c>
      <c r="Q633" s="71">
        <v>0</v>
      </c>
      <c r="R633" s="68">
        <v>32.214765100671102</v>
      </c>
    </row>
    <row r="634" spans="1:18" x14ac:dyDescent="0.2">
      <c r="A634" s="141" t="s">
        <v>1517</v>
      </c>
      <c r="B634" s="67" t="s">
        <v>1518</v>
      </c>
      <c r="C634" s="67">
        <v>47</v>
      </c>
      <c r="D634" s="67" t="s">
        <v>334</v>
      </c>
      <c r="E634" s="71">
        <v>0.39257868269964302</v>
      </c>
      <c r="F634" s="68">
        <v>1.17719950433705</v>
      </c>
      <c r="G634" s="71">
        <v>0.59844352888015795</v>
      </c>
      <c r="H634" s="68">
        <v>11.8339529120198</v>
      </c>
      <c r="I634" s="71">
        <v>0.49696144382985002</v>
      </c>
      <c r="J634" s="68">
        <v>4.2750929368029702</v>
      </c>
      <c r="K634" s="71">
        <v>0.81378004424872297</v>
      </c>
      <c r="L634" s="68">
        <v>69.144981412639396</v>
      </c>
      <c r="M634" s="71">
        <v>0.36489088575096301</v>
      </c>
      <c r="N634" s="68">
        <v>13.9405204460967</v>
      </c>
      <c r="O634" s="71">
        <v>8.1396193488166499E-2</v>
      </c>
      <c r="P634" s="68">
        <v>5.2299936988027698</v>
      </c>
      <c r="Q634" s="71">
        <v>0</v>
      </c>
      <c r="R634" s="68">
        <v>32.214765100671102</v>
      </c>
    </row>
    <row r="635" spans="1:18" x14ac:dyDescent="0.2">
      <c r="A635" s="141" t="s">
        <v>1519</v>
      </c>
      <c r="B635" s="67" t="s">
        <v>1520</v>
      </c>
      <c r="C635" s="67">
        <v>47</v>
      </c>
      <c r="D635" s="67" t="s">
        <v>334</v>
      </c>
      <c r="E635" s="71">
        <v>0.46571190308662402</v>
      </c>
      <c r="F635" s="68">
        <v>9.0458488228004992</v>
      </c>
      <c r="G635" s="71">
        <v>0.61644757040486098</v>
      </c>
      <c r="H635" s="68">
        <v>31.784386617100399</v>
      </c>
      <c r="I635" s="71">
        <v>0.56178567914008803</v>
      </c>
      <c r="J635" s="68">
        <v>19.392812887236701</v>
      </c>
      <c r="K635" s="71">
        <v>0.84275555189906004</v>
      </c>
      <c r="L635" s="68">
        <v>80.545229244113997</v>
      </c>
      <c r="M635" s="71">
        <v>0.46116816431322299</v>
      </c>
      <c r="N635" s="68">
        <v>41.759603469640602</v>
      </c>
      <c r="O635" s="71">
        <v>0.31211445276250899</v>
      </c>
      <c r="P635" s="68">
        <v>35.034656584751097</v>
      </c>
      <c r="Q635" s="71">
        <v>0</v>
      </c>
      <c r="R635" s="68">
        <v>32.214765100671102</v>
      </c>
    </row>
    <row r="636" spans="1:18" x14ac:dyDescent="0.2">
      <c r="A636" s="141" t="s">
        <v>1521</v>
      </c>
      <c r="B636" s="67" t="s">
        <v>1522</v>
      </c>
      <c r="C636" s="67">
        <v>47</v>
      </c>
      <c r="D636" s="67" t="s">
        <v>334</v>
      </c>
      <c r="E636" s="71">
        <v>0.55549018464047495</v>
      </c>
      <c r="F636" s="68">
        <v>39.838909541511804</v>
      </c>
      <c r="G636" s="71">
        <v>0.67989561135454502</v>
      </c>
      <c r="H636" s="68">
        <v>65.675340768277593</v>
      </c>
      <c r="I636" s="71">
        <v>0.627906583768163</v>
      </c>
      <c r="J636" s="68">
        <v>52.168525402726203</v>
      </c>
      <c r="K636" s="71">
        <v>0.84188455391216599</v>
      </c>
      <c r="L636" s="68">
        <v>79.9876084262701</v>
      </c>
      <c r="M636" s="71">
        <v>0.54139922978177202</v>
      </c>
      <c r="N636" s="68">
        <v>59.603469640644398</v>
      </c>
      <c r="O636" s="71">
        <v>0.64185512902620001</v>
      </c>
      <c r="P636" s="68">
        <v>80.7813484562067</v>
      </c>
      <c r="Q636" s="71">
        <v>0</v>
      </c>
      <c r="R636" s="68">
        <v>32.214765100671102</v>
      </c>
    </row>
    <row r="637" spans="1:18" x14ac:dyDescent="0.2">
      <c r="A637" s="141" t="s">
        <v>1523</v>
      </c>
      <c r="B637" s="67" t="s">
        <v>1524</v>
      </c>
      <c r="C637" s="67">
        <v>47</v>
      </c>
      <c r="D637" s="67" t="s">
        <v>334</v>
      </c>
      <c r="E637" s="71">
        <v>0.600571435212928</v>
      </c>
      <c r="F637" s="68">
        <v>56.195786864931897</v>
      </c>
      <c r="G637" s="71">
        <v>0.74228236463408104</v>
      </c>
      <c r="H637" s="68">
        <v>82.465923172242896</v>
      </c>
      <c r="I637" s="71">
        <v>0.68304920694472404</v>
      </c>
      <c r="J637" s="68">
        <v>71.3135068153655</v>
      </c>
      <c r="K637" s="71">
        <v>0.84206534330719895</v>
      </c>
      <c r="L637" s="68">
        <v>80.111524163568802</v>
      </c>
      <c r="M637" s="71">
        <v>0.62697903294822499</v>
      </c>
      <c r="N637" s="68">
        <v>73.172242874845097</v>
      </c>
      <c r="O637" s="71">
        <v>0.70905266344334095</v>
      </c>
      <c r="P637" s="68">
        <v>87.145557655954605</v>
      </c>
      <c r="Q637" s="71">
        <v>0</v>
      </c>
      <c r="R637" s="68">
        <v>32.214765100671102</v>
      </c>
    </row>
    <row r="638" spans="1:18" x14ac:dyDescent="0.2">
      <c r="A638" s="141" t="s">
        <v>1525</v>
      </c>
      <c r="B638" s="67" t="s">
        <v>1526</v>
      </c>
      <c r="C638" s="67">
        <v>47</v>
      </c>
      <c r="D638" s="67" t="s">
        <v>334</v>
      </c>
      <c r="E638" s="71">
        <v>0.50531234279773896</v>
      </c>
      <c r="F638" s="68">
        <v>21.871127633209401</v>
      </c>
      <c r="G638" s="71">
        <v>0.59356636738181301</v>
      </c>
      <c r="H638" s="68">
        <v>8.7980173482032207</v>
      </c>
      <c r="I638" s="71">
        <v>0.55382422531866704</v>
      </c>
      <c r="J638" s="68">
        <v>16.728624535316001</v>
      </c>
      <c r="K638" s="71">
        <v>0.78370412457315597</v>
      </c>
      <c r="L638" s="68">
        <v>52.168525402726203</v>
      </c>
      <c r="M638" s="71">
        <v>0.354193410355157</v>
      </c>
      <c r="N638" s="68">
        <v>10.4089219330855</v>
      </c>
      <c r="O638" s="71">
        <v>0.24127358635990201</v>
      </c>
      <c r="P638" s="68">
        <v>24.6376811594203</v>
      </c>
      <c r="Q638" s="71"/>
      <c r="R638" s="68"/>
    </row>
    <row r="639" spans="1:18" x14ac:dyDescent="0.2">
      <c r="A639" s="141" t="s">
        <v>594</v>
      </c>
      <c r="B639" s="67" t="s">
        <v>1527</v>
      </c>
      <c r="C639" s="67">
        <v>47</v>
      </c>
      <c r="D639" s="67" t="s">
        <v>334</v>
      </c>
      <c r="E639" s="71">
        <v>0.58488359402752199</v>
      </c>
      <c r="F639" s="68">
        <v>50.619578686493199</v>
      </c>
      <c r="G639" s="71">
        <v>0.63353288598833501</v>
      </c>
      <c r="H639" s="68">
        <v>45.415117719950402</v>
      </c>
      <c r="I639" s="71">
        <v>0.62664451004417798</v>
      </c>
      <c r="J639" s="68">
        <v>51.053283767038401</v>
      </c>
      <c r="K639" s="71">
        <v>0.81150469444059403</v>
      </c>
      <c r="L639" s="68">
        <v>68.091697645601002</v>
      </c>
      <c r="M639" s="71">
        <v>0.48256311510483602</v>
      </c>
      <c r="N639" s="68">
        <v>47.583643122676598</v>
      </c>
      <c r="O639" s="71">
        <v>0.37017276455966502</v>
      </c>
      <c r="P639" s="68">
        <v>43.730308758664101</v>
      </c>
      <c r="Q639" s="71"/>
      <c r="R639" s="68"/>
    </row>
    <row r="640" spans="1:18" x14ac:dyDescent="0.2">
      <c r="A640" s="141" t="s">
        <v>1528</v>
      </c>
      <c r="B640" s="67" t="s">
        <v>1529</v>
      </c>
      <c r="C640" s="67">
        <v>47</v>
      </c>
      <c r="D640" s="67" t="s">
        <v>334</v>
      </c>
      <c r="E640" s="71">
        <v>0.49661108455319702</v>
      </c>
      <c r="F640" s="68">
        <v>18.215613382899601</v>
      </c>
      <c r="G640" s="71">
        <v>0.61585827597852105</v>
      </c>
      <c r="H640" s="68">
        <v>31.474597273853799</v>
      </c>
      <c r="I640" s="71">
        <v>0.57799994837900204</v>
      </c>
      <c r="J640" s="68">
        <v>26.270136307310999</v>
      </c>
      <c r="K640" s="71">
        <v>0.87869748574214002</v>
      </c>
      <c r="L640" s="68">
        <v>90.6443618339529</v>
      </c>
      <c r="M640" s="71">
        <v>0.29535729567822</v>
      </c>
      <c r="N640" s="68">
        <v>5.26641883519207</v>
      </c>
      <c r="O640" s="71">
        <v>0.115142416988101</v>
      </c>
      <c r="P640" s="68">
        <v>8.3805923125393793</v>
      </c>
      <c r="Q640" s="71"/>
      <c r="R640" s="68"/>
    </row>
    <row r="641" spans="1:18" x14ac:dyDescent="0.2">
      <c r="A641" s="141" t="s">
        <v>1530</v>
      </c>
      <c r="B641" s="67" t="s">
        <v>1531</v>
      </c>
      <c r="C641" s="67">
        <v>47</v>
      </c>
      <c r="D641" s="67" t="s">
        <v>334</v>
      </c>
      <c r="E641" s="71">
        <v>0.59740361097549199</v>
      </c>
      <c r="F641" s="68">
        <v>54.646840148698899</v>
      </c>
      <c r="G641" s="71">
        <v>0.62168716961988102</v>
      </c>
      <c r="H641" s="68">
        <v>36.741016109045901</v>
      </c>
      <c r="I641" s="71">
        <v>0.585820201375994</v>
      </c>
      <c r="J641" s="68">
        <v>30.6691449814126</v>
      </c>
      <c r="K641" s="71">
        <v>0.80070061659228797</v>
      </c>
      <c r="L641" s="68">
        <v>62.081784386617102</v>
      </c>
      <c r="M641" s="71">
        <v>0.38628583654257598</v>
      </c>
      <c r="N641" s="68">
        <v>20.879801734820301</v>
      </c>
      <c r="O641" s="71">
        <v>0.189927841722211</v>
      </c>
      <c r="P641" s="68">
        <v>17.643352236925001</v>
      </c>
      <c r="Q641" s="71">
        <v>1</v>
      </c>
      <c r="R641" s="68">
        <v>100</v>
      </c>
    </row>
    <row r="642" spans="1:18" x14ac:dyDescent="0.2">
      <c r="A642" s="141" t="s">
        <v>1532</v>
      </c>
      <c r="B642" s="67" t="s">
        <v>1533</v>
      </c>
      <c r="C642" s="67">
        <v>47</v>
      </c>
      <c r="D642" s="67" t="s">
        <v>334</v>
      </c>
      <c r="E642" s="71">
        <v>0.56122993874950799</v>
      </c>
      <c r="F642" s="68">
        <v>42.0074349442379</v>
      </c>
      <c r="G642" s="71">
        <v>0.61329999807751401</v>
      </c>
      <c r="H642" s="68">
        <v>29.244114002478302</v>
      </c>
      <c r="I642" s="71">
        <v>0.56455152389881802</v>
      </c>
      <c r="J642" s="68">
        <v>20.755885997521698</v>
      </c>
      <c r="K642" s="71">
        <v>0.78695735324501104</v>
      </c>
      <c r="L642" s="68">
        <v>54.151177199504303</v>
      </c>
      <c r="M642" s="71">
        <v>0.39698331193838299</v>
      </c>
      <c r="N642" s="68">
        <v>23.791821561338299</v>
      </c>
      <c r="O642" s="71">
        <v>0.44435750658781098</v>
      </c>
      <c r="P642" s="68">
        <v>55.639571518588497</v>
      </c>
      <c r="Q642" s="71"/>
      <c r="R642" s="68"/>
    </row>
    <row r="643" spans="1:18" x14ac:dyDescent="0.2">
      <c r="A643" s="141" t="s">
        <v>1534</v>
      </c>
      <c r="B643" s="67" t="s">
        <v>1535</v>
      </c>
      <c r="C643" s="67">
        <v>47</v>
      </c>
      <c r="D643" s="67" t="s">
        <v>334</v>
      </c>
      <c r="E643" s="71">
        <v>0.62878377095220706</v>
      </c>
      <c r="F643" s="68">
        <v>64.374225526641894</v>
      </c>
      <c r="G643" s="71">
        <v>0.60858204812222305</v>
      </c>
      <c r="H643" s="68">
        <v>24.3494423791822</v>
      </c>
      <c r="I643" s="71">
        <v>0.59959135632191596</v>
      </c>
      <c r="J643" s="68">
        <v>36.741016109045901</v>
      </c>
      <c r="K643" s="71">
        <v>0.83351600505432399</v>
      </c>
      <c r="L643" s="68">
        <v>76.765799256505602</v>
      </c>
      <c r="M643" s="71">
        <v>0.40233204963628599</v>
      </c>
      <c r="N643" s="68">
        <v>25.588599752168498</v>
      </c>
      <c r="O643" s="71">
        <v>0.328681166578491</v>
      </c>
      <c r="P643" s="68">
        <v>36.988027725267798</v>
      </c>
      <c r="Q643" s="71">
        <v>1</v>
      </c>
      <c r="R643" s="68">
        <v>100</v>
      </c>
    </row>
    <row r="644" spans="1:18" x14ac:dyDescent="0.2">
      <c r="A644" s="141" t="s">
        <v>1536</v>
      </c>
      <c r="B644" s="67" t="s">
        <v>1537</v>
      </c>
      <c r="C644" s="67">
        <v>47</v>
      </c>
      <c r="D644" s="67" t="s">
        <v>334</v>
      </c>
      <c r="E644" s="71">
        <v>0.60933200646303798</v>
      </c>
      <c r="F644" s="68">
        <v>58.921933085501898</v>
      </c>
      <c r="G644" s="71">
        <v>0.63093415477083803</v>
      </c>
      <c r="H644" s="68">
        <v>43.9900867410161</v>
      </c>
      <c r="I644" s="71">
        <v>0.65204855880977797</v>
      </c>
      <c r="J644" s="68">
        <v>61.3382899628253</v>
      </c>
      <c r="K644" s="71">
        <v>0.75507088766988995</v>
      </c>
      <c r="L644" s="68">
        <v>37.608426270136299</v>
      </c>
      <c r="M644" s="71">
        <v>0.49326059050064203</v>
      </c>
      <c r="N644" s="68">
        <v>49.690210656753401</v>
      </c>
      <c r="O644" s="71">
        <v>0.51534584056403998</v>
      </c>
      <c r="P644" s="68">
        <v>65.028355387523604</v>
      </c>
      <c r="Q644" s="71"/>
      <c r="R644" s="68"/>
    </row>
    <row r="645" spans="1:18" x14ac:dyDescent="0.2">
      <c r="A645" s="141" t="s">
        <v>1538</v>
      </c>
      <c r="B645" s="67" t="s">
        <v>1539</v>
      </c>
      <c r="C645" s="67">
        <v>47</v>
      </c>
      <c r="D645" s="67" t="s">
        <v>334</v>
      </c>
      <c r="E645" s="71">
        <v>0.59915636824567797</v>
      </c>
      <c r="F645" s="68">
        <v>55.452292441140003</v>
      </c>
      <c r="G645" s="71">
        <v>0.60866529145250303</v>
      </c>
      <c r="H645" s="68">
        <v>24.473358116480799</v>
      </c>
      <c r="I645" s="71">
        <v>0.62744960921656501</v>
      </c>
      <c r="J645" s="68">
        <v>51.6728624535316</v>
      </c>
      <c r="K645" s="71">
        <v>0.81709294099424201</v>
      </c>
      <c r="L645" s="68">
        <v>70.446096654275095</v>
      </c>
      <c r="M645" s="71">
        <v>0.49326059050064203</v>
      </c>
      <c r="N645" s="68">
        <v>49.690210656753401</v>
      </c>
      <c r="O645" s="71">
        <v>0.79056977731011602</v>
      </c>
      <c r="P645" s="68">
        <v>91.871455576559498</v>
      </c>
      <c r="Q645" s="71">
        <v>0.25790000000000002</v>
      </c>
      <c r="R645" s="68">
        <v>46.3087248322148</v>
      </c>
    </row>
    <row r="646" spans="1:18" x14ac:dyDescent="0.2">
      <c r="A646" s="141" t="s">
        <v>1540</v>
      </c>
      <c r="B646" s="67" t="s">
        <v>1541</v>
      </c>
      <c r="C646" s="67">
        <v>47</v>
      </c>
      <c r="D646" s="67" t="s">
        <v>334</v>
      </c>
      <c r="E646" s="71">
        <v>0.601780445367743</v>
      </c>
      <c r="F646" s="68">
        <v>56.443618339529102</v>
      </c>
      <c r="G646" s="71">
        <v>0.65873689821678705</v>
      </c>
      <c r="H646" s="68">
        <v>57.868649318463397</v>
      </c>
      <c r="I646" s="71">
        <v>0.66267320131610397</v>
      </c>
      <c r="J646" s="68">
        <v>64.807930607187103</v>
      </c>
      <c r="K646" s="71">
        <v>0.74113659245813102</v>
      </c>
      <c r="L646" s="68">
        <v>30.793060718711299</v>
      </c>
      <c r="M646" s="71">
        <v>0.58418913136499895</v>
      </c>
      <c r="N646" s="68">
        <v>66.976456009913207</v>
      </c>
      <c r="O646" s="71">
        <v>0.63594684885043795</v>
      </c>
      <c r="P646" s="68">
        <v>80.403276622558295</v>
      </c>
      <c r="Q646" s="71">
        <v>0.32800000000000001</v>
      </c>
      <c r="R646" s="68">
        <v>48.322147651006702</v>
      </c>
    </row>
    <row r="647" spans="1:18" x14ac:dyDescent="0.2">
      <c r="A647" s="141" t="s">
        <v>425</v>
      </c>
      <c r="B647" s="67" t="s">
        <v>1542</v>
      </c>
      <c r="C647" s="67">
        <v>47</v>
      </c>
      <c r="D647" s="67" t="s">
        <v>334</v>
      </c>
      <c r="E647" s="71">
        <v>0.481226604476654</v>
      </c>
      <c r="F647" s="68">
        <v>13.197026022304801</v>
      </c>
      <c r="G647" s="71">
        <v>0.606968401002836</v>
      </c>
      <c r="H647" s="68">
        <v>22.738537794299901</v>
      </c>
      <c r="I647" s="71">
        <v>0.58128390818807096</v>
      </c>
      <c r="J647" s="68">
        <v>28.376703841387901</v>
      </c>
      <c r="K647" s="71">
        <v>0.74276733592057598</v>
      </c>
      <c r="L647" s="68">
        <v>31.6604708798017</v>
      </c>
      <c r="M647" s="71">
        <v>0.36489088575096301</v>
      </c>
      <c r="N647" s="68">
        <v>13.9405204460967</v>
      </c>
      <c r="O647" s="71">
        <v>0.110222491520823</v>
      </c>
      <c r="P647" s="68">
        <v>7.6874606175173303</v>
      </c>
      <c r="Q647" s="71"/>
      <c r="R647" s="68"/>
    </row>
    <row r="648" spans="1:18" x14ac:dyDescent="0.2">
      <c r="A648" s="141" t="s">
        <v>1543</v>
      </c>
      <c r="B648" s="67" t="s">
        <v>1544</v>
      </c>
      <c r="C648" s="67">
        <v>47</v>
      </c>
      <c r="D648" s="67" t="s">
        <v>334</v>
      </c>
      <c r="E648" s="71">
        <v>0.49805839803292201</v>
      </c>
      <c r="F648" s="68">
        <v>18.587360594795499</v>
      </c>
      <c r="G648" s="71">
        <v>0.60859705495852801</v>
      </c>
      <c r="H648" s="68">
        <v>24.411400247831502</v>
      </c>
      <c r="I648" s="71">
        <v>0.57027264918406795</v>
      </c>
      <c r="J648" s="68">
        <v>23.3581164807931</v>
      </c>
      <c r="K648" s="71">
        <v>0.77087695221282904</v>
      </c>
      <c r="L648" s="68">
        <v>45.477075588599803</v>
      </c>
      <c r="M648" s="71">
        <v>0.39698331193838299</v>
      </c>
      <c r="N648" s="68">
        <v>23.791821561338299</v>
      </c>
      <c r="O648" s="71">
        <v>0.1435620218708</v>
      </c>
      <c r="P648" s="68">
        <v>12.287334593572799</v>
      </c>
      <c r="Q648" s="71"/>
      <c r="R648" s="68"/>
    </row>
    <row r="649" spans="1:18" x14ac:dyDescent="0.2">
      <c r="A649" s="141" t="s">
        <v>1545</v>
      </c>
      <c r="B649" s="67" t="s">
        <v>1546</v>
      </c>
      <c r="C649" s="67">
        <v>47</v>
      </c>
      <c r="D649" s="67" t="s">
        <v>334</v>
      </c>
      <c r="E649" s="71">
        <v>0.686946476176309</v>
      </c>
      <c r="F649" s="68">
        <v>80.359355638166093</v>
      </c>
      <c r="G649" s="71">
        <v>0.69383783013100697</v>
      </c>
      <c r="H649" s="68">
        <v>70.508054522924397</v>
      </c>
      <c r="I649" s="71">
        <v>0.65902422797181004</v>
      </c>
      <c r="J649" s="68">
        <v>63.506815365551397</v>
      </c>
      <c r="K649" s="71">
        <v>0.77355569404434898</v>
      </c>
      <c r="L649" s="68">
        <v>46.902106567534098</v>
      </c>
      <c r="M649" s="71">
        <v>0.58953786906290195</v>
      </c>
      <c r="N649" s="68">
        <v>67.410161090458502</v>
      </c>
      <c r="O649" s="71">
        <v>0.71877675967147803</v>
      </c>
      <c r="P649" s="68">
        <v>87.838689350976694</v>
      </c>
      <c r="Q649" s="71"/>
      <c r="R649" s="68"/>
    </row>
    <row r="650" spans="1:18" x14ac:dyDescent="0.2">
      <c r="A650" s="141" t="s">
        <v>1547</v>
      </c>
      <c r="B650" s="67" t="s">
        <v>1548</v>
      </c>
      <c r="C650" s="67">
        <v>47</v>
      </c>
      <c r="D650" s="67" t="s">
        <v>334</v>
      </c>
      <c r="E650" s="71">
        <v>0.51927671589941204</v>
      </c>
      <c r="F650" s="68">
        <v>27.199504337050801</v>
      </c>
      <c r="G650" s="71">
        <v>0.61687128007145897</v>
      </c>
      <c r="H650" s="68">
        <v>32.094175960347002</v>
      </c>
      <c r="I650" s="71">
        <v>0.60334498851477703</v>
      </c>
      <c r="J650" s="68">
        <v>38.6617100371747</v>
      </c>
      <c r="K650" s="71">
        <v>0.79703170700154102</v>
      </c>
      <c r="L650" s="68">
        <v>60.470879801734803</v>
      </c>
      <c r="M650" s="71">
        <v>0.37023962344886702</v>
      </c>
      <c r="N650" s="68">
        <v>15.4894671623296</v>
      </c>
      <c r="O650" s="71">
        <v>0.20889598046041899</v>
      </c>
      <c r="P650" s="68">
        <v>19.911783238815399</v>
      </c>
      <c r="Q650" s="71"/>
      <c r="R650" s="68"/>
    </row>
    <row r="651" spans="1:18" x14ac:dyDescent="0.2">
      <c r="A651" s="141" t="s">
        <v>1549</v>
      </c>
      <c r="B651" s="67" t="s">
        <v>1550</v>
      </c>
      <c r="C651" s="67">
        <v>47</v>
      </c>
      <c r="D651" s="67" t="s">
        <v>334</v>
      </c>
      <c r="E651" s="71">
        <v>0.42666729958127803</v>
      </c>
      <c r="F651" s="68">
        <v>3.15985130111524</v>
      </c>
      <c r="G651" s="71">
        <v>0.31555089342875903</v>
      </c>
      <c r="H651" s="68">
        <v>0.80545229244114003</v>
      </c>
      <c r="I651" s="71">
        <v>0.43073743300398998</v>
      </c>
      <c r="J651" s="68">
        <v>0.86741016109045899</v>
      </c>
      <c r="K651" s="71">
        <v>0.66917291740284801</v>
      </c>
      <c r="L651" s="68">
        <v>10.4089219330855</v>
      </c>
      <c r="M651" s="71">
        <v>0.27396234488660698</v>
      </c>
      <c r="N651" s="68">
        <v>4.3370508054522903</v>
      </c>
      <c r="O651" s="71">
        <v>0.44391290918418602</v>
      </c>
      <c r="P651" s="68">
        <v>55.576559546313803</v>
      </c>
      <c r="Q651" s="71"/>
      <c r="R651" s="68"/>
    </row>
    <row r="652" spans="1:18" x14ac:dyDescent="0.2">
      <c r="A652" s="141" t="s">
        <v>1551</v>
      </c>
      <c r="B652" s="67" t="s">
        <v>1552</v>
      </c>
      <c r="C652" s="67">
        <v>47</v>
      </c>
      <c r="D652" s="67" t="s">
        <v>334</v>
      </c>
      <c r="E652" s="71">
        <v>0.47699158345450599</v>
      </c>
      <c r="F652" s="68">
        <v>12.2676579925651</v>
      </c>
      <c r="G652" s="71">
        <v>0.59040623669542003</v>
      </c>
      <c r="H652" s="68">
        <v>7.9306071871127601</v>
      </c>
      <c r="I652" s="71">
        <v>0.61462458208779502</v>
      </c>
      <c r="J652" s="68">
        <v>44.485749690210703</v>
      </c>
      <c r="K652" s="71">
        <v>0.77942126636446296</v>
      </c>
      <c r="L652" s="68">
        <v>49.256505576208198</v>
      </c>
      <c r="M652" s="71">
        <v>0.36489088575096301</v>
      </c>
      <c r="N652" s="68">
        <v>13.9405204460967</v>
      </c>
      <c r="O652" s="71">
        <v>3.5614946373889803E-2</v>
      </c>
      <c r="P652" s="68">
        <v>1.9533711405167</v>
      </c>
      <c r="Q652" s="71"/>
      <c r="R652" s="68"/>
    </row>
    <row r="653" spans="1:18" x14ac:dyDescent="0.2">
      <c r="A653" s="141" t="s">
        <v>511</v>
      </c>
      <c r="B653" s="67" t="s">
        <v>1553</v>
      </c>
      <c r="C653" s="67">
        <v>47</v>
      </c>
      <c r="D653" s="67" t="s">
        <v>334</v>
      </c>
      <c r="E653" s="71">
        <v>0.42388211170852902</v>
      </c>
      <c r="F653" s="68">
        <v>2.7881040892193298</v>
      </c>
      <c r="G653" s="71">
        <v>0.59328310338304002</v>
      </c>
      <c r="H653" s="68">
        <v>8.6741016109045805</v>
      </c>
      <c r="I653" s="71">
        <v>0.55274660594209601</v>
      </c>
      <c r="J653" s="68">
        <v>16.1710037174721</v>
      </c>
      <c r="K653" s="71">
        <v>0.71290243815806198</v>
      </c>
      <c r="L653" s="68">
        <v>20.0123915737299</v>
      </c>
      <c r="M653" s="71">
        <v>0.42907573812580302</v>
      </c>
      <c r="N653" s="68">
        <v>33.581164807930598</v>
      </c>
      <c r="O653" s="71">
        <v>0.25528478464217502</v>
      </c>
      <c r="P653" s="68">
        <v>26.402016383112802</v>
      </c>
      <c r="Q653" s="71">
        <v>0</v>
      </c>
      <c r="R653" s="68">
        <v>32.214765100671102</v>
      </c>
    </row>
    <row r="654" spans="1:18" x14ac:dyDescent="0.2">
      <c r="A654" s="141" t="s">
        <v>1554</v>
      </c>
      <c r="B654" s="67" t="s">
        <v>1555</v>
      </c>
      <c r="C654" s="67">
        <v>47</v>
      </c>
      <c r="D654" s="67" t="s">
        <v>334</v>
      </c>
      <c r="E654" s="71">
        <v>0.607704396684836</v>
      </c>
      <c r="F654" s="68">
        <v>58.116480793060703</v>
      </c>
      <c r="G654" s="71">
        <v>0.65258856227280204</v>
      </c>
      <c r="H654" s="68">
        <v>55.452292441140003</v>
      </c>
      <c r="I654" s="71">
        <v>0.65554417699496803</v>
      </c>
      <c r="J654" s="68">
        <v>62.515489467162297</v>
      </c>
      <c r="K654" s="71">
        <v>0.78521233406510504</v>
      </c>
      <c r="L654" s="68">
        <v>53.035935563816601</v>
      </c>
      <c r="M654" s="71">
        <v>0.53070175438596501</v>
      </c>
      <c r="N654" s="68">
        <v>57.372986369268901</v>
      </c>
      <c r="O654" s="71">
        <v>0.41447515570533799</v>
      </c>
      <c r="P654" s="68">
        <v>50.472589792060496</v>
      </c>
      <c r="Q654" s="71"/>
      <c r="R654" s="68"/>
    </row>
    <row r="655" spans="1:18" x14ac:dyDescent="0.2">
      <c r="A655" s="141" t="s">
        <v>1556</v>
      </c>
      <c r="B655" s="67" t="s">
        <v>1557</v>
      </c>
      <c r="C655" s="67">
        <v>47</v>
      </c>
      <c r="D655" s="67" t="s">
        <v>334</v>
      </c>
      <c r="E655" s="71">
        <v>0.50917442109646305</v>
      </c>
      <c r="F655" s="68">
        <v>23.296158612143699</v>
      </c>
      <c r="G655" s="71">
        <v>0.594782714387877</v>
      </c>
      <c r="H655" s="68">
        <v>9.2936802973977706</v>
      </c>
      <c r="I655" s="71">
        <v>0.60694575873298695</v>
      </c>
      <c r="J655" s="68">
        <v>40.210656753407697</v>
      </c>
      <c r="K655" s="71">
        <v>0.79994345570155401</v>
      </c>
      <c r="L655" s="68">
        <v>61.710037174721201</v>
      </c>
      <c r="M655" s="71">
        <v>0.38093709884467303</v>
      </c>
      <c r="N655" s="68">
        <v>19.5167286245353</v>
      </c>
      <c r="O655" s="71">
        <v>0.16326307781522501</v>
      </c>
      <c r="P655" s="68">
        <v>14.933837429111501</v>
      </c>
      <c r="Q655" s="71"/>
      <c r="R655" s="68"/>
    </row>
    <row r="656" spans="1:18" x14ac:dyDescent="0.2">
      <c r="A656" s="141" t="s">
        <v>1558</v>
      </c>
      <c r="B656" s="67" t="s">
        <v>1559</v>
      </c>
      <c r="C656" s="67">
        <v>47</v>
      </c>
      <c r="D656" s="67" t="s">
        <v>334</v>
      </c>
      <c r="E656" s="71">
        <v>0.60465714134508797</v>
      </c>
      <c r="F656" s="68">
        <v>57.372986369268901</v>
      </c>
      <c r="G656" s="71">
        <v>0.65164591937736904</v>
      </c>
      <c r="H656" s="68">
        <v>55.0185873605948</v>
      </c>
      <c r="I656" s="71">
        <v>0.64032483452656097</v>
      </c>
      <c r="J656" s="68">
        <v>57.930607187112798</v>
      </c>
      <c r="K656" s="71">
        <v>0.79908909048598697</v>
      </c>
      <c r="L656" s="68">
        <v>61.524163568773197</v>
      </c>
      <c r="M656" s="71">
        <v>0.55209670517757903</v>
      </c>
      <c r="N656" s="68">
        <v>61.524163568773197</v>
      </c>
      <c r="O656" s="71">
        <v>0.38012915715794698</v>
      </c>
      <c r="P656" s="68">
        <v>45.242596093257703</v>
      </c>
      <c r="Q656" s="71"/>
      <c r="R656" s="68"/>
    </row>
    <row r="657" spans="1:18" x14ac:dyDescent="0.2">
      <c r="A657" s="141" t="s">
        <v>1560</v>
      </c>
      <c r="B657" s="67" t="s">
        <v>1561</v>
      </c>
      <c r="C657" s="67">
        <v>47</v>
      </c>
      <c r="D657" s="67" t="s">
        <v>334</v>
      </c>
      <c r="E657" s="71">
        <v>0.60813459847246498</v>
      </c>
      <c r="F657" s="68">
        <v>58.426270136307302</v>
      </c>
      <c r="G657" s="71">
        <v>0.69294939836769498</v>
      </c>
      <c r="H657" s="68">
        <v>70.136307311028503</v>
      </c>
      <c r="I657" s="71">
        <v>0.55238080650084698</v>
      </c>
      <c r="J657" s="68">
        <v>15.9231722428748</v>
      </c>
      <c r="K657" s="71">
        <v>0.72084121158825698</v>
      </c>
      <c r="L657" s="68">
        <v>22.4907063197026</v>
      </c>
      <c r="M657" s="71">
        <v>0.50395806589644898</v>
      </c>
      <c r="N657" s="68">
        <v>51.796778190830203</v>
      </c>
      <c r="O657" s="71">
        <v>0.57054351000907599</v>
      </c>
      <c r="P657" s="68">
        <v>72.715816005040907</v>
      </c>
      <c r="Q657" s="71"/>
      <c r="R657" s="68"/>
    </row>
    <row r="658" spans="1:18" x14ac:dyDescent="0.2">
      <c r="A658" s="141" t="s">
        <v>1562</v>
      </c>
      <c r="B658" s="67" t="s">
        <v>1563</v>
      </c>
      <c r="C658" s="67">
        <v>47</v>
      </c>
      <c r="D658" s="67" t="s">
        <v>334</v>
      </c>
      <c r="E658" s="71">
        <v>0.41314769326488499</v>
      </c>
      <c r="F658" s="68">
        <v>1.98265179677819</v>
      </c>
      <c r="G658" s="71">
        <v>0.61171720775524296</v>
      </c>
      <c r="H658" s="68">
        <v>27.633209417595999</v>
      </c>
      <c r="I658" s="71">
        <v>0.57118498764999104</v>
      </c>
      <c r="J658" s="68">
        <v>23.791821561338299</v>
      </c>
      <c r="K658" s="71">
        <v>0.74634770384804505</v>
      </c>
      <c r="L658" s="68">
        <v>33.519206939281297</v>
      </c>
      <c r="M658" s="71">
        <v>0.42907573812580302</v>
      </c>
      <c r="N658" s="68">
        <v>33.581164807930598</v>
      </c>
      <c r="O658" s="71">
        <v>0.12056052221022499</v>
      </c>
      <c r="P658" s="68">
        <v>9.0107120352866996</v>
      </c>
      <c r="Q658" s="71">
        <v>0</v>
      </c>
      <c r="R658" s="68">
        <v>32.214765100671102</v>
      </c>
    </row>
    <row r="659" spans="1:18" x14ac:dyDescent="0.2">
      <c r="A659" s="141" t="s">
        <v>615</v>
      </c>
      <c r="B659" s="67" t="s">
        <v>1564</v>
      </c>
      <c r="C659" s="67">
        <v>47</v>
      </c>
      <c r="D659" s="67" t="s">
        <v>334</v>
      </c>
      <c r="E659" s="71">
        <v>0.59794926837509699</v>
      </c>
      <c r="F659" s="68">
        <v>54.894671623296198</v>
      </c>
      <c r="G659" s="71">
        <v>0.67166381622586302</v>
      </c>
      <c r="H659" s="68">
        <v>63.3209417596035</v>
      </c>
      <c r="I659" s="71">
        <v>0.61889702359640297</v>
      </c>
      <c r="J659" s="68">
        <v>47.149938042131403</v>
      </c>
      <c r="K659" s="71">
        <v>0.79693633067587599</v>
      </c>
      <c r="L659" s="68">
        <v>60.3469640644362</v>
      </c>
      <c r="M659" s="71">
        <v>0.56279418057338504</v>
      </c>
      <c r="N659" s="68">
        <v>63.630731102850099</v>
      </c>
      <c r="O659" s="71">
        <v>0.33945499080395702</v>
      </c>
      <c r="P659" s="68">
        <v>39.130434782608702</v>
      </c>
      <c r="Q659" s="71"/>
      <c r="R659" s="68"/>
    </row>
    <row r="660" spans="1:18" x14ac:dyDescent="0.2">
      <c r="A660" s="141" t="s">
        <v>1565</v>
      </c>
      <c r="B660" s="67" t="s">
        <v>1566</v>
      </c>
      <c r="C660" s="67">
        <v>47</v>
      </c>
      <c r="D660" s="67" t="s">
        <v>334</v>
      </c>
      <c r="E660" s="71">
        <v>0.55904160967996197</v>
      </c>
      <c r="F660" s="68">
        <v>41.140024783147503</v>
      </c>
      <c r="G660" s="71">
        <v>0.62711524464997104</v>
      </c>
      <c r="H660" s="68">
        <v>41.0161090458488</v>
      </c>
      <c r="I660" s="71">
        <v>0.62979541714718601</v>
      </c>
      <c r="J660" s="68">
        <v>52.912019826517998</v>
      </c>
      <c r="K660" s="71">
        <v>0.80958403275272495</v>
      </c>
      <c r="L660" s="68">
        <v>66.852540272614604</v>
      </c>
      <c r="M660" s="71">
        <v>0.42372700042790001</v>
      </c>
      <c r="N660" s="68">
        <v>31.722428748451101</v>
      </c>
      <c r="O660" s="71">
        <v>0.30498635342203001</v>
      </c>
      <c r="P660" s="68">
        <v>34.026465028355403</v>
      </c>
      <c r="Q660" s="71"/>
      <c r="R660" s="68"/>
    </row>
    <row r="661" spans="1:18" x14ac:dyDescent="0.2">
      <c r="A661" s="141" t="s">
        <v>1567</v>
      </c>
      <c r="B661" s="67" t="s">
        <v>1568</v>
      </c>
      <c r="C661" s="67">
        <v>47</v>
      </c>
      <c r="D661" s="67" t="s">
        <v>334</v>
      </c>
      <c r="E661" s="71">
        <v>0.50852259591608096</v>
      </c>
      <c r="F661" s="68">
        <v>23.1722428748451</v>
      </c>
      <c r="G661" s="71">
        <v>0.61057390058526295</v>
      </c>
      <c r="H661" s="68">
        <v>26.394052044609701</v>
      </c>
      <c r="I661" s="71">
        <v>0.58114116547744998</v>
      </c>
      <c r="J661" s="68">
        <v>28.252788104089198</v>
      </c>
      <c r="K661" s="71">
        <v>0.73606869010216003</v>
      </c>
      <c r="L661" s="68">
        <v>28.624535315985099</v>
      </c>
      <c r="M661" s="71">
        <v>0.39163457424047998</v>
      </c>
      <c r="N661" s="68">
        <v>22.428748451053298</v>
      </c>
      <c r="O661" s="71">
        <v>0.223194649175049</v>
      </c>
      <c r="P661" s="68">
        <v>21.739130434782599</v>
      </c>
      <c r="Q661" s="71"/>
      <c r="R661" s="68"/>
    </row>
    <row r="662" spans="1:18" x14ac:dyDescent="0.2">
      <c r="A662" s="141" t="s">
        <v>1569</v>
      </c>
      <c r="B662" s="67" t="s">
        <v>1570</v>
      </c>
      <c r="C662" s="67">
        <v>47</v>
      </c>
      <c r="D662" s="67" t="s">
        <v>334</v>
      </c>
      <c r="E662" s="71">
        <v>0.52445836409826996</v>
      </c>
      <c r="F662" s="68">
        <v>28.934324659231699</v>
      </c>
      <c r="G662" s="71">
        <v>0.63500176549381704</v>
      </c>
      <c r="H662" s="68">
        <v>46.592317224287498</v>
      </c>
      <c r="I662" s="71">
        <v>0.63967838741308503</v>
      </c>
      <c r="J662" s="68">
        <v>57.620817843866199</v>
      </c>
      <c r="K662" s="71">
        <v>0.78740099936462704</v>
      </c>
      <c r="L662" s="68">
        <v>54.460966542750903</v>
      </c>
      <c r="M662" s="71">
        <v>0.49860932819854598</v>
      </c>
      <c r="N662" s="68">
        <v>50.867410161090497</v>
      </c>
      <c r="O662" s="71">
        <v>0.586059704119547</v>
      </c>
      <c r="P662" s="68">
        <v>74.795211090107102</v>
      </c>
      <c r="Q662" s="71">
        <v>0</v>
      </c>
      <c r="R662" s="68">
        <v>32.214765100671102</v>
      </c>
    </row>
    <row r="663" spans="1:18" x14ac:dyDescent="0.2">
      <c r="A663" s="141" t="s">
        <v>668</v>
      </c>
      <c r="B663" s="67" t="s">
        <v>1571</v>
      </c>
      <c r="C663" s="67">
        <v>47</v>
      </c>
      <c r="D663" s="67" t="s">
        <v>334</v>
      </c>
      <c r="E663" s="71">
        <v>0.57576795925382895</v>
      </c>
      <c r="F663" s="68">
        <v>47.397769516728602</v>
      </c>
      <c r="G663" s="71">
        <v>0.66708328441818798</v>
      </c>
      <c r="H663" s="68">
        <v>61.214374225526598</v>
      </c>
      <c r="I663" s="71">
        <v>0.60828025089442195</v>
      </c>
      <c r="J663" s="68">
        <v>40.954151177199499</v>
      </c>
      <c r="K663" s="71">
        <v>0.72104493398715597</v>
      </c>
      <c r="L663" s="68">
        <v>22.6765799256506</v>
      </c>
      <c r="M663" s="71">
        <v>0.54674796747967502</v>
      </c>
      <c r="N663" s="68">
        <v>60.532837670384097</v>
      </c>
      <c r="O663" s="71">
        <v>0.33568335948970401</v>
      </c>
      <c r="P663" s="68">
        <v>38.185255198487702</v>
      </c>
      <c r="Q663" s="71"/>
      <c r="R663" s="68"/>
    </row>
    <row r="664" spans="1:18" x14ac:dyDescent="0.2">
      <c r="A664" s="141" t="s">
        <v>1572</v>
      </c>
      <c r="B664" s="67" t="s">
        <v>1573</v>
      </c>
      <c r="C664" s="67">
        <v>47</v>
      </c>
      <c r="D664" s="67" t="s">
        <v>334</v>
      </c>
      <c r="E664" s="71">
        <v>0.68757162404093397</v>
      </c>
      <c r="F664" s="68">
        <v>80.545229244113997</v>
      </c>
      <c r="G664" s="71">
        <v>0.70996611149343303</v>
      </c>
      <c r="H664" s="68">
        <v>74.6592317224288</v>
      </c>
      <c r="I664" s="71">
        <v>0.71282187475454695</v>
      </c>
      <c r="J664" s="68">
        <v>78.004956629492</v>
      </c>
      <c r="K664" s="71">
        <v>0.78755753535625905</v>
      </c>
      <c r="L664" s="68">
        <v>54.522924411400297</v>
      </c>
      <c r="M664" s="71">
        <v>0.53070175438596501</v>
      </c>
      <c r="N664" s="68">
        <v>57.372986369268901</v>
      </c>
      <c r="O664" s="71">
        <v>0.62863246825539898</v>
      </c>
      <c r="P664" s="68">
        <v>79.584120982986803</v>
      </c>
      <c r="Q664" s="71">
        <v>0.75575000000000003</v>
      </c>
      <c r="R664" s="68">
        <v>57.718120805369097</v>
      </c>
    </row>
    <row r="665" spans="1:18" x14ac:dyDescent="0.2">
      <c r="A665" s="141" t="s">
        <v>1574</v>
      </c>
      <c r="B665" s="67" t="s">
        <v>1575</v>
      </c>
      <c r="C665" s="67">
        <v>47</v>
      </c>
      <c r="D665" s="67" t="s">
        <v>334</v>
      </c>
      <c r="E665" s="71">
        <v>0.54829510462085995</v>
      </c>
      <c r="F665" s="68">
        <v>36.555142503097898</v>
      </c>
      <c r="G665" s="71">
        <v>0.63363358569245898</v>
      </c>
      <c r="H665" s="68">
        <v>45.477075588599803</v>
      </c>
      <c r="I665" s="71">
        <v>0.624699670568028</v>
      </c>
      <c r="J665" s="68">
        <v>50.061957868649301</v>
      </c>
      <c r="K665" s="71">
        <v>0.77848195753953797</v>
      </c>
      <c r="L665" s="68">
        <v>48.946716232961599</v>
      </c>
      <c r="M665" s="71">
        <v>0.47721437740693301</v>
      </c>
      <c r="N665" s="68">
        <v>46.282527881040899</v>
      </c>
      <c r="O665" s="71">
        <v>0.227445931897341</v>
      </c>
      <c r="P665" s="68">
        <v>22.3062381852552</v>
      </c>
      <c r="Q665" s="71"/>
      <c r="R665" s="68"/>
    </row>
    <row r="666" spans="1:18" x14ac:dyDescent="0.2">
      <c r="A666" s="141" t="s">
        <v>1576</v>
      </c>
      <c r="B666" s="67" t="s">
        <v>1577</v>
      </c>
      <c r="C666" s="67">
        <v>47</v>
      </c>
      <c r="D666" s="67" t="s">
        <v>334</v>
      </c>
      <c r="E666" s="71">
        <v>0.71847896465266403</v>
      </c>
      <c r="F666" s="68">
        <v>87.112763320941795</v>
      </c>
      <c r="G666" s="71">
        <v>0.80740003204186395</v>
      </c>
      <c r="H666" s="68">
        <v>91.821561338289996</v>
      </c>
      <c r="I666" s="71">
        <v>0.72344952652253303</v>
      </c>
      <c r="J666" s="68">
        <v>80.111524163568802</v>
      </c>
      <c r="K666" s="71">
        <v>0.775592384742264</v>
      </c>
      <c r="L666" s="68">
        <v>47.6456009913259</v>
      </c>
      <c r="M666" s="71">
        <v>0.66976893453145103</v>
      </c>
      <c r="N666" s="68">
        <v>79.801734820322196</v>
      </c>
      <c r="O666" s="71">
        <v>0.61866291007787499</v>
      </c>
      <c r="P666" s="68">
        <v>78.134845620667903</v>
      </c>
      <c r="Q666" s="71">
        <v>0.71599999999999997</v>
      </c>
      <c r="R666" s="68">
        <v>57.494407158836701</v>
      </c>
    </row>
    <row r="667" spans="1:18" x14ac:dyDescent="0.2">
      <c r="A667" s="141" t="s">
        <v>1578</v>
      </c>
      <c r="B667" s="67" t="s">
        <v>1579</v>
      </c>
      <c r="C667" s="67">
        <v>47</v>
      </c>
      <c r="D667" s="67" t="s">
        <v>334</v>
      </c>
      <c r="E667" s="71">
        <v>0.60475800194910201</v>
      </c>
      <c r="F667" s="68">
        <v>57.434944237918202</v>
      </c>
      <c r="G667" s="71">
        <v>0.67374401164689302</v>
      </c>
      <c r="H667" s="68">
        <v>64.064436183395301</v>
      </c>
      <c r="I667" s="71">
        <v>0.64258965784101196</v>
      </c>
      <c r="J667" s="68">
        <v>58.859975216852497</v>
      </c>
      <c r="K667" s="71">
        <v>0.83523621497659895</v>
      </c>
      <c r="L667" s="68">
        <v>77.385377942998801</v>
      </c>
      <c r="M667" s="71">
        <v>0.64302524604193501</v>
      </c>
      <c r="N667" s="68">
        <v>75.650557620817807</v>
      </c>
      <c r="O667" s="71">
        <v>0.229194879239073</v>
      </c>
      <c r="P667" s="68">
        <v>22.621298046628901</v>
      </c>
      <c r="Q667" s="71"/>
      <c r="R667" s="68"/>
    </row>
    <row r="668" spans="1:18" x14ac:dyDescent="0.2">
      <c r="A668" s="141" t="s">
        <v>1580</v>
      </c>
      <c r="B668" s="67" t="s">
        <v>1581</v>
      </c>
      <c r="C668" s="67">
        <v>47</v>
      </c>
      <c r="D668" s="67" t="s">
        <v>334</v>
      </c>
      <c r="E668" s="71">
        <v>0.53039368018479305</v>
      </c>
      <c r="F668" s="68">
        <v>30.6691449814126</v>
      </c>
      <c r="G668" s="71">
        <v>0.61878941474016902</v>
      </c>
      <c r="H668" s="68">
        <v>34.138785625774503</v>
      </c>
      <c r="I668" s="71">
        <v>0.59044303631583295</v>
      </c>
      <c r="J668" s="68">
        <v>32.280049566294899</v>
      </c>
      <c r="K668" s="71">
        <v>0.75746166091073197</v>
      </c>
      <c r="L668" s="68">
        <v>38.785625774473402</v>
      </c>
      <c r="M668" s="71">
        <v>0.466516902011126</v>
      </c>
      <c r="N668" s="68">
        <v>43.3085501858736</v>
      </c>
      <c r="O668" s="71">
        <v>0.218757386946107</v>
      </c>
      <c r="P668" s="68">
        <v>21.298046628859499</v>
      </c>
      <c r="Q668" s="71"/>
      <c r="R668" s="68"/>
    </row>
    <row r="669" spans="1:18" x14ac:dyDescent="0.2">
      <c r="A669" s="141" t="s">
        <v>1582</v>
      </c>
      <c r="B669" s="67" t="s">
        <v>1583</v>
      </c>
      <c r="C669" s="67">
        <v>47</v>
      </c>
      <c r="D669" s="67" t="s">
        <v>334</v>
      </c>
      <c r="E669" s="71">
        <v>0.47242192443090603</v>
      </c>
      <c r="F669" s="68">
        <v>10.966542750929399</v>
      </c>
      <c r="G669" s="71">
        <v>0.60067807555733999</v>
      </c>
      <c r="H669" s="68">
        <v>14.6840148698885</v>
      </c>
      <c r="I669" s="71">
        <v>0.57799259425318505</v>
      </c>
      <c r="J669" s="68">
        <v>26.208178438661701</v>
      </c>
      <c r="K669" s="71">
        <v>0.73475719655822902</v>
      </c>
      <c r="L669" s="68">
        <v>28.128872366790599</v>
      </c>
      <c r="M669" s="71">
        <v>0.39698331193838299</v>
      </c>
      <c r="N669" s="68">
        <v>23.791821561338299</v>
      </c>
      <c r="O669" s="71">
        <v>5.1698443847390897E-2</v>
      </c>
      <c r="P669" s="68">
        <v>3.08758664146188</v>
      </c>
      <c r="Q669" s="71"/>
      <c r="R669" s="68"/>
    </row>
    <row r="670" spans="1:18" x14ac:dyDescent="0.2">
      <c r="A670" s="141" t="s">
        <v>1584</v>
      </c>
      <c r="B670" s="67" t="s">
        <v>1585</v>
      </c>
      <c r="C670" s="67">
        <v>47</v>
      </c>
      <c r="D670" s="67" t="s">
        <v>334</v>
      </c>
      <c r="E670" s="71">
        <v>0.49332201174895701</v>
      </c>
      <c r="F670" s="68">
        <v>16.852540272614601</v>
      </c>
      <c r="G670" s="71">
        <v>0.592085359565097</v>
      </c>
      <c r="H670" s="68">
        <v>8.3023543990086708</v>
      </c>
      <c r="I670" s="71">
        <v>0.58167080687800399</v>
      </c>
      <c r="J670" s="68">
        <v>28.562577447335801</v>
      </c>
      <c r="K670" s="71">
        <v>0.75071995572609895</v>
      </c>
      <c r="L670" s="68">
        <v>35.625774473358099</v>
      </c>
      <c r="M670" s="71">
        <v>0.38628583654257598</v>
      </c>
      <c r="N670" s="68">
        <v>20.879801734820301</v>
      </c>
      <c r="O670" s="71">
        <v>0.15584810003301</v>
      </c>
      <c r="P670" s="68">
        <v>13.8626339004411</v>
      </c>
      <c r="Q670" s="71"/>
      <c r="R670" s="68"/>
    </row>
    <row r="671" spans="1:18" x14ac:dyDescent="0.2">
      <c r="A671" s="141" t="s">
        <v>1586</v>
      </c>
      <c r="B671" s="67" t="s">
        <v>1587</v>
      </c>
      <c r="C671" s="67">
        <v>47</v>
      </c>
      <c r="D671" s="67" t="s">
        <v>334</v>
      </c>
      <c r="E671" s="71">
        <v>0.51901081620933798</v>
      </c>
      <c r="F671" s="68">
        <v>27.137546468401499</v>
      </c>
      <c r="G671" s="71">
        <v>0.59985034428838502</v>
      </c>
      <c r="H671" s="68">
        <v>13.382899628252799</v>
      </c>
      <c r="I671" s="71">
        <v>0.58050761389314898</v>
      </c>
      <c r="J671" s="68">
        <v>28.0049566294919</v>
      </c>
      <c r="K671" s="71">
        <v>0.76225936054562404</v>
      </c>
      <c r="L671" s="68">
        <v>41.263940520446099</v>
      </c>
      <c r="M671" s="71">
        <v>0.38628583654257598</v>
      </c>
      <c r="N671" s="68">
        <v>20.879801734820301</v>
      </c>
      <c r="O671" s="71">
        <v>0.26615092577695598</v>
      </c>
      <c r="P671" s="68">
        <v>28.292375551354802</v>
      </c>
      <c r="Q671" s="71"/>
      <c r="R671" s="68"/>
    </row>
    <row r="672" spans="1:18" x14ac:dyDescent="0.2">
      <c r="A672" s="141" t="s">
        <v>1588</v>
      </c>
      <c r="B672" s="67" t="s">
        <v>1589</v>
      </c>
      <c r="C672" s="67">
        <v>47</v>
      </c>
      <c r="D672" s="67" t="s">
        <v>334</v>
      </c>
      <c r="E672" s="71">
        <v>0.65095135298641604</v>
      </c>
      <c r="F672" s="68">
        <v>71.003717472119007</v>
      </c>
      <c r="G672" s="71">
        <v>0.68621362721183399</v>
      </c>
      <c r="H672" s="68">
        <v>68.401486988847594</v>
      </c>
      <c r="I672" s="71">
        <v>0.63190406063530602</v>
      </c>
      <c r="J672" s="68">
        <v>53.779429987608403</v>
      </c>
      <c r="K672" s="71">
        <v>0.75401630509664197</v>
      </c>
      <c r="L672" s="68">
        <v>37.174721189591097</v>
      </c>
      <c r="M672" s="71">
        <v>0.62163029525032198</v>
      </c>
      <c r="N672" s="68">
        <v>72.180916976456004</v>
      </c>
      <c r="O672" s="71">
        <v>0.56099247673797803</v>
      </c>
      <c r="P672" s="68">
        <v>71.644612476370497</v>
      </c>
      <c r="Q672" s="71"/>
      <c r="R672" s="68"/>
    </row>
    <row r="673" spans="1:18" x14ac:dyDescent="0.2">
      <c r="A673" s="141" t="s">
        <v>1590</v>
      </c>
      <c r="B673" s="67" t="s">
        <v>1591</v>
      </c>
      <c r="C673" s="67">
        <v>47</v>
      </c>
      <c r="D673" s="67" t="s">
        <v>334</v>
      </c>
      <c r="E673" s="71">
        <v>0.72449983862812095</v>
      </c>
      <c r="F673" s="68">
        <v>88.723667905824001</v>
      </c>
      <c r="G673" s="71">
        <v>0.81481348590704805</v>
      </c>
      <c r="H673" s="68">
        <v>92.565055762081798</v>
      </c>
      <c r="I673" s="71">
        <v>0.63837151816086901</v>
      </c>
      <c r="J673" s="68">
        <v>56.815365551425003</v>
      </c>
      <c r="K673" s="71">
        <v>0.73056863646242498</v>
      </c>
      <c r="L673" s="68">
        <v>26.394052044609701</v>
      </c>
      <c r="M673" s="71">
        <v>0.58953786906290195</v>
      </c>
      <c r="N673" s="68">
        <v>67.410161090458502</v>
      </c>
      <c r="O673" s="71">
        <v>0.84920768354736198</v>
      </c>
      <c r="P673" s="68">
        <v>94.896030245746701</v>
      </c>
      <c r="Q673" s="71"/>
      <c r="R673" s="68"/>
    </row>
    <row r="674" spans="1:18" x14ac:dyDescent="0.2">
      <c r="A674" s="141" t="s">
        <v>1052</v>
      </c>
      <c r="B674" s="67" t="s">
        <v>1592</v>
      </c>
      <c r="C674" s="67">
        <v>47</v>
      </c>
      <c r="D674" s="67" t="s">
        <v>334</v>
      </c>
      <c r="E674" s="71">
        <v>0.54620652742113096</v>
      </c>
      <c r="F674" s="68">
        <v>35.997521685254</v>
      </c>
      <c r="G674" s="71">
        <v>0.62200999527440304</v>
      </c>
      <c r="H674" s="68">
        <v>37.174721189591097</v>
      </c>
      <c r="I674" s="71">
        <v>0.59703349974177999</v>
      </c>
      <c r="J674" s="68">
        <v>35.192069392812897</v>
      </c>
      <c r="K674" s="71">
        <v>0.73853351437764703</v>
      </c>
      <c r="L674" s="68">
        <v>29.6778190830235</v>
      </c>
      <c r="M674" s="71">
        <v>0.48791185280273902</v>
      </c>
      <c r="N674" s="68">
        <v>48.389095415117701</v>
      </c>
      <c r="O674" s="71">
        <v>0.285543774909084</v>
      </c>
      <c r="P674" s="68">
        <v>31.6950220541903</v>
      </c>
      <c r="Q674" s="71"/>
      <c r="R674" s="68"/>
    </row>
    <row r="675" spans="1:18" x14ac:dyDescent="0.2">
      <c r="A675" s="141" t="s">
        <v>1593</v>
      </c>
      <c r="B675" s="67" t="s">
        <v>1594</v>
      </c>
      <c r="C675" s="67">
        <v>47</v>
      </c>
      <c r="D675" s="67" t="s">
        <v>334</v>
      </c>
      <c r="E675" s="71">
        <v>0.49168996403537102</v>
      </c>
      <c r="F675" s="68">
        <v>16.109045848822799</v>
      </c>
      <c r="G675" s="71">
        <v>0.62780932706806303</v>
      </c>
      <c r="H675" s="68">
        <v>41.759603469640602</v>
      </c>
      <c r="I675" s="71">
        <v>0.64209740007665195</v>
      </c>
      <c r="J675" s="68">
        <v>58.6741016109046</v>
      </c>
      <c r="K675" s="71">
        <v>0.69517729748972401</v>
      </c>
      <c r="L675" s="68">
        <v>14.2503097893432</v>
      </c>
      <c r="M675" s="71">
        <v>0.55209670517757903</v>
      </c>
      <c r="N675" s="68">
        <v>61.524163568773197</v>
      </c>
      <c r="O675" s="71">
        <v>0.38525905440020602</v>
      </c>
      <c r="P675" s="68">
        <v>45.9987397605545</v>
      </c>
      <c r="Q675" s="71">
        <v>4.7699999999999999E-2</v>
      </c>
      <c r="R675" s="68">
        <v>39.709172259507802</v>
      </c>
    </row>
    <row r="676" spans="1:18" x14ac:dyDescent="0.2">
      <c r="A676" s="141" t="s">
        <v>816</v>
      </c>
      <c r="B676" s="67" t="s">
        <v>1595</v>
      </c>
      <c r="C676" s="67">
        <v>47</v>
      </c>
      <c r="D676" s="67" t="s">
        <v>334</v>
      </c>
      <c r="E676" s="71">
        <v>0.55918435525827304</v>
      </c>
      <c r="F676" s="68">
        <v>41.201982651796797</v>
      </c>
      <c r="G676" s="71">
        <v>0.68877301340338104</v>
      </c>
      <c r="H676" s="68">
        <v>69.3308550185874</v>
      </c>
      <c r="I676" s="71">
        <v>0.63944254868800599</v>
      </c>
      <c r="J676" s="68">
        <v>57.434944237918202</v>
      </c>
      <c r="K676" s="71">
        <v>0.76062184261660803</v>
      </c>
      <c r="L676" s="68">
        <v>40.520446096654297</v>
      </c>
      <c r="M676" s="71">
        <v>0.68046640992725804</v>
      </c>
      <c r="N676" s="68">
        <v>81.350681536555101</v>
      </c>
      <c r="O676" s="71">
        <v>0.56500231691438596</v>
      </c>
      <c r="P676" s="68">
        <v>72.274732199117807</v>
      </c>
      <c r="Q676" s="71">
        <v>2.0799999999999999E-2</v>
      </c>
      <c r="R676" s="68">
        <v>37.807606263982102</v>
      </c>
    </row>
    <row r="677" spans="1:18" x14ac:dyDescent="0.2">
      <c r="A677" s="141" t="s">
        <v>1042</v>
      </c>
      <c r="B677" s="67" t="s">
        <v>1596</v>
      </c>
      <c r="C677" s="67">
        <v>47</v>
      </c>
      <c r="D677" s="67" t="s">
        <v>334</v>
      </c>
      <c r="E677" s="71">
        <v>0.55523743379600299</v>
      </c>
      <c r="F677" s="68">
        <v>39.776951672862502</v>
      </c>
      <c r="G677" s="71">
        <v>0.63725698930288199</v>
      </c>
      <c r="H677" s="68">
        <v>47.6456009913259</v>
      </c>
      <c r="I677" s="71">
        <v>0.62104378653896397</v>
      </c>
      <c r="J677" s="68">
        <v>48.389095415117701</v>
      </c>
      <c r="K677" s="71">
        <v>0.75968339252379302</v>
      </c>
      <c r="L677" s="68">
        <v>40.086741016109002</v>
      </c>
      <c r="M677" s="71">
        <v>0.525353016688062</v>
      </c>
      <c r="N677" s="68">
        <v>56.381660470879801</v>
      </c>
      <c r="O677" s="71">
        <v>0.23284998392631201</v>
      </c>
      <c r="P677" s="68">
        <v>23.314429741650901</v>
      </c>
      <c r="Q677" s="71"/>
      <c r="R677" s="68"/>
    </row>
    <row r="678" spans="1:18" x14ac:dyDescent="0.2">
      <c r="A678" s="141" t="s">
        <v>536</v>
      </c>
      <c r="B678" s="67" t="s">
        <v>1597</v>
      </c>
      <c r="C678" s="67">
        <v>47</v>
      </c>
      <c r="D678" s="67" t="s">
        <v>334</v>
      </c>
      <c r="E678" s="71">
        <v>0.77657217383614097</v>
      </c>
      <c r="F678" s="68">
        <v>94.981412639405207</v>
      </c>
      <c r="G678" s="71">
        <v>0.80219500935675703</v>
      </c>
      <c r="H678" s="68">
        <v>91.3258983890954</v>
      </c>
      <c r="I678" s="71">
        <v>0.69873514805701298</v>
      </c>
      <c r="J678" s="68">
        <v>75.216852540272598</v>
      </c>
      <c r="K678" s="71">
        <v>0.82735734232174196</v>
      </c>
      <c r="L678" s="68">
        <v>74.845105328376704</v>
      </c>
      <c r="M678" s="71">
        <v>0.73930252460419399</v>
      </c>
      <c r="N678" s="68">
        <v>88.166047087980203</v>
      </c>
      <c r="O678" s="71">
        <v>0.72294301867714195</v>
      </c>
      <c r="P678" s="68">
        <v>88.279773156899793</v>
      </c>
      <c r="Q678" s="71">
        <v>0.86890000000000001</v>
      </c>
      <c r="R678" s="68">
        <v>58.6129753914989</v>
      </c>
    </row>
    <row r="679" spans="1:18" x14ac:dyDescent="0.2">
      <c r="A679" s="141" t="s">
        <v>1598</v>
      </c>
      <c r="B679" s="67" t="s">
        <v>1599</v>
      </c>
      <c r="C679" s="67">
        <v>47</v>
      </c>
      <c r="D679" s="67" t="s">
        <v>334</v>
      </c>
      <c r="E679" s="71">
        <v>0.862479087601985</v>
      </c>
      <c r="F679" s="68">
        <v>99.070631970260195</v>
      </c>
      <c r="G679" s="71">
        <v>0.95922693355879896</v>
      </c>
      <c r="H679" s="68">
        <v>99.566294919454805</v>
      </c>
      <c r="I679" s="71">
        <v>0.76158205291563197</v>
      </c>
      <c r="J679" s="68">
        <v>85.749690210656794</v>
      </c>
      <c r="K679" s="71">
        <v>0.86601454707287795</v>
      </c>
      <c r="L679" s="68">
        <v>87.484510532837703</v>
      </c>
      <c r="M679" s="71">
        <v>0.87836970474968001</v>
      </c>
      <c r="N679" s="68">
        <v>96.096654275092902</v>
      </c>
      <c r="O679" s="71">
        <v>0.84720219971293498</v>
      </c>
      <c r="P679" s="68">
        <v>94.706994328922505</v>
      </c>
      <c r="Q679" s="71"/>
      <c r="R679" s="68"/>
    </row>
    <row r="680" spans="1:18" x14ac:dyDescent="0.2">
      <c r="A680" s="141" t="s">
        <v>1600</v>
      </c>
      <c r="B680" s="67" t="s">
        <v>1601</v>
      </c>
      <c r="C680" s="67">
        <v>47</v>
      </c>
      <c r="D680" s="67" t="s">
        <v>334</v>
      </c>
      <c r="E680" s="71">
        <v>0.52444452264019503</v>
      </c>
      <c r="F680" s="68">
        <v>28.872366790582401</v>
      </c>
      <c r="G680" s="71">
        <v>0.61193128195567503</v>
      </c>
      <c r="H680" s="68">
        <v>27.819083023544</v>
      </c>
      <c r="I680" s="71">
        <v>0.63943194479431498</v>
      </c>
      <c r="J680" s="68">
        <v>57.372986369268901</v>
      </c>
      <c r="K680" s="71">
        <v>0.73493480728737604</v>
      </c>
      <c r="L680" s="68">
        <v>28.3147459727385</v>
      </c>
      <c r="M680" s="71">
        <v>0.51465554129225599</v>
      </c>
      <c r="N680" s="68">
        <v>54.275092936802999</v>
      </c>
      <c r="O680" s="71">
        <v>0.121269037871353</v>
      </c>
      <c r="P680" s="68">
        <v>9.3887838689351</v>
      </c>
      <c r="Q680" s="71"/>
      <c r="R680" s="68"/>
    </row>
    <row r="681" spans="1:18" x14ac:dyDescent="0.2">
      <c r="A681" s="141" t="s">
        <v>1602</v>
      </c>
      <c r="B681" s="67" t="s">
        <v>1603</v>
      </c>
      <c r="C681" s="67">
        <v>47</v>
      </c>
      <c r="D681" s="67" t="s">
        <v>334</v>
      </c>
      <c r="E681" s="71">
        <v>0.45794787653848801</v>
      </c>
      <c r="F681" s="68">
        <v>6.3816604708798002</v>
      </c>
      <c r="G681" s="71">
        <v>0.58464480268119801</v>
      </c>
      <c r="H681" s="68">
        <v>6.6294919454770804</v>
      </c>
      <c r="I681" s="71">
        <v>0.56019856164397996</v>
      </c>
      <c r="J681" s="68">
        <v>18.649318463444899</v>
      </c>
      <c r="K681" s="71">
        <v>0.68407812164904402</v>
      </c>
      <c r="L681" s="68">
        <v>12.2676579925651</v>
      </c>
      <c r="M681" s="71">
        <v>0.43442447582370602</v>
      </c>
      <c r="N681" s="68">
        <v>35.377942998760801</v>
      </c>
      <c r="O681" s="71">
        <v>0.466441297433002</v>
      </c>
      <c r="P681" s="68">
        <v>58.979206049149298</v>
      </c>
      <c r="Q681" s="71">
        <v>1.7899999999999999E-2</v>
      </c>
      <c r="R681" s="68">
        <v>37.6957494407159</v>
      </c>
    </row>
    <row r="682" spans="1:18" x14ac:dyDescent="0.2">
      <c r="A682" s="141" t="s">
        <v>1604</v>
      </c>
      <c r="B682" s="67" t="s">
        <v>1605</v>
      </c>
      <c r="C682" s="67">
        <v>47</v>
      </c>
      <c r="D682" s="67" t="s">
        <v>334</v>
      </c>
      <c r="E682" s="71">
        <v>0.471705604428384</v>
      </c>
      <c r="F682" s="68">
        <v>10.718711276332099</v>
      </c>
      <c r="G682" s="71">
        <v>0.61875958553294197</v>
      </c>
      <c r="H682" s="68">
        <v>34.076827757125201</v>
      </c>
      <c r="I682" s="71">
        <v>0.60454012855508898</v>
      </c>
      <c r="J682" s="68">
        <v>39.281288723667899</v>
      </c>
      <c r="K682" s="71">
        <v>0.685729103542426</v>
      </c>
      <c r="L682" s="68">
        <v>12.639405204460999</v>
      </c>
      <c r="M682" s="71">
        <v>0.51465554129225599</v>
      </c>
      <c r="N682" s="68">
        <v>54.275092936802999</v>
      </c>
      <c r="O682" s="71">
        <v>0.40654926764759203</v>
      </c>
      <c r="P682" s="68">
        <v>49.338374291115301</v>
      </c>
      <c r="Q682" s="71">
        <v>0</v>
      </c>
      <c r="R682" s="68">
        <v>32.214765100671102</v>
      </c>
    </row>
    <row r="683" spans="1:18" x14ac:dyDescent="0.2">
      <c r="A683" s="141" t="s">
        <v>693</v>
      </c>
      <c r="B683" s="67" t="s">
        <v>1606</v>
      </c>
      <c r="C683" s="67">
        <v>47</v>
      </c>
      <c r="D683" s="67" t="s">
        <v>334</v>
      </c>
      <c r="E683" s="71">
        <v>0.48771172979490601</v>
      </c>
      <c r="F683" s="68">
        <v>14.9318463444858</v>
      </c>
      <c r="G683" s="71">
        <v>0.61724024068704497</v>
      </c>
      <c r="H683" s="68">
        <v>32.899628252788098</v>
      </c>
      <c r="I683" s="71">
        <v>0.58932176157412797</v>
      </c>
      <c r="J683" s="68">
        <v>32.094175960347002</v>
      </c>
      <c r="K683" s="71">
        <v>0.63453679062050095</v>
      </c>
      <c r="L683" s="68">
        <v>7.0631970260222996</v>
      </c>
      <c r="M683" s="71">
        <v>0.466516902011126</v>
      </c>
      <c r="N683" s="68">
        <v>43.3085501858736</v>
      </c>
      <c r="O683" s="71">
        <v>0.13094295408172901</v>
      </c>
      <c r="P683" s="68">
        <v>10.6490233144297</v>
      </c>
      <c r="Q683" s="71"/>
      <c r="R683" s="68"/>
    </row>
    <row r="684" spans="1:18" x14ac:dyDescent="0.2">
      <c r="A684" s="141" t="s">
        <v>1384</v>
      </c>
      <c r="B684" s="67" t="s">
        <v>1607</v>
      </c>
      <c r="C684" s="67">
        <v>47</v>
      </c>
      <c r="D684" s="67" t="s">
        <v>334</v>
      </c>
      <c r="E684" s="71">
        <v>0.57244789850132105</v>
      </c>
      <c r="F684" s="68">
        <v>46.592317224287498</v>
      </c>
      <c r="G684" s="71">
        <v>0.64687207812784997</v>
      </c>
      <c r="H684" s="68">
        <v>53.097893432465902</v>
      </c>
      <c r="I684" s="71">
        <v>0.61541887208638701</v>
      </c>
      <c r="J684" s="68">
        <v>44.857496902106597</v>
      </c>
      <c r="K684" s="71">
        <v>0.79561621446570896</v>
      </c>
      <c r="L684" s="68">
        <v>59.479553903345703</v>
      </c>
      <c r="M684" s="71">
        <v>0.49860932819854598</v>
      </c>
      <c r="N684" s="68">
        <v>50.867410161090497</v>
      </c>
      <c r="O684" s="71">
        <v>0.305722999628114</v>
      </c>
      <c r="P684" s="68">
        <v>34.215500945179599</v>
      </c>
      <c r="Q684" s="71"/>
      <c r="R684" s="68"/>
    </row>
    <row r="685" spans="1:18" x14ac:dyDescent="0.2">
      <c r="A685" s="141" t="s">
        <v>1608</v>
      </c>
      <c r="B685" s="67" t="s">
        <v>1609</v>
      </c>
      <c r="C685" s="67">
        <v>47</v>
      </c>
      <c r="D685" s="67" t="s">
        <v>334</v>
      </c>
      <c r="E685" s="71">
        <v>0.71621219799445301</v>
      </c>
      <c r="F685" s="68">
        <v>86.617100371747199</v>
      </c>
      <c r="G685" s="71">
        <v>0.65863832527816202</v>
      </c>
      <c r="H685" s="68">
        <v>57.806691449814103</v>
      </c>
      <c r="I685" s="71">
        <v>0.60872571497613004</v>
      </c>
      <c r="J685" s="68">
        <v>41.0161090458488</v>
      </c>
      <c r="K685" s="71">
        <v>0.75981221385367004</v>
      </c>
      <c r="L685" s="68">
        <v>40.272614622056999</v>
      </c>
      <c r="M685" s="71">
        <v>0.56279418057338504</v>
      </c>
      <c r="N685" s="68">
        <v>63.630731102850099</v>
      </c>
      <c r="O685" s="71">
        <v>0.70730275328536996</v>
      </c>
      <c r="P685" s="68">
        <v>87.082545683679896</v>
      </c>
      <c r="Q685" s="71">
        <v>1</v>
      </c>
      <c r="R685" s="68">
        <v>100</v>
      </c>
    </row>
    <row r="686" spans="1:18" x14ac:dyDescent="0.2">
      <c r="A686" s="141" t="s">
        <v>1066</v>
      </c>
      <c r="B686" s="67" t="s">
        <v>1610</v>
      </c>
      <c r="C686" s="67">
        <v>47</v>
      </c>
      <c r="D686" s="67" t="s">
        <v>334</v>
      </c>
      <c r="E686" s="71">
        <v>0.60380442139139201</v>
      </c>
      <c r="F686" s="68">
        <v>57.001239157373</v>
      </c>
      <c r="G686" s="71">
        <v>0.66858889486194895</v>
      </c>
      <c r="H686" s="68">
        <v>61.586121437422499</v>
      </c>
      <c r="I686" s="71">
        <v>0.61897465426471299</v>
      </c>
      <c r="J686" s="68">
        <v>47.211895910780697</v>
      </c>
      <c r="K686" s="71">
        <v>0.78726643999809898</v>
      </c>
      <c r="L686" s="68">
        <v>54.3370508054523</v>
      </c>
      <c r="M686" s="71">
        <v>0.60558408215661197</v>
      </c>
      <c r="N686" s="68">
        <v>69.640644361833907</v>
      </c>
      <c r="O686" s="71">
        <v>0.338608035675587</v>
      </c>
      <c r="P686" s="68">
        <v>39.004410838059201</v>
      </c>
      <c r="Q686" s="71"/>
      <c r="R686" s="68"/>
    </row>
    <row r="687" spans="1:18" x14ac:dyDescent="0.2">
      <c r="A687" s="141" t="s">
        <v>594</v>
      </c>
      <c r="B687" s="67" t="s">
        <v>1611</v>
      </c>
      <c r="C687" s="67">
        <v>47</v>
      </c>
      <c r="D687" s="67" t="s">
        <v>334</v>
      </c>
      <c r="E687" s="71">
        <v>0.54218514354632896</v>
      </c>
      <c r="F687" s="68">
        <v>34.572490706319698</v>
      </c>
      <c r="G687" s="71">
        <v>0.63229056749113099</v>
      </c>
      <c r="H687" s="68">
        <v>44.733581164807902</v>
      </c>
      <c r="I687" s="71">
        <v>0.60686914892224197</v>
      </c>
      <c r="J687" s="68">
        <v>40.148698884758403</v>
      </c>
      <c r="K687" s="71">
        <v>0.74228762569811402</v>
      </c>
      <c r="L687" s="68">
        <v>31.412639405204501</v>
      </c>
      <c r="M687" s="71">
        <v>0.55209670517757903</v>
      </c>
      <c r="N687" s="68">
        <v>61.524163568773197</v>
      </c>
      <c r="O687" s="71">
        <v>0.17738167044258099</v>
      </c>
      <c r="P687" s="68">
        <v>16.320100819155599</v>
      </c>
      <c r="Q687" s="71"/>
      <c r="R687" s="68"/>
    </row>
    <row r="688" spans="1:18" x14ac:dyDescent="0.2">
      <c r="A688" s="141" t="s">
        <v>1612</v>
      </c>
      <c r="B688" s="67" t="s">
        <v>1613</v>
      </c>
      <c r="C688" s="67">
        <v>47</v>
      </c>
      <c r="D688" s="67" t="s">
        <v>334</v>
      </c>
      <c r="E688" s="71">
        <v>0.86376157167458401</v>
      </c>
      <c r="F688" s="68">
        <v>99.132589838909595</v>
      </c>
      <c r="G688" s="71">
        <v>0.91167524527136701</v>
      </c>
      <c r="H688" s="68">
        <v>98.389095415117694</v>
      </c>
      <c r="I688" s="71">
        <v>0.63067393583178399</v>
      </c>
      <c r="J688" s="68">
        <v>53.469640644361803</v>
      </c>
      <c r="K688" s="71">
        <v>0.801782313147549</v>
      </c>
      <c r="L688" s="68">
        <v>62.515489467162297</v>
      </c>
      <c r="M688" s="71">
        <v>0.87836970474968001</v>
      </c>
      <c r="N688" s="68">
        <v>96.096654275092902</v>
      </c>
      <c r="O688" s="71">
        <v>0.96186823104712305</v>
      </c>
      <c r="P688" s="68">
        <v>98.739760554505395</v>
      </c>
      <c r="Q688" s="71">
        <v>0.99819999999999998</v>
      </c>
      <c r="R688" s="68">
        <v>62.192393736017898</v>
      </c>
    </row>
    <row r="689" spans="1:18" x14ac:dyDescent="0.2">
      <c r="A689" s="141" t="s">
        <v>1614</v>
      </c>
      <c r="B689" s="67" t="s">
        <v>1615</v>
      </c>
      <c r="C689" s="67">
        <v>47</v>
      </c>
      <c r="D689" s="67" t="s">
        <v>334</v>
      </c>
      <c r="E689" s="71">
        <v>0.80281379223446203</v>
      </c>
      <c r="F689" s="68">
        <v>97.087980173481995</v>
      </c>
      <c r="G689" s="71">
        <v>0.89618879008924701</v>
      </c>
      <c r="H689" s="68">
        <v>97.583643122676605</v>
      </c>
      <c r="I689" s="71">
        <v>0.74750341196108305</v>
      </c>
      <c r="J689" s="68">
        <v>83.890954151177198</v>
      </c>
      <c r="K689" s="71">
        <v>0.85295370847835905</v>
      </c>
      <c r="L689" s="68">
        <v>83.3333333333333</v>
      </c>
      <c r="M689" s="71">
        <v>0.83557980316645397</v>
      </c>
      <c r="N689" s="68">
        <v>93.804213135068196</v>
      </c>
      <c r="O689" s="71">
        <v>0.98465703971162899</v>
      </c>
      <c r="P689" s="68">
        <v>99.306868304977897</v>
      </c>
      <c r="Q689" s="71">
        <v>0.5</v>
      </c>
      <c r="R689" s="68">
        <v>53.6912751677852</v>
      </c>
    </row>
    <row r="690" spans="1:18" x14ac:dyDescent="0.2">
      <c r="A690" s="141" t="s">
        <v>1616</v>
      </c>
      <c r="B690" s="67" t="s">
        <v>1617</v>
      </c>
      <c r="C690" s="67">
        <v>47</v>
      </c>
      <c r="D690" s="67" t="s">
        <v>334</v>
      </c>
      <c r="E690" s="71">
        <v>0.69155283939932999</v>
      </c>
      <c r="F690" s="68">
        <v>81.660470879801693</v>
      </c>
      <c r="G690" s="71">
        <v>0.69296253254767604</v>
      </c>
      <c r="H690" s="68">
        <v>70.198265179677804</v>
      </c>
      <c r="I690" s="71">
        <v>0.67478883012048996</v>
      </c>
      <c r="J690" s="68">
        <v>68.339529120198307</v>
      </c>
      <c r="K690" s="71">
        <v>0.81961960126206002</v>
      </c>
      <c r="L690" s="68">
        <v>71.747211895910795</v>
      </c>
      <c r="M690" s="71">
        <v>0.57884039366709505</v>
      </c>
      <c r="N690" s="68">
        <v>65.985130111524199</v>
      </c>
      <c r="O690" s="71"/>
      <c r="P690" s="68"/>
      <c r="Q690" s="71"/>
      <c r="R690" s="68"/>
    </row>
    <row r="691" spans="1:18" x14ac:dyDescent="0.2">
      <c r="A691" s="141" t="s">
        <v>1618</v>
      </c>
      <c r="B691" s="67" t="s">
        <v>1619</v>
      </c>
      <c r="C691" s="67">
        <v>47</v>
      </c>
      <c r="D691" s="67" t="s">
        <v>334</v>
      </c>
      <c r="E691" s="71">
        <v>0.50836509349066805</v>
      </c>
      <c r="F691" s="68">
        <v>23.048327137546501</v>
      </c>
      <c r="G691" s="71">
        <v>0.65887800797378204</v>
      </c>
      <c r="H691" s="68">
        <v>57.9925650557621</v>
      </c>
      <c r="I691" s="71">
        <v>0.62487501399614997</v>
      </c>
      <c r="J691" s="68">
        <v>50.123915737298603</v>
      </c>
      <c r="K691" s="71">
        <v>0.78601736747028605</v>
      </c>
      <c r="L691" s="68">
        <v>53.779429987608403</v>
      </c>
      <c r="M691" s="71">
        <v>0.58953786906290195</v>
      </c>
      <c r="N691" s="68">
        <v>67.410161090458502</v>
      </c>
      <c r="O691" s="71">
        <v>0.39088230244088501</v>
      </c>
      <c r="P691" s="68">
        <v>47.195967233774397</v>
      </c>
      <c r="Q691" s="71">
        <v>0</v>
      </c>
      <c r="R691" s="68">
        <v>32.214765100671102</v>
      </c>
    </row>
    <row r="692" spans="1:18" x14ac:dyDescent="0.2">
      <c r="A692" s="141" t="s">
        <v>1620</v>
      </c>
      <c r="B692" s="67" t="s">
        <v>1621</v>
      </c>
      <c r="C692" s="67">
        <v>47</v>
      </c>
      <c r="D692" s="67" t="s">
        <v>334</v>
      </c>
      <c r="E692" s="71">
        <v>0.90446719975674505</v>
      </c>
      <c r="F692" s="68">
        <v>99.938042131350699</v>
      </c>
      <c r="G692" s="71">
        <v>0.93958618163474095</v>
      </c>
      <c r="H692" s="68">
        <v>99.256505576208198</v>
      </c>
      <c r="I692" s="71">
        <v>0.75467317079997798</v>
      </c>
      <c r="J692" s="68">
        <v>84.696406443618301</v>
      </c>
      <c r="K692" s="71">
        <v>0.85860910764071896</v>
      </c>
      <c r="L692" s="68">
        <v>85.3159851301115</v>
      </c>
      <c r="M692" s="71">
        <v>0.93185708172871295</v>
      </c>
      <c r="N692" s="68">
        <v>97.645600991325907</v>
      </c>
      <c r="O692" s="71">
        <v>0.97787765673632199</v>
      </c>
      <c r="P692" s="68">
        <v>99.054820415879007</v>
      </c>
      <c r="Q692" s="71">
        <v>0.96419999999999995</v>
      </c>
      <c r="R692" s="68">
        <v>59.8434004474273</v>
      </c>
    </row>
    <row r="693" spans="1:18" x14ac:dyDescent="0.2">
      <c r="A693" s="141" t="s">
        <v>1622</v>
      </c>
      <c r="B693" s="67" t="s">
        <v>1623</v>
      </c>
      <c r="C693" s="67">
        <v>47</v>
      </c>
      <c r="D693" s="67" t="s">
        <v>334</v>
      </c>
      <c r="E693" s="71">
        <v>0.64926068356326005</v>
      </c>
      <c r="F693" s="68">
        <v>70.508054522924397</v>
      </c>
      <c r="G693" s="71">
        <v>0.66210079949045797</v>
      </c>
      <c r="H693" s="68">
        <v>58.859975216852497</v>
      </c>
      <c r="I693" s="71">
        <v>0.654718564594851</v>
      </c>
      <c r="J693" s="68">
        <v>62.143742255266403</v>
      </c>
      <c r="K693" s="71">
        <v>0.76797689347715603</v>
      </c>
      <c r="L693" s="68">
        <v>43.928128872366798</v>
      </c>
      <c r="M693" s="71">
        <v>0.53070175438596501</v>
      </c>
      <c r="N693" s="68">
        <v>57.372986369268901</v>
      </c>
      <c r="O693" s="71">
        <v>0.63080540586786904</v>
      </c>
      <c r="P693" s="68">
        <v>80.025204788909903</v>
      </c>
      <c r="Q693" s="71"/>
      <c r="R693" s="68"/>
    </row>
    <row r="694" spans="1:18" x14ac:dyDescent="0.2">
      <c r="A694" s="141" t="s">
        <v>1624</v>
      </c>
      <c r="B694" s="67" t="s">
        <v>1625</v>
      </c>
      <c r="C694" s="67">
        <v>47</v>
      </c>
      <c r="D694" s="67" t="s">
        <v>334</v>
      </c>
      <c r="E694" s="71">
        <v>0.84501274038122098</v>
      </c>
      <c r="F694" s="68">
        <v>98.636926889714999</v>
      </c>
      <c r="G694" s="71">
        <v>0.98872076990759705</v>
      </c>
      <c r="H694" s="68">
        <v>100</v>
      </c>
      <c r="I694" s="71">
        <v>0.80678321260122499</v>
      </c>
      <c r="J694" s="68">
        <v>90.768277571251602</v>
      </c>
      <c r="K694" s="71">
        <v>0.85365130357067398</v>
      </c>
      <c r="L694" s="68">
        <v>83.705080545229293</v>
      </c>
      <c r="M694" s="71">
        <v>0.91046213093710004</v>
      </c>
      <c r="N694" s="68">
        <v>96.964064436183406</v>
      </c>
      <c r="O694" s="71">
        <v>0.96750902527072902</v>
      </c>
      <c r="P694" s="68">
        <v>98.865784499054797</v>
      </c>
      <c r="Q694" s="71">
        <v>0.54295000000000004</v>
      </c>
      <c r="R694" s="68">
        <v>54.697986577181197</v>
      </c>
    </row>
    <row r="695" spans="1:18" x14ac:dyDescent="0.2">
      <c r="A695" s="141" t="s">
        <v>1626</v>
      </c>
      <c r="B695" s="67" t="s">
        <v>1627</v>
      </c>
      <c r="C695" s="67">
        <v>47</v>
      </c>
      <c r="D695" s="67" t="s">
        <v>334</v>
      </c>
      <c r="E695" s="71">
        <v>0.70035433272972802</v>
      </c>
      <c r="F695" s="68">
        <v>83.395291201982602</v>
      </c>
      <c r="G695" s="71">
        <v>0.83613161860364704</v>
      </c>
      <c r="H695" s="68">
        <v>94.114002478314703</v>
      </c>
      <c r="I695" s="71">
        <v>0.69330823881499803</v>
      </c>
      <c r="J695" s="68">
        <v>73.977695167286299</v>
      </c>
      <c r="K695" s="71">
        <v>0.80768558048306105</v>
      </c>
      <c r="L695" s="68">
        <v>65.675340768277593</v>
      </c>
      <c r="M695" s="71">
        <v>0.70186136071887095</v>
      </c>
      <c r="N695" s="68">
        <v>84.572490706319698</v>
      </c>
      <c r="O695" s="71">
        <v>0.67318919775778796</v>
      </c>
      <c r="P695" s="68">
        <v>83.5538752362949</v>
      </c>
      <c r="Q695" s="71">
        <v>0.48995</v>
      </c>
      <c r="R695" s="68">
        <v>50.559284116331099</v>
      </c>
    </row>
    <row r="696" spans="1:18" x14ac:dyDescent="0.2">
      <c r="A696" s="141" t="s">
        <v>1628</v>
      </c>
      <c r="B696" s="67" t="s">
        <v>1629</v>
      </c>
      <c r="C696" s="67">
        <v>47</v>
      </c>
      <c r="D696" s="67" t="s">
        <v>334</v>
      </c>
      <c r="E696" s="71">
        <v>0.59712615773990596</v>
      </c>
      <c r="F696" s="68">
        <v>54.460966542750903</v>
      </c>
      <c r="G696" s="71">
        <v>0.62924509723169397</v>
      </c>
      <c r="H696" s="68">
        <v>42.503097893432503</v>
      </c>
      <c r="I696" s="71">
        <v>0.58291150485249599</v>
      </c>
      <c r="J696" s="68">
        <v>29.120198265179699</v>
      </c>
      <c r="K696" s="71">
        <v>0.77666239714339402</v>
      </c>
      <c r="L696" s="68">
        <v>48.3271375464684</v>
      </c>
      <c r="M696" s="71">
        <v>0.49860932819854598</v>
      </c>
      <c r="N696" s="68">
        <v>50.867410161090497</v>
      </c>
      <c r="O696" s="71">
        <v>0.59532861901330503</v>
      </c>
      <c r="P696" s="68">
        <v>75.740390674228095</v>
      </c>
      <c r="Q696" s="71">
        <v>0.5</v>
      </c>
      <c r="R696" s="68">
        <v>53.6912751677852</v>
      </c>
    </row>
    <row r="697" spans="1:18" x14ac:dyDescent="0.2">
      <c r="A697" s="141" t="s">
        <v>1630</v>
      </c>
      <c r="B697" s="67" t="s">
        <v>1631</v>
      </c>
      <c r="C697" s="67">
        <v>47</v>
      </c>
      <c r="D697" s="67" t="s">
        <v>334</v>
      </c>
      <c r="E697" s="71">
        <v>0.50570803140224596</v>
      </c>
      <c r="F697" s="68">
        <v>22.057001239157401</v>
      </c>
      <c r="G697" s="71">
        <v>0.66264747970027904</v>
      </c>
      <c r="H697" s="68">
        <v>59.107806691449802</v>
      </c>
      <c r="I697" s="71">
        <v>0.66569771843617398</v>
      </c>
      <c r="J697" s="68">
        <v>65.799256505576196</v>
      </c>
      <c r="K697" s="71">
        <v>0.80028574623706905</v>
      </c>
      <c r="L697" s="68">
        <v>61.833952912019797</v>
      </c>
      <c r="M697" s="71">
        <v>0.40768078733419</v>
      </c>
      <c r="N697" s="68">
        <v>27.633209417595999</v>
      </c>
      <c r="O697" s="71">
        <v>0.49793645670576597</v>
      </c>
      <c r="P697" s="68">
        <v>62.759924385633298</v>
      </c>
      <c r="Q697" s="71">
        <v>0</v>
      </c>
      <c r="R697" s="68">
        <v>32.214765100671102</v>
      </c>
    </row>
    <row r="698" spans="1:18" x14ac:dyDescent="0.2">
      <c r="A698" s="141" t="s">
        <v>1632</v>
      </c>
      <c r="B698" s="67" t="s">
        <v>1633</v>
      </c>
      <c r="C698" s="67">
        <v>47</v>
      </c>
      <c r="D698" s="67" t="s">
        <v>334</v>
      </c>
      <c r="E698" s="71">
        <v>0.63308037646349402</v>
      </c>
      <c r="F698" s="68">
        <v>65.427509293680302</v>
      </c>
      <c r="G698" s="71">
        <v>0.83189028250908803</v>
      </c>
      <c r="H698" s="68">
        <v>93.866171003717497</v>
      </c>
      <c r="I698" s="71">
        <v>0.80734082656350303</v>
      </c>
      <c r="J698" s="68">
        <v>90.830235439900903</v>
      </c>
      <c r="K698" s="71">
        <v>0.90517021575008905</v>
      </c>
      <c r="L698" s="68">
        <v>95.043370508054494</v>
      </c>
      <c r="M698" s="71">
        <v>0.71790757381258097</v>
      </c>
      <c r="N698" s="68">
        <v>86.121437422552702</v>
      </c>
      <c r="O698" s="71">
        <v>0.53617336014570505</v>
      </c>
      <c r="P698" s="68">
        <v>68.052930056710807</v>
      </c>
      <c r="Q698" s="71">
        <v>0</v>
      </c>
      <c r="R698" s="68">
        <v>32.214765100671102</v>
      </c>
    </row>
    <row r="699" spans="1:18" x14ac:dyDescent="0.2">
      <c r="A699" s="141" t="s">
        <v>1634</v>
      </c>
      <c r="B699" s="67" t="s">
        <v>1635</v>
      </c>
      <c r="C699" s="67">
        <v>47</v>
      </c>
      <c r="D699" s="67" t="s">
        <v>334</v>
      </c>
      <c r="E699" s="71">
        <v>0.55775298727941303</v>
      </c>
      <c r="F699" s="68">
        <v>40.706319702602201</v>
      </c>
      <c r="G699" s="71">
        <v>0.60049829217869499</v>
      </c>
      <c r="H699" s="68">
        <v>14.5600991325898</v>
      </c>
      <c r="I699" s="71">
        <v>0.586554906088949</v>
      </c>
      <c r="J699" s="68">
        <v>31.040892193308601</v>
      </c>
      <c r="K699" s="71">
        <v>0.72897495525028699</v>
      </c>
      <c r="L699" s="68">
        <v>25.402726146220601</v>
      </c>
      <c r="M699" s="71">
        <v>0.348844672657253</v>
      </c>
      <c r="N699" s="68">
        <v>9.7273853779429995</v>
      </c>
      <c r="O699" s="71">
        <v>8.1645097501295796E-2</v>
      </c>
      <c r="P699" s="68">
        <v>5.4190296156269699</v>
      </c>
      <c r="Q699" s="71">
        <v>1</v>
      </c>
      <c r="R699" s="68">
        <v>100</v>
      </c>
    </row>
    <row r="700" spans="1:18" x14ac:dyDescent="0.2">
      <c r="A700" s="141" t="s">
        <v>1636</v>
      </c>
      <c r="B700" s="67" t="s">
        <v>1637</v>
      </c>
      <c r="C700" s="67">
        <v>47</v>
      </c>
      <c r="D700" s="67" t="s">
        <v>334</v>
      </c>
      <c r="E700" s="71">
        <v>0.57535691561556701</v>
      </c>
      <c r="F700" s="68">
        <v>47.149938042131403</v>
      </c>
      <c r="G700" s="71">
        <v>0.67187913563025903</v>
      </c>
      <c r="H700" s="68">
        <v>63.444857496902102</v>
      </c>
      <c r="I700" s="71">
        <v>0.66819739185134996</v>
      </c>
      <c r="J700" s="68">
        <v>66.294919454770707</v>
      </c>
      <c r="K700" s="71">
        <v>0.78865621577947898</v>
      </c>
      <c r="L700" s="68">
        <v>55.3283767038414</v>
      </c>
      <c r="M700" s="71">
        <v>0.67511767222935404</v>
      </c>
      <c r="N700" s="68">
        <v>80.421313506815395</v>
      </c>
      <c r="O700" s="71">
        <v>0.64829107820295795</v>
      </c>
      <c r="P700" s="68">
        <v>81.2224322621298</v>
      </c>
      <c r="Q700" s="71">
        <v>0</v>
      </c>
      <c r="R700" s="68">
        <v>32.214765100671102</v>
      </c>
    </row>
    <row r="701" spans="1:18" x14ac:dyDescent="0.2">
      <c r="A701" s="141" t="s">
        <v>1638</v>
      </c>
      <c r="B701" s="67" t="s">
        <v>1639</v>
      </c>
      <c r="C701" s="67">
        <v>47</v>
      </c>
      <c r="D701" s="67" t="s">
        <v>334</v>
      </c>
      <c r="E701" s="71">
        <v>0.49751209083851</v>
      </c>
      <c r="F701" s="68">
        <v>18.401486988847601</v>
      </c>
      <c r="G701" s="71">
        <v>0.39324921077279601</v>
      </c>
      <c r="H701" s="68">
        <v>1.3011152416356899</v>
      </c>
      <c r="I701" s="71">
        <v>0.45024645412751102</v>
      </c>
      <c r="J701" s="68">
        <v>1.36307311028501</v>
      </c>
      <c r="K701" s="71">
        <v>0.65270009079261004</v>
      </c>
      <c r="L701" s="68">
        <v>8.4882280049566301</v>
      </c>
      <c r="M701" s="71">
        <v>0.40233204963628599</v>
      </c>
      <c r="N701" s="68">
        <v>25.588599752168498</v>
      </c>
      <c r="O701" s="71">
        <v>0.58903264886334805</v>
      </c>
      <c r="P701" s="68">
        <v>75.173282923755494</v>
      </c>
      <c r="Q701" s="71"/>
      <c r="R701" s="68"/>
    </row>
    <row r="702" spans="1:18" x14ac:dyDescent="0.2">
      <c r="A702" s="141" t="s">
        <v>1640</v>
      </c>
      <c r="B702" s="67" t="s">
        <v>1641</v>
      </c>
      <c r="C702" s="67">
        <v>47</v>
      </c>
      <c r="D702" s="67" t="s">
        <v>334</v>
      </c>
      <c r="E702" s="71">
        <v>0.46523881072183498</v>
      </c>
      <c r="F702" s="68">
        <v>8.8599752168525399</v>
      </c>
      <c r="G702" s="71">
        <v>0.60246723603858399</v>
      </c>
      <c r="H702" s="68">
        <v>16.4807930607187</v>
      </c>
      <c r="I702" s="71">
        <v>0.53927977309465003</v>
      </c>
      <c r="J702" s="68">
        <v>12.0817843866171</v>
      </c>
      <c r="K702" s="71">
        <v>0.75691321679999801</v>
      </c>
      <c r="L702" s="68">
        <v>38.475836431226803</v>
      </c>
      <c r="M702" s="71">
        <v>0.348844672657253</v>
      </c>
      <c r="N702" s="68">
        <v>9.7273853779429995</v>
      </c>
      <c r="O702" s="71">
        <v>7.8689155018688298E-2</v>
      </c>
      <c r="P702" s="68">
        <v>4.8519218651543801</v>
      </c>
      <c r="Q702" s="71"/>
      <c r="R702" s="68"/>
    </row>
    <row r="703" spans="1:18" x14ac:dyDescent="0.2">
      <c r="A703" s="141" t="s">
        <v>1642</v>
      </c>
      <c r="B703" s="67" t="s">
        <v>1643</v>
      </c>
      <c r="C703" s="67">
        <v>47</v>
      </c>
      <c r="D703" s="67" t="s">
        <v>334</v>
      </c>
      <c r="E703" s="71">
        <v>0.60853534774626095</v>
      </c>
      <c r="F703" s="68">
        <v>58.612143742255299</v>
      </c>
      <c r="G703" s="71">
        <v>0.62642406403950002</v>
      </c>
      <c r="H703" s="68">
        <v>40.272614622056999</v>
      </c>
      <c r="I703" s="71">
        <v>0.60460313730027904</v>
      </c>
      <c r="J703" s="68">
        <v>39.3432465923172</v>
      </c>
      <c r="K703" s="71">
        <v>0.78597356589379197</v>
      </c>
      <c r="L703" s="68">
        <v>53.717472118959101</v>
      </c>
      <c r="M703" s="71">
        <v>0.51465554129225599</v>
      </c>
      <c r="N703" s="68">
        <v>54.275092936802999</v>
      </c>
      <c r="O703" s="71">
        <v>0.51102043020548005</v>
      </c>
      <c r="P703" s="68">
        <v>64.398235664776294</v>
      </c>
      <c r="Q703" s="71"/>
      <c r="R703" s="68"/>
    </row>
    <row r="704" spans="1:18" x14ac:dyDescent="0.2">
      <c r="A704" s="141" t="s">
        <v>1644</v>
      </c>
      <c r="B704" s="67" t="s">
        <v>1645</v>
      </c>
      <c r="C704" s="67">
        <v>47</v>
      </c>
      <c r="D704" s="67" t="s">
        <v>334</v>
      </c>
      <c r="E704" s="71">
        <v>0.71890751782624396</v>
      </c>
      <c r="F704" s="68">
        <v>87.298636926889699</v>
      </c>
      <c r="G704" s="71">
        <v>0.71849263029420496</v>
      </c>
      <c r="H704" s="68">
        <v>77.3234200743494</v>
      </c>
      <c r="I704" s="71">
        <v>0.68277273416897299</v>
      </c>
      <c r="J704" s="68">
        <v>71.251548946716198</v>
      </c>
      <c r="K704" s="71">
        <v>0.83628277863530398</v>
      </c>
      <c r="L704" s="68">
        <v>77.819083023543996</v>
      </c>
      <c r="M704" s="71">
        <v>0.69651262302096795</v>
      </c>
      <c r="N704" s="68">
        <v>83.952912019826499</v>
      </c>
      <c r="O704" s="71">
        <v>0.66047682301176902</v>
      </c>
      <c r="P704" s="68">
        <v>82.545683679899199</v>
      </c>
      <c r="Q704" s="71"/>
      <c r="R704" s="68"/>
    </row>
    <row r="705" spans="1:18" x14ac:dyDescent="0.2">
      <c r="A705" s="141" t="s">
        <v>1646</v>
      </c>
      <c r="B705" s="67" t="s">
        <v>1647</v>
      </c>
      <c r="C705" s="67">
        <v>47</v>
      </c>
      <c r="D705" s="67" t="s">
        <v>334</v>
      </c>
      <c r="E705" s="71">
        <v>0.67824937347616299</v>
      </c>
      <c r="F705" s="68">
        <v>78.066914498141301</v>
      </c>
      <c r="G705" s="71">
        <v>0.67697609439477302</v>
      </c>
      <c r="H705" s="68">
        <v>64.807930607187103</v>
      </c>
      <c r="I705" s="71">
        <v>0.62737032369697598</v>
      </c>
      <c r="J705" s="68">
        <v>51.548946716232997</v>
      </c>
      <c r="K705" s="71">
        <v>0.78358845277167399</v>
      </c>
      <c r="L705" s="68">
        <v>52.106567534076802</v>
      </c>
      <c r="M705" s="71">
        <v>0.62163029525032198</v>
      </c>
      <c r="N705" s="68">
        <v>72.180916976456004</v>
      </c>
      <c r="O705" s="71">
        <v>0.68168170126706795</v>
      </c>
      <c r="P705" s="68">
        <v>84.562066792690601</v>
      </c>
      <c r="Q705" s="71"/>
      <c r="R705" s="68"/>
    </row>
    <row r="706" spans="1:18" x14ac:dyDescent="0.2">
      <c r="A706" s="141" t="s">
        <v>1648</v>
      </c>
      <c r="B706" s="67" t="s">
        <v>1649</v>
      </c>
      <c r="C706" s="67">
        <v>47</v>
      </c>
      <c r="D706" s="67" t="s">
        <v>334</v>
      </c>
      <c r="E706" s="71">
        <v>0.63640322632587198</v>
      </c>
      <c r="F706" s="68">
        <v>66.480793060718696</v>
      </c>
      <c r="G706" s="71">
        <v>0.76330724454556798</v>
      </c>
      <c r="H706" s="68">
        <v>86.245353159851305</v>
      </c>
      <c r="I706" s="71">
        <v>0.70164566711363796</v>
      </c>
      <c r="J706" s="68">
        <v>75.712515489467194</v>
      </c>
      <c r="K706" s="71">
        <v>0.84710787403635501</v>
      </c>
      <c r="L706" s="68">
        <v>81.784386617100395</v>
      </c>
      <c r="M706" s="71">
        <v>0.750000000000001</v>
      </c>
      <c r="N706" s="68">
        <v>88.847583643122704</v>
      </c>
      <c r="O706" s="71">
        <v>0.75635857225967296</v>
      </c>
      <c r="P706" s="68">
        <v>90.107120352867</v>
      </c>
      <c r="Q706" s="71">
        <v>0</v>
      </c>
      <c r="R706" s="68">
        <v>32.214765100671102</v>
      </c>
    </row>
    <row r="707" spans="1:18" x14ac:dyDescent="0.2">
      <c r="A707" s="141" t="s">
        <v>1650</v>
      </c>
      <c r="B707" s="67" t="s">
        <v>1651</v>
      </c>
      <c r="C707" s="67">
        <v>47</v>
      </c>
      <c r="D707" s="67" t="s">
        <v>334</v>
      </c>
      <c r="E707" s="71">
        <v>0.67777771276313703</v>
      </c>
      <c r="F707" s="68">
        <v>77.942998760842599</v>
      </c>
      <c r="G707" s="71">
        <v>0.63301980347532105</v>
      </c>
      <c r="H707" s="68">
        <v>44.9814126394052</v>
      </c>
      <c r="I707" s="71">
        <v>0.63604731658704405</v>
      </c>
      <c r="J707" s="68">
        <v>55.452292441140003</v>
      </c>
      <c r="K707" s="71">
        <v>0.81956547071798802</v>
      </c>
      <c r="L707" s="68">
        <v>71.623296158612106</v>
      </c>
      <c r="M707" s="71">
        <v>0.48791185280273902</v>
      </c>
      <c r="N707" s="68">
        <v>48.389095415117701</v>
      </c>
      <c r="O707" s="71">
        <v>0.49012183299572998</v>
      </c>
      <c r="P707" s="68">
        <v>61.814744801512298</v>
      </c>
      <c r="Q707" s="71">
        <v>1</v>
      </c>
      <c r="R707" s="68">
        <v>100</v>
      </c>
    </row>
    <row r="708" spans="1:18" x14ac:dyDescent="0.2">
      <c r="A708" s="141" t="s">
        <v>1652</v>
      </c>
      <c r="B708" s="67" t="s">
        <v>1653</v>
      </c>
      <c r="C708" s="67">
        <v>47</v>
      </c>
      <c r="D708" s="67" t="s">
        <v>334</v>
      </c>
      <c r="E708" s="71">
        <v>0.58457583074305297</v>
      </c>
      <c r="F708" s="68">
        <v>50.495662949194603</v>
      </c>
      <c r="G708" s="71">
        <v>0.679227689035931</v>
      </c>
      <c r="H708" s="68">
        <v>65.489467162329603</v>
      </c>
      <c r="I708" s="71">
        <v>0.64387457767258105</v>
      </c>
      <c r="J708" s="68">
        <v>59.293680297397799</v>
      </c>
      <c r="K708" s="71">
        <v>0.78220378527577195</v>
      </c>
      <c r="L708" s="68">
        <v>51.177199504336997</v>
      </c>
      <c r="M708" s="71">
        <v>0.59488660676080496</v>
      </c>
      <c r="N708" s="68">
        <v>68.215613382899605</v>
      </c>
      <c r="O708" s="71">
        <v>0.80726232571323098</v>
      </c>
      <c r="P708" s="68">
        <v>93.005671077504701</v>
      </c>
      <c r="Q708" s="71">
        <v>0</v>
      </c>
      <c r="R708" s="68">
        <v>32.214765100671102</v>
      </c>
    </row>
    <row r="709" spans="1:18" x14ac:dyDescent="0.2">
      <c r="A709" s="141" t="s">
        <v>1654</v>
      </c>
      <c r="B709" s="67" t="s">
        <v>1655</v>
      </c>
      <c r="C709" s="67">
        <v>47</v>
      </c>
      <c r="D709" s="67" t="s">
        <v>334</v>
      </c>
      <c r="E709" s="71">
        <v>0.65000636341464202</v>
      </c>
      <c r="F709" s="68">
        <v>70.6939281288724</v>
      </c>
      <c r="G709" s="71">
        <v>0.698093105077781</v>
      </c>
      <c r="H709" s="68">
        <v>71.623296158612106</v>
      </c>
      <c r="I709" s="71">
        <v>0.59936183992479997</v>
      </c>
      <c r="J709" s="68">
        <v>36.431226765799302</v>
      </c>
      <c r="K709" s="71">
        <v>0.82576800541811302</v>
      </c>
      <c r="L709" s="68">
        <v>74.287484510532806</v>
      </c>
      <c r="M709" s="71">
        <v>0.76604621309371101</v>
      </c>
      <c r="N709" s="68">
        <v>90.458488228004995</v>
      </c>
      <c r="O709" s="71">
        <v>0.36076265355880799</v>
      </c>
      <c r="P709" s="68">
        <v>41.965973534971603</v>
      </c>
      <c r="Q709" s="71"/>
      <c r="R709" s="68"/>
    </row>
    <row r="710" spans="1:18" x14ac:dyDescent="0.2">
      <c r="A710" s="141" t="s">
        <v>1656</v>
      </c>
      <c r="B710" s="67" t="s">
        <v>1657</v>
      </c>
      <c r="C710" s="67">
        <v>47</v>
      </c>
      <c r="D710" s="67" t="s">
        <v>334</v>
      </c>
      <c r="E710" s="71">
        <v>0.678806553205624</v>
      </c>
      <c r="F710" s="68">
        <v>78.314745972738507</v>
      </c>
      <c r="G710" s="71">
        <v>0.69418753018243295</v>
      </c>
      <c r="H710" s="68">
        <v>70.6939281288724</v>
      </c>
      <c r="I710" s="71">
        <v>0.659887539553626</v>
      </c>
      <c r="J710" s="68">
        <v>63.816604708798003</v>
      </c>
      <c r="K710" s="71">
        <v>0.80857789064228003</v>
      </c>
      <c r="L710" s="68">
        <v>66.294919454770707</v>
      </c>
      <c r="M710" s="71">
        <v>0.72860504920838798</v>
      </c>
      <c r="N710" s="68">
        <v>87.298636926889699</v>
      </c>
      <c r="O710" s="71">
        <v>0.50277475644139202</v>
      </c>
      <c r="P710" s="68">
        <v>63.327032136105899</v>
      </c>
      <c r="Q710" s="71"/>
      <c r="R710" s="68"/>
    </row>
    <row r="711" spans="1:18" x14ac:dyDescent="0.2">
      <c r="A711" s="141" t="s">
        <v>1658</v>
      </c>
      <c r="B711" s="67" t="s">
        <v>1659</v>
      </c>
      <c r="C711" s="67">
        <v>47</v>
      </c>
      <c r="D711" s="67" t="s">
        <v>334</v>
      </c>
      <c r="E711" s="71">
        <v>0.533516736041308</v>
      </c>
      <c r="F711" s="68">
        <v>32.032218091697601</v>
      </c>
      <c r="G711" s="71">
        <v>0.62096715330977204</v>
      </c>
      <c r="H711" s="68">
        <v>36.059479553903302</v>
      </c>
      <c r="I711" s="71">
        <v>0.599262476123953</v>
      </c>
      <c r="J711" s="68">
        <v>36.369268897149901</v>
      </c>
      <c r="K711" s="71">
        <v>0.70860123652333096</v>
      </c>
      <c r="L711" s="68">
        <v>17.967781908302399</v>
      </c>
      <c r="M711" s="71">
        <v>0.46116816431322299</v>
      </c>
      <c r="N711" s="68">
        <v>41.759603469640602</v>
      </c>
      <c r="O711" s="71">
        <v>0.27758464993626403</v>
      </c>
      <c r="P711" s="68">
        <v>30.3087586641462</v>
      </c>
      <c r="Q711" s="71"/>
      <c r="R711" s="68"/>
    </row>
    <row r="712" spans="1:18" x14ac:dyDescent="0.2">
      <c r="A712" s="141" t="s">
        <v>1660</v>
      </c>
      <c r="B712" s="67" t="s">
        <v>1661</v>
      </c>
      <c r="C712" s="67">
        <v>47</v>
      </c>
      <c r="D712" s="67" t="s">
        <v>334</v>
      </c>
      <c r="E712" s="71">
        <v>0.58843369835186898</v>
      </c>
      <c r="F712" s="68">
        <v>51.610904584882299</v>
      </c>
      <c r="G712" s="71">
        <v>0.66100456420097298</v>
      </c>
      <c r="H712" s="68">
        <v>58.736059479553901</v>
      </c>
      <c r="I712" s="71">
        <v>0.58436886882815597</v>
      </c>
      <c r="J712" s="68">
        <v>29.9876084262701</v>
      </c>
      <c r="K712" s="71">
        <v>0.66115699694589203</v>
      </c>
      <c r="L712" s="68">
        <v>9.4175960346964107</v>
      </c>
      <c r="M712" s="71">
        <v>0.62697903294822499</v>
      </c>
      <c r="N712" s="68">
        <v>73.172242874845097</v>
      </c>
      <c r="O712" s="71">
        <v>0.408659028836098</v>
      </c>
      <c r="P712" s="68">
        <v>49.653434152488998</v>
      </c>
      <c r="Q712" s="71"/>
      <c r="R712" s="68"/>
    </row>
    <row r="713" spans="1:18" x14ac:dyDescent="0.2">
      <c r="A713" s="141" t="s">
        <v>1662</v>
      </c>
      <c r="B713" s="67" t="s">
        <v>1663</v>
      </c>
      <c r="C713" s="67">
        <v>47</v>
      </c>
      <c r="D713" s="67" t="s">
        <v>334</v>
      </c>
      <c r="E713" s="71">
        <v>0.61091233527952904</v>
      </c>
      <c r="F713" s="68">
        <v>59.3556381660471</v>
      </c>
      <c r="G713" s="71">
        <v>0.64649344733501501</v>
      </c>
      <c r="H713" s="68">
        <v>52.788104089219303</v>
      </c>
      <c r="I713" s="71">
        <v>0.63207607755030804</v>
      </c>
      <c r="J713" s="68">
        <v>53.903345724907098</v>
      </c>
      <c r="K713" s="71">
        <v>0.77230234935175501</v>
      </c>
      <c r="L713" s="68">
        <v>46.158612143742303</v>
      </c>
      <c r="M713" s="71">
        <v>0.59488660676080496</v>
      </c>
      <c r="N713" s="68">
        <v>68.215613382899605</v>
      </c>
      <c r="O713" s="71">
        <v>0.40880319539976201</v>
      </c>
      <c r="P713" s="68">
        <v>49.716446124763699</v>
      </c>
      <c r="Q713" s="71"/>
      <c r="R713" s="68"/>
    </row>
    <row r="714" spans="1:18" x14ac:dyDescent="0.2">
      <c r="A714" s="141" t="s">
        <v>1664</v>
      </c>
      <c r="B714" s="67" t="s">
        <v>1665</v>
      </c>
      <c r="C714" s="67">
        <v>47</v>
      </c>
      <c r="D714" s="67" t="s">
        <v>334</v>
      </c>
      <c r="E714" s="71">
        <v>0.67979190223490504</v>
      </c>
      <c r="F714" s="68">
        <v>78.562577447335798</v>
      </c>
      <c r="G714" s="71">
        <v>0.68943522149505398</v>
      </c>
      <c r="H714" s="68">
        <v>69.516728624535304</v>
      </c>
      <c r="I714" s="71">
        <v>0.64034259824566797</v>
      </c>
      <c r="J714" s="68">
        <v>57.9925650557621</v>
      </c>
      <c r="K714" s="71">
        <v>0.77818329040615697</v>
      </c>
      <c r="L714" s="68">
        <v>48.760842627013602</v>
      </c>
      <c r="M714" s="71">
        <v>0.69651262302096795</v>
      </c>
      <c r="N714" s="68">
        <v>83.952912019826499</v>
      </c>
      <c r="O714" s="71">
        <v>0.59448577800668001</v>
      </c>
      <c r="P714" s="68">
        <v>75.551354757403899</v>
      </c>
      <c r="Q714" s="71"/>
      <c r="R714" s="68"/>
    </row>
    <row r="715" spans="1:18" x14ac:dyDescent="0.2">
      <c r="A715" s="141" t="s">
        <v>1666</v>
      </c>
      <c r="B715" s="67" t="s">
        <v>1667</v>
      </c>
      <c r="C715" s="67">
        <v>47</v>
      </c>
      <c r="D715" s="67" t="s">
        <v>334</v>
      </c>
      <c r="E715" s="71">
        <v>0.55304050964242901</v>
      </c>
      <c r="F715" s="68">
        <v>38.909541511771998</v>
      </c>
      <c r="G715" s="71">
        <v>0.76294770372892595</v>
      </c>
      <c r="H715" s="68">
        <v>86.121437422552702</v>
      </c>
      <c r="I715" s="71">
        <v>0.61778664408371697</v>
      </c>
      <c r="J715" s="68">
        <v>46.592317224287498</v>
      </c>
      <c r="K715" s="71">
        <v>0.80331663815493703</v>
      </c>
      <c r="L715" s="68">
        <v>63.3209417596035</v>
      </c>
      <c r="M715" s="71">
        <v>0.85697475395806699</v>
      </c>
      <c r="N715" s="68">
        <v>94.857496902106604</v>
      </c>
      <c r="O715" s="71">
        <v>0.27721731792892501</v>
      </c>
      <c r="P715" s="68">
        <v>30.182734719596699</v>
      </c>
      <c r="Q715" s="71">
        <v>0</v>
      </c>
      <c r="R715" s="68">
        <v>32.214765100671102</v>
      </c>
    </row>
    <row r="716" spans="1:18" x14ac:dyDescent="0.2">
      <c r="A716" s="141" t="s">
        <v>1668</v>
      </c>
      <c r="B716" s="67" t="s">
        <v>1669</v>
      </c>
      <c r="C716" s="67">
        <v>47</v>
      </c>
      <c r="D716" s="67" t="s">
        <v>334</v>
      </c>
      <c r="E716" s="71">
        <v>0.78758448674491299</v>
      </c>
      <c r="F716" s="68">
        <v>95.972738537794299</v>
      </c>
      <c r="G716" s="71">
        <v>0.76128402422099095</v>
      </c>
      <c r="H716" s="68">
        <v>85.749690210656794</v>
      </c>
      <c r="I716" s="71">
        <v>0.74327698181248503</v>
      </c>
      <c r="J716" s="68">
        <v>83.271375464683999</v>
      </c>
      <c r="K716" s="71">
        <v>0.85909549769628901</v>
      </c>
      <c r="L716" s="68">
        <v>85.501858736059503</v>
      </c>
      <c r="M716" s="71">
        <v>0.81953359007274396</v>
      </c>
      <c r="N716" s="68">
        <v>93.246592317224298</v>
      </c>
      <c r="O716" s="71">
        <v>0.75473233992205602</v>
      </c>
      <c r="P716" s="68">
        <v>89.918084436042804</v>
      </c>
      <c r="Q716" s="71"/>
      <c r="R716" s="68"/>
    </row>
    <row r="717" spans="1:18" x14ac:dyDescent="0.2">
      <c r="A717" s="141" t="s">
        <v>1670</v>
      </c>
      <c r="B717" s="67" t="s">
        <v>1671</v>
      </c>
      <c r="C717" s="67">
        <v>47</v>
      </c>
      <c r="D717" s="67" t="s">
        <v>334</v>
      </c>
      <c r="E717" s="71">
        <v>0.75622681978915796</v>
      </c>
      <c r="F717" s="68">
        <v>92.936802973977706</v>
      </c>
      <c r="G717" s="71">
        <v>0.76782341078362504</v>
      </c>
      <c r="H717" s="68">
        <v>87.050805452292494</v>
      </c>
      <c r="I717" s="71">
        <v>0.70701280973091996</v>
      </c>
      <c r="J717" s="68">
        <v>76.765799256505602</v>
      </c>
      <c r="K717" s="71">
        <v>0.81351189184839101</v>
      </c>
      <c r="L717" s="68">
        <v>68.959107806691406</v>
      </c>
      <c r="M717" s="71">
        <v>0.78744116388532404</v>
      </c>
      <c r="N717" s="68">
        <v>91.697645600991294</v>
      </c>
      <c r="O717" s="71">
        <v>0.70534482269752996</v>
      </c>
      <c r="P717" s="68">
        <v>86.956521739130395</v>
      </c>
      <c r="Q717" s="71"/>
      <c r="R717" s="68"/>
    </row>
    <row r="718" spans="1:18" x14ac:dyDescent="0.2">
      <c r="A718" s="141" t="s">
        <v>1672</v>
      </c>
      <c r="B718" s="67" t="s">
        <v>1673</v>
      </c>
      <c r="C718" s="67">
        <v>47</v>
      </c>
      <c r="D718" s="67" t="s">
        <v>334</v>
      </c>
      <c r="E718" s="71">
        <v>0.790626668852206</v>
      </c>
      <c r="F718" s="68">
        <v>96.158612143742204</v>
      </c>
      <c r="G718" s="71">
        <v>0.78616774051461402</v>
      </c>
      <c r="H718" s="68">
        <v>89.405204460966502</v>
      </c>
      <c r="I718" s="71">
        <v>0.66616345048264602</v>
      </c>
      <c r="J718" s="68">
        <v>66.047087980173501</v>
      </c>
      <c r="K718" s="71">
        <v>0.79291012434865205</v>
      </c>
      <c r="L718" s="68">
        <v>57.9925650557621</v>
      </c>
      <c r="M718" s="71">
        <v>0.83023106546854997</v>
      </c>
      <c r="N718" s="68">
        <v>93.742255266418795</v>
      </c>
      <c r="O718" s="71">
        <v>0.87766096344656497</v>
      </c>
      <c r="P718" s="68">
        <v>95.904221802142402</v>
      </c>
      <c r="Q718" s="71"/>
      <c r="R718" s="68"/>
    </row>
    <row r="719" spans="1:18" x14ac:dyDescent="0.2">
      <c r="A719" s="141" t="s">
        <v>1674</v>
      </c>
      <c r="B719" s="67" t="s">
        <v>1675</v>
      </c>
      <c r="C719" s="67">
        <v>47</v>
      </c>
      <c r="D719" s="67" t="s">
        <v>334</v>
      </c>
      <c r="E719" s="71">
        <v>0.51395777907112095</v>
      </c>
      <c r="F719" s="68">
        <v>25.0309789343247</v>
      </c>
      <c r="G719" s="71">
        <v>0.61661785649433298</v>
      </c>
      <c r="H719" s="68">
        <v>31.908302354399002</v>
      </c>
      <c r="I719" s="71">
        <v>0.61565473929239001</v>
      </c>
      <c r="J719" s="68">
        <v>45.105328376703802</v>
      </c>
      <c r="K719" s="71">
        <v>0.74094255927015695</v>
      </c>
      <c r="L719" s="68">
        <v>30.545229244114001</v>
      </c>
      <c r="M719" s="71">
        <v>0.49326059050064203</v>
      </c>
      <c r="N719" s="68">
        <v>49.690210656753401</v>
      </c>
      <c r="O719" s="71">
        <v>0.103313149798082</v>
      </c>
      <c r="P719" s="68">
        <v>7.2463768115942004</v>
      </c>
      <c r="Q719" s="71"/>
      <c r="R719" s="68"/>
    </row>
    <row r="720" spans="1:18" x14ac:dyDescent="0.2">
      <c r="A720" s="141" t="s">
        <v>1676</v>
      </c>
      <c r="B720" s="67" t="s">
        <v>1677</v>
      </c>
      <c r="C720" s="67">
        <v>47</v>
      </c>
      <c r="D720" s="67" t="s">
        <v>334</v>
      </c>
      <c r="E720" s="71">
        <v>0.49546597471479698</v>
      </c>
      <c r="F720" s="68">
        <v>17.534076827757101</v>
      </c>
      <c r="G720" s="71">
        <v>0.60846570903043296</v>
      </c>
      <c r="H720" s="68">
        <v>24.287484510532799</v>
      </c>
      <c r="I720" s="71">
        <v>0.56960877192805504</v>
      </c>
      <c r="J720" s="68">
        <v>23.110285006195799</v>
      </c>
      <c r="K720" s="71">
        <v>0.67838672705075498</v>
      </c>
      <c r="L720" s="68">
        <v>11.462205700123899</v>
      </c>
      <c r="M720" s="71">
        <v>0.413029525032093</v>
      </c>
      <c r="N720" s="68">
        <v>29.058240396530401</v>
      </c>
      <c r="O720" s="71">
        <v>0.20783914053264699</v>
      </c>
      <c r="P720" s="68">
        <v>19.7227473219912</v>
      </c>
      <c r="Q720" s="71"/>
      <c r="R720" s="68"/>
    </row>
    <row r="721" spans="1:18" x14ac:dyDescent="0.2">
      <c r="A721" s="141" t="s">
        <v>1678</v>
      </c>
      <c r="B721" s="67" t="s">
        <v>1679</v>
      </c>
      <c r="C721" s="67">
        <v>47</v>
      </c>
      <c r="D721" s="67" t="s">
        <v>334</v>
      </c>
      <c r="E721" s="71">
        <v>0.665593070197392</v>
      </c>
      <c r="F721" s="68">
        <v>75.092936802973995</v>
      </c>
      <c r="G721" s="71">
        <v>0.68097848807021899</v>
      </c>
      <c r="H721" s="68">
        <v>66.418835192069395</v>
      </c>
      <c r="I721" s="71">
        <v>0.63955963720834297</v>
      </c>
      <c r="J721" s="68">
        <v>57.496902106567497</v>
      </c>
      <c r="K721" s="71">
        <v>0.81919206179811899</v>
      </c>
      <c r="L721" s="68">
        <v>71.3135068153655</v>
      </c>
      <c r="M721" s="71">
        <v>0.69651262302096795</v>
      </c>
      <c r="N721" s="68">
        <v>83.952912019826499</v>
      </c>
      <c r="O721" s="71">
        <v>0.491722540889308</v>
      </c>
      <c r="P721" s="68">
        <v>62.129804662885903</v>
      </c>
      <c r="Q721" s="71"/>
      <c r="R721" s="68"/>
    </row>
    <row r="722" spans="1:18" x14ac:dyDescent="0.2">
      <c r="A722" s="141" t="s">
        <v>1680</v>
      </c>
      <c r="B722" s="67" t="s">
        <v>1681</v>
      </c>
      <c r="C722" s="67">
        <v>47</v>
      </c>
      <c r="D722" s="67" t="s">
        <v>334</v>
      </c>
      <c r="E722" s="71">
        <v>0.71180572488026705</v>
      </c>
      <c r="F722" s="68">
        <v>85.935563816604699</v>
      </c>
      <c r="G722" s="71">
        <v>0.732552454189487</v>
      </c>
      <c r="H722" s="68">
        <v>80.359355638166093</v>
      </c>
      <c r="I722" s="71">
        <v>0.55783638876876296</v>
      </c>
      <c r="J722" s="68">
        <v>17.781908302354399</v>
      </c>
      <c r="K722" s="71">
        <v>0.78078287110542799</v>
      </c>
      <c r="L722" s="68">
        <v>50</v>
      </c>
      <c r="M722" s="71">
        <v>0.70186136071887095</v>
      </c>
      <c r="N722" s="68">
        <v>84.572490706319698</v>
      </c>
      <c r="O722" s="71">
        <v>0.78599554961878604</v>
      </c>
      <c r="P722" s="68">
        <v>91.5563957151859</v>
      </c>
      <c r="Q722" s="71"/>
      <c r="R722" s="68"/>
    </row>
    <row r="723" spans="1:18" x14ac:dyDescent="0.2">
      <c r="A723" s="141" t="s">
        <v>1212</v>
      </c>
      <c r="B723" s="67" t="s">
        <v>1682</v>
      </c>
      <c r="C723" s="67">
        <v>47</v>
      </c>
      <c r="D723" s="67" t="s">
        <v>334</v>
      </c>
      <c r="E723" s="71">
        <v>0.62658585937881495</v>
      </c>
      <c r="F723" s="68">
        <v>63.6926889714994</v>
      </c>
      <c r="G723" s="71">
        <v>0.66513505181396504</v>
      </c>
      <c r="H723" s="68">
        <v>60.223048327137597</v>
      </c>
      <c r="I723" s="71">
        <v>0.63056030985111799</v>
      </c>
      <c r="J723" s="68">
        <v>53.3457249070632</v>
      </c>
      <c r="K723" s="71">
        <v>0.82225318769546096</v>
      </c>
      <c r="L723" s="68">
        <v>72.862453531598504</v>
      </c>
      <c r="M723" s="71">
        <v>0.54139922978177202</v>
      </c>
      <c r="N723" s="68">
        <v>59.603469640644398</v>
      </c>
      <c r="O723" s="71">
        <v>0.473581517751756</v>
      </c>
      <c r="P723" s="68">
        <v>59.987397605545098</v>
      </c>
      <c r="Q723" s="71"/>
      <c r="R723" s="68"/>
    </row>
    <row r="724" spans="1:18" x14ac:dyDescent="0.2">
      <c r="A724" s="141" t="s">
        <v>1683</v>
      </c>
      <c r="B724" s="67" t="s">
        <v>1684</v>
      </c>
      <c r="C724" s="67">
        <v>47</v>
      </c>
      <c r="D724" s="67" t="s">
        <v>334</v>
      </c>
      <c r="E724" s="71">
        <v>0.82768069059116001</v>
      </c>
      <c r="F724" s="68">
        <v>98.265179677819106</v>
      </c>
      <c r="G724" s="71">
        <v>0.79967545532428097</v>
      </c>
      <c r="H724" s="68">
        <v>91.078066914498194</v>
      </c>
      <c r="I724" s="71">
        <v>0.72548926172058403</v>
      </c>
      <c r="J724" s="68">
        <v>80.421313506815395</v>
      </c>
      <c r="K724" s="71">
        <v>0.838514744408142</v>
      </c>
      <c r="L724" s="68">
        <v>78.624535315985099</v>
      </c>
      <c r="M724" s="71">
        <v>0.68581514762516105</v>
      </c>
      <c r="N724" s="68">
        <v>82.094175960347002</v>
      </c>
      <c r="O724" s="71">
        <v>0.91658953446879299</v>
      </c>
      <c r="P724" s="68">
        <v>97.479521109010705</v>
      </c>
      <c r="Q724" s="71">
        <v>1</v>
      </c>
      <c r="R724" s="68">
        <v>100</v>
      </c>
    </row>
    <row r="725" spans="1:18" x14ac:dyDescent="0.2">
      <c r="A725" s="141" t="s">
        <v>615</v>
      </c>
      <c r="B725" s="67" t="s">
        <v>1685</v>
      </c>
      <c r="C725" s="67">
        <v>47</v>
      </c>
      <c r="D725" s="67" t="s">
        <v>334</v>
      </c>
      <c r="E725" s="71">
        <v>0.63558793365272204</v>
      </c>
      <c r="F725" s="68">
        <v>66.294919454770707</v>
      </c>
      <c r="G725" s="71">
        <v>0.62301579780833205</v>
      </c>
      <c r="H725" s="68">
        <v>38.228004956629498</v>
      </c>
      <c r="I725" s="71">
        <v>0.63683257969154505</v>
      </c>
      <c r="J725" s="68">
        <v>55.947955390334599</v>
      </c>
      <c r="K725" s="71">
        <v>0.82519238508384796</v>
      </c>
      <c r="L725" s="68">
        <v>74.163568773234203</v>
      </c>
      <c r="M725" s="71">
        <v>0.43977321352160897</v>
      </c>
      <c r="N725" s="68">
        <v>36.6790582403965</v>
      </c>
      <c r="O725" s="71">
        <v>0.28871362581099902</v>
      </c>
      <c r="P725" s="68">
        <v>32.199117832388197</v>
      </c>
      <c r="Q725" s="71">
        <v>1</v>
      </c>
      <c r="R725" s="68">
        <v>100</v>
      </c>
    </row>
    <row r="726" spans="1:18" x14ac:dyDescent="0.2">
      <c r="A726" s="141" t="s">
        <v>1686</v>
      </c>
      <c r="B726" s="67" t="s">
        <v>1687</v>
      </c>
      <c r="C726" s="67">
        <v>47</v>
      </c>
      <c r="D726" s="67" t="s">
        <v>334</v>
      </c>
      <c r="E726" s="71">
        <v>0.61834922322492603</v>
      </c>
      <c r="F726" s="68">
        <v>61.400247831474601</v>
      </c>
      <c r="G726" s="71">
        <v>0.670862403589636</v>
      </c>
      <c r="H726" s="68">
        <v>62.887236679058198</v>
      </c>
      <c r="I726" s="71">
        <v>0.606363744831655</v>
      </c>
      <c r="J726" s="68">
        <v>39.962825278810399</v>
      </c>
      <c r="K726" s="71">
        <v>0.78191172206331205</v>
      </c>
      <c r="L726" s="68">
        <v>50.743494423791802</v>
      </c>
      <c r="M726" s="71">
        <v>0.49860932819854598</v>
      </c>
      <c r="N726" s="68">
        <v>50.867410161090497</v>
      </c>
      <c r="O726" s="71">
        <v>0.53399891744147998</v>
      </c>
      <c r="P726" s="68">
        <v>67.800882167611803</v>
      </c>
      <c r="Q726" s="71"/>
      <c r="R726" s="68"/>
    </row>
    <row r="727" spans="1:18" x14ac:dyDescent="0.2">
      <c r="A727" s="141" t="s">
        <v>1688</v>
      </c>
      <c r="B727" s="67" t="s">
        <v>1689</v>
      </c>
      <c r="C727" s="67">
        <v>47</v>
      </c>
      <c r="D727" s="67" t="s">
        <v>334</v>
      </c>
      <c r="E727" s="71">
        <v>0.66776818390806103</v>
      </c>
      <c r="F727" s="68">
        <v>75.526641883519204</v>
      </c>
      <c r="G727" s="71">
        <v>0.63909196249140898</v>
      </c>
      <c r="H727" s="68">
        <v>48.884758364312297</v>
      </c>
      <c r="I727" s="71">
        <v>0.64603631014438101</v>
      </c>
      <c r="J727" s="68">
        <v>60.099132589838902</v>
      </c>
      <c r="K727" s="71">
        <v>0.77733597775862995</v>
      </c>
      <c r="L727" s="68">
        <v>48.451053283767003</v>
      </c>
      <c r="M727" s="71">
        <v>0.60023534445870896</v>
      </c>
      <c r="N727" s="68">
        <v>69.083023543990095</v>
      </c>
      <c r="O727" s="71">
        <v>0.84270950859523497</v>
      </c>
      <c r="P727" s="68">
        <v>94.391934467548793</v>
      </c>
      <c r="Q727" s="71">
        <v>0.50119999999999998</v>
      </c>
      <c r="R727" s="68">
        <v>53.803131991051501</v>
      </c>
    </row>
    <row r="728" spans="1:18" x14ac:dyDescent="0.2">
      <c r="A728" s="141" t="s">
        <v>1690</v>
      </c>
      <c r="B728" s="67" t="s">
        <v>1691</v>
      </c>
      <c r="C728" s="67">
        <v>47</v>
      </c>
      <c r="D728" s="67" t="s">
        <v>334</v>
      </c>
      <c r="E728" s="71">
        <v>0.64136643089425704</v>
      </c>
      <c r="F728" s="68">
        <v>67.967781908302399</v>
      </c>
      <c r="G728" s="71">
        <v>0.768090498683903</v>
      </c>
      <c r="H728" s="68">
        <v>87.174721189591097</v>
      </c>
      <c r="I728" s="71">
        <v>0.68415657312171996</v>
      </c>
      <c r="J728" s="68">
        <v>71.623296158612106</v>
      </c>
      <c r="K728" s="71">
        <v>0.77301261509754604</v>
      </c>
      <c r="L728" s="68">
        <v>46.530359355638197</v>
      </c>
      <c r="M728" s="71">
        <v>0.71255883611467796</v>
      </c>
      <c r="N728" s="68">
        <v>85.563816604708805</v>
      </c>
      <c r="O728" s="71">
        <v>0.91038006234769198</v>
      </c>
      <c r="P728" s="68">
        <v>97.164461247637007</v>
      </c>
      <c r="Q728" s="71">
        <v>0</v>
      </c>
      <c r="R728" s="68">
        <v>32.214765100671102</v>
      </c>
    </row>
    <row r="729" spans="1:18" x14ac:dyDescent="0.2">
      <c r="A729" s="141" t="s">
        <v>1692</v>
      </c>
      <c r="B729" s="67" t="s">
        <v>1693</v>
      </c>
      <c r="C729" s="67">
        <v>47</v>
      </c>
      <c r="D729" s="67" t="s">
        <v>334</v>
      </c>
      <c r="E729" s="71">
        <v>0.686408079660903</v>
      </c>
      <c r="F729" s="68">
        <v>80.235439900867405</v>
      </c>
      <c r="G729" s="71">
        <v>0.70325158654378594</v>
      </c>
      <c r="H729" s="68">
        <v>73.048327137546494</v>
      </c>
      <c r="I729" s="71">
        <v>0.617325160909176</v>
      </c>
      <c r="J729" s="68">
        <v>46.158612143742303</v>
      </c>
      <c r="K729" s="71">
        <v>0.80994079943563801</v>
      </c>
      <c r="L729" s="68">
        <v>66.976456009913207</v>
      </c>
      <c r="M729" s="71">
        <v>0.60023534445870896</v>
      </c>
      <c r="N729" s="68">
        <v>69.083023543990095</v>
      </c>
      <c r="O729" s="71">
        <v>0.70128750695720599</v>
      </c>
      <c r="P729" s="68">
        <v>86.704473850031505</v>
      </c>
      <c r="Q729" s="71"/>
      <c r="R729" s="68"/>
    </row>
    <row r="730" spans="1:18" x14ac:dyDescent="0.2">
      <c r="A730" s="141" t="s">
        <v>1694</v>
      </c>
      <c r="B730" s="67" t="s">
        <v>1695</v>
      </c>
      <c r="C730" s="67">
        <v>47</v>
      </c>
      <c r="D730" s="67" t="s">
        <v>334</v>
      </c>
      <c r="E730" s="71">
        <v>0.45137033888869399</v>
      </c>
      <c r="F730" s="68">
        <v>5.5142503097893396</v>
      </c>
      <c r="G730" s="71">
        <v>0.517783998140673</v>
      </c>
      <c r="H730" s="68">
        <v>2.7881040892193298</v>
      </c>
      <c r="I730" s="71">
        <v>0.50873196761513295</v>
      </c>
      <c r="J730" s="68">
        <v>5.5142503097893396</v>
      </c>
      <c r="K730" s="71">
        <v>0.69805691432325001</v>
      </c>
      <c r="L730" s="68">
        <v>15.2416356877323</v>
      </c>
      <c r="M730" s="71">
        <v>0.29535729567822</v>
      </c>
      <c r="N730" s="68">
        <v>5.26641883519207</v>
      </c>
      <c r="O730" s="71">
        <v>0.68829185757488498</v>
      </c>
      <c r="P730" s="68">
        <v>85.192186515437896</v>
      </c>
      <c r="Q730" s="71">
        <v>0</v>
      </c>
      <c r="R730" s="68">
        <v>32.214765100671102</v>
      </c>
    </row>
    <row r="731" spans="1:18" x14ac:dyDescent="0.2">
      <c r="A731" s="141" t="s">
        <v>1696</v>
      </c>
      <c r="B731" s="67" t="s">
        <v>1697</v>
      </c>
      <c r="C731" s="67">
        <v>47</v>
      </c>
      <c r="D731" s="67" t="s">
        <v>334</v>
      </c>
      <c r="E731" s="71">
        <v>0.37233282308364402</v>
      </c>
      <c r="F731" s="68">
        <v>0.43370508054522899</v>
      </c>
      <c r="G731" s="71">
        <v>0.32146869247646698</v>
      </c>
      <c r="H731" s="68">
        <v>0.86741016109045899</v>
      </c>
      <c r="I731" s="71">
        <v>0.42795424853747699</v>
      </c>
      <c r="J731" s="68">
        <v>0.80545229244114003</v>
      </c>
      <c r="K731" s="71">
        <v>0.60717766528925099</v>
      </c>
      <c r="L731" s="68">
        <v>5.1425030978934299</v>
      </c>
      <c r="M731" s="71">
        <v>2.7920410783055499E-2</v>
      </c>
      <c r="N731" s="68">
        <v>1.17719950433705</v>
      </c>
      <c r="O731" s="71">
        <v>0.84947592141561501</v>
      </c>
      <c r="P731" s="68">
        <v>94.959042218021395</v>
      </c>
      <c r="Q731" s="71">
        <v>0</v>
      </c>
      <c r="R731" s="68">
        <v>32.214765100671102</v>
      </c>
    </row>
    <row r="732" spans="1:18" x14ac:dyDescent="0.2">
      <c r="A732" s="141" t="s">
        <v>448</v>
      </c>
      <c r="B732" s="67" t="s">
        <v>1698</v>
      </c>
      <c r="C732" s="67">
        <v>72</v>
      </c>
      <c r="D732" s="67" t="s">
        <v>334</v>
      </c>
      <c r="E732" s="71">
        <v>0.56019326246054402</v>
      </c>
      <c r="F732" s="68">
        <v>41.573729863692698</v>
      </c>
      <c r="G732" s="71">
        <v>0.65323218866407196</v>
      </c>
      <c r="H732" s="68">
        <v>55.638166047087999</v>
      </c>
      <c r="I732" s="71">
        <v>0.57716619375349698</v>
      </c>
      <c r="J732" s="68">
        <v>25.898389095415101</v>
      </c>
      <c r="K732" s="71">
        <v>0.74123105546539703</v>
      </c>
      <c r="L732" s="68">
        <v>30.8550185873606</v>
      </c>
      <c r="M732" s="71">
        <v>0.41837826272999601</v>
      </c>
      <c r="N732" s="68">
        <v>30.6691449814126</v>
      </c>
      <c r="O732" s="71">
        <v>0.410958611689758</v>
      </c>
      <c r="P732" s="68">
        <v>49.842470069313201</v>
      </c>
      <c r="Q732" s="71"/>
      <c r="R732" s="68"/>
    </row>
    <row r="733" spans="1:18" x14ac:dyDescent="0.2">
      <c r="A733" s="141" t="s">
        <v>1699</v>
      </c>
      <c r="B733" s="67" t="s">
        <v>1700</v>
      </c>
      <c r="C733" s="67">
        <v>47</v>
      </c>
      <c r="D733" s="67" t="s">
        <v>334</v>
      </c>
      <c r="E733" s="71">
        <v>0.67268293398826895</v>
      </c>
      <c r="F733" s="68">
        <v>76.703841387856301</v>
      </c>
      <c r="G733" s="71">
        <v>0.83031165389948103</v>
      </c>
      <c r="H733" s="68">
        <v>93.618339529120206</v>
      </c>
      <c r="I733" s="71">
        <v>0.68832430680642998</v>
      </c>
      <c r="J733" s="68">
        <v>72.552664188351898</v>
      </c>
      <c r="K733" s="71">
        <v>0.78916670474513295</v>
      </c>
      <c r="L733" s="68">
        <v>55.638166047087999</v>
      </c>
      <c r="M733" s="71">
        <v>0.68581514762516105</v>
      </c>
      <c r="N733" s="68">
        <v>82.094175960347002</v>
      </c>
      <c r="O733" s="71">
        <v>0.92917979085340696</v>
      </c>
      <c r="P733" s="68">
        <v>97.983616887208598</v>
      </c>
      <c r="Q733" s="71">
        <v>0.1133</v>
      </c>
      <c r="R733" s="68">
        <v>43.064876957494398</v>
      </c>
    </row>
    <row r="734" spans="1:18" x14ac:dyDescent="0.2">
      <c r="A734" s="141" t="s">
        <v>1701</v>
      </c>
      <c r="B734" s="67" t="s">
        <v>1702</v>
      </c>
      <c r="C734" s="67">
        <v>47</v>
      </c>
      <c r="D734" s="67" t="s">
        <v>334</v>
      </c>
      <c r="E734" s="71">
        <v>0.67283591512776197</v>
      </c>
      <c r="F734" s="68">
        <v>76.827757125154903</v>
      </c>
      <c r="G734" s="71">
        <v>0.73324568077589802</v>
      </c>
      <c r="H734" s="68">
        <v>80.6691449814126</v>
      </c>
      <c r="I734" s="71">
        <v>0.652445430678262</v>
      </c>
      <c r="J734" s="68">
        <v>61.400247831474601</v>
      </c>
      <c r="K734" s="71">
        <v>0.80381196368310304</v>
      </c>
      <c r="L734" s="68">
        <v>63.6926889714994</v>
      </c>
      <c r="M734" s="71">
        <v>0.637676508344032</v>
      </c>
      <c r="N734" s="68">
        <v>74.907063197026005</v>
      </c>
      <c r="O734" s="71">
        <v>0.53699999215751504</v>
      </c>
      <c r="P734" s="68">
        <v>68.178954001260195</v>
      </c>
      <c r="Q734" s="71"/>
      <c r="R734" s="68"/>
    </row>
    <row r="735" spans="1:18" x14ac:dyDescent="0.2">
      <c r="A735" s="141" t="s">
        <v>1703</v>
      </c>
      <c r="B735" s="67" t="s">
        <v>1704</v>
      </c>
      <c r="C735" s="67">
        <v>72</v>
      </c>
      <c r="D735" s="67" t="s">
        <v>334</v>
      </c>
      <c r="E735" s="71">
        <v>0.66272227509439996</v>
      </c>
      <c r="F735" s="68">
        <v>74.163568773234203</v>
      </c>
      <c r="G735" s="71">
        <v>0.77526029851946598</v>
      </c>
      <c r="H735" s="68">
        <v>88.104089219330803</v>
      </c>
      <c r="I735" s="71">
        <v>0.65814154124493296</v>
      </c>
      <c r="J735" s="68">
        <v>63.197026022304797</v>
      </c>
      <c r="K735" s="71">
        <v>0.78248921519794501</v>
      </c>
      <c r="L735" s="68">
        <v>51.363073110285001</v>
      </c>
      <c r="M735" s="71">
        <v>0.38093709884467303</v>
      </c>
      <c r="N735" s="68">
        <v>19.5167286245353</v>
      </c>
      <c r="O735" s="71">
        <v>0.379505496759383</v>
      </c>
      <c r="P735" s="68">
        <v>45.1165721487083</v>
      </c>
      <c r="Q735" s="71">
        <v>1</v>
      </c>
      <c r="R735" s="68">
        <v>100</v>
      </c>
    </row>
    <row r="736" spans="1:18" x14ac:dyDescent="0.2">
      <c r="A736" s="141" t="s">
        <v>1705</v>
      </c>
      <c r="B736" s="67" t="s">
        <v>1706</v>
      </c>
      <c r="C736" s="67">
        <v>47</v>
      </c>
      <c r="D736" s="67" t="s">
        <v>334</v>
      </c>
      <c r="E736" s="71">
        <v>0.742129790281994</v>
      </c>
      <c r="F736" s="68">
        <v>91.635687732342006</v>
      </c>
      <c r="G736" s="71">
        <v>0.76966955008507798</v>
      </c>
      <c r="H736" s="68">
        <v>87.546468401487004</v>
      </c>
      <c r="I736" s="71">
        <v>0.678335532375406</v>
      </c>
      <c r="J736" s="68">
        <v>69.454770755886003</v>
      </c>
      <c r="K736" s="71">
        <v>0.82767164802104098</v>
      </c>
      <c r="L736" s="68">
        <v>74.907063197026005</v>
      </c>
      <c r="M736" s="71">
        <v>0.78744116388532404</v>
      </c>
      <c r="N736" s="68">
        <v>91.697645600991294</v>
      </c>
      <c r="O736" s="71">
        <v>0.64753105704312097</v>
      </c>
      <c r="P736" s="68">
        <v>81.159420289855106</v>
      </c>
      <c r="Q736" s="71"/>
      <c r="R736" s="68"/>
    </row>
    <row r="737" spans="1:18" x14ac:dyDescent="0.2">
      <c r="A737" s="141" t="s">
        <v>1707</v>
      </c>
      <c r="B737" s="67" t="s">
        <v>1708</v>
      </c>
      <c r="C737" s="67">
        <v>72</v>
      </c>
      <c r="D737" s="67" t="s">
        <v>334</v>
      </c>
      <c r="E737" s="71">
        <v>0.57207991994350504</v>
      </c>
      <c r="F737" s="68">
        <v>46.3444857496902</v>
      </c>
      <c r="G737" s="71">
        <v>0.67206847775602496</v>
      </c>
      <c r="H737" s="68">
        <v>63.630731102850099</v>
      </c>
      <c r="I737" s="71">
        <v>0.60396272067495105</v>
      </c>
      <c r="J737" s="68">
        <v>39.095415117720002</v>
      </c>
      <c r="K737" s="71">
        <v>0.79870730962205505</v>
      </c>
      <c r="L737" s="68">
        <v>61.214374225526598</v>
      </c>
      <c r="M737" s="71">
        <v>0.300706033376124</v>
      </c>
      <c r="N737" s="68">
        <v>5.5762081784386597</v>
      </c>
      <c r="O737" s="71">
        <v>0.34943497823187603</v>
      </c>
      <c r="P737" s="68">
        <v>40.705734089476998</v>
      </c>
      <c r="Q737" s="71">
        <v>0.70760000000000001</v>
      </c>
      <c r="R737" s="68">
        <v>57.3825503355705</v>
      </c>
    </row>
    <row r="738" spans="1:18" x14ac:dyDescent="0.2">
      <c r="A738" s="141" t="s">
        <v>1709</v>
      </c>
      <c r="B738" s="67" t="s">
        <v>1710</v>
      </c>
      <c r="C738" s="67">
        <v>47</v>
      </c>
      <c r="D738" s="67" t="s">
        <v>334</v>
      </c>
      <c r="E738" s="71">
        <v>0.74512916615509295</v>
      </c>
      <c r="F738" s="68">
        <v>92.0074349442379</v>
      </c>
      <c r="G738" s="71">
        <v>0.71474561410187298</v>
      </c>
      <c r="H738" s="68">
        <v>76.394052044609694</v>
      </c>
      <c r="I738" s="71">
        <v>0.63469142471471696</v>
      </c>
      <c r="J738" s="68">
        <v>54.894671623296198</v>
      </c>
      <c r="K738" s="71">
        <v>0.74922975901064803</v>
      </c>
      <c r="L738" s="68">
        <v>35.130111524163603</v>
      </c>
      <c r="M738" s="71">
        <v>0.62697903294822499</v>
      </c>
      <c r="N738" s="68">
        <v>73.172242874845097</v>
      </c>
      <c r="O738" s="71"/>
      <c r="P738" s="68"/>
      <c r="Q738" s="71">
        <v>1</v>
      </c>
      <c r="R738" s="68">
        <v>100</v>
      </c>
    </row>
    <row r="739" spans="1:18" x14ac:dyDescent="0.2">
      <c r="A739" s="141" t="s">
        <v>1711</v>
      </c>
      <c r="B739" s="67" t="s">
        <v>1712</v>
      </c>
      <c r="C739" s="67">
        <v>72</v>
      </c>
      <c r="D739" s="67" t="s">
        <v>334</v>
      </c>
      <c r="E739" s="71">
        <v>0.63554464079848505</v>
      </c>
      <c r="F739" s="68">
        <v>66.232961586121405</v>
      </c>
      <c r="G739" s="71">
        <v>0.84572747316244001</v>
      </c>
      <c r="H739" s="68">
        <v>94.857496902106604</v>
      </c>
      <c r="I739" s="71">
        <v>0.71933990802533399</v>
      </c>
      <c r="J739" s="68">
        <v>79.182156133828997</v>
      </c>
      <c r="K739" s="71">
        <v>0.73342198770404599</v>
      </c>
      <c r="L739" s="68">
        <v>27.447335811648099</v>
      </c>
      <c r="M739" s="71">
        <v>0.637676508344032</v>
      </c>
      <c r="N739" s="68">
        <v>74.907063197026005</v>
      </c>
      <c r="O739" s="71">
        <v>0.869901967555057</v>
      </c>
      <c r="P739" s="68">
        <v>95.652173913043498</v>
      </c>
      <c r="Q739" s="71">
        <v>7.1999999999999998E-3</v>
      </c>
      <c r="R739" s="68">
        <v>36.800894854586097</v>
      </c>
    </row>
    <row r="740" spans="1:18" x14ac:dyDescent="0.2">
      <c r="A740" s="141" t="s">
        <v>1713</v>
      </c>
      <c r="B740" s="67" t="s">
        <v>1714</v>
      </c>
      <c r="C740" s="67">
        <v>47</v>
      </c>
      <c r="D740" s="67" t="s">
        <v>334</v>
      </c>
      <c r="E740" s="71">
        <v>0.51862727084924298</v>
      </c>
      <c r="F740" s="68">
        <v>27.075588599752201</v>
      </c>
      <c r="G740" s="71">
        <v>0.62262178776784105</v>
      </c>
      <c r="H740" s="68">
        <v>37.6703841387856</v>
      </c>
      <c r="I740" s="71">
        <v>0.52721059732042497</v>
      </c>
      <c r="J740" s="68">
        <v>9.1697645600991304</v>
      </c>
      <c r="K740" s="71">
        <v>0.72302816947469895</v>
      </c>
      <c r="L740" s="68">
        <v>23.296158612143699</v>
      </c>
      <c r="M740" s="71">
        <v>0.37558836114677002</v>
      </c>
      <c r="N740" s="68">
        <v>17.224287484510501</v>
      </c>
      <c r="O740" s="71">
        <v>0.34468743853648098</v>
      </c>
      <c r="P740" s="68">
        <v>39.8865784499055</v>
      </c>
      <c r="Q740" s="71"/>
      <c r="R740" s="68"/>
    </row>
    <row r="741" spans="1:18" x14ac:dyDescent="0.2">
      <c r="A741" s="141" t="s">
        <v>1715</v>
      </c>
      <c r="B741" s="67" t="s">
        <v>1716</v>
      </c>
      <c r="C741" s="67">
        <v>47</v>
      </c>
      <c r="D741" s="67" t="s">
        <v>334</v>
      </c>
      <c r="E741" s="71">
        <v>0.55362755841036804</v>
      </c>
      <c r="F741" s="68">
        <v>39.219330855018598</v>
      </c>
      <c r="G741" s="71">
        <v>0.61464705506730699</v>
      </c>
      <c r="H741" s="68">
        <v>30.111524163568799</v>
      </c>
      <c r="I741" s="71">
        <v>0.54756059411487901</v>
      </c>
      <c r="J741" s="68">
        <v>14.4361833952912</v>
      </c>
      <c r="K741" s="71">
        <v>0.76265922316062795</v>
      </c>
      <c r="L741" s="68">
        <v>41.387856257744701</v>
      </c>
      <c r="M741" s="71">
        <v>0.38093709884467303</v>
      </c>
      <c r="N741" s="68">
        <v>19.5167286245353</v>
      </c>
      <c r="O741" s="71">
        <v>0.46233382086435598</v>
      </c>
      <c r="P741" s="68">
        <v>58.475110270951497</v>
      </c>
      <c r="Q741" s="71"/>
      <c r="R741" s="68"/>
    </row>
    <row r="742" spans="1:18" x14ac:dyDescent="0.2">
      <c r="A742" s="141" t="s">
        <v>1717</v>
      </c>
      <c r="B742" s="67" t="s">
        <v>1718</v>
      </c>
      <c r="C742" s="67">
        <v>47</v>
      </c>
      <c r="D742" s="67" t="s">
        <v>334</v>
      </c>
      <c r="E742" s="71">
        <v>0.51664578064199096</v>
      </c>
      <c r="F742" s="68">
        <v>25.960346964064399</v>
      </c>
      <c r="G742" s="71">
        <v>0.63032597934985501</v>
      </c>
      <c r="H742" s="68">
        <v>43.432465923172202</v>
      </c>
      <c r="I742" s="71">
        <v>0.56885366793887504</v>
      </c>
      <c r="J742" s="68">
        <v>22.738537794299901</v>
      </c>
      <c r="K742" s="71">
        <v>0.81738968512884902</v>
      </c>
      <c r="L742" s="68">
        <v>70.6939281288724</v>
      </c>
      <c r="M742" s="71">
        <v>0.31140350877193002</v>
      </c>
      <c r="N742" s="68">
        <v>6.0718711276332096</v>
      </c>
      <c r="O742" s="71">
        <v>0.25525606202044598</v>
      </c>
      <c r="P742" s="68">
        <v>26.339004410838101</v>
      </c>
      <c r="Q742" s="71"/>
      <c r="R742" s="68"/>
    </row>
    <row r="743" spans="1:18" x14ac:dyDescent="0.2">
      <c r="A743" s="141" t="s">
        <v>1719</v>
      </c>
      <c r="B743" s="67" t="s">
        <v>1720</v>
      </c>
      <c r="C743" s="67">
        <v>47</v>
      </c>
      <c r="D743" s="67" t="s">
        <v>334</v>
      </c>
      <c r="E743" s="71">
        <v>0.63203977673302203</v>
      </c>
      <c r="F743" s="68">
        <v>65.055762081784394</v>
      </c>
      <c r="G743" s="71">
        <v>0.65788290246632797</v>
      </c>
      <c r="H743" s="68">
        <v>57.6827757125155</v>
      </c>
      <c r="I743" s="71">
        <v>0.59061887898168397</v>
      </c>
      <c r="J743" s="68">
        <v>32.3420074349442</v>
      </c>
      <c r="K743" s="71">
        <v>0.77265805239709295</v>
      </c>
      <c r="L743" s="68">
        <v>46.3444857496902</v>
      </c>
      <c r="M743" s="71">
        <v>0.43442447582370602</v>
      </c>
      <c r="N743" s="68">
        <v>35.377942998760801</v>
      </c>
      <c r="O743" s="71">
        <v>0.33665435072932298</v>
      </c>
      <c r="P743" s="68">
        <v>38.626339004410802</v>
      </c>
      <c r="Q743" s="71">
        <v>1</v>
      </c>
      <c r="R743" s="68">
        <v>100</v>
      </c>
    </row>
    <row r="744" spans="1:18" x14ac:dyDescent="0.2">
      <c r="A744" s="141" t="s">
        <v>1721</v>
      </c>
      <c r="B744" s="67" t="s">
        <v>1722</v>
      </c>
      <c r="C744" s="67">
        <v>47</v>
      </c>
      <c r="D744" s="67" t="s">
        <v>334</v>
      </c>
      <c r="E744" s="71">
        <v>0.79522663347786804</v>
      </c>
      <c r="F744" s="68">
        <v>96.406443618339495</v>
      </c>
      <c r="G744" s="71">
        <v>0.76324875136963599</v>
      </c>
      <c r="H744" s="68">
        <v>86.183395291202004</v>
      </c>
      <c r="I744" s="71">
        <v>0.68324502071710302</v>
      </c>
      <c r="J744" s="68">
        <v>71.499380421313504</v>
      </c>
      <c r="K744" s="71">
        <v>0.82162644258065998</v>
      </c>
      <c r="L744" s="68">
        <v>72.490706319702596</v>
      </c>
      <c r="M744" s="71">
        <v>0.632327770646128</v>
      </c>
      <c r="N744" s="68">
        <v>74.039653035935601</v>
      </c>
      <c r="O744" s="71">
        <v>0.87091181555368002</v>
      </c>
      <c r="P744" s="68">
        <v>95.715185885318206</v>
      </c>
      <c r="Q744" s="71">
        <v>1</v>
      </c>
      <c r="R744" s="68">
        <v>100</v>
      </c>
    </row>
    <row r="745" spans="1:18" x14ac:dyDescent="0.2">
      <c r="A745" s="141" t="s">
        <v>1110</v>
      </c>
      <c r="B745" s="67" t="s">
        <v>1723</v>
      </c>
      <c r="C745" s="67">
        <v>47</v>
      </c>
      <c r="D745" s="67" t="s">
        <v>334</v>
      </c>
      <c r="E745" s="71">
        <v>0.85344145749479505</v>
      </c>
      <c r="F745" s="68">
        <v>98.822800495663003</v>
      </c>
      <c r="G745" s="71">
        <v>0.84895658299287002</v>
      </c>
      <c r="H745" s="68">
        <v>95.043370508054494</v>
      </c>
      <c r="I745" s="71">
        <v>0.72147469574803202</v>
      </c>
      <c r="J745" s="68">
        <v>79.863692688971497</v>
      </c>
      <c r="K745" s="71">
        <v>0.79163094188135996</v>
      </c>
      <c r="L745" s="68">
        <v>57.372986369268901</v>
      </c>
      <c r="M745" s="71">
        <v>0.80348737697903405</v>
      </c>
      <c r="N745" s="68">
        <v>92.565055762081798</v>
      </c>
      <c r="O745" s="71">
        <v>0.95509914736747603</v>
      </c>
      <c r="P745" s="68">
        <v>98.550724637681199</v>
      </c>
      <c r="Q745" s="71">
        <v>1</v>
      </c>
      <c r="R745" s="68">
        <v>100</v>
      </c>
    </row>
    <row r="746" spans="1:18" x14ac:dyDescent="0.2">
      <c r="A746" s="141" t="s">
        <v>1724</v>
      </c>
      <c r="B746" s="67" t="s">
        <v>1725</v>
      </c>
      <c r="C746" s="67">
        <v>47</v>
      </c>
      <c r="D746" s="67" t="s">
        <v>334</v>
      </c>
      <c r="E746" s="71">
        <v>0.70342794716169299</v>
      </c>
      <c r="F746" s="68">
        <v>83.952912019826499</v>
      </c>
      <c r="G746" s="71">
        <v>0.72727571580206496</v>
      </c>
      <c r="H746" s="68">
        <v>79.615861214374206</v>
      </c>
      <c r="I746" s="71">
        <v>0.54546170416943596</v>
      </c>
      <c r="J746" s="68">
        <v>13.816604708798</v>
      </c>
      <c r="K746" s="71">
        <v>0.70959377730303297</v>
      </c>
      <c r="L746" s="68">
        <v>18.587360594795499</v>
      </c>
      <c r="M746" s="71">
        <v>0.57349165596919205</v>
      </c>
      <c r="N746" s="68">
        <v>65.179677819082997</v>
      </c>
      <c r="O746" s="71">
        <v>0.66474482972643301</v>
      </c>
      <c r="P746" s="68">
        <v>82.923755513547604</v>
      </c>
      <c r="Q746" s="71">
        <v>1</v>
      </c>
      <c r="R746" s="68">
        <v>100</v>
      </c>
    </row>
    <row r="747" spans="1:18" x14ac:dyDescent="0.2">
      <c r="A747" s="141" t="s">
        <v>536</v>
      </c>
      <c r="B747" s="67" t="s">
        <v>1726</v>
      </c>
      <c r="C747" s="67">
        <v>47</v>
      </c>
      <c r="D747" s="67" t="s">
        <v>334</v>
      </c>
      <c r="E747" s="71">
        <v>0.71731406916847196</v>
      </c>
      <c r="F747" s="68">
        <v>86.864931846344504</v>
      </c>
      <c r="G747" s="71">
        <v>0.71783222626936005</v>
      </c>
      <c r="H747" s="68">
        <v>77.137546468401496</v>
      </c>
      <c r="I747" s="71">
        <v>0.61644971368693802</v>
      </c>
      <c r="J747" s="68">
        <v>45.724907063197001</v>
      </c>
      <c r="K747" s="71">
        <v>0.74634553655725899</v>
      </c>
      <c r="L747" s="68">
        <v>33.457249070632002</v>
      </c>
      <c r="M747" s="71">
        <v>0.61628155755241798</v>
      </c>
      <c r="N747" s="68">
        <v>71.127633209417596</v>
      </c>
      <c r="O747" s="71">
        <v>0.68527538094485596</v>
      </c>
      <c r="P747" s="68">
        <v>85.003150598613701</v>
      </c>
      <c r="Q747" s="71">
        <v>0.92169999999999996</v>
      </c>
      <c r="R747" s="68">
        <v>59.395973154362402</v>
      </c>
    </row>
    <row r="748" spans="1:18" x14ac:dyDescent="0.2">
      <c r="A748" s="141" t="s">
        <v>1353</v>
      </c>
      <c r="B748" s="67" t="s">
        <v>1727</v>
      </c>
      <c r="C748" s="67">
        <v>72</v>
      </c>
      <c r="D748" s="67" t="s">
        <v>334</v>
      </c>
      <c r="E748" s="71">
        <v>0.63827886503767095</v>
      </c>
      <c r="F748" s="68">
        <v>66.914498141263905</v>
      </c>
      <c r="G748" s="71">
        <v>0.660467050038272</v>
      </c>
      <c r="H748" s="68">
        <v>58.612143742255299</v>
      </c>
      <c r="I748" s="71">
        <v>0.600837964515893</v>
      </c>
      <c r="J748" s="68">
        <v>37.174721189591097</v>
      </c>
      <c r="K748" s="71">
        <v>0.69368857887608004</v>
      </c>
      <c r="L748" s="68">
        <v>13.7546468401487</v>
      </c>
      <c r="M748" s="71">
        <v>0.43977321352160897</v>
      </c>
      <c r="N748" s="68">
        <v>36.6790582403965</v>
      </c>
      <c r="O748" s="71">
        <v>0.79662751823650202</v>
      </c>
      <c r="P748" s="68">
        <v>92.312539382482697</v>
      </c>
      <c r="Q748" s="71"/>
      <c r="R748" s="68"/>
    </row>
    <row r="749" spans="1:18" x14ac:dyDescent="0.2">
      <c r="A749" s="141" t="s">
        <v>1728</v>
      </c>
      <c r="B749" s="67" t="s">
        <v>1729</v>
      </c>
      <c r="C749" s="67">
        <v>72</v>
      </c>
      <c r="D749" s="67" t="s">
        <v>334</v>
      </c>
      <c r="E749" s="71">
        <v>0.65088328074395896</v>
      </c>
      <c r="F749" s="68">
        <v>70.941759603469606</v>
      </c>
      <c r="G749" s="71">
        <v>0.82780526998558301</v>
      </c>
      <c r="H749" s="68">
        <v>93.432465923172202</v>
      </c>
      <c r="I749" s="71">
        <v>0.75714884153720197</v>
      </c>
      <c r="J749" s="68">
        <v>85.3159851301115</v>
      </c>
      <c r="K749" s="71">
        <v>0.73005842777305097</v>
      </c>
      <c r="L749" s="68">
        <v>25.898389095415101</v>
      </c>
      <c r="M749" s="71">
        <v>0.67511767222935404</v>
      </c>
      <c r="N749" s="68">
        <v>80.421313506815395</v>
      </c>
      <c r="O749" s="71">
        <v>0.91516947293855999</v>
      </c>
      <c r="P749" s="68">
        <v>97.353497164461203</v>
      </c>
      <c r="Q749" s="71">
        <v>0</v>
      </c>
      <c r="R749" s="68">
        <v>32.214765100671102</v>
      </c>
    </row>
    <row r="750" spans="1:18" x14ac:dyDescent="0.2">
      <c r="A750" s="141" t="s">
        <v>1730</v>
      </c>
      <c r="B750" s="67" t="s">
        <v>1731</v>
      </c>
      <c r="C750" s="67">
        <v>47</v>
      </c>
      <c r="D750" s="67" t="s">
        <v>334</v>
      </c>
      <c r="E750" s="71">
        <v>0.68569930559554104</v>
      </c>
      <c r="F750" s="68">
        <v>80.111524163568802</v>
      </c>
      <c r="G750" s="71">
        <v>0.78279739585163899</v>
      </c>
      <c r="H750" s="68">
        <v>89.095415117719895</v>
      </c>
      <c r="I750" s="71">
        <v>0.61500553805953695</v>
      </c>
      <c r="J750" s="68">
        <v>44.733581164807902</v>
      </c>
      <c r="K750" s="71">
        <v>0.75921609318097105</v>
      </c>
      <c r="L750" s="68">
        <v>39.6530359355638</v>
      </c>
      <c r="M750" s="71">
        <v>0.65907145913564502</v>
      </c>
      <c r="N750" s="68">
        <v>78.190830235439904</v>
      </c>
      <c r="O750" s="71">
        <v>0.61240604174991098</v>
      </c>
      <c r="P750" s="68">
        <v>77.630749842470095</v>
      </c>
      <c r="Q750" s="71"/>
      <c r="R750" s="68"/>
    </row>
    <row r="751" spans="1:18" x14ac:dyDescent="0.2">
      <c r="A751" s="141" t="s">
        <v>1732</v>
      </c>
      <c r="B751" s="67" t="s">
        <v>1733</v>
      </c>
      <c r="C751" s="67">
        <v>72</v>
      </c>
      <c r="D751" s="67" t="s">
        <v>334</v>
      </c>
      <c r="E751" s="71">
        <v>0.72663425537333703</v>
      </c>
      <c r="F751" s="68">
        <v>89.157372986369296</v>
      </c>
      <c r="G751" s="71">
        <v>0.916265372220889</v>
      </c>
      <c r="H751" s="68">
        <v>98.636926889714999</v>
      </c>
      <c r="I751" s="71">
        <v>0.83502313572804199</v>
      </c>
      <c r="J751" s="68">
        <v>93.556381660470905</v>
      </c>
      <c r="K751" s="71">
        <v>0.83946546957565105</v>
      </c>
      <c r="L751" s="68">
        <v>78.934324659231706</v>
      </c>
      <c r="M751" s="71">
        <v>0.755348737697904</v>
      </c>
      <c r="N751" s="68">
        <v>89.281288723667899</v>
      </c>
      <c r="O751" s="71">
        <v>0.94680281701753499</v>
      </c>
      <c r="P751" s="68">
        <v>98.172652804032793</v>
      </c>
      <c r="Q751" s="71">
        <v>6.6900000000000001E-2</v>
      </c>
      <c r="R751" s="68">
        <v>40.827740492170001</v>
      </c>
    </row>
    <row r="752" spans="1:18" x14ac:dyDescent="0.2">
      <c r="A752" s="141" t="s">
        <v>1734</v>
      </c>
      <c r="B752" s="67" t="s">
        <v>1735</v>
      </c>
      <c r="C752" s="67">
        <v>47</v>
      </c>
      <c r="D752" s="67" t="s">
        <v>334</v>
      </c>
      <c r="E752" s="71">
        <v>0.63818557300497802</v>
      </c>
      <c r="F752" s="68">
        <v>66.852540272614604</v>
      </c>
      <c r="G752" s="71">
        <v>0.75546496083166104</v>
      </c>
      <c r="H752" s="68">
        <v>84.510532837670397</v>
      </c>
      <c r="I752" s="71">
        <v>0.801977351970806</v>
      </c>
      <c r="J752" s="68">
        <v>90.024783147459701</v>
      </c>
      <c r="K752" s="71">
        <v>0.83999548340319097</v>
      </c>
      <c r="L752" s="68">
        <v>79.3060718711276</v>
      </c>
      <c r="M752" s="71">
        <v>0.48256311510483602</v>
      </c>
      <c r="N752" s="68">
        <v>47.583643122676598</v>
      </c>
      <c r="O752" s="71">
        <v>0.44911252671937402</v>
      </c>
      <c r="P752" s="68">
        <v>56.458727158160102</v>
      </c>
      <c r="Q752" s="71">
        <v>0.5</v>
      </c>
      <c r="R752" s="68">
        <v>53.6912751677852</v>
      </c>
    </row>
    <row r="753" spans="1:18" x14ac:dyDescent="0.2">
      <c r="A753" s="141" t="s">
        <v>1736</v>
      </c>
      <c r="B753" s="67" t="s">
        <v>1737</v>
      </c>
      <c r="C753" s="67">
        <v>47</v>
      </c>
      <c r="D753" s="67" t="s">
        <v>334</v>
      </c>
      <c r="E753" s="71">
        <v>0.61430720211552403</v>
      </c>
      <c r="F753" s="68">
        <v>60.285006195786899</v>
      </c>
      <c r="G753" s="71">
        <v>0.61690749023282099</v>
      </c>
      <c r="H753" s="68">
        <v>32.156133828996303</v>
      </c>
      <c r="I753" s="71">
        <v>0.61912043573470699</v>
      </c>
      <c r="J753" s="68">
        <v>47.397769516728602</v>
      </c>
      <c r="K753" s="71">
        <v>0.83331239957327197</v>
      </c>
      <c r="L753" s="68">
        <v>76.703841387856301</v>
      </c>
      <c r="M753" s="71">
        <v>0.35954214805306001</v>
      </c>
      <c r="N753" s="68">
        <v>12.453531598513001</v>
      </c>
      <c r="O753" s="71">
        <v>0.25696073909928302</v>
      </c>
      <c r="P753" s="68">
        <v>26.843100189035901</v>
      </c>
      <c r="Q753" s="71">
        <v>1</v>
      </c>
      <c r="R753" s="68">
        <v>100</v>
      </c>
    </row>
    <row r="754" spans="1:18" x14ac:dyDescent="0.2">
      <c r="A754" s="141" t="s">
        <v>1738</v>
      </c>
      <c r="B754" s="67" t="s">
        <v>1739</v>
      </c>
      <c r="C754" s="67">
        <v>47</v>
      </c>
      <c r="D754" s="67" t="s">
        <v>334</v>
      </c>
      <c r="E754" s="71">
        <v>0.59517626736360796</v>
      </c>
      <c r="F754" s="68">
        <v>53.779429987608403</v>
      </c>
      <c r="G754" s="71">
        <v>0.69955264575934895</v>
      </c>
      <c r="H754" s="68">
        <v>72.057001239157401</v>
      </c>
      <c r="I754" s="71">
        <v>0.74094146498494795</v>
      </c>
      <c r="J754" s="68">
        <v>83.023543990086793</v>
      </c>
      <c r="K754" s="71">
        <v>0.88310908553287804</v>
      </c>
      <c r="L754" s="68">
        <v>91.511771995043404</v>
      </c>
      <c r="M754" s="71">
        <v>0.58418913136499895</v>
      </c>
      <c r="N754" s="68">
        <v>66.976456009913207</v>
      </c>
      <c r="O754" s="71">
        <v>0.66326527653947298</v>
      </c>
      <c r="P754" s="68">
        <v>82.797731568998103</v>
      </c>
      <c r="Q754" s="71">
        <v>0</v>
      </c>
      <c r="R754" s="68">
        <v>32.214765100671102</v>
      </c>
    </row>
    <row r="755" spans="1:18" x14ac:dyDescent="0.2">
      <c r="A755" s="141" t="s">
        <v>1740</v>
      </c>
      <c r="B755" s="67" t="s">
        <v>1741</v>
      </c>
      <c r="C755" s="67">
        <v>47</v>
      </c>
      <c r="D755" s="67" t="s">
        <v>334</v>
      </c>
      <c r="E755" s="71">
        <v>0.49004741870879198</v>
      </c>
      <c r="F755" s="68">
        <v>15.6133828996283</v>
      </c>
      <c r="G755" s="71">
        <v>0.60733616610846097</v>
      </c>
      <c r="H755" s="68">
        <v>22.9863692688971</v>
      </c>
      <c r="I755" s="71">
        <v>0.53794242230782596</v>
      </c>
      <c r="J755" s="68">
        <v>11.3382899628253</v>
      </c>
      <c r="K755" s="71">
        <v>0.96292679398148096</v>
      </c>
      <c r="L755" s="68">
        <v>99.504337050805404</v>
      </c>
      <c r="M755" s="71">
        <v>0</v>
      </c>
      <c r="N755" s="68">
        <v>1.0532837670384101</v>
      </c>
      <c r="O755" s="71">
        <v>0.34203171114619302</v>
      </c>
      <c r="P755" s="68">
        <v>39.508506616257101</v>
      </c>
      <c r="Q755" s="71"/>
      <c r="R755" s="68"/>
    </row>
    <row r="756" spans="1:18" x14ac:dyDescent="0.2">
      <c r="A756" s="141" t="s">
        <v>1742</v>
      </c>
      <c r="B756" s="67" t="s">
        <v>1743</v>
      </c>
      <c r="C756" s="67">
        <v>47</v>
      </c>
      <c r="D756" s="67" t="s">
        <v>334</v>
      </c>
      <c r="E756" s="71">
        <v>0.58423124714804897</v>
      </c>
      <c r="F756" s="68">
        <v>50.309789343246599</v>
      </c>
      <c r="G756" s="71">
        <v>0.67671999154604501</v>
      </c>
      <c r="H756" s="68">
        <v>64.6840148698885</v>
      </c>
      <c r="I756" s="71">
        <v>0.69178253137449097</v>
      </c>
      <c r="J756" s="68">
        <v>73.605947955390306</v>
      </c>
      <c r="K756" s="71">
        <v>0.82678667473122602</v>
      </c>
      <c r="L756" s="68">
        <v>74.6592317224288</v>
      </c>
      <c r="M756" s="71">
        <v>0.35954214805306001</v>
      </c>
      <c r="N756" s="68">
        <v>12.453531598513001</v>
      </c>
      <c r="O756" s="71">
        <v>0.28790613718347302</v>
      </c>
      <c r="P756" s="68">
        <v>32.073093887838702</v>
      </c>
      <c r="Q756" s="71">
        <v>0.66264999999999996</v>
      </c>
      <c r="R756" s="68">
        <v>56.935123042505602</v>
      </c>
    </row>
    <row r="757" spans="1:18" x14ac:dyDescent="0.2">
      <c r="A757" s="141" t="s">
        <v>1744</v>
      </c>
      <c r="B757" s="67" t="s">
        <v>1745</v>
      </c>
      <c r="C757" s="67">
        <v>47</v>
      </c>
      <c r="D757" s="67" t="s">
        <v>334</v>
      </c>
      <c r="E757" s="71">
        <v>0.50146790660323004</v>
      </c>
      <c r="F757" s="68">
        <v>19.702602230483301</v>
      </c>
      <c r="G757" s="71">
        <v>0.60181639227054795</v>
      </c>
      <c r="H757" s="68">
        <v>15.6753407682776</v>
      </c>
      <c r="I757" s="71">
        <v>0.61020398270068199</v>
      </c>
      <c r="J757" s="68">
        <v>42.069392812887202</v>
      </c>
      <c r="K757" s="71">
        <v>0.86552165685258897</v>
      </c>
      <c r="L757" s="68">
        <v>87.236679058240398</v>
      </c>
      <c r="M757" s="71">
        <v>0.37558836114677002</v>
      </c>
      <c r="N757" s="68">
        <v>17.224287484510501</v>
      </c>
      <c r="O757" s="71">
        <v>5.4209140045563299E-2</v>
      </c>
      <c r="P757" s="68">
        <v>3.15059861373661</v>
      </c>
      <c r="Q757" s="71"/>
      <c r="R757" s="68"/>
    </row>
    <row r="758" spans="1:18" x14ac:dyDescent="0.2">
      <c r="A758" s="141" t="s">
        <v>1746</v>
      </c>
      <c r="B758" s="67" t="s">
        <v>1747</v>
      </c>
      <c r="C758" s="67">
        <v>47</v>
      </c>
      <c r="D758" s="67" t="s">
        <v>334</v>
      </c>
      <c r="E758" s="71">
        <v>0.54749091672840999</v>
      </c>
      <c r="F758" s="68">
        <v>36.369268897149901</v>
      </c>
      <c r="G758" s="71">
        <v>0.62395088868571602</v>
      </c>
      <c r="H758" s="68">
        <v>38.785625774473402</v>
      </c>
      <c r="I758" s="71">
        <v>0.55721544703550296</v>
      </c>
      <c r="J758" s="68">
        <v>17.410161090458502</v>
      </c>
      <c r="K758" s="71">
        <v>0.88284624386119304</v>
      </c>
      <c r="L758" s="68">
        <v>91.387856257744701</v>
      </c>
      <c r="M758" s="71">
        <v>0</v>
      </c>
      <c r="N758" s="68">
        <v>1.0532837670384101</v>
      </c>
      <c r="O758" s="71">
        <v>0.220932920788045</v>
      </c>
      <c r="P758" s="68">
        <v>21.550094517958399</v>
      </c>
      <c r="Q758" s="71">
        <v>1</v>
      </c>
      <c r="R758" s="68">
        <v>100</v>
      </c>
    </row>
    <row r="759" spans="1:18" x14ac:dyDescent="0.2">
      <c r="A759" s="141" t="s">
        <v>1748</v>
      </c>
      <c r="B759" s="67" t="s">
        <v>1749</v>
      </c>
      <c r="C759" s="67">
        <v>47</v>
      </c>
      <c r="D759" s="67" t="s">
        <v>334</v>
      </c>
      <c r="E759" s="71">
        <v>0.658642556392942</v>
      </c>
      <c r="F759" s="68">
        <v>72.862453531598504</v>
      </c>
      <c r="G759" s="71">
        <v>0.65676719589272503</v>
      </c>
      <c r="H759" s="68">
        <v>57.249070631970298</v>
      </c>
      <c r="I759" s="71">
        <v>0.64106444724638301</v>
      </c>
      <c r="J759" s="68">
        <v>58.178438661709997</v>
      </c>
      <c r="K759" s="71">
        <v>0.87190460713260198</v>
      </c>
      <c r="L759" s="68">
        <v>88.971499380421307</v>
      </c>
      <c r="M759" s="71">
        <v>0.43442447582370602</v>
      </c>
      <c r="N759" s="68">
        <v>35.377942998760801</v>
      </c>
      <c r="O759" s="71">
        <v>0.34769461226223802</v>
      </c>
      <c r="P759" s="68">
        <v>40.3906742281033</v>
      </c>
      <c r="Q759" s="71">
        <v>1</v>
      </c>
      <c r="R759" s="68">
        <v>100</v>
      </c>
    </row>
    <row r="760" spans="1:18" x14ac:dyDescent="0.2">
      <c r="A760" s="141" t="s">
        <v>1750</v>
      </c>
      <c r="B760" s="67" t="s">
        <v>1751</v>
      </c>
      <c r="C760" s="67">
        <v>47</v>
      </c>
      <c r="D760" s="67" t="s">
        <v>334</v>
      </c>
      <c r="E760" s="71">
        <v>0.50489021273166101</v>
      </c>
      <c r="F760" s="68">
        <v>21.623296158612099</v>
      </c>
      <c r="G760" s="71">
        <v>0.60654587907190405</v>
      </c>
      <c r="H760" s="68">
        <v>22.3048327137546</v>
      </c>
      <c r="I760" s="71">
        <v>0.57600912443325203</v>
      </c>
      <c r="J760" s="68">
        <v>25.588599752168498</v>
      </c>
      <c r="K760" s="71">
        <v>0.81021946413893997</v>
      </c>
      <c r="L760" s="68">
        <v>67.100371747211895</v>
      </c>
      <c r="M760" s="71">
        <v>0.40768078733419</v>
      </c>
      <c r="N760" s="68">
        <v>27.633209417595999</v>
      </c>
      <c r="O760" s="71">
        <v>0.12888602141168101</v>
      </c>
      <c r="P760" s="68">
        <v>10.396975425330799</v>
      </c>
      <c r="Q760" s="71">
        <v>0.5</v>
      </c>
      <c r="R760" s="68">
        <v>53.6912751677852</v>
      </c>
    </row>
    <row r="761" spans="1:18" x14ac:dyDescent="0.2">
      <c r="A761" s="141" t="s">
        <v>391</v>
      </c>
      <c r="B761" s="67" t="s">
        <v>1752</v>
      </c>
      <c r="C761" s="67">
        <v>47</v>
      </c>
      <c r="D761" s="67" t="s">
        <v>334</v>
      </c>
      <c r="E761" s="71">
        <v>0.59119508852412594</v>
      </c>
      <c r="F761" s="68">
        <v>52.788104089219303</v>
      </c>
      <c r="G761" s="71">
        <v>0.618985580942086</v>
      </c>
      <c r="H761" s="68">
        <v>34.3246592317224</v>
      </c>
      <c r="I761" s="71">
        <v>0.54820011822180903</v>
      </c>
      <c r="J761" s="68">
        <v>14.622057001239201</v>
      </c>
      <c r="K761" s="71">
        <v>0.753975371447549</v>
      </c>
      <c r="L761" s="68">
        <v>37.112763320941802</v>
      </c>
      <c r="M761" s="71">
        <v>0.43442447582370602</v>
      </c>
      <c r="N761" s="68">
        <v>35.377942998760801</v>
      </c>
      <c r="O761" s="71">
        <v>0.191584984709609</v>
      </c>
      <c r="P761" s="68">
        <v>17.895400126023901</v>
      </c>
      <c r="Q761" s="71">
        <v>1</v>
      </c>
      <c r="R761" s="68">
        <v>100</v>
      </c>
    </row>
    <row r="762" spans="1:18" x14ac:dyDescent="0.2">
      <c r="A762" s="141" t="s">
        <v>1753</v>
      </c>
      <c r="B762" s="67" t="s">
        <v>1754</v>
      </c>
      <c r="C762" s="67">
        <v>47</v>
      </c>
      <c r="D762" s="67" t="s">
        <v>334</v>
      </c>
      <c r="E762" s="71">
        <v>0.73271215570201897</v>
      </c>
      <c r="F762" s="68">
        <v>89.962825278810399</v>
      </c>
      <c r="G762" s="71">
        <v>0.64558342516564404</v>
      </c>
      <c r="H762" s="68">
        <v>52.3543990086741</v>
      </c>
      <c r="I762" s="71">
        <v>0.64425566014765601</v>
      </c>
      <c r="J762" s="68">
        <v>59.417596034696402</v>
      </c>
      <c r="K762" s="71">
        <v>0.850343495378026</v>
      </c>
      <c r="L762" s="68">
        <v>82.589838909541498</v>
      </c>
      <c r="M762" s="71">
        <v>0.57349165596919205</v>
      </c>
      <c r="N762" s="68">
        <v>65.179677819082997</v>
      </c>
      <c r="O762" s="71">
        <v>0.68259869755159697</v>
      </c>
      <c r="P762" s="68">
        <v>84.625078764965295</v>
      </c>
      <c r="Q762" s="71">
        <v>1</v>
      </c>
      <c r="R762" s="68">
        <v>100</v>
      </c>
    </row>
    <row r="763" spans="1:18" x14ac:dyDescent="0.2">
      <c r="A763" s="141" t="s">
        <v>1755</v>
      </c>
      <c r="B763" s="67" t="s">
        <v>1756</v>
      </c>
      <c r="C763" s="67">
        <v>47</v>
      </c>
      <c r="D763" s="67" t="s">
        <v>334</v>
      </c>
      <c r="E763" s="71">
        <v>0.721561262946249</v>
      </c>
      <c r="F763" s="68">
        <v>87.918215613382898</v>
      </c>
      <c r="G763" s="71">
        <v>0.66376859071813599</v>
      </c>
      <c r="H763" s="68">
        <v>59.727385377943001</v>
      </c>
      <c r="I763" s="71">
        <v>0.63041493437005103</v>
      </c>
      <c r="J763" s="68">
        <v>53.221809169764597</v>
      </c>
      <c r="K763" s="71">
        <v>0.78270086527805105</v>
      </c>
      <c r="L763" s="68">
        <v>51.486988847583604</v>
      </c>
      <c r="M763" s="71">
        <v>0.55209670517757903</v>
      </c>
      <c r="N763" s="68">
        <v>61.524163568773197</v>
      </c>
      <c r="O763" s="71">
        <v>0.70038648213367705</v>
      </c>
      <c r="P763" s="68">
        <v>86.578449905482003</v>
      </c>
      <c r="Q763" s="71">
        <v>1</v>
      </c>
      <c r="R763" s="68">
        <v>100</v>
      </c>
    </row>
    <row r="764" spans="1:18" x14ac:dyDescent="0.2">
      <c r="A764" s="141" t="s">
        <v>1757</v>
      </c>
      <c r="B764" s="67" t="s">
        <v>1758</v>
      </c>
      <c r="C764" s="67">
        <v>47</v>
      </c>
      <c r="D764" s="67" t="s">
        <v>334</v>
      </c>
      <c r="E764" s="71">
        <v>0.51852117489940497</v>
      </c>
      <c r="F764" s="68">
        <v>26.951672862453499</v>
      </c>
      <c r="G764" s="71">
        <v>0.63405534230456795</v>
      </c>
      <c r="H764" s="68">
        <v>45.910780669144998</v>
      </c>
      <c r="I764" s="71">
        <v>0.58288269502553403</v>
      </c>
      <c r="J764" s="68">
        <v>29.058240396530401</v>
      </c>
      <c r="K764" s="71">
        <v>0.74734394209426303</v>
      </c>
      <c r="L764" s="68">
        <v>34.200743494423797</v>
      </c>
      <c r="M764" s="71">
        <v>0.35954214805306001</v>
      </c>
      <c r="N764" s="68">
        <v>12.453531598513001</v>
      </c>
      <c r="O764" s="71">
        <v>0.268781747019603</v>
      </c>
      <c r="P764" s="68">
        <v>29.048519218651499</v>
      </c>
      <c r="Q764" s="71"/>
      <c r="R764" s="68"/>
    </row>
    <row r="765" spans="1:18" x14ac:dyDescent="0.2">
      <c r="A765" s="141" t="s">
        <v>1759</v>
      </c>
      <c r="B765" s="67" t="s">
        <v>1760</v>
      </c>
      <c r="C765" s="67">
        <v>47</v>
      </c>
      <c r="D765" s="67" t="s">
        <v>334</v>
      </c>
      <c r="E765" s="71">
        <v>0.74545047438597101</v>
      </c>
      <c r="F765" s="68">
        <v>92.069392812887202</v>
      </c>
      <c r="G765" s="71">
        <v>0.82006650925167202</v>
      </c>
      <c r="H765" s="68">
        <v>93.060718711276294</v>
      </c>
      <c r="I765" s="71">
        <v>0.671883438991556</v>
      </c>
      <c r="J765" s="68">
        <v>67.534076827757104</v>
      </c>
      <c r="K765" s="71">
        <v>0.71597877978413704</v>
      </c>
      <c r="L765" s="68">
        <v>21.003717472119</v>
      </c>
      <c r="M765" s="71">
        <v>0.56814291827128904</v>
      </c>
      <c r="N765" s="68">
        <v>64.250309789343206</v>
      </c>
      <c r="O765" s="71">
        <v>0.69663120001717405</v>
      </c>
      <c r="P765" s="68">
        <v>86.137366099558903</v>
      </c>
      <c r="Q765" s="71">
        <v>1</v>
      </c>
      <c r="R765" s="68">
        <v>100</v>
      </c>
    </row>
    <row r="766" spans="1:18" x14ac:dyDescent="0.2">
      <c r="A766" s="141" t="s">
        <v>1761</v>
      </c>
      <c r="B766" s="67" t="s">
        <v>1762</v>
      </c>
      <c r="C766" s="67">
        <v>47</v>
      </c>
      <c r="D766" s="67" t="s">
        <v>334</v>
      </c>
      <c r="E766" s="71">
        <v>0.50512653746001701</v>
      </c>
      <c r="F766" s="68">
        <v>21.6852540272615</v>
      </c>
      <c r="G766" s="71">
        <v>0.56968921578004705</v>
      </c>
      <c r="H766" s="68">
        <v>4.9566294919454803</v>
      </c>
      <c r="I766" s="71">
        <v>0.58219402747458904</v>
      </c>
      <c r="J766" s="68">
        <v>28.810408921933099</v>
      </c>
      <c r="K766" s="71">
        <v>0.79753983518073002</v>
      </c>
      <c r="L766" s="68">
        <v>60.780669144981402</v>
      </c>
      <c r="M766" s="71">
        <v>0.35954214805306001</v>
      </c>
      <c r="N766" s="68">
        <v>12.453531598513001</v>
      </c>
      <c r="O766" s="71">
        <v>0.21666746081166</v>
      </c>
      <c r="P766" s="68">
        <v>20.730938878386901</v>
      </c>
      <c r="Q766" s="71"/>
      <c r="R766" s="68"/>
    </row>
    <row r="767" spans="1:18" x14ac:dyDescent="0.2">
      <c r="A767" s="141" t="s">
        <v>1763</v>
      </c>
      <c r="B767" s="67" t="s">
        <v>1764</v>
      </c>
      <c r="C767" s="67">
        <v>47</v>
      </c>
      <c r="D767" s="67" t="s">
        <v>334</v>
      </c>
      <c r="E767" s="71">
        <v>0.52462549035361306</v>
      </c>
      <c r="F767" s="68">
        <v>29.058240396530401</v>
      </c>
      <c r="G767" s="71">
        <v>0.60187392027189301</v>
      </c>
      <c r="H767" s="68">
        <v>15.799256505576199</v>
      </c>
      <c r="I767" s="71">
        <v>0.52550384073692502</v>
      </c>
      <c r="J767" s="68">
        <v>8.6121437422552702</v>
      </c>
      <c r="K767" s="71">
        <v>0.84671505244836498</v>
      </c>
      <c r="L767" s="68">
        <v>81.412639405204501</v>
      </c>
      <c r="M767" s="71">
        <v>0.40233204963628599</v>
      </c>
      <c r="N767" s="68">
        <v>25.588599752168498</v>
      </c>
      <c r="O767" s="71">
        <v>0.24670258867459499</v>
      </c>
      <c r="P767" s="68">
        <v>25.5828607435413</v>
      </c>
      <c r="Q767" s="71"/>
      <c r="R767" s="68"/>
    </row>
    <row r="768" spans="1:18" x14ac:dyDescent="0.2">
      <c r="A768" s="141" t="s">
        <v>1765</v>
      </c>
      <c r="B768" s="67" t="s">
        <v>1766</v>
      </c>
      <c r="C768" s="67">
        <v>47</v>
      </c>
      <c r="D768" s="67" t="s">
        <v>334</v>
      </c>
      <c r="E768" s="71">
        <v>0.59786092127364898</v>
      </c>
      <c r="F768" s="68">
        <v>54.832713754646797</v>
      </c>
      <c r="G768" s="71">
        <v>0.64511126838870803</v>
      </c>
      <c r="H768" s="68">
        <v>52.106567534076802</v>
      </c>
      <c r="I768" s="71">
        <v>0.57794499642197605</v>
      </c>
      <c r="J768" s="68">
        <v>26.084262701363102</v>
      </c>
      <c r="K768" s="71">
        <v>0.84687767945708703</v>
      </c>
      <c r="L768" s="68">
        <v>81.536555142503104</v>
      </c>
      <c r="M768" s="71">
        <v>0.49860932819854598</v>
      </c>
      <c r="N768" s="68">
        <v>50.867410161090497</v>
      </c>
      <c r="O768" s="71">
        <v>0.42076133390192499</v>
      </c>
      <c r="P768" s="68">
        <v>51.417769376181496</v>
      </c>
      <c r="Q768" s="71"/>
      <c r="R768" s="68"/>
    </row>
    <row r="769" spans="1:18" x14ac:dyDescent="0.2">
      <c r="A769" s="141" t="s">
        <v>1391</v>
      </c>
      <c r="B769" s="67" t="s">
        <v>1767</v>
      </c>
      <c r="C769" s="67">
        <v>47</v>
      </c>
      <c r="D769" s="67" t="s">
        <v>334</v>
      </c>
      <c r="E769" s="71">
        <v>0.56807625039054299</v>
      </c>
      <c r="F769" s="68">
        <v>44.423791821561302</v>
      </c>
      <c r="G769" s="71">
        <v>0.60579525404283696</v>
      </c>
      <c r="H769" s="68">
        <v>21.065675340768301</v>
      </c>
      <c r="I769" s="71">
        <v>0.593924601037635</v>
      </c>
      <c r="J769" s="68">
        <v>33.767038413878602</v>
      </c>
      <c r="K769" s="71">
        <v>0.72794832248005603</v>
      </c>
      <c r="L769" s="68">
        <v>24.907063197026002</v>
      </c>
      <c r="M769" s="71">
        <v>0.354193410355157</v>
      </c>
      <c r="N769" s="68">
        <v>10.4089219330855</v>
      </c>
      <c r="O769" s="71">
        <v>0.12659591442757501</v>
      </c>
      <c r="P769" s="68">
        <v>10.018903591682401</v>
      </c>
      <c r="Q769" s="71">
        <v>1</v>
      </c>
      <c r="R769" s="68">
        <v>100</v>
      </c>
    </row>
    <row r="770" spans="1:18" x14ac:dyDescent="0.2">
      <c r="A770" s="141" t="s">
        <v>950</v>
      </c>
      <c r="B770" s="67" t="s">
        <v>1768</v>
      </c>
      <c r="C770" s="67">
        <v>47</v>
      </c>
      <c r="D770" s="67" t="s">
        <v>334</v>
      </c>
      <c r="E770" s="71">
        <v>0.64024039233794905</v>
      </c>
      <c r="F770" s="68">
        <v>67.657992565055807</v>
      </c>
      <c r="G770" s="71">
        <v>0.60288020680015897</v>
      </c>
      <c r="H770" s="68">
        <v>16.728624535316001</v>
      </c>
      <c r="I770" s="71">
        <v>0.54014445893671204</v>
      </c>
      <c r="J770" s="68">
        <v>12.3296158612144</v>
      </c>
      <c r="K770" s="71">
        <v>0.87448563033283899</v>
      </c>
      <c r="L770" s="68">
        <v>89.653035935563807</v>
      </c>
      <c r="M770" s="71">
        <v>0.50930680359435199</v>
      </c>
      <c r="N770" s="68">
        <v>52.973977695167299</v>
      </c>
      <c r="O770" s="71">
        <v>0.31462525436363198</v>
      </c>
      <c r="P770" s="68">
        <v>35.2236925015753</v>
      </c>
      <c r="Q770" s="71">
        <v>1</v>
      </c>
      <c r="R770" s="68">
        <v>100</v>
      </c>
    </row>
    <row r="771" spans="1:18" x14ac:dyDescent="0.2">
      <c r="A771" s="141" t="s">
        <v>1769</v>
      </c>
      <c r="B771" s="67" t="s">
        <v>1770</v>
      </c>
      <c r="C771" s="67">
        <v>47</v>
      </c>
      <c r="D771" s="67" t="s">
        <v>334</v>
      </c>
      <c r="E771" s="71">
        <v>0.44055645212046302</v>
      </c>
      <c r="F771" s="68">
        <v>4.4609665427509304</v>
      </c>
      <c r="G771" s="71">
        <v>0.608308977387088</v>
      </c>
      <c r="H771" s="68">
        <v>24.039653035935601</v>
      </c>
      <c r="I771" s="71">
        <v>0.54216901538203499</v>
      </c>
      <c r="J771" s="68">
        <v>12.701363073110301</v>
      </c>
      <c r="K771" s="71">
        <v>0.81591618361805596</v>
      </c>
      <c r="L771" s="68">
        <v>69.702602230483294</v>
      </c>
      <c r="M771" s="71">
        <v>0.10280273855370201</v>
      </c>
      <c r="N771" s="68">
        <v>1.98265179677819</v>
      </c>
      <c r="O771" s="71">
        <v>0.13358534566143701</v>
      </c>
      <c r="P771" s="68">
        <v>11.090107120352901</v>
      </c>
      <c r="Q771" s="71"/>
      <c r="R771" s="68"/>
    </row>
    <row r="772" spans="1:18" x14ac:dyDescent="0.2">
      <c r="A772" s="141" t="s">
        <v>882</v>
      </c>
      <c r="B772" s="67" t="s">
        <v>1771</v>
      </c>
      <c r="C772" s="67">
        <v>47</v>
      </c>
      <c r="D772" s="67" t="s">
        <v>334</v>
      </c>
      <c r="E772" s="71">
        <v>0.48878047794825302</v>
      </c>
      <c r="F772" s="68">
        <v>15.303593556381699</v>
      </c>
      <c r="G772" s="71">
        <v>0.609073797055115</v>
      </c>
      <c r="H772" s="68">
        <v>24.9690210656753</v>
      </c>
      <c r="I772" s="71">
        <v>0.72415908747806101</v>
      </c>
      <c r="J772" s="68">
        <v>80.359355638166093</v>
      </c>
      <c r="K772" s="71">
        <v>0.87009209629024598</v>
      </c>
      <c r="L772" s="68">
        <v>88.475836431226796</v>
      </c>
      <c r="M772" s="71">
        <v>0.16163885323063801</v>
      </c>
      <c r="N772" s="68">
        <v>2.2924411400247799</v>
      </c>
      <c r="O772" s="71">
        <v>7.8938555687204995E-2</v>
      </c>
      <c r="P772" s="68">
        <v>4.9149338374291096</v>
      </c>
      <c r="Q772" s="71"/>
      <c r="R772" s="68"/>
    </row>
    <row r="773" spans="1:18" x14ac:dyDescent="0.2">
      <c r="A773" s="141" t="s">
        <v>1772</v>
      </c>
      <c r="B773" s="67" t="s">
        <v>1773</v>
      </c>
      <c r="C773" s="67">
        <v>47</v>
      </c>
      <c r="D773" s="67" t="s">
        <v>334</v>
      </c>
      <c r="E773" s="71">
        <v>0.46725953011634602</v>
      </c>
      <c r="F773" s="68">
        <v>9.8513011152416396</v>
      </c>
      <c r="G773" s="71">
        <v>0.61681298074080004</v>
      </c>
      <c r="H773" s="68">
        <v>32.032218091697601</v>
      </c>
      <c r="I773" s="71">
        <v>0.58586124121286398</v>
      </c>
      <c r="J773" s="68">
        <v>30.731102850062001</v>
      </c>
      <c r="K773" s="71">
        <v>0.76744742389704301</v>
      </c>
      <c r="L773" s="68">
        <v>43.556381660470898</v>
      </c>
      <c r="M773" s="71">
        <v>0</v>
      </c>
      <c r="N773" s="68">
        <v>1.0532837670384101</v>
      </c>
      <c r="O773" s="71">
        <v>0.36617600473102202</v>
      </c>
      <c r="P773" s="68">
        <v>42.911153119092603</v>
      </c>
      <c r="Q773" s="71"/>
      <c r="R773" s="68"/>
    </row>
    <row r="774" spans="1:18" x14ac:dyDescent="0.2">
      <c r="A774" s="141" t="s">
        <v>1774</v>
      </c>
      <c r="B774" s="67" t="s">
        <v>1775</v>
      </c>
      <c r="C774" s="67">
        <v>47</v>
      </c>
      <c r="D774" s="67" t="s">
        <v>334</v>
      </c>
      <c r="E774" s="71">
        <v>0.65504945779026502</v>
      </c>
      <c r="F774" s="68">
        <v>71.995043370508</v>
      </c>
      <c r="G774" s="71">
        <v>0.684688777531685</v>
      </c>
      <c r="H774" s="68">
        <v>67.843866171003697</v>
      </c>
      <c r="I774" s="71">
        <v>0.60733695460395998</v>
      </c>
      <c r="J774" s="68">
        <v>40.458488228005002</v>
      </c>
      <c r="K774" s="71">
        <v>0.81037116693289502</v>
      </c>
      <c r="L774" s="68">
        <v>67.286245353159799</v>
      </c>
      <c r="M774" s="71">
        <v>0.49326059050064203</v>
      </c>
      <c r="N774" s="68">
        <v>49.690210656753401</v>
      </c>
      <c r="O774" s="71">
        <v>0.67958979938214004</v>
      </c>
      <c r="P774" s="68">
        <v>84.373030875866405</v>
      </c>
      <c r="Q774" s="71"/>
      <c r="R774" s="68"/>
    </row>
    <row r="775" spans="1:18" x14ac:dyDescent="0.2">
      <c r="A775" s="141" t="s">
        <v>1776</v>
      </c>
      <c r="B775" s="67" t="s">
        <v>1777</v>
      </c>
      <c r="C775" s="67">
        <v>47</v>
      </c>
      <c r="D775" s="67" t="s">
        <v>334</v>
      </c>
      <c r="E775" s="71">
        <v>0.69640303654105395</v>
      </c>
      <c r="F775" s="68">
        <v>82.589838909541498</v>
      </c>
      <c r="G775" s="71">
        <v>0.60032280000689198</v>
      </c>
      <c r="H775" s="68">
        <v>13.9405204460967</v>
      </c>
      <c r="I775" s="71">
        <v>0.69475322534456796</v>
      </c>
      <c r="J775" s="68">
        <v>74.101610904584902</v>
      </c>
      <c r="K775" s="71">
        <v>0.87996273461173302</v>
      </c>
      <c r="L775" s="68">
        <v>91.016109045848793</v>
      </c>
      <c r="M775" s="71">
        <v>0.62697903294822499</v>
      </c>
      <c r="N775" s="68">
        <v>73.172242874845097</v>
      </c>
      <c r="O775" s="71">
        <v>0.67999738979385205</v>
      </c>
      <c r="P775" s="68">
        <v>84.499054820415907</v>
      </c>
      <c r="Q775" s="71"/>
      <c r="R775" s="68"/>
    </row>
    <row r="776" spans="1:18" x14ac:dyDescent="0.2">
      <c r="A776" s="141" t="s">
        <v>1134</v>
      </c>
      <c r="B776" s="67" t="s">
        <v>1778</v>
      </c>
      <c r="C776" s="67">
        <v>47</v>
      </c>
      <c r="D776" s="67" t="s">
        <v>334</v>
      </c>
      <c r="E776" s="71">
        <v>0.43820709101115701</v>
      </c>
      <c r="F776" s="68">
        <v>4.2131350681536599</v>
      </c>
      <c r="G776" s="71">
        <v>0.61512850287049003</v>
      </c>
      <c r="H776" s="68">
        <v>30.731102850062001</v>
      </c>
      <c r="I776" s="71">
        <v>0.55624678988609599</v>
      </c>
      <c r="J776" s="68">
        <v>17.286245353159899</v>
      </c>
      <c r="K776" s="71">
        <v>0.78923763897384602</v>
      </c>
      <c r="L776" s="68">
        <v>55.762081784386602</v>
      </c>
      <c r="M776" s="71">
        <v>0</v>
      </c>
      <c r="N776" s="68">
        <v>1.0532837670384101</v>
      </c>
      <c r="O776" s="71">
        <v>0.23042252332535401</v>
      </c>
      <c r="P776" s="68">
        <v>22.7473219911783</v>
      </c>
      <c r="Q776" s="71"/>
      <c r="R776" s="68"/>
    </row>
    <row r="777" spans="1:18" x14ac:dyDescent="0.2">
      <c r="A777" s="141" t="s">
        <v>1779</v>
      </c>
      <c r="B777" s="67" t="s">
        <v>1780</v>
      </c>
      <c r="C777" s="67">
        <v>47</v>
      </c>
      <c r="D777" s="67" t="s">
        <v>334</v>
      </c>
      <c r="E777" s="71">
        <v>0.75694113938220597</v>
      </c>
      <c r="F777" s="68">
        <v>93.060718711276294</v>
      </c>
      <c r="G777" s="71">
        <v>0.75419307333646901</v>
      </c>
      <c r="H777" s="68">
        <v>84.324659231722407</v>
      </c>
      <c r="I777" s="71">
        <v>0.66199067775976295</v>
      </c>
      <c r="J777" s="68">
        <v>64.622057001239199</v>
      </c>
      <c r="K777" s="71">
        <v>0.82674503728425996</v>
      </c>
      <c r="L777" s="68">
        <v>74.597273853779399</v>
      </c>
      <c r="M777" s="71">
        <v>0.56279418057338504</v>
      </c>
      <c r="N777" s="68">
        <v>63.630731102850099</v>
      </c>
      <c r="O777" s="71">
        <v>0.735923867339355</v>
      </c>
      <c r="P777" s="68">
        <v>88.909892879647103</v>
      </c>
      <c r="Q777" s="71">
        <v>1</v>
      </c>
      <c r="R777" s="68">
        <v>100</v>
      </c>
    </row>
    <row r="778" spans="1:18" x14ac:dyDescent="0.2">
      <c r="A778" s="141" t="s">
        <v>1781</v>
      </c>
      <c r="B778" s="67" t="s">
        <v>1782</v>
      </c>
      <c r="C778" s="67">
        <v>47</v>
      </c>
      <c r="D778" s="67" t="s">
        <v>334</v>
      </c>
      <c r="E778" s="71">
        <v>0.54413993872089805</v>
      </c>
      <c r="F778" s="68">
        <v>35.377942998760801</v>
      </c>
      <c r="G778" s="71">
        <v>0.67917556818898095</v>
      </c>
      <c r="H778" s="68">
        <v>65.427509293680302</v>
      </c>
      <c r="I778" s="71">
        <v>0.64858377029236303</v>
      </c>
      <c r="J778" s="68">
        <v>60.532837670384097</v>
      </c>
      <c r="K778" s="71">
        <v>0.78917379693791301</v>
      </c>
      <c r="L778" s="68">
        <v>55.700123915737301</v>
      </c>
      <c r="M778" s="71">
        <v>0.47721437740693301</v>
      </c>
      <c r="N778" s="68">
        <v>46.282527881040899</v>
      </c>
      <c r="O778" s="71">
        <v>0.67069211949919905</v>
      </c>
      <c r="P778" s="68">
        <v>83.427851291745398</v>
      </c>
      <c r="Q778" s="71">
        <v>0</v>
      </c>
      <c r="R778" s="68">
        <v>32.214765100671102</v>
      </c>
    </row>
    <row r="779" spans="1:18" x14ac:dyDescent="0.2">
      <c r="A779" s="141" t="s">
        <v>1353</v>
      </c>
      <c r="B779" s="67" t="s">
        <v>1783</v>
      </c>
      <c r="C779" s="67">
        <v>47</v>
      </c>
      <c r="D779" s="67" t="s">
        <v>334</v>
      </c>
      <c r="E779" s="71">
        <v>0.59897070492201898</v>
      </c>
      <c r="F779" s="68">
        <v>55.3283767038414</v>
      </c>
      <c r="G779" s="71">
        <v>0.60527723249861398</v>
      </c>
      <c r="H779" s="68">
        <v>20.136307311028499</v>
      </c>
      <c r="I779" s="71">
        <v>0.575656649143512</v>
      </c>
      <c r="J779" s="68">
        <v>25.3407682775713</v>
      </c>
      <c r="K779" s="71">
        <v>0.77478738685173598</v>
      </c>
      <c r="L779" s="68">
        <v>47.273853779429999</v>
      </c>
      <c r="M779" s="71">
        <v>0.36489088575096301</v>
      </c>
      <c r="N779" s="68">
        <v>13.9405204460967</v>
      </c>
      <c r="O779" s="71">
        <v>0.27321207528729002</v>
      </c>
      <c r="P779" s="68">
        <v>29.8046628859483</v>
      </c>
      <c r="Q779" s="71">
        <v>1</v>
      </c>
      <c r="R779" s="68">
        <v>100</v>
      </c>
    </row>
    <row r="780" spans="1:18" x14ac:dyDescent="0.2">
      <c r="A780" s="141" t="s">
        <v>1784</v>
      </c>
      <c r="B780" s="67" t="s">
        <v>1785</v>
      </c>
      <c r="C780" s="67">
        <v>47</v>
      </c>
      <c r="D780" s="67" t="s">
        <v>334</v>
      </c>
      <c r="E780" s="71">
        <v>0.49484218272798097</v>
      </c>
      <c r="F780" s="68">
        <v>17.1623296158612</v>
      </c>
      <c r="G780" s="71">
        <v>0.49785715054365698</v>
      </c>
      <c r="H780" s="68">
        <v>2.4783147459727402</v>
      </c>
      <c r="I780" s="71">
        <v>0.614640750446799</v>
      </c>
      <c r="J780" s="68">
        <v>44.609665427509299</v>
      </c>
      <c r="K780" s="71">
        <v>0.61360359125128705</v>
      </c>
      <c r="L780" s="68">
        <v>5.5762081784386597</v>
      </c>
      <c r="M780" s="71">
        <v>0.43442447582370602</v>
      </c>
      <c r="N780" s="68">
        <v>35.377942998760801</v>
      </c>
      <c r="O780" s="71">
        <v>0.76672712830243706</v>
      </c>
      <c r="P780" s="68">
        <v>90.611216131064893</v>
      </c>
      <c r="Q780" s="71">
        <v>4.1799999999999997E-2</v>
      </c>
      <c r="R780" s="68">
        <v>38.9261744966443</v>
      </c>
    </row>
    <row r="781" spans="1:18" x14ac:dyDescent="0.2">
      <c r="A781" s="141" t="s">
        <v>1786</v>
      </c>
      <c r="B781" s="67" t="s">
        <v>1787</v>
      </c>
      <c r="C781" s="67">
        <v>47</v>
      </c>
      <c r="D781" s="67" t="s">
        <v>334</v>
      </c>
      <c r="E781" s="71">
        <v>0.54164150264438304</v>
      </c>
      <c r="F781" s="68">
        <v>34.386617100371701</v>
      </c>
      <c r="G781" s="71">
        <v>0.61268849301070005</v>
      </c>
      <c r="H781" s="68">
        <v>28.624535315985099</v>
      </c>
      <c r="I781" s="71">
        <v>0.64950276147624297</v>
      </c>
      <c r="J781" s="68">
        <v>60.842627013630697</v>
      </c>
      <c r="K781" s="71">
        <v>0.92078206180921396</v>
      </c>
      <c r="L781" s="68">
        <v>96.530359355638197</v>
      </c>
      <c r="M781" s="71">
        <v>0.42372700042790001</v>
      </c>
      <c r="N781" s="68">
        <v>31.722428748451101</v>
      </c>
      <c r="O781" s="71">
        <v>0.10150719649786</v>
      </c>
      <c r="P781" s="68">
        <v>6.9943289224952698</v>
      </c>
      <c r="Q781" s="71"/>
      <c r="R781" s="68"/>
    </row>
    <row r="782" spans="1:18" x14ac:dyDescent="0.2">
      <c r="A782" s="141" t="s">
        <v>1788</v>
      </c>
      <c r="B782" s="67" t="s">
        <v>1789</v>
      </c>
      <c r="C782" s="67">
        <v>47</v>
      </c>
      <c r="D782" s="67" t="s">
        <v>334</v>
      </c>
      <c r="E782" s="71">
        <v>0.51858026912254696</v>
      </c>
      <c r="F782" s="68">
        <v>27.0136307311029</v>
      </c>
      <c r="G782" s="71">
        <v>0.61274162257155596</v>
      </c>
      <c r="H782" s="68">
        <v>28.872366790582401</v>
      </c>
      <c r="I782" s="71">
        <v>0.54263830223208698</v>
      </c>
      <c r="J782" s="68">
        <v>12.8872366790582</v>
      </c>
      <c r="K782" s="71">
        <v>0.79735051431719695</v>
      </c>
      <c r="L782" s="68">
        <v>60.718711276332101</v>
      </c>
      <c r="M782" s="71">
        <v>0.37023962344886702</v>
      </c>
      <c r="N782" s="68">
        <v>15.4894671623296</v>
      </c>
      <c r="O782" s="71">
        <v>0.26993128304302899</v>
      </c>
      <c r="P782" s="68">
        <v>29.237555135475699</v>
      </c>
      <c r="Q782" s="71"/>
      <c r="R782" s="68"/>
    </row>
    <row r="783" spans="1:18" x14ac:dyDescent="0.2">
      <c r="A783" s="141" t="s">
        <v>1790</v>
      </c>
      <c r="B783" s="67" t="s">
        <v>1791</v>
      </c>
      <c r="C783" s="67">
        <v>47</v>
      </c>
      <c r="D783" s="67" t="s">
        <v>334</v>
      </c>
      <c r="E783" s="71">
        <v>0.53995635164933498</v>
      </c>
      <c r="F783" s="68">
        <v>33.767038413878602</v>
      </c>
      <c r="G783" s="71">
        <v>0.65484665872182102</v>
      </c>
      <c r="H783" s="68">
        <v>56.071871127633202</v>
      </c>
      <c r="I783" s="71">
        <v>0.64515252264974299</v>
      </c>
      <c r="J783" s="68">
        <v>59.6654275092937</v>
      </c>
      <c r="K783" s="71">
        <v>0.85905559753068095</v>
      </c>
      <c r="L783" s="68">
        <v>85.439900867410202</v>
      </c>
      <c r="M783" s="71">
        <v>0.466516902011126</v>
      </c>
      <c r="N783" s="68">
        <v>43.3085501858736</v>
      </c>
      <c r="O783" s="71">
        <v>3.6766428982639897E-2</v>
      </c>
      <c r="P783" s="68">
        <v>2.0793950850661602</v>
      </c>
      <c r="Q783" s="71">
        <v>0.57740000000000002</v>
      </c>
      <c r="R783" s="68">
        <v>55.369127516778498</v>
      </c>
    </row>
    <row r="784" spans="1:18" x14ac:dyDescent="0.2">
      <c r="A784" s="141" t="s">
        <v>1792</v>
      </c>
      <c r="B784" s="67" t="s">
        <v>1793</v>
      </c>
      <c r="C784" s="67">
        <v>47</v>
      </c>
      <c r="D784" s="67" t="s">
        <v>334</v>
      </c>
      <c r="E784" s="71">
        <v>0.50337564925210099</v>
      </c>
      <c r="F784" s="68">
        <v>20.817843866171</v>
      </c>
      <c r="G784" s="71">
        <v>0.60775859723398196</v>
      </c>
      <c r="H784" s="68">
        <v>23.605947955390299</v>
      </c>
      <c r="I784" s="71">
        <v>0.65111490380897197</v>
      </c>
      <c r="J784" s="68">
        <v>61.214374225526598</v>
      </c>
      <c r="K784" s="71">
        <v>0.854161430940368</v>
      </c>
      <c r="L784" s="68">
        <v>83.828996282527896</v>
      </c>
      <c r="M784" s="71">
        <v>0.24721865639709101</v>
      </c>
      <c r="N784" s="68">
        <v>3.4696406443618302</v>
      </c>
      <c r="O784" s="71">
        <v>0.15662465788009</v>
      </c>
      <c r="P784" s="68">
        <v>13.925645872715799</v>
      </c>
      <c r="Q784" s="71"/>
      <c r="R784" s="68"/>
    </row>
    <row r="785" spans="1:18" x14ac:dyDescent="0.2">
      <c r="A785" s="141" t="s">
        <v>801</v>
      </c>
      <c r="B785" s="67" t="s">
        <v>1794</v>
      </c>
      <c r="C785" s="67">
        <v>47</v>
      </c>
      <c r="D785" s="67" t="s">
        <v>334</v>
      </c>
      <c r="E785" s="71">
        <v>0.55859362855013694</v>
      </c>
      <c r="F785" s="68">
        <v>41.0161090458488</v>
      </c>
      <c r="G785" s="71">
        <v>0.60164364446560703</v>
      </c>
      <c r="H785" s="68">
        <v>15.4894671623296</v>
      </c>
      <c r="I785" s="71">
        <v>0.60922381907226297</v>
      </c>
      <c r="J785" s="68">
        <v>41.263940520446099</v>
      </c>
      <c r="K785" s="71">
        <v>0.87485698146188196</v>
      </c>
      <c r="L785" s="68">
        <v>89.714993804213094</v>
      </c>
      <c r="M785" s="71">
        <v>0.45047068891741598</v>
      </c>
      <c r="N785" s="68">
        <v>39.157372986369303</v>
      </c>
      <c r="O785" s="71">
        <v>0.256773008833514</v>
      </c>
      <c r="P785" s="68">
        <v>26.7800882167612</v>
      </c>
      <c r="Q785" s="71"/>
      <c r="R785" s="68"/>
    </row>
    <row r="786" spans="1:18" x14ac:dyDescent="0.2">
      <c r="A786" s="141" t="s">
        <v>1795</v>
      </c>
      <c r="B786" s="67" t="s">
        <v>1796</v>
      </c>
      <c r="C786" s="67">
        <v>47</v>
      </c>
      <c r="D786" s="67" t="s">
        <v>334</v>
      </c>
      <c r="E786" s="71">
        <v>0.63510055944677501</v>
      </c>
      <c r="F786" s="68">
        <v>66.047087980173501</v>
      </c>
      <c r="G786" s="71">
        <v>0.63214254885646204</v>
      </c>
      <c r="H786" s="68">
        <v>44.609665427509299</v>
      </c>
      <c r="I786" s="71">
        <v>0.63763934413538303</v>
      </c>
      <c r="J786" s="68">
        <v>56.381660470879801</v>
      </c>
      <c r="K786" s="71">
        <v>0.96904869627835599</v>
      </c>
      <c r="L786" s="68">
        <v>99.690210656753393</v>
      </c>
      <c r="M786" s="71">
        <v>0.466516902011126</v>
      </c>
      <c r="N786" s="68">
        <v>43.3085501858736</v>
      </c>
      <c r="O786" s="71">
        <v>0.47015530595254701</v>
      </c>
      <c r="P786" s="68">
        <v>59.420289855072497</v>
      </c>
      <c r="Q786" s="71"/>
      <c r="R786" s="68"/>
    </row>
    <row r="787" spans="1:18" x14ac:dyDescent="0.2">
      <c r="A787" s="141" t="s">
        <v>950</v>
      </c>
      <c r="B787" s="67" t="s">
        <v>1797</v>
      </c>
      <c r="C787" s="67">
        <v>47</v>
      </c>
      <c r="D787" s="67" t="s">
        <v>334</v>
      </c>
      <c r="E787" s="71">
        <v>0.51456008886537696</v>
      </c>
      <c r="F787" s="68">
        <v>25.278810408921899</v>
      </c>
      <c r="G787" s="71">
        <v>0.60632949503169897</v>
      </c>
      <c r="H787" s="68">
        <v>21.933085501858699</v>
      </c>
      <c r="I787" s="71">
        <v>0.64885508039200701</v>
      </c>
      <c r="J787" s="68">
        <v>60.594795539033498</v>
      </c>
      <c r="K787" s="71">
        <v>0.89041948556823902</v>
      </c>
      <c r="L787" s="68">
        <v>92.936802973977706</v>
      </c>
      <c r="M787" s="71">
        <v>0.35954214805306001</v>
      </c>
      <c r="N787" s="68">
        <v>12.453531598513001</v>
      </c>
      <c r="O787" s="71">
        <v>6.7654235281877598E-2</v>
      </c>
      <c r="P787" s="68">
        <v>4.09577819785759</v>
      </c>
      <c r="Q787" s="71"/>
      <c r="R787" s="68"/>
    </row>
    <row r="788" spans="1:18" x14ac:dyDescent="0.2">
      <c r="A788" s="141" t="s">
        <v>1798</v>
      </c>
      <c r="B788" s="67" t="s">
        <v>1799</v>
      </c>
      <c r="C788" s="67">
        <v>47</v>
      </c>
      <c r="D788" s="67" t="s">
        <v>334</v>
      </c>
      <c r="E788" s="71">
        <v>0.68931981632768802</v>
      </c>
      <c r="F788" s="68">
        <v>81.040892193308594</v>
      </c>
      <c r="G788" s="71">
        <v>0.68178430512165</v>
      </c>
      <c r="H788" s="68">
        <v>66.914498141263905</v>
      </c>
      <c r="I788" s="71">
        <v>0.68214246216709495</v>
      </c>
      <c r="J788" s="68">
        <v>71.003717472119007</v>
      </c>
      <c r="K788" s="71">
        <v>0.85313943764695599</v>
      </c>
      <c r="L788" s="68">
        <v>83.395291201982602</v>
      </c>
      <c r="M788" s="71">
        <v>0.38093709884467303</v>
      </c>
      <c r="N788" s="68">
        <v>19.5167286245353</v>
      </c>
      <c r="O788" s="71">
        <v>0.53791559418575097</v>
      </c>
      <c r="P788" s="68">
        <v>68.304977945809696</v>
      </c>
      <c r="Q788" s="71">
        <v>1</v>
      </c>
      <c r="R788" s="68">
        <v>100</v>
      </c>
    </row>
    <row r="789" spans="1:18" x14ac:dyDescent="0.2">
      <c r="A789" s="141" t="s">
        <v>1800</v>
      </c>
      <c r="B789" s="67" t="s">
        <v>1801</v>
      </c>
      <c r="C789" s="67">
        <v>47</v>
      </c>
      <c r="D789" s="67" t="s">
        <v>334</v>
      </c>
      <c r="E789" s="71">
        <v>0.67381662555689004</v>
      </c>
      <c r="F789" s="68">
        <v>76.951672862453506</v>
      </c>
      <c r="G789" s="71">
        <v>0.68299857040673195</v>
      </c>
      <c r="H789" s="68">
        <v>67.162329615861196</v>
      </c>
      <c r="I789" s="71">
        <v>0.64975879514773904</v>
      </c>
      <c r="J789" s="68">
        <v>60.904584882280098</v>
      </c>
      <c r="K789" s="71">
        <v>0.84177960990406298</v>
      </c>
      <c r="L789" s="68">
        <v>79.925650557620799</v>
      </c>
      <c r="M789" s="71">
        <v>0.62697903294822499</v>
      </c>
      <c r="N789" s="68">
        <v>73.172242874845097</v>
      </c>
      <c r="O789" s="71">
        <v>0.567567119377693</v>
      </c>
      <c r="P789" s="68">
        <v>72.526780088216796</v>
      </c>
      <c r="Q789" s="71"/>
      <c r="R789" s="68"/>
    </row>
    <row r="790" spans="1:18" x14ac:dyDescent="0.2">
      <c r="A790" s="141" t="s">
        <v>1802</v>
      </c>
      <c r="B790" s="67" t="s">
        <v>1803</v>
      </c>
      <c r="C790" s="67">
        <v>47</v>
      </c>
      <c r="D790" s="67" t="s">
        <v>334</v>
      </c>
      <c r="E790" s="71">
        <v>0.56170818402758405</v>
      </c>
      <c r="F790" s="68">
        <v>42.255266418835198</v>
      </c>
      <c r="G790" s="71">
        <v>0.62711620063543505</v>
      </c>
      <c r="H790" s="68">
        <v>41.078066914498102</v>
      </c>
      <c r="I790" s="71">
        <v>0.69010029849229904</v>
      </c>
      <c r="J790" s="68">
        <v>73.172242874845097</v>
      </c>
      <c r="K790" s="71">
        <v>0.65909025352799899</v>
      </c>
      <c r="L790" s="68">
        <v>9.0458488228004992</v>
      </c>
      <c r="M790" s="71">
        <v>0.32744972186563998</v>
      </c>
      <c r="N790" s="68">
        <v>7.2490706319702598</v>
      </c>
      <c r="O790" s="71">
        <v>6.6492629644133203E-2</v>
      </c>
      <c r="P790" s="68">
        <v>3.8437303087586598</v>
      </c>
      <c r="Q790" s="71">
        <v>1</v>
      </c>
      <c r="R790" s="68">
        <v>100</v>
      </c>
    </row>
    <row r="791" spans="1:18" x14ac:dyDescent="0.2">
      <c r="A791" s="141" t="s">
        <v>1804</v>
      </c>
      <c r="B791" s="67" t="s">
        <v>1805</v>
      </c>
      <c r="C791" s="67">
        <v>47</v>
      </c>
      <c r="D791" s="67" t="s">
        <v>334</v>
      </c>
      <c r="E791" s="71">
        <v>0.50263187194068903</v>
      </c>
      <c r="F791" s="68">
        <v>20.5080545229244</v>
      </c>
      <c r="G791" s="71">
        <v>0.63543434524664</v>
      </c>
      <c r="H791" s="68">
        <v>46.716232961586101</v>
      </c>
      <c r="I791" s="71">
        <v>0.67181048044644298</v>
      </c>
      <c r="J791" s="68">
        <v>67.472118959107803</v>
      </c>
      <c r="K791" s="71">
        <v>0.70804928368138498</v>
      </c>
      <c r="L791" s="68">
        <v>17.472118959107799</v>
      </c>
      <c r="M791" s="71">
        <v>0.36489088575096301</v>
      </c>
      <c r="N791" s="68">
        <v>13.9405204460967</v>
      </c>
      <c r="O791" s="71">
        <v>0.13297436457801401</v>
      </c>
      <c r="P791" s="68">
        <v>10.9010712035287</v>
      </c>
      <c r="Q791" s="71"/>
      <c r="R791" s="68"/>
    </row>
    <row r="792" spans="1:18" x14ac:dyDescent="0.2">
      <c r="A792" s="141" t="s">
        <v>1806</v>
      </c>
      <c r="B792" s="67" t="s">
        <v>1807</v>
      </c>
      <c r="C792" s="67">
        <v>47</v>
      </c>
      <c r="D792" s="67" t="s">
        <v>334</v>
      </c>
      <c r="E792" s="71">
        <v>0.57810205740076204</v>
      </c>
      <c r="F792" s="68">
        <v>48.079306071871102</v>
      </c>
      <c r="G792" s="71">
        <v>0.60649881333272604</v>
      </c>
      <c r="H792" s="68">
        <v>22.242874845105302</v>
      </c>
      <c r="I792" s="71">
        <v>0.60407572738342197</v>
      </c>
      <c r="J792" s="68">
        <v>39.219330855018598</v>
      </c>
      <c r="K792" s="71">
        <v>0.74641549681324604</v>
      </c>
      <c r="L792" s="68">
        <v>33.581164807930598</v>
      </c>
      <c r="M792" s="71">
        <v>0.41837826272999601</v>
      </c>
      <c r="N792" s="68">
        <v>30.6691449814126</v>
      </c>
      <c r="O792" s="71">
        <v>9.5444044145179999E-2</v>
      </c>
      <c r="P792" s="68">
        <v>6.42722117202268</v>
      </c>
      <c r="Q792" s="71">
        <v>0.99780000000000002</v>
      </c>
      <c r="R792" s="68">
        <v>61.744966442953</v>
      </c>
    </row>
    <row r="793" spans="1:18" x14ac:dyDescent="0.2">
      <c r="A793" s="141" t="s">
        <v>1214</v>
      </c>
      <c r="B793" s="67" t="s">
        <v>1808</v>
      </c>
      <c r="C793" s="67">
        <v>47</v>
      </c>
      <c r="D793" s="67" t="s">
        <v>334</v>
      </c>
      <c r="E793" s="71">
        <v>0.58898253459845995</v>
      </c>
      <c r="F793" s="68">
        <v>51.796778190830203</v>
      </c>
      <c r="G793" s="71">
        <v>0.64833864492325</v>
      </c>
      <c r="H793" s="68">
        <v>53.717472118959101</v>
      </c>
      <c r="I793" s="71">
        <v>0.60056876495975597</v>
      </c>
      <c r="J793" s="68">
        <v>37.050805452292401</v>
      </c>
      <c r="K793" s="71">
        <v>0.75986798814034895</v>
      </c>
      <c r="L793" s="68">
        <v>40.3345724907063</v>
      </c>
      <c r="M793" s="71">
        <v>0.51465554129225599</v>
      </c>
      <c r="N793" s="68">
        <v>54.275092936802999</v>
      </c>
      <c r="O793" s="71">
        <v>0.51046426827514901</v>
      </c>
      <c r="P793" s="68">
        <v>64.209199747952098</v>
      </c>
      <c r="Q793" s="71">
        <v>0.5</v>
      </c>
      <c r="R793" s="68">
        <v>53.6912751677852</v>
      </c>
    </row>
    <row r="794" spans="1:18" x14ac:dyDescent="0.2">
      <c r="A794" s="141" t="s">
        <v>1809</v>
      </c>
      <c r="B794" s="67" t="s">
        <v>1810</v>
      </c>
      <c r="C794" s="67">
        <v>47</v>
      </c>
      <c r="D794" s="67" t="s">
        <v>334</v>
      </c>
      <c r="E794" s="71">
        <v>0.55409460640883401</v>
      </c>
      <c r="F794" s="68">
        <v>39.3432465923172</v>
      </c>
      <c r="G794" s="71">
        <v>0.60368383662783998</v>
      </c>
      <c r="H794" s="68">
        <v>17.8438661710037</v>
      </c>
      <c r="I794" s="71">
        <v>0.78537943287512102</v>
      </c>
      <c r="J794" s="68">
        <v>88.228004956629505</v>
      </c>
      <c r="K794" s="71">
        <v>0.95232913909235695</v>
      </c>
      <c r="L794" s="68">
        <v>98.946716232961606</v>
      </c>
      <c r="M794" s="71">
        <v>0.40233204963628599</v>
      </c>
      <c r="N794" s="68">
        <v>25.588599752168498</v>
      </c>
      <c r="O794" s="71">
        <v>2.67485738125657E-2</v>
      </c>
      <c r="P794" s="68">
        <v>1.6383112791430401</v>
      </c>
      <c r="Q794" s="71"/>
      <c r="R794" s="68"/>
    </row>
    <row r="795" spans="1:18" x14ac:dyDescent="0.2">
      <c r="A795" s="141" t="s">
        <v>809</v>
      </c>
      <c r="B795" s="67" t="s">
        <v>1811</v>
      </c>
      <c r="C795" s="67">
        <v>47</v>
      </c>
      <c r="D795" s="67" t="s">
        <v>334</v>
      </c>
      <c r="E795" s="71">
        <v>0.43193459908874698</v>
      </c>
      <c r="F795" s="68">
        <v>3.5935563816604699</v>
      </c>
      <c r="G795" s="71">
        <v>0.60737441849219098</v>
      </c>
      <c r="H795" s="68">
        <v>23.048327137546501</v>
      </c>
      <c r="I795" s="71">
        <v>0.62080532532088295</v>
      </c>
      <c r="J795" s="68">
        <v>48.3271375464684</v>
      </c>
      <c r="K795" s="71">
        <v>0.81299644973034502</v>
      </c>
      <c r="L795" s="68">
        <v>68.711276332094201</v>
      </c>
      <c r="M795" s="71">
        <v>3.8617886178862103E-2</v>
      </c>
      <c r="N795" s="68">
        <v>1.3011152416356899</v>
      </c>
      <c r="O795" s="71">
        <v>7.9878915721452406E-2</v>
      </c>
      <c r="P795" s="68">
        <v>4.97794580970384</v>
      </c>
      <c r="Q795" s="71"/>
      <c r="R795" s="68"/>
    </row>
    <row r="796" spans="1:18" x14ac:dyDescent="0.2">
      <c r="A796" s="141" t="s">
        <v>1812</v>
      </c>
      <c r="B796" s="67" t="s">
        <v>1813</v>
      </c>
      <c r="C796" s="67">
        <v>47</v>
      </c>
      <c r="D796" s="67" t="s">
        <v>334</v>
      </c>
      <c r="E796" s="71">
        <v>0.54835533370823697</v>
      </c>
      <c r="F796" s="68">
        <v>36.617100371747199</v>
      </c>
      <c r="G796" s="71">
        <v>0.61033945284656799</v>
      </c>
      <c r="H796" s="68">
        <v>26.084262701363102</v>
      </c>
      <c r="I796" s="71">
        <v>0.65624715843157899</v>
      </c>
      <c r="J796" s="68">
        <v>62.701363073110301</v>
      </c>
      <c r="K796" s="71">
        <v>0.85648999490872801</v>
      </c>
      <c r="L796" s="68">
        <v>84.758364312267702</v>
      </c>
      <c r="M796" s="71">
        <v>0</v>
      </c>
      <c r="N796" s="68">
        <v>1.0532837670384101</v>
      </c>
      <c r="O796" s="71">
        <v>0.16705539606254799</v>
      </c>
      <c r="P796" s="68">
        <v>15.3749212350347</v>
      </c>
      <c r="Q796" s="71">
        <v>1</v>
      </c>
      <c r="R796" s="68">
        <v>100</v>
      </c>
    </row>
    <row r="797" spans="1:18" x14ac:dyDescent="0.2">
      <c r="A797" s="141" t="s">
        <v>1814</v>
      </c>
      <c r="B797" s="67" t="s">
        <v>1815</v>
      </c>
      <c r="C797" s="67">
        <v>47</v>
      </c>
      <c r="D797" s="67" t="s">
        <v>334</v>
      </c>
      <c r="E797" s="71">
        <v>0.61311750201664095</v>
      </c>
      <c r="F797" s="68">
        <v>59.913258983890898</v>
      </c>
      <c r="G797" s="71">
        <v>0.65765662477097897</v>
      </c>
      <c r="H797" s="68">
        <v>57.558859975216798</v>
      </c>
      <c r="I797" s="71">
        <v>0.67105488989685402</v>
      </c>
      <c r="J797" s="68">
        <v>67.3482032218092</v>
      </c>
      <c r="K797" s="71">
        <v>0.782200641950902</v>
      </c>
      <c r="L797" s="68">
        <v>51.115241635687703</v>
      </c>
      <c r="M797" s="71">
        <v>0.51465554129225599</v>
      </c>
      <c r="N797" s="68">
        <v>54.275092936802999</v>
      </c>
      <c r="O797" s="71">
        <v>0.55313731418885304</v>
      </c>
      <c r="P797" s="68">
        <v>70.573408947700102</v>
      </c>
      <c r="Q797" s="71">
        <v>0.5</v>
      </c>
      <c r="R797" s="68">
        <v>53.6912751677852</v>
      </c>
    </row>
    <row r="798" spans="1:18" x14ac:dyDescent="0.2">
      <c r="A798" s="141" t="s">
        <v>1816</v>
      </c>
      <c r="B798" s="67" t="s">
        <v>1817</v>
      </c>
      <c r="C798" s="67">
        <v>47</v>
      </c>
      <c r="D798" s="67" t="s">
        <v>334</v>
      </c>
      <c r="E798" s="71">
        <v>0.65884875174183899</v>
      </c>
      <c r="F798" s="68">
        <v>73.048327137546494</v>
      </c>
      <c r="G798" s="71">
        <v>0.63419557722461395</v>
      </c>
      <c r="H798" s="68">
        <v>45.972738537794299</v>
      </c>
      <c r="I798" s="71">
        <v>0.67086123774442596</v>
      </c>
      <c r="J798" s="68">
        <v>67.286245353159799</v>
      </c>
      <c r="K798" s="71">
        <v>0.90170854294162495</v>
      </c>
      <c r="L798" s="68">
        <v>94.609665427509299</v>
      </c>
      <c r="M798" s="71">
        <v>0.62163029525032198</v>
      </c>
      <c r="N798" s="68">
        <v>72.180916976456004</v>
      </c>
      <c r="O798" s="71">
        <v>0.46584810554820899</v>
      </c>
      <c r="P798" s="68">
        <v>58.853182104599902</v>
      </c>
      <c r="Q798" s="71"/>
      <c r="R798" s="68"/>
    </row>
    <row r="799" spans="1:18" x14ac:dyDescent="0.2">
      <c r="A799" s="141" t="s">
        <v>592</v>
      </c>
      <c r="B799" s="67" t="s">
        <v>1818</v>
      </c>
      <c r="C799" s="67">
        <v>47</v>
      </c>
      <c r="D799" s="67" t="s">
        <v>334</v>
      </c>
      <c r="E799" s="71">
        <v>0.52510467394141402</v>
      </c>
      <c r="F799" s="68">
        <v>29.3060718711276</v>
      </c>
      <c r="G799" s="71">
        <v>0.60622281166078296</v>
      </c>
      <c r="H799" s="68">
        <v>21.747211895910802</v>
      </c>
      <c r="I799" s="71">
        <v>0.61598963855165101</v>
      </c>
      <c r="J799" s="68">
        <v>45.291201982651799</v>
      </c>
      <c r="K799" s="71">
        <v>0.77606434906003796</v>
      </c>
      <c r="L799" s="68">
        <v>47.893432465923198</v>
      </c>
      <c r="M799" s="71">
        <v>0.40233204963628599</v>
      </c>
      <c r="N799" s="68">
        <v>25.588599752168498</v>
      </c>
      <c r="O799" s="71">
        <v>0.22491452079831101</v>
      </c>
      <c r="P799" s="68">
        <v>21.8651543793321</v>
      </c>
      <c r="Q799" s="71"/>
      <c r="R799" s="68"/>
    </row>
    <row r="800" spans="1:18" x14ac:dyDescent="0.2">
      <c r="A800" s="141" t="s">
        <v>584</v>
      </c>
      <c r="B800" s="67" t="s">
        <v>1819</v>
      </c>
      <c r="C800" s="67">
        <v>47</v>
      </c>
      <c r="D800" s="67" t="s">
        <v>334</v>
      </c>
      <c r="E800" s="71">
        <v>0.61102208888194698</v>
      </c>
      <c r="F800" s="68">
        <v>59.417596034696402</v>
      </c>
      <c r="G800" s="71">
        <v>0.60916341364016502</v>
      </c>
      <c r="H800" s="68">
        <v>25.0309789343247</v>
      </c>
      <c r="I800" s="71">
        <v>0.61624725052237594</v>
      </c>
      <c r="J800" s="68">
        <v>45.539033457249097</v>
      </c>
      <c r="K800" s="71">
        <v>0.73694770697066903</v>
      </c>
      <c r="L800" s="68">
        <v>28.934324659231699</v>
      </c>
      <c r="M800" s="71">
        <v>0.46116816431322299</v>
      </c>
      <c r="N800" s="68">
        <v>41.759603469640602</v>
      </c>
      <c r="O800" s="71">
        <v>0.24260599784525</v>
      </c>
      <c r="P800" s="68">
        <v>24.8897290485192</v>
      </c>
      <c r="Q800" s="71">
        <v>1</v>
      </c>
      <c r="R800" s="68">
        <v>100</v>
      </c>
    </row>
    <row r="801" spans="1:18" x14ac:dyDescent="0.2">
      <c r="A801" s="141" t="s">
        <v>1820</v>
      </c>
      <c r="B801" s="67" t="s">
        <v>1821</v>
      </c>
      <c r="C801" s="67">
        <v>47</v>
      </c>
      <c r="D801" s="67" t="s">
        <v>334</v>
      </c>
      <c r="E801" s="71">
        <v>0.76376399117153604</v>
      </c>
      <c r="F801" s="68">
        <v>93.556381660470905</v>
      </c>
      <c r="G801" s="71">
        <v>0.70844160649546895</v>
      </c>
      <c r="H801" s="68">
        <v>74.163568773234203</v>
      </c>
      <c r="I801" s="71">
        <v>0.73150002324259999</v>
      </c>
      <c r="J801" s="68">
        <v>81.412639405204501</v>
      </c>
      <c r="K801" s="71">
        <v>0.81879241310031803</v>
      </c>
      <c r="L801" s="68">
        <v>71.127633209417596</v>
      </c>
      <c r="M801" s="71">
        <v>0.54139922978177202</v>
      </c>
      <c r="N801" s="68">
        <v>59.603469640644398</v>
      </c>
      <c r="O801" s="71">
        <v>0.78245067440905802</v>
      </c>
      <c r="P801" s="68">
        <v>91.430371770636398</v>
      </c>
      <c r="Q801" s="71">
        <v>1</v>
      </c>
      <c r="R801" s="68">
        <v>100</v>
      </c>
    </row>
    <row r="802" spans="1:18" x14ac:dyDescent="0.2">
      <c r="A802" s="141" t="s">
        <v>1822</v>
      </c>
      <c r="B802" s="67" t="s">
        <v>1823</v>
      </c>
      <c r="C802" s="67">
        <v>47</v>
      </c>
      <c r="D802" s="67" t="s">
        <v>334</v>
      </c>
      <c r="E802" s="71">
        <v>0.39708450717925597</v>
      </c>
      <c r="F802" s="68">
        <v>1.4869888475836399</v>
      </c>
      <c r="G802" s="71">
        <v>0.59917428208497403</v>
      </c>
      <c r="H802" s="68">
        <v>12.639405204460999</v>
      </c>
      <c r="I802" s="71">
        <v>0.56832795082896703</v>
      </c>
      <c r="J802" s="68">
        <v>22.552664188351901</v>
      </c>
      <c r="K802" s="71">
        <v>0.78769638866505898</v>
      </c>
      <c r="L802" s="68">
        <v>54.584882280049598</v>
      </c>
      <c r="M802" s="71">
        <v>0.38093709884467303</v>
      </c>
      <c r="N802" s="68">
        <v>19.5167286245353</v>
      </c>
      <c r="O802" s="71">
        <v>4.6371322651862203E-2</v>
      </c>
      <c r="P802" s="68">
        <v>2.4574669187145601</v>
      </c>
      <c r="Q802" s="71">
        <v>0</v>
      </c>
      <c r="R802" s="68">
        <v>32.214765100671102</v>
      </c>
    </row>
    <row r="803" spans="1:18" x14ac:dyDescent="0.2">
      <c r="A803" s="141" t="s">
        <v>1824</v>
      </c>
      <c r="B803" s="67" t="s">
        <v>1825</v>
      </c>
      <c r="C803" s="67">
        <v>47</v>
      </c>
      <c r="D803" s="67" t="s">
        <v>334</v>
      </c>
      <c r="E803" s="71">
        <v>0.48247990876850699</v>
      </c>
      <c r="F803" s="68">
        <v>13.630731102850101</v>
      </c>
      <c r="G803" s="71">
        <v>0.60505490166550502</v>
      </c>
      <c r="H803" s="68">
        <v>20.0123915737299</v>
      </c>
      <c r="I803" s="71">
        <v>0.57395827773471197</v>
      </c>
      <c r="J803" s="68">
        <v>24.721189591078101</v>
      </c>
      <c r="K803" s="71">
        <v>0.82988608870254499</v>
      </c>
      <c r="L803" s="68">
        <v>75.464684014869903</v>
      </c>
      <c r="M803" s="71">
        <v>0.38093709884467303</v>
      </c>
      <c r="N803" s="68">
        <v>19.5167286245353</v>
      </c>
      <c r="O803" s="71">
        <v>2.2563176895101601E-2</v>
      </c>
      <c r="P803" s="68">
        <v>1.5752993068683001</v>
      </c>
      <c r="Q803" s="71"/>
      <c r="R803" s="68"/>
    </row>
    <row r="804" spans="1:18" x14ac:dyDescent="0.2">
      <c r="A804" s="141" t="s">
        <v>1826</v>
      </c>
      <c r="B804" s="67" t="s">
        <v>1827</v>
      </c>
      <c r="C804" s="67">
        <v>47</v>
      </c>
      <c r="D804" s="67" t="s">
        <v>334</v>
      </c>
      <c r="E804" s="71">
        <v>0.49043836187468998</v>
      </c>
      <c r="F804" s="68">
        <v>15.861214374225501</v>
      </c>
      <c r="G804" s="71">
        <v>0.60032689891357804</v>
      </c>
      <c r="H804" s="68">
        <v>14.0644361833953</v>
      </c>
      <c r="I804" s="71">
        <v>0.52606895102887496</v>
      </c>
      <c r="J804" s="68">
        <v>9.0458488228004992</v>
      </c>
      <c r="K804" s="71">
        <v>0.78851042812903305</v>
      </c>
      <c r="L804" s="68">
        <v>55.080545229244102</v>
      </c>
      <c r="M804" s="71">
        <v>0.51465554129225599</v>
      </c>
      <c r="N804" s="68">
        <v>54.275092936802999</v>
      </c>
      <c r="O804" s="71">
        <v>0.204668351884396</v>
      </c>
      <c r="P804" s="68">
        <v>19.407687460617499</v>
      </c>
      <c r="Q804" s="71">
        <v>0.30840000000000001</v>
      </c>
      <c r="R804" s="68">
        <v>47.874720357941797</v>
      </c>
    </row>
    <row r="805" spans="1:18" x14ac:dyDescent="0.2">
      <c r="A805" s="141" t="s">
        <v>1828</v>
      </c>
      <c r="B805" s="67" t="s">
        <v>1829</v>
      </c>
      <c r="C805" s="67">
        <v>47</v>
      </c>
      <c r="D805" s="67" t="s">
        <v>334</v>
      </c>
      <c r="E805" s="71">
        <v>0.474804227716008</v>
      </c>
      <c r="F805" s="68">
        <v>11.648079306071899</v>
      </c>
      <c r="G805" s="71">
        <v>0.60021391651075495</v>
      </c>
      <c r="H805" s="68">
        <v>13.7546468401487</v>
      </c>
      <c r="I805" s="71">
        <v>0.49292364129648802</v>
      </c>
      <c r="J805" s="68">
        <v>3.6555142503097899</v>
      </c>
      <c r="K805" s="71">
        <v>0.87889101275104398</v>
      </c>
      <c r="L805" s="68">
        <v>90.768277571251602</v>
      </c>
      <c r="M805" s="71">
        <v>0.28465982028241399</v>
      </c>
      <c r="N805" s="68">
        <v>4.7087980173482</v>
      </c>
      <c r="O805" s="71">
        <v>0.11733274773934201</v>
      </c>
      <c r="P805" s="68">
        <v>8.5696282293635804</v>
      </c>
      <c r="Q805" s="71"/>
      <c r="R805" s="68"/>
    </row>
    <row r="806" spans="1:18" x14ac:dyDescent="0.2">
      <c r="A806" s="141" t="s">
        <v>1830</v>
      </c>
      <c r="B806" s="67" t="s">
        <v>1831</v>
      </c>
      <c r="C806" s="67">
        <v>47</v>
      </c>
      <c r="D806" s="67" t="s">
        <v>334</v>
      </c>
      <c r="E806" s="71">
        <v>0.68185009559787901</v>
      </c>
      <c r="F806" s="68">
        <v>78.810408921933103</v>
      </c>
      <c r="G806" s="71">
        <v>0.62401848215946698</v>
      </c>
      <c r="H806" s="68">
        <v>38.847583643122697</v>
      </c>
      <c r="I806" s="71">
        <v>0.60313345166299204</v>
      </c>
      <c r="J806" s="68">
        <v>38.413878562577402</v>
      </c>
      <c r="K806" s="71">
        <v>0.84725990433537401</v>
      </c>
      <c r="L806" s="68">
        <v>81.846344485749697</v>
      </c>
      <c r="M806" s="71">
        <v>0.65907145913564502</v>
      </c>
      <c r="N806" s="68">
        <v>78.190830235439904</v>
      </c>
      <c r="O806" s="71">
        <v>0.359417276293794</v>
      </c>
      <c r="P806" s="68">
        <v>41.7769376181474</v>
      </c>
      <c r="Q806" s="71">
        <v>0.99819999999999998</v>
      </c>
      <c r="R806" s="68">
        <v>62.192393736017898</v>
      </c>
    </row>
    <row r="807" spans="1:18" x14ac:dyDescent="0.2">
      <c r="A807" s="141" t="s">
        <v>1832</v>
      </c>
      <c r="B807" s="67" t="s">
        <v>1833</v>
      </c>
      <c r="C807" s="67">
        <v>47</v>
      </c>
      <c r="D807" s="67" t="s">
        <v>334</v>
      </c>
      <c r="E807" s="71">
        <v>0.53715204707572595</v>
      </c>
      <c r="F807" s="68">
        <v>32.899628252788098</v>
      </c>
      <c r="G807" s="71">
        <v>0.62446320394121102</v>
      </c>
      <c r="H807" s="68">
        <v>39.219330855018598</v>
      </c>
      <c r="I807" s="71">
        <v>0.62757815895211899</v>
      </c>
      <c r="J807" s="68">
        <v>51.858736059479497</v>
      </c>
      <c r="K807" s="71">
        <v>0.81920516232033502</v>
      </c>
      <c r="L807" s="68">
        <v>71.437422552664202</v>
      </c>
      <c r="M807" s="71">
        <v>0.40233204963628599</v>
      </c>
      <c r="N807" s="68">
        <v>25.588599752168498</v>
      </c>
      <c r="O807" s="71">
        <v>0.21218166052867901</v>
      </c>
      <c r="P807" s="68">
        <v>20.352867044738499</v>
      </c>
      <c r="Q807" s="71"/>
      <c r="R807" s="68"/>
    </row>
    <row r="808" spans="1:18" x14ac:dyDescent="0.2">
      <c r="A808" s="141" t="s">
        <v>1834</v>
      </c>
      <c r="B808" s="67" t="s">
        <v>1835</v>
      </c>
      <c r="C808" s="67">
        <v>47</v>
      </c>
      <c r="D808" s="67" t="s">
        <v>334</v>
      </c>
      <c r="E808" s="71">
        <v>0.71685321645044897</v>
      </c>
      <c r="F808" s="68">
        <v>86.802973977695203</v>
      </c>
      <c r="G808" s="71">
        <v>0.64309268662885899</v>
      </c>
      <c r="H808" s="68">
        <v>51.177199504336997</v>
      </c>
      <c r="I808" s="71">
        <v>0.640460892728825</v>
      </c>
      <c r="J808" s="68">
        <v>58.116480793060703</v>
      </c>
      <c r="K808" s="71">
        <v>0.79078848247891897</v>
      </c>
      <c r="L808" s="68">
        <v>56.6914498141264</v>
      </c>
      <c r="M808" s="71">
        <v>0.46116816431322299</v>
      </c>
      <c r="N808" s="68">
        <v>41.759603469640602</v>
      </c>
      <c r="O808" s="71">
        <v>0.76560907255287003</v>
      </c>
      <c r="P808" s="68">
        <v>90.548204158790199</v>
      </c>
      <c r="Q808" s="71">
        <v>1</v>
      </c>
      <c r="R808" s="68">
        <v>100</v>
      </c>
    </row>
    <row r="809" spans="1:18" x14ac:dyDescent="0.2">
      <c r="A809" s="141" t="s">
        <v>1340</v>
      </c>
      <c r="B809" s="67" t="s">
        <v>1836</v>
      </c>
      <c r="C809" s="67">
        <v>47</v>
      </c>
      <c r="D809" s="67" t="s">
        <v>334</v>
      </c>
      <c r="E809" s="71">
        <v>0.61244511698844595</v>
      </c>
      <c r="F809" s="68">
        <v>59.541511771994998</v>
      </c>
      <c r="G809" s="71">
        <v>0.60000336931773002</v>
      </c>
      <c r="H809" s="68">
        <v>13.5687732342007</v>
      </c>
      <c r="I809" s="71">
        <v>0.67528713634636695</v>
      </c>
      <c r="J809" s="68">
        <v>68.649318463444899</v>
      </c>
      <c r="K809" s="71">
        <v>0.78451335315411497</v>
      </c>
      <c r="L809" s="68">
        <v>52.6641883519207</v>
      </c>
      <c r="M809" s="71">
        <v>0.26861360718870397</v>
      </c>
      <c r="N809" s="68">
        <v>3.9653035935563801</v>
      </c>
      <c r="O809" s="71">
        <v>0.34625323592375601</v>
      </c>
      <c r="P809" s="68">
        <v>40.075614366729702</v>
      </c>
      <c r="Q809" s="71">
        <v>1</v>
      </c>
      <c r="R809" s="68">
        <v>100</v>
      </c>
    </row>
    <row r="810" spans="1:18" x14ac:dyDescent="0.2">
      <c r="A810" s="141" t="s">
        <v>1837</v>
      </c>
      <c r="B810" s="67" t="s">
        <v>1838</v>
      </c>
      <c r="C810" s="67">
        <v>47</v>
      </c>
      <c r="D810" s="67" t="s">
        <v>334</v>
      </c>
      <c r="E810" s="71">
        <v>0.74148724888008299</v>
      </c>
      <c r="F810" s="68">
        <v>91.511771995043404</v>
      </c>
      <c r="G810" s="71">
        <v>0.69552156678265298</v>
      </c>
      <c r="H810" s="68">
        <v>71.003717472119007</v>
      </c>
      <c r="I810" s="71">
        <v>0.65946645319851405</v>
      </c>
      <c r="J810" s="68">
        <v>63.630731102850099</v>
      </c>
      <c r="K810" s="71">
        <v>0.70949954354746603</v>
      </c>
      <c r="L810" s="68">
        <v>18.463444857496899</v>
      </c>
      <c r="M810" s="71">
        <v>0.55744544287548203</v>
      </c>
      <c r="N810" s="68">
        <v>62.081784386617102</v>
      </c>
      <c r="O810" s="71">
        <v>0.82699048687638499</v>
      </c>
      <c r="P810" s="68">
        <v>93.698802772526804</v>
      </c>
      <c r="Q810" s="71">
        <v>1</v>
      </c>
      <c r="R810" s="68">
        <v>100</v>
      </c>
    </row>
    <row r="811" spans="1:18" x14ac:dyDescent="0.2">
      <c r="A811" s="141" t="s">
        <v>1839</v>
      </c>
      <c r="B811" s="67" t="s">
        <v>1840</v>
      </c>
      <c r="C811" s="67">
        <v>47</v>
      </c>
      <c r="D811" s="67" t="s">
        <v>334</v>
      </c>
      <c r="E811" s="71">
        <v>0.49780712018567302</v>
      </c>
      <c r="F811" s="68">
        <v>18.525402726146201</v>
      </c>
      <c r="G811" s="71">
        <v>0.60613041756902497</v>
      </c>
      <c r="H811" s="68">
        <v>21.561338289962801</v>
      </c>
      <c r="I811" s="71">
        <v>0.50779704772734902</v>
      </c>
      <c r="J811" s="68">
        <v>5.26641883519207</v>
      </c>
      <c r="K811" s="71">
        <v>0.80553202100624199</v>
      </c>
      <c r="L811" s="68">
        <v>64.374225526641894</v>
      </c>
      <c r="M811" s="71">
        <v>0.40233204963628599</v>
      </c>
      <c r="N811" s="68">
        <v>25.588599752168498</v>
      </c>
      <c r="O811" s="71">
        <v>0.16724406498946201</v>
      </c>
      <c r="P811" s="68">
        <v>15.437933207309401</v>
      </c>
      <c r="Q811" s="71"/>
      <c r="R811" s="68"/>
    </row>
    <row r="812" spans="1:18" x14ac:dyDescent="0.2">
      <c r="A812" s="141" t="s">
        <v>1841</v>
      </c>
      <c r="B812" s="67" t="s">
        <v>1842</v>
      </c>
      <c r="C812" s="67">
        <v>47</v>
      </c>
      <c r="D812" s="67" t="s">
        <v>334</v>
      </c>
      <c r="E812" s="71">
        <v>0.62497502246548697</v>
      </c>
      <c r="F812" s="68">
        <v>63.3209417596035</v>
      </c>
      <c r="G812" s="71">
        <v>0.69893691400660596</v>
      </c>
      <c r="H812" s="68">
        <v>71.933085501858699</v>
      </c>
      <c r="I812" s="71">
        <v>0.60601511213467296</v>
      </c>
      <c r="J812" s="68">
        <v>39.838909541511804</v>
      </c>
      <c r="K812" s="71">
        <v>0.758755354826819</v>
      </c>
      <c r="L812" s="68">
        <v>39.219330855018598</v>
      </c>
      <c r="M812" s="71">
        <v>0.53605049208386901</v>
      </c>
      <c r="N812" s="68">
        <v>58.178438661709997</v>
      </c>
      <c r="O812" s="71">
        <v>0.71909226174095497</v>
      </c>
      <c r="P812" s="68">
        <v>87.964713295526195</v>
      </c>
      <c r="Q812" s="71">
        <v>0.43099999999999999</v>
      </c>
      <c r="R812" s="68">
        <v>49.664429530201303</v>
      </c>
    </row>
    <row r="813" spans="1:18" x14ac:dyDescent="0.2">
      <c r="A813" s="141" t="s">
        <v>381</v>
      </c>
      <c r="B813" s="67" t="s">
        <v>1843</v>
      </c>
      <c r="C813" s="67">
        <v>47</v>
      </c>
      <c r="D813" s="67" t="s">
        <v>334</v>
      </c>
      <c r="E813" s="71">
        <v>0.50846667551913405</v>
      </c>
      <c r="F813" s="68">
        <v>23.110285006195799</v>
      </c>
      <c r="G813" s="71">
        <v>0.60989123156973302</v>
      </c>
      <c r="H813" s="68">
        <v>25.712515489467201</v>
      </c>
      <c r="I813" s="71">
        <v>0.53256599345017797</v>
      </c>
      <c r="J813" s="68">
        <v>10.2230483271375</v>
      </c>
      <c r="K813" s="71">
        <v>0.89098579710325398</v>
      </c>
      <c r="L813" s="68">
        <v>93.060718711276294</v>
      </c>
      <c r="M813" s="71">
        <v>0.40768078733419</v>
      </c>
      <c r="N813" s="68">
        <v>27.633209417595999</v>
      </c>
      <c r="O813" s="71">
        <v>0.101209568138317</v>
      </c>
      <c r="P813" s="68">
        <v>6.9313169502205403</v>
      </c>
      <c r="Q813" s="71"/>
      <c r="R813" s="68"/>
    </row>
    <row r="814" spans="1:18" x14ac:dyDescent="0.2">
      <c r="A814" s="141" t="s">
        <v>1844</v>
      </c>
      <c r="B814" s="67" t="s">
        <v>1845</v>
      </c>
      <c r="C814" s="67">
        <v>47</v>
      </c>
      <c r="D814" s="67" t="s">
        <v>334</v>
      </c>
      <c r="E814" s="71">
        <v>0.51458806147242697</v>
      </c>
      <c r="F814" s="68">
        <v>25.3407682775713</v>
      </c>
      <c r="G814" s="71">
        <v>0.65700140383987704</v>
      </c>
      <c r="H814" s="68">
        <v>57.372986369268901</v>
      </c>
      <c r="I814" s="71">
        <v>0.63773471082702005</v>
      </c>
      <c r="J814" s="68">
        <v>56.505576208178397</v>
      </c>
      <c r="K814" s="71">
        <v>0.80751285356930902</v>
      </c>
      <c r="L814" s="68">
        <v>65.489467162329603</v>
      </c>
      <c r="M814" s="71">
        <v>0.47186563970902901</v>
      </c>
      <c r="N814" s="68">
        <v>44.299876084262699</v>
      </c>
      <c r="O814" s="71">
        <v>0.513413760889325</v>
      </c>
      <c r="P814" s="68">
        <v>64.713295526150006</v>
      </c>
      <c r="Q814" s="71">
        <v>0</v>
      </c>
      <c r="R814" s="68">
        <v>32.214765100671102</v>
      </c>
    </row>
    <row r="815" spans="1:18" x14ac:dyDescent="0.2">
      <c r="A815" s="141" t="s">
        <v>1846</v>
      </c>
      <c r="B815" s="67" t="s">
        <v>1847</v>
      </c>
      <c r="C815" s="67">
        <v>47</v>
      </c>
      <c r="D815" s="67" t="s">
        <v>334</v>
      </c>
      <c r="E815" s="71">
        <v>0.57397736462924698</v>
      </c>
      <c r="F815" s="68">
        <v>47.026022304832701</v>
      </c>
      <c r="G815" s="71">
        <v>0.64688432984901101</v>
      </c>
      <c r="H815" s="68">
        <v>53.159851301115197</v>
      </c>
      <c r="I815" s="71">
        <v>0.66073055777205503</v>
      </c>
      <c r="J815" s="68">
        <v>64.188351920693904</v>
      </c>
      <c r="K815" s="71">
        <v>0.86153658805884803</v>
      </c>
      <c r="L815" s="68">
        <v>86.121437422552702</v>
      </c>
      <c r="M815" s="71">
        <v>0.57884039366709505</v>
      </c>
      <c r="N815" s="68">
        <v>65.985130111524199</v>
      </c>
      <c r="O815" s="71">
        <v>0.69587231842847297</v>
      </c>
      <c r="P815" s="68">
        <v>86.011342155009501</v>
      </c>
      <c r="Q815" s="71">
        <v>0</v>
      </c>
      <c r="R815" s="68">
        <v>32.214765100671102</v>
      </c>
    </row>
    <row r="816" spans="1:18" x14ac:dyDescent="0.2">
      <c r="A816" s="141" t="s">
        <v>1848</v>
      </c>
      <c r="B816" s="67" t="s">
        <v>1849</v>
      </c>
      <c r="C816" s="67">
        <v>47</v>
      </c>
      <c r="D816" s="67" t="s">
        <v>334</v>
      </c>
      <c r="E816" s="71">
        <v>0.55606755213816506</v>
      </c>
      <c r="F816" s="68">
        <v>40.024783147459701</v>
      </c>
      <c r="G816" s="71">
        <v>0.62415593081557696</v>
      </c>
      <c r="H816" s="68">
        <v>38.971499380421299</v>
      </c>
      <c r="I816" s="71">
        <v>0.58505354847738</v>
      </c>
      <c r="J816" s="68">
        <v>30.235439900867402</v>
      </c>
      <c r="K816" s="71">
        <v>0.83003831817696905</v>
      </c>
      <c r="L816" s="68">
        <v>75.588599752168506</v>
      </c>
      <c r="M816" s="71">
        <v>0.156290115532735</v>
      </c>
      <c r="N816" s="68">
        <v>2.2304832713754599</v>
      </c>
      <c r="O816" s="71">
        <v>0.14086739982633101</v>
      </c>
      <c r="P816" s="68">
        <v>11.9722747321991</v>
      </c>
      <c r="Q816" s="71">
        <v>1</v>
      </c>
      <c r="R816" s="68">
        <v>100</v>
      </c>
    </row>
    <row r="817" spans="1:18" x14ac:dyDescent="0.2">
      <c r="A817" s="141" t="s">
        <v>1850</v>
      </c>
      <c r="B817" s="67" t="s">
        <v>1851</v>
      </c>
      <c r="C817" s="67">
        <v>47</v>
      </c>
      <c r="D817" s="67" t="s">
        <v>334</v>
      </c>
      <c r="E817" s="71">
        <v>0.53754681818210304</v>
      </c>
      <c r="F817" s="68">
        <v>33.085501858736102</v>
      </c>
      <c r="G817" s="71">
        <v>0.61440912828271699</v>
      </c>
      <c r="H817" s="68">
        <v>29.925650557620799</v>
      </c>
      <c r="I817" s="71">
        <v>0.59796289891946797</v>
      </c>
      <c r="J817" s="68">
        <v>35.687732342007401</v>
      </c>
      <c r="K817" s="71">
        <v>0.87051457382439101</v>
      </c>
      <c r="L817" s="68">
        <v>88.723667905824001</v>
      </c>
      <c r="M817" s="71">
        <v>0</v>
      </c>
      <c r="N817" s="68">
        <v>1.0532837670384101</v>
      </c>
      <c r="O817" s="71">
        <v>0.142394308066039</v>
      </c>
      <c r="P817" s="68">
        <v>12.0982986767486</v>
      </c>
      <c r="Q817" s="71">
        <v>1</v>
      </c>
      <c r="R817" s="68">
        <v>100</v>
      </c>
    </row>
    <row r="818" spans="1:18" x14ac:dyDescent="0.2">
      <c r="A818" s="141" t="s">
        <v>1852</v>
      </c>
      <c r="B818" s="67" t="s">
        <v>1853</v>
      </c>
      <c r="C818" s="67">
        <v>47</v>
      </c>
      <c r="D818" s="67" t="s">
        <v>334</v>
      </c>
      <c r="E818" s="71">
        <v>0.54187209713306805</v>
      </c>
      <c r="F818" s="68">
        <v>34.510532837670397</v>
      </c>
      <c r="G818" s="71">
        <v>0.61022761712224705</v>
      </c>
      <c r="H818" s="68">
        <v>26.0223048327138</v>
      </c>
      <c r="I818" s="71">
        <v>0.51592137404909799</v>
      </c>
      <c r="J818" s="68">
        <v>6.87732342007435</v>
      </c>
      <c r="K818" s="71">
        <v>0.87363898989400701</v>
      </c>
      <c r="L818" s="68">
        <v>89.405204460966502</v>
      </c>
      <c r="M818" s="71">
        <v>9.2105263157895106E-2</v>
      </c>
      <c r="N818" s="68">
        <v>1.73482032218092</v>
      </c>
      <c r="O818" s="71">
        <v>0.159339338575163</v>
      </c>
      <c r="P818" s="68">
        <v>14.3037177063642</v>
      </c>
      <c r="Q818" s="71">
        <v>1</v>
      </c>
      <c r="R818" s="68">
        <v>100</v>
      </c>
    </row>
    <row r="819" spans="1:18" x14ac:dyDescent="0.2">
      <c r="A819" s="141" t="s">
        <v>1854</v>
      </c>
      <c r="B819" s="67" t="s">
        <v>1855</v>
      </c>
      <c r="C819" s="67">
        <v>47</v>
      </c>
      <c r="D819" s="67" t="s">
        <v>334</v>
      </c>
      <c r="E819" s="71">
        <v>0.53467059423524899</v>
      </c>
      <c r="F819" s="68">
        <v>32.3420074349442</v>
      </c>
      <c r="G819" s="71">
        <v>0.63089290256645802</v>
      </c>
      <c r="H819" s="68">
        <v>43.804213135068203</v>
      </c>
      <c r="I819" s="71">
        <v>0.52303147050991505</v>
      </c>
      <c r="J819" s="68">
        <v>8.2403965303593605</v>
      </c>
      <c r="K819" s="71">
        <v>0.80927119116908397</v>
      </c>
      <c r="L819" s="68">
        <v>66.728624535316001</v>
      </c>
      <c r="M819" s="71">
        <v>0.525353016688062</v>
      </c>
      <c r="N819" s="68">
        <v>56.381660470879801</v>
      </c>
      <c r="O819" s="71">
        <v>0.21947498447797301</v>
      </c>
      <c r="P819" s="68">
        <v>21.424070573408901</v>
      </c>
      <c r="Q819" s="71">
        <v>0.5</v>
      </c>
      <c r="R819" s="68">
        <v>53.6912751677852</v>
      </c>
    </row>
    <row r="820" spans="1:18" x14ac:dyDescent="0.2">
      <c r="A820" s="141" t="s">
        <v>1856</v>
      </c>
      <c r="B820" s="67" t="s">
        <v>1857</v>
      </c>
      <c r="C820" s="67">
        <v>47</v>
      </c>
      <c r="D820" s="67" t="s">
        <v>334</v>
      </c>
      <c r="E820" s="71">
        <v>0.51333581545460605</v>
      </c>
      <c r="F820" s="68">
        <v>24.8451053283767</v>
      </c>
      <c r="G820" s="71">
        <v>0.60341387630651799</v>
      </c>
      <c r="H820" s="68">
        <v>17.534076827757101</v>
      </c>
      <c r="I820" s="71">
        <v>0.72008643327591304</v>
      </c>
      <c r="J820" s="68">
        <v>79.491945477075603</v>
      </c>
      <c r="K820" s="71">
        <v>0.85505740056357205</v>
      </c>
      <c r="L820" s="68">
        <v>84.200743494423804</v>
      </c>
      <c r="M820" s="71">
        <v>0.37023962344886702</v>
      </c>
      <c r="N820" s="68">
        <v>15.4894671623296</v>
      </c>
      <c r="O820" s="71">
        <v>1.7881743678160301E-2</v>
      </c>
      <c r="P820" s="68">
        <v>1.3232514177693799</v>
      </c>
      <c r="Q820" s="71"/>
      <c r="R820" s="68"/>
    </row>
    <row r="821" spans="1:18" x14ac:dyDescent="0.2">
      <c r="A821" s="141" t="s">
        <v>1858</v>
      </c>
      <c r="B821" s="67" t="s">
        <v>1859</v>
      </c>
      <c r="C821" s="67">
        <v>47</v>
      </c>
      <c r="D821" s="67" t="s">
        <v>334</v>
      </c>
      <c r="E821" s="71">
        <v>0.52128883712341301</v>
      </c>
      <c r="F821" s="68">
        <v>27.6951672862454</v>
      </c>
      <c r="G821" s="71">
        <v>0.61515018995112603</v>
      </c>
      <c r="H821" s="68">
        <v>30.8550185873606</v>
      </c>
      <c r="I821" s="71">
        <v>0.51160145994630601</v>
      </c>
      <c r="J821" s="68">
        <v>5.82403965303594</v>
      </c>
      <c r="K821" s="71">
        <v>0.83803342086935895</v>
      </c>
      <c r="L821" s="68">
        <v>78.500619578686496</v>
      </c>
      <c r="M821" s="71">
        <v>0.49326059050064203</v>
      </c>
      <c r="N821" s="68">
        <v>49.690210656753401</v>
      </c>
      <c r="O821" s="71">
        <v>0.14839852434963099</v>
      </c>
      <c r="P821" s="68">
        <v>13.169502205419001</v>
      </c>
      <c r="Q821" s="71"/>
      <c r="R821" s="68"/>
    </row>
    <row r="822" spans="1:18" x14ac:dyDescent="0.2">
      <c r="A822" s="141" t="s">
        <v>855</v>
      </c>
      <c r="B822" s="67" t="s">
        <v>1860</v>
      </c>
      <c r="C822" s="67">
        <v>47</v>
      </c>
      <c r="D822" s="67" t="s">
        <v>334</v>
      </c>
      <c r="E822" s="71">
        <v>0.48197905367827998</v>
      </c>
      <c r="F822" s="68">
        <v>13.2589838909542</v>
      </c>
      <c r="G822" s="71">
        <v>0.60901227235372601</v>
      </c>
      <c r="H822" s="68">
        <v>24.8451053283767</v>
      </c>
      <c r="I822" s="71">
        <v>0.51190396101967395</v>
      </c>
      <c r="J822" s="68">
        <v>5.8859975216852503</v>
      </c>
      <c r="K822" s="71">
        <v>0.70409220332802802</v>
      </c>
      <c r="L822" s="68">
        <v>16.4807930607187</v>
      </c>
      <c r="M822" s="71">
        <v>0.34349593495934999</v>
      </c>
      <c r="N822" s="68">
        <v>9.2317224287484496</v>
      </c>
      <c r="O822" s="71">
        <v>0.24139089673062</v>
      </c>
      <c r="P822" s="68">
        <v>24.700693131695001</v>
      </c>
      <c r="Q822" s="71"/>
      <c r="R822" s="68"/>
    </row>
    <row r="823" spans="1:18" x14ac:dyDescent="0.2">
      <c r="A823" s="141" t="s">
        <v>1861</v>
      </c>
      <c r="B823" s="67" t="s">
        <v>1862</v>
      </c>
      <c r="C823" s="67">
        <v>47</v>
      </c>
      <c r="D823" s="67" t="s">
        <v>334</v>
      </c>
      <c r="E823" s="71">
        <v>0.64912014649084904</v>
      </c>
      <c r="F823" s="68">
        <v>70.384138785625794</v>
      </c>
      <c r="G823" s="71">
        <v>0.64826517183118004</v>
      </c>
      <c r="H823" s="68">
        <v>53.593556381660498</v>
      </c>
      <c r="I823" s="71">
        <v>0.63857412680410397</v>
      </c>
      <c r="J823" s="68">
        <v>57.001239157373</v>
      </c>
      <c r="K823" s="71">
        <v>0.78772792060744301</v>
      </c>
      <c r="L823" s="68">
        <v>54.646840148698899</v>
      </c>
      <c r="M823" s="71">
        <v>0.62697903294822499</v>
      </c>
      <c r="N823" s="68">
        <v>73.172242874845097</v>
      </c>
      <c r="O823" s="71">
        <v>0.54405448026329195</v>
      </c>
      <c r="P823" s="68">
        <v>69.502205419029593</v>
      </c>
      <c r="Q823" s="71"/>
      <c r="R823" s="68"/>
    </row>
    <row r="824" spans="1:18" x14ac:dyDescent="0.2">
      <c r="A824" s="141" t="s">
        <v>1863</v>
      </c>
      <c r="B824" s="67" t="s">
        <v>1864</v>
      </c>
      <c r="C824" s="67">
        <v>47</v>
      </c>
      <c r="D824" s="67" t="s">
        <v>334</v>
      </c>
      <c r="E824" s="71">
        <v>0.48844746962198798</v>
      </c>
      <c r="F824" s="68">
        <v>15.2416356877323</v>
      </c>
      <c r="G824" s="71">
        <v>0.54396614836887303</v>
      </c>
      <c r="H824" s="68">
        <v>3.3457249070631998</v>
      </c>
      <c r="I824" s="71">
        <v>0.47289794937471502</v>
      </c>
      <c r="J824" s="68">
        <v>1.79677819083024</v>
      </c>
      <c r="K824" s="71">
        <v>0.69544521064324605</v>
      </c>
      <c r="L824" s="68">
        <v>14.374225526641901</v>
      </c>
      <c r="M824" s="71">
        <v>3.8617886178862103E-2</v>
      </c>
      <c r="N824" s="68">
        <v>1.3011152416356899</v>
      </c>
      <c r="O824" s="71">
        <v>0.179757623166234</v>
      </c>
      <c r="P824" s="68">
        <v>16.698172652804001</v>
      </c>
      <c r="Q824" s="71">
        <v>1</v>
      </c>
      <c r="R824" s="68">
        <v>100</v>
      </c>
    </row>
    <row r="825" spans="1:18" x14ac:dyDescent="0.2">
      <c r="A825" s="141" t="s">
        <v>1865</v>
      </c>
      <c r="B825" s="67" t="s">
        <v>1866</v>
      </c>
      <c r="C825" s="67">
        <v>47</v>
      </c>
      <c r="D825" s="67" t="s">
        <v>334</v>
      </c>
      <c r="E825" s="71">
        <v>0.56037588344558198</v>
      </c>
      <c r="F825" s="68">
        <v>41.635687732341999</v>
      </c>
      <c r="G825" s="71">
        <v>0.61052952110250003</v>
      </c>
      <c r="H825" s="68">
        <v>26.3320941759603</v>
      </c>
      <c r="I825" s="71">
        <v>0.498868518616496</v>
      </c>
      <c r="J825" s="68">
        <v>4.5848822800495697</v>
      </c>
      <c r="K825" s="71">
        <v>0.81040180837348796</v>
      </c>
      <c r="L825" s="68">
        <v>67.3482032218092</v>
      </c>
      <c r="M825" s="71">
        <v>0.46116816431322299</v>
      </c>
      <c r="N825" s="68">
        <v>41.759603469640602</v>
      </c>
      <c r="O825" s="71">
        <v>0.42091140482220502</v>
      </c>
      <c r="P825" s="68">
        <v>51.480781348456198</v>
      </c>
      <c r="Q825" s="71"/>
      <c r="R825" s="68"/>
    </row>
    <row r="826" spans="1:18" x14ac:dyDescent="0.2">
      <c r="A826" s="141" t="s">
        <v>1867</v>
      </c>
      <c r="B826" s="67" t="s">
        <v>1868</v>
      </c>
      <c r="C826" s="67">
        <v>47</v>
      </c>
      <c r="D826" s="67" t="s">
        <v>334</v>
      </c>
      <c r="E826" s="71">
        <v>0.51782730361191698</v>
      </c>
      <c r="F826" s="68">
        <v>26.5179677819083</v>
      </c>
      <c r="G826" s="71">
        <v>0.62993321992241103</v>
      </c>
      <c r="H826" s="68">
        <v>42.936802973977699</v>
      </c>
      <c r="I826" s="71">
        <v>0.62352823911284405</v>
      </c>
      <c r="J826" s="68">
        <v>49.3184634448575</v>
      </c>
      <c r="K826" s="71">
        <v>0.738801863690835</v>
      </c>
      <c r="L826" s="68">
        <v>29.739776951672901</v>
      </c>
      <c r="M826" s="71">
        <v>0.49326059050064203</v>
      </c>
      <c r="N826" s="68">
        <v>49.690210656753401</v>
      </c>
      <c r="O826" s="71">
        <v>0.62143990844476804</v>
      </c>
      <c r="P826" s="68">
        <v>78.575929426591003</v>
      </c>
      <c r="Q826" s="71">
        <v>0</v>
      </c>
      <c r="R826" s="68">
        <v>32.214765100671102</v>
      </c>
    </row>
    <row r="827" spans="1:18" x14ac:dyDescent="0.2">
      <c r="A827" s="141" t="s">
        <v>615</v>
      </c>
      <c r="B827" s="67" t="s">
        <v>1869</v>
      </c>
      <c r="C827" s="67">
        <v>47</v>
      </c>
      <c r="D827" s="67" t="s">
        <v>334</v>
      </c>
      <c r="E827" s="71">
        <v>0.57536422196475101</v>
      </c>
      <c r="F827" s="68">
        <v>47.211895910780697</v>
      </c>
      <c r="G827" s="71">
        <v>0.60619050768873395</v>
      </c>
      <c r="H827" s="68">
        <v>21.623296158612099</v>
      </c>
      <c r="I827" s="71">
        <v>0.513210233103508</v>
      </c>
      <c r="J827" s="68">
        <v>6.2577447335811698</v>
      </c>
      <c r="K827" s="71">
        <v>0.75902995235273496</v>
      </c>
      <c r="L827" s="68">
        <v>39.405204460966502</v>
      </c>
      <c r="M827" s="71">
        <v>0.31140350877193002</v>
      </c>
      <c r="N827" s="68">
        <v>6.0718711276332096</v>
      </c>
      <c r="O827" s="71">
        <v>0.26235112987159698</v>
      </c>
      <c r="P827" s="68">
        <v>27.788279773156901</v>
      </c>
      <c r="Q827" s="71">
        <v>1</v>
      </c>
      <c r="R827" s="68">
        <v>100</v>
      </c>
    </row>
    <row r="828" spans="1:18" x14ac:dyDescent="0.2">
      <c r="A828" s="141" t="s">
        <v>1870</v>
      </c>
      <c r="B828" s="67" t="s">
        <v>1871</v>
      </c>
      <c r="C828" s="67">
        <v>47</v>
      </c>
      <c r="D828" s="67" t="s">
        <v>334</v>
      </c>
      <c r="E828" s="71">
        <v>0.54379458716374696</v>
      </c>
      <c r="F828" s="68">
        <v>35.130111524163603</v>
      </c>
      <c r="G828" s="71">
        <v>0.62690744524106801</v>
      </c>
      <c r="H828" s="68">
        <v>40.768277571251602</v>
      </c>
      <c r="I828" s="71">
        <v>0.55158039153760297</v>
      </c>
      <c r="J828" s="68">
        <v>15.799256505576199</v>
      </c>
      <c r="K828" s="71">
        <v>0.827254877108765</v>
      </c>
      <c r="L828" s="68">
        <v>74.783147459727402</v>
      </c>
      <c r="M828" s="71">
        <v>0.42907573812580302</v>
      </c>
      <c r="N828" s="68">
        <v>33.581164807930598</v>
      </c>
      <c r="O828" s="71">
        <v>0.51554907096924196</v>
      </c>
      <c r="P828" s="68">
        <v>65.2173913043478</v>
      </c>
      <c r="Q828" s="71">
        <v>0.31240000000000001</v>
      </c>
      <c r="R828" s="68">
        <v>47.986577181207998</v>
      </c>
    </row>
    <row r="829" spans="1:18" x14ac:dyDescent="0.2">
      <c r="A829" s="141" t="s">
        <v>1872</v>
      </c>
      <c r="B829" s="67" t="s">
        <v>1873</v>
      </c>
      <c r="C829" s="67">
        <v>47</v>
      </c>
      <c r="D829" s="67" t="s">
        <v>334</v>
      </c>
      <c r="E829" s="71">
        <v>0.56101309321455095</v>
      </c>
      <c r="F829" s="68">
        <v>41.883519206939297</v>
      </c>
      <c r="G829" s="71">
        <v>0.59437036243989605</v>
      </c>
      <c r="H829" s="68">
        <v>9.0458488228004992</v>
      </c>
      <c r="I829" s="71">
        <v>0.49435153144834398</v>
      </c>
      <c r="J829" s="68">
        <v>3.90334572490706</v>
      </c>
      <c r="K829" s="71">
        <v>0.61510815884878101</v>
      </c>
      <c r="L829" s="68">
        <v>5.7001239157372998</v>
      </c>
      <c r="M829" s="71">
        <v>0.29535729567822</v>
      </c>
      <c r="N829" s="68">
        <v>5.26641883519207</v>
      </c>
      <c r="O829" s="71">
        <v>0.366891210872067</v>
      </c>
      <c r="P829" s="68">
        <v>43.100189035916799</v>
      </c>
      <c r="Q829" s="71">
        <v>1</v>
      </c>
      <c r="R829" s="68">
        <v>100</v>
      </c>
    </row>
    <row r="830" spans="1:18" x14ac:dyDescent="0.2">
      <c r="A830" s="141" t="s">
        <v>1874</v>
      </c>
      <c r="B830" s="67" t="s">
        <v>1875</v>
      </c>
      <c r="C830" s="67">
        <v>47</v>
      </c>
      <c r="D830" s="67" t="s">
        <v>334</v>
      </c>
      <c r="E830" s="71">
        <v>0.47114529411024703</v>
      </c>
      <c r="F830" s="68">
        <v>10.532837670384099</v>
      </c>
      <c r="G830" s="71">
        <v>0.60598408889872302</v>
      </c>
      <c r="H830" s="68">
        <v>21.313506815365599</v>
      </c>
      <c r="I830" s="71">
        <v>0.584920194100647</v>
      </c>
      <c r="J830" s="68">
        <v>30.1734820322181</v>
      </c>
      <c r="K830" s="71">
        <v>0.53702403984343206</v>
      </c>
      <c r="L830" s="68">
        <v>2.6641883519206901</v>
      </c>
      <c r="M830" s="71">
        <v>0.48791185280273902</v>
      </c>
      <c r="N830" s="68">
        <v>48.389095415117701</v>
      </c>
      <c r="O830" s="71">
        <v>0.60493158901593902</v>
      </c>
      <c r="P830" s="68">
        <v>76.811594202898505</v>
      </c>
      <c r="Q830" s="71">
        <v>6.1000000000000004E-3</v>
      </c>
      <c r="R830" s="68">
        <v>36.4653243847875</v>
      </c>
    </row>
    <row r="831" spans="1:18" x14ac:dyDescent="0.2">
      <c r="A831" s="141" t="s">
        <v>1876</v>
      </c>
      <c r="B831" s="67" t="s">
        <v>1877</v>
      </c>
      <c r="C831" s="67">
        <v>47</v>
      </c>
      <c r="D831" s="67" t="s">
        <v>334</v>
      </c>
      <c r="E831" s="71">
        <v>0.44248414603498099</v>
      </c>
      <c r="F831" s="68">
        <v>4.7707558859975201</v>
      </c>
      <c r="G831" s="71">
        <v>0.60448299878008604</v>
      </c>
      <c r="H831" s="68">
        <v>19.206939281288701</v>
      </c>
      <c r="I831" s="71">
        <v>0.43577894099088099</v>
      </c>
      <c r="J831" s="68">
        <v>0.99132589838909502</v>
      </c>
      <c r="K831" s="71">
        <v>0.74110162848776395</v>
      </c>
      <c r="L831" s="68">
        <v>30.6691449814126</v>
      </c>
      <c r="M831" s="71">
        <v>0.30605477107402701</v>
      </c>
      <c r="N831" s="68">
        <v>5.82403965303594</v>
      </c>
      <c r="O831" s="71">
        <v>0.12500239084214701</v>
      </c>
      <c r="P831" s="68">
        <v>9.8928796471329594</v>
      </c>
      <c r="Q831" s="71"/>
      <c r="R831" s="68"/>
    </row>
    <row r="832" spans="1:18" x14ac:dyDescent="0.2">
      <c r="A832" s="141" t="s">
        <v>1878</v>
      </c>
      <c r="B832" s="67" t="s">
        <v>1879</v>
      </c>
      <c r="C832" s="67">
        <v>47</v>
      </c>
      <c r="D832" s="67" t="s">
        <v>334</v>
      </c>
      <c r="E832" s="71">
        <v>0.53512686534319098</v>
      </c>
      <c r="F832" s="68">
        <v>32.527881040892197</v>
      </c>
      <c r="G832" s="71">
        <v>0.622819217311679</v>
      </c>
      <c r="H832" s="68">
        <v>37.918215613382898</v>
      </c>
      <c r="I832" s="71">
        <v>0.51110393154076605</v>
      </c>
      <c r="J832" s="68">
        <v>5.7620817843866199</v>
      </c>
      <c r="K832" s="71">
        <v>0.65979422893887096</v>
      </c>
      <c r="L832" s="68">
        <v>9.1697645600991304</v>
      </c>
      <c r="M832" s="71">
        <v>0.62697903294822499</v>
      </c>
      <c r="N832" s="68">
        <v>73.172242874845097</v>
      </c>
      <c r="O832" s="71">
        <v>0.25493791597641502</v>
      </c>
      <c r="P832" s="68">
        <v>26.2759924385633</v>
      </c>
      <c r="Q832" s="71"/>
      <c r="R832" s="68"/>
    </row>
    <row r="833" spans="1:18" x14ac:dyDescent="0.2">
      <c r="A833" s="141" t="s">
        <v>1880</v>
      </c>
      <c r="B833" s="67" t="s">
        <v>1881</v>
      </c>
      <c r="C833" s="67">
        <v>47</v>
      </c>
      <c r="D833" s="67" t="s">
        <v>334</v>
      </c>
      <c r="E833" s="71">
        <v>0.56978687467230305</v>
      </c>
      <c r="F833" s="68">
        <v>45.291201982651799</v>
      </c>
      <c r="G833" s="71">
        <v>0.61692989006509402</v>
      </c>
      <c r="H833" s="68">
        <v>32.3420074349442</v>
      </c>
      <c r="I833" s="71">
        <v>0.53656572945385805</v>
      </c>
      <c r="J833" s="68">
        <v>10.780669144981401</v>
      </c>
      <c r="K833" s="71">
        <v>0.73817732323760099</v>
      </c>
      <c r="L833" s="68">
        <v>29.429987608426298</v>
      </c>
      <c r="M833" s="71">
        <v>0.40233204963628599</v>
      </c>
      <c r="N833" s="68">
        <v>25.588599752168498</v>
      </c>
      <c r="O833" s="71">
        <v>0.12471625564098</v>
      </c>
      <c r="P833" s="68">
        <v>9.8298676748582192</v>
      </c>
      <c r="Q833" s="71">
        <v>1</v>
      </c>
      <c r="R833" s="68">
        <v>100</v>
      </c>
    </row>
    <row r="834" spans="1:18" x14ac:dyDescent="0.2">
      <c r="A834" s="141" t="s">
        <v>1882</v>
      </c>
      <c r="B834" s="67" t="s">
        <v>1883</v>
      </c>
      <c r="C834" s="67">
        <v>47</v>
      </c>
      <c r="D834" s="67" t="s">
        <v>334</v>
      </c>
      <c r="E834" s="71">
        <v>0.70015012963821099</v>
      </c>
      <c r="F834" s="68">
        <v>83.271375464683999</v>
      </c>
      <c r="G834" s="71">
        <v>0.73324139495671803</v>
      </c>
      <c r="H834" s="68">
        <v>80.607187112763299</v>
      </c>
      <c r="I834" s="71">
        <v>0.52578660699707003</v>
      </c>
      <c r="J834" s="68">
        <v>8.9219330855018608</v>
      </c>
      <c r="K834" s="71">
        <v>0.76908220607910804</v>
      </c>
      <c r="L834" s="68">
        <v>44.857496902106597</v>
      </c>
      <c r="M834" s="71">
        <v>0.55209670517757903</v>
      </c>
      <c r="N834" s="68">
        <v>61.524163568773197</v>
      </c>
      <c r="O834" s="71">
        <v>0.62069386461878795</v>
      </c>
      <c r="P834" s="68">
        <v>78.323881537492099</v>
      </c>
      <c r="Q834" s="71">
        <v>1</v>
      </c>
      <c r="R834" s="68">
        <v>100</v>
      </c>
    </row>
    <row r="835" spans="1:18" x14ac:dyDescent="0.2">
      <c r="A835" s="141" t="s">
        <v>1788</v>
      </c>
      <c r="B835" s="67" t="s">
        <v>1884</v>
      </c>
      <c r="C835" s="67">
        <v>47</v>
      </c>
      <c r="D835" s="67" t="s">
        <v>334</v>
      </c>
      <c r="E835" s="71">
        <v>0.34015471522684299</v>
      </c>
      <c r="F835" s="68">
        <v>0.247831474597274</v>
      </c>
      <c r="G835" s="71">
        <v>0.39418149510836897</v>
      </c>
      <c r="H835" s="68">
        <v>1.36307311028501</v>
      </c>
      <c r="I835" s="71">
        <v>0.51408067506010702</v>
      </c>
      <c r="J835" s="68">
        <v>6.5675340768277604</v>
      </c>
      <c r="K835" s="71">
        <v>0.62835486644834904</v>
      </c>
      <c r="L835" s="68">
        <v>6.6914498141263898</v>
      </c>
      <c r="M835" s="71">
        <v>0.26326486949080102</v>
      </c>
      <c r="N835" s="68">
        <v>3.8413878562577399</v>
      </c>
      <c r="O835" s="71">
        <v>0.241046385253432</v>
      </c>
      <c r="P835" s="68">
        <v>24.448645242596101</v>
      </c>
      <c r="Q835" s="71">
        <v>0</v>
      </c>
      <c r="R835" s="68">
        <v>32.214765100671102</v>
      </c>
    </row>
    <row r="836" spans="1:18" x14ac:dyDescent="0.2">
      <c r="A836" s="141" t="s">
        <v>1885</v>
      </c>
      <c r="B836" s="67" t="s">
        <v>1886</v>
      </c>
      <c r="C836" s="67">
        <v>47</v>
      </c>
      <c r="D836" s="67" t="s">
        <v>334</v>
      </c>
      <c r="E836" s="71">
        <v>0.62427665614260497</v>
      </c>
      <c r="F836" s="68">
        <v>62.949194547707599</v>
      </c>
      <c r="G836" s="71">
        <v>0.61719033552121005</v>
      </c>
      <c r="H836" s="68">
        <v>32.775712515489502</v>
      </c>
      <c r="I836" s="71">
        <v>0.61115387415798705</v>
      </c>
      <c r="J836" s="68">
        <v>42.565055762081798</v>
      </c>
      <c r="K836" s="71">
        <v>0.714937921701569</v>
      </c>
      <c r="L836" s="68">
        <v>20.631970260223</v>
      </c>
      <c r="M836" s="71">
        <v>0.28465982028241399</v>
      </c>
      <c r="N836" s="68">
        <v>4.7087980173482</v>
      </c>
      <c r="O836" s="71">
        <v>0.51771798519245205</v>
      </c>
      <c r="P836" s="68">
        <v>65.532451165721497</v>
      </c>
      <c r="Q836" s="71">
        <v>1</v>
      </c>
      <c r="R836" s="68">
        <v>100</v>
      </c>
    </row>
    <row r="837" spans="1:18" x14ac:dyDescent="0.2">
      <c r="A837" s="141" t="s">
        <v>950</v>
      </c>
      <c r="B837" s="67" t="s">
        <v>1887</v>
      </c>
      <c r="C837" s="67">
        <v>47</v>
      </c>
      <c r="D837" s="67" t="s">
        <v>334</v>
      </c>
      <c r="E837" s="71">
        <v>0.58737311087928501</v>
      </c>
      <c r="F837" s="68">
        <v>51.239157372986398</v>
      </c>
      <c r="G837" s="71">
        <v>0.612422869169026</v>
      </c>
      <c r="H837" s="68">
        <v>28.190830235439901</v>
      </c>
      <c r="I837" s="71">
        <v>0.52714590431298503</v>
      </c>
      <c r="J837" s="68">
        <v>9.1078066914498095</v>
      </c>
      <c r="K837" s="71">
        <v>0.74652938067060903</v>
      </c>
      <c r="L837" s="68">
        <v>33.828996282527903</v>
      </c>
      <c r="M837" s="71">
        <v>0.354193410355157</v>
      </c>
      <c r="N837" s="68">
        <v>10.4089219330855</v>
      </c>
      <c r="O837" s="71">
        <v>0.283947100767932</v>
      </c>
      <c r="P837" s="68">
        <v>31.4429741650914</v>
      </c>
      <c r="Q837" s="71">
        <v>1</v>
      </c>
      <c r="R837" s="68">
        <v>100</v>
      </c>
    </row>
    <row r="838" spans="1:18" x14ac:dyDescent="0.2">
      <c r="A838" s="141" t="s">
        <v>1888</v>
      </c>
      <c r="B838" s="67" t="s">
        <v>1889</v>
      </c>
      <c r="C838" s="67">
        <v>47</v>
      </c>
      <c r="D838" s="67" t="s">
        <v>334</v>
      </c>
      <c r="E838" s="71">
        <v>0.51465033474015998</v>
      </c>
      <c r="F838" s="68">
        <v>25.402726146220601</v>
      </c>
      <c r="G838" s="71">
        <v>0.59745783478403203</v>
      </c>
      <c r="H838" s="68">
        <v>11.028500619578701</v>
      </c>
      <c r="I838" s="71">
        <v>0.59689257829439601</v>
      </c>
      <c r="J838" s="68">
        <v>35.130111524163603</v>
      </c>
      <c r="K838" s="71">
        <v>0.672515485546202</v>
      </c>
      <c r="L838" s="68">
        <v>10.8426270136307</v>
      </c>
      <c r="M838" s="71">
        <v>0.45047068891741598</v>
      </c>
      <c r="N838" s="68">
        <v>39.157372986369303</v>
      </c>
      <c r="O838" s="71">
        <v>0.74386542089891405</v>
      </c>
      <c r="P838" s="68">
        <v>89.477000630119704</v>
      </c>
      <c r="Q838" s="71">
        <v>2.6700000000000002E-2</v>
      </c>
      <c r="R838" s="68">
        <v>38.255033557047</v>
      </c>
    </row>
    <row r="839" spans="1:18" x14ac:dyDescent="0.2">
      <c r="A839" s="141" t="s">
        <v>882</v>
      </c>
      <c r="B839" s="67" t="s">
        <v>1890</v>
      </c>
      <c r="C839" s="67">
        <v>47</v>
      </c>
      <c r="D839" s="67" t="s">
        <v>334</v>
      </c>
      <c r="E839" s="71">
        <v>0.52258962593545799</v>
      </c>
      <c r="F839" s="68">
        <v>28.128872366790599</v>
      </c>
      <c r="G839" s="71">
        <v>0.60719294316695105</v>
      </c>
      <c r="H839" s="68">
        <v>22.924411400247799</v>
      </c>
      <c r="I839" s="71">
        <v>0.56267829018167803</v>
      </c>
      <c r="J839" s="68">
        <v>19.8265179677819</v>
      </c>
      <c r="K839" s="71">
        <v>0.72345067062184598</v>
      </c>
      <c r="L839" s="68">
        <v>23.4820322180917</v>
      </c>
      <c r="M839" s="71">
        <v>0.37558836114677002</v>
      </c>
      <c r="N839" s="68">
        <v>17.224287484510501</v>
      </c>
      <c r="O839" s="71">
        <v>0.34403786456004498</v>
      </c>
      <c r="P839" s="68">
        <v>39.697542533081297</v>
      </c>
      <c r="Q839" s="71"/>
      <c r="R839" s="68"/>
    </row>
    <row r="840" spans="1:18" x14ac:dyDescent="0.2">
      <c r="A840" s="141" t="s">
        <v>1891</v>
      </c>
      <c r="B840" s="67" t="s">
        <v>1892</v>
      </c>
      <c r="C840" s="67">
        <v>47</v>
      </c>
      <c r="D840" s="67" t="s">
        <v>334</v>
      </c>
      <c r="E840" s="71">
        <v>0.65717743092139802</v>
      </c>
      <c r="F840" s="68">
        <v>72.552664188351898</v>
      </c>
      <c r="G840" s="71">
        <v>0.814401265600048</v>
      </c>
      <c r="H840" s="68">
        <v>92.503097893432496</v>
      </c>
      <c r="I840" s="71">
        <v>0.72710266498638199</v>
      </c>
      <c r="J840" s="68">
        <v>80.793060718711303</v>
      </c>
      <c r="K840" s="71">
        <v>0.77095616014724899</v>
      </c>
      <c r="L840" s="68">
        <v>45.600991325898399</v>
      </c>
      <c r="M840" s="71">
        <v>0.78209242618742103</v>
      </c>
      <c r="N840" s="68">
        <v>91.201982651796797</v>
      </c>
      <c r="O840" s="71">
        <v>0.84791206860728596</v>
      </c>
      <c r="P840" s="68">
        <v>94.770006301197199</v>
      </c>
      <c r="Q840" s="71">
        <v>5.9999999999999995E-4</v>
      </c>
      <c r="R840" s="68">
        <v>32.885906040268502</v>
      </c>
    </row>
    <row r="841" spans="1:18" x14ac:dyDescent="0.2">
      <c r="A841" s="141" t="s">
        <v>1893</v>
      </c>
      <c r="B841" s="67" t="s">
        <v>1894</v>
      </c>
      <c r="C841" s="67">
        <v>47</v>
      </c>
      <c r="D841" s="67" t="s">
        <v>334</v>
      </c>
      <c r="E841" s="71">
        <v>0.47550384166470999</v>
      </c>
      <c r="F841" s="68">
        <v>11.8339529120198</v>
      </c>
      <c r="G841" s="71">
        <v>0.62751549404462004</v>
      </c>
      <c r="H841" s="68">
        <v>41.449814126394102</v>
      </c>
      <c r="I841" s="71">
        <v>0.58863386759997105</v>
      </c>
      <c r="J841" s="68">
        <v>31.9702602230483</v>
      </c>
      <c r="K841" s="71">
        <v>0.74646153159184703</v>
      </c>
      <c r="L841" s="68">
        <v>33.705080545229201</v>
      </c>
      <c r="M841" s="71">
        <v>0.44512195121951298</v>
      </c>
      <c r="N841" s="68">
        <v>37.794299876084303</v>
      </c>
      <c r="O841" s="71">
        <v>0.44529020553230703</v>
      </c>
      <c r="P841" s="68">
        <v>55.8286074354127</v>
      </c>
      <c r="Q841" s="71">
        <v>0</v>
      </c>
      <c r="R841" s="68">
        <v>32.214765100671102</v>
      </c>
    </row>
    <row r="842" spans="1:18" x14ac:dyDescent="0.2">
      <c r="A842" s="141" t="s">
        <v>1895</v>
      </c>
      <c r="B842" s="67" t="s">
        <v>1896</v>
      </c>
      <c r="C842" s="67">
        <v>47</v>
      </c>
      <c r="D842" s="67" t="s">
        <v>334</v>
      </c>
      <c r="E842" s="71">
        <v>0.71086365943820295</v>
      </c>
      <c r="F842" s="68">
        <v>85.687732342007394</v>
      </c>
      <c r="G842" s="71">
        <v>0.86288686631735001</v>
      </c>
      <c r="H842" s="68">
        <v>95.848822800495697</v>
      </c>
      <c r="I842" s="71">
        <v>0.75064615736128404</v>
      </c>
      <c r="J842" s="68">
        <v>84.324659231722407</v>
      </c>
      <c r="K842" s="71">
        <v>0.85985794716028996</v>
      </c>
      <c r="L842" s="68">
        <v>85.749690210656794</v>
      </c>
      <c r="M842" s="71">
        <v>0.80883611467693695</v>
      </c>
      <c r="N842" s="68">
        <v>92.688971499380401</v>
      </c>
      <c r="O842" s="71">
        <v>0.83025487111335505</v>
      </c>
      <c r="P842" s="68">
        <v>93.824826717076206</v>
      </c>
      <c r="Q842" s="71">
        <v>0.1527</v>
      </c>
      <c r="R842" s="68">
        <v>44.519015659955301</v>
      </c>
    </row>
    <row r="843" spans="1:18" x14ac:dyDescent="0.2">
      <c r="A843" s="141" t="s">
        <v>1897</v>
      </c>
      <c r="B843" s="67" t="s">
        <v>1898</v>
      </c>
      <c r="C843" s="67">
        <v>47</v>
      </c>
      <c r="D843" s="67" t="s">
        <v>334</v>
      </c>
      <c r="E843" s="71">
        <v>0.46505311012870398</v>
      </c>
      <c r="F843" s="68">
        <v>8.7360594795538997</v>
      </c>
      <c r="G843" s="71">
        <v>0.67100932883930198</v>
      </c>
      <c r="H843" s="68">
        <v>63.073110285006202</v>
      </c>
      <c r="I843" s="71">
        <v>0.49460231736263299</v>
      </c>
      <c r="J843" s="68">
        <v>4.0272614622056997</v>
      </c>
      <c r="K843" s="71">
        <v>0.761561021109464</v>
      </c>
      <c r="L843" s="68">
        <v>40.954151177199499</v>
      </c>
      <c r="M843" s="71">
        <v>0.38093709884467303</v>
      </c>
      <c r="N843" s="68">
        <v>19.5167286245353</v>
      </c>
      <c r="O843" s="71">
        <v>0.48220889461615002</v>
      </c>
      <c r="P843" s="68">
        <v>60.869565217391298</v>
      </c>
      <c r="Q843" s="71">
        <v>0</v>
      </c>
      <c r="R843" s="68">
        <v>32.214765100671102</v>
      </c>
    </row>
    <row r="844" spans="1:18" x14ac:dyDescent="0.2">
      <c r="A844" s="141" t="s">
        <v>1899</v>
      </c>
      <c r="B844" s="67" t="s">
        <v>1900</v>
      </c>
      <c r="C844" s="67">
        <v>47</v>
      </c>
      <c r="D844" s="67" t="s">
        <v>334</v>
      </c>
      <c r="E844" s="71">
        <v>0.65245870211222701</v>
      </c>
      <c r="F844" s="68">
        <v>71.623296158612106</v>
      </c>
      <c r="G844" s="71">
        <v>0.78888708259378704</v>
      </c>
      <c r="H844" s="68">
        <v>89.776951672862495</v>
      </c>
      <c r="I844" s="71">
        <v>0.71993499862496702</v>
      </c>
      <c r="J844" s="68">
        <v>79.429987608426302</v>
      </c>
      <c r="K844" s="71">
        <v>0.83400893173880297</v>
      </c>
      <c r="L844" s="68">
        <v>77.013630731102893</v>
      </c>
      <c r="M844" s="71">
        <v>0.79278990158322704</v>
      </c>
      <c r="N844" s="68">
        <v>92.0074349442379</v>
      </c>
      <c r="O844" s="71">
        <v>0.77913129813257698</v>
      </c>
      <c r="P844" s="68">
        <v>91.178323881537494</v>
      </c>
      <c r="Q844" s="71">
        <v>0</v>
      </c>
      <c r="R844" s="68">
        <v>32.214765100671102</v>
      </c>
    </row>
    <row r="845" spans="1:18" x14ac:dyDescent="0.2">
      <c r="A845" s="141" t="s">
        <v>425</v>
      </c>
      <c r="B845" s="67" t="s">
        <v>1901</v>
      </c>
      <c r="C845" s="67">
        <v>47</v>
      </c>
      <c r="D845" s="67" t="s">
        <v>334</v>
      </c>
      <c r="E845" s="71">
        <v>0.64896733681246299</v>
      </c>
      <c r="F845" s="68">
        <v>70.136307311028503</v>
      </c>
      <c r="G845" s="71">
        <v>0.69529693359317901</v>
      </c>
      <c r="H845" s="68">
        <v>70.817843866171003</v>
      </c>
      <c r="I845" s="71">
        <v>0.64261841865121205</v>
      </c>
      <c r="J845" s="68">
        <v>58.921933085501898</v>
      </c>
      <c r="K845" s="71">
        <v>0.91302677787509501</v>
      </c>
      <c r="L845" s="68">
        <v>95.910780669144998</v>
      </c>
      <c r="M845" s="71">
        <v>0.47721437740693301</v>
      </c>
      <c r="N845" s="68">
        <v>46.282527881040899</v>
      </c>
      <c r="O845" s="71">
        <v>0.51668017653589704</v>
      </c>
      <c r="P845" s="68">
        <v>65.406427221171995</v>
      </c>
      <c r="Q845" s="71"/>
      <c r="R845" s="68"/>
    </row>
    <row r="846" spans="1:18" x14ac:dyDescent="0.2">
      <c r="A846" s="141" t="s">
        <v>1902</v>
      </c>
      <c r="B846" s="67" t="s">
        <v>1903</v>
      </c>
      <c r="C846" s="67">
        <v>47</v>
      </c>
      <c r="D846" s="67" t="s">
        <v>334</v>
      </c>
      <c r="E846" s="71">
        <v>0.55475457035468101</v>
      </c>
      <c r="F846" s="68">
        <v>39.467162329615903</v>
      </c>
      <c r="G846" s="71">
        <v>0.66361820516616798</v>
      </c>
      <c r="H846" s="68">
        <v>59.603469640644398</v>
      </c>
      <c r="I846" s="71">
        <v>0.60138201100704303</v>
      </c>
      <c r="J846" s="68">
        <v>37.608426270136299</v>
      </c>
      <c r="K846" s="71">
        <v>0.79161030809740796</v>
      </c>
      <c r="L846" s="68">
        <v>57.311028500619599</v>
      </c>
      <c r="M846" s="71">
        <v>0.47186563970902901</v>
      </c>
      <c r="N846" s="68">
        <v>44.299876084262699</v>
      </c>
      <c r="O846" s="71">
        <v>0.80005125814843803</v>
      </c>
      <c r="P846" s="68">
        <v>92.501575299306893</v>
      </c>
      <c r="Q846" s="71">
        <v>0</v>
      </c>
      <c r="R846" s="68">
        <v>32.214765100671102</v>
      </c>
    </row>
    <row r="847" spans="1:18" x14ac:dyDescent="0.2">
      <c r="A847" s="141" t="s">
        <v>1904</v>
      </c>
      <c r="B847" s="67" t="s">
        <v>1905</v>
      </c>
      <c r="C847" s="67">
        <v>47</v>
      </c>
      <c r="D847" s="67" t="s">
        <v>334</v>
      </c>
      <c r="E847" s="71">
        <v>0.61351582156641704</v>
      </c>
      <c r="F847" s="68">
        <v>60.099132589838902</v>
      </c>
      <c r="G847" s="71">
        <v>0.63265867254586905</v>
      </c>
      <c r="H847" s="68">
        <v>44.857496902106597</v>
      </c>
      <c r="I847" s="71">
        <v>0.73473708743198696</v>
      </c>
      <c r="J847" s="68">
        <v>82.032218091697601</v>
      </c>
      <c r="K847" s="71">
        <v>0.87602736606554799</v>
      </c>
      <c r="L847" s="68">
        <v>90.272614622057006</v>
      </c>
      <c r="M847" s="71">
        <v>0.60023534445870896</v>
      </c>
      <c r="N847" s="68">
        <v>69.083023543990095</v>
      </c>
      <c r="O847" s="71">
        <v>0.83743645889639096</v>
      </c>
      <c r="P847" s="68">
        <v>94.202898550724598</v>
      </c>
      <c r="Q847" s="71">
        <v>0</v>
      </c>
      <c r="R847" s="68">
        <v>32.214765100671102</v>
      </c>
    </row>
    <row r="848" spans="1:18" x14ac:dyDescent="0.2">
      <c r="A848" s="141" t="s">
        <v>1094</v>
      </c>
      <c r="B848" s="67" t="s">
        <v>1906</v>
      </c>
      <c r="C848" s="67">
        <v>47</v>
      </c>
      <c r="D848" s="67" t="s">
        <v>334</v>
      </c>
      <c r="E848" s="71">
        <v>0.53580760715741405</v>
      </c>
      <c r="F848" s="68">
        <v>32.713754646840201</v>
      </c>
      <c r="G848" s="71">
        <v>0.61372084830226803</v>
      </c>
      <c r="H848" s="68">
        <v>29.4919454770756</v>
      </c>
      <c r="I848" s="71">
        <v>0.52904064574982201</v>
      </c>
      <c r="J848" s="68">
        <v>9.4795539033457192</v>
      </c>
      <c r="K848" s="71">
        <v>0.82294249347975901</v>
      </c>
      <c r="L848" s="68">
        <v>72.986369268897107</v>
      </c>
      <c r="M848" s="71">
        <v>0.354193410355157</v>
      </c>
      <c r="N848" s="68">
        <v>10.4089219330855</v>
      </c>
      <c r="O848" s="71">
        <v>0.269948245057477</v>
      </c>
      <c r="P848" s="68">
        <v>29.300567107750499</v>
      </c>
      <c r="Q848" s="71">
        <v>0.625</v>
      </c>
      <c r="R848" s="68">
        <v>56.487695749440697</v>
      </c>
    </row>
    <row r="849" spans="1:18" x14ac:dyDescent="0.2">
      <c r="A849" s="141" t="s">
        <v>1907</v>
      </c>
      <c r="B849" s="67" t="s">
        <v>1908</v>
      </c>
      <c r="C849" s="67">
        <v>47</v>
      </c>
      <c r="D849" s="67" t="s">
        <v>334</v>
      </c>
      <c r="E849" s="71">
        <v>0.41083240577750602</v>
      </c>
      <c r="F849" s="68">
        <v>1.92069392812887</v>
      </c>
      <c r="G849" s="71">
        <v>0.56137632197717702</v>
      </c>
      <c r="H849" s="68">
        <v>4.1511771995043398</v>
      </c>
      <c r="I849" s="71">
        <v>0.54717518493266104</v>
      </c>
      <c r="J849" s="68">
        <v>14.188351920693901</v>
      </c>
      <c r="K849" s="71">
        <v>0.80334833867572597</v>
      </c>
      <c r="L849" s="68">
        <v>63.444857496902102</v>
      </c>
      <c r="M849" s="71">
        <v>0.26326486949080102</v>
      </c>
      <c r="N849" s="68">
        <v>3.8413878562577399</v>
      </c>
      <c r="O849" s="71">
        <v>0.28982971958867298</v>
      </c>
      <c r="P849" s="68">
        <v>32.325141776937599</v>
      </c>
      <c r="Q849" s="71">
        <v>0</v>
      </c>
      <c r="R849" s="68">
        <v>32.214765100671102</v>
      </c>
    </row>
    <row r="850" spans="1:18" x14ac:dyDescent="0.2">
      <c r="A850" s="141" t="s">
        <v>1420</v>
      </c>
      <c r="B850" s="67" t="s">
        <v>1909</v>
      </c>
      <c r="C850" s="67">
        <v>47</v>
      </c>
      <c r="D850" s="67" t="s">
        <v>334</v>
      </c>
      <c r="E850" s="71">
        <v>0.50999485067305605</v>
      </c>
      <c r="F850" s="68">
        <v>23.605947955390299</v>
      </c>
      <c r="G850" s="71">
        <v>0.62938309472686804</v>
      </c>
      <c r="H850" s="68">
        <v>42.627013630731099</v>
      </c>
      <c r="I850" s="71">
        <v>0.459805923195091</v>
      </c>
      <c r="J850" s="68">
        <v>1.54894671623296</v>
      </c>
      <c r="K850" s="71">
        <v>0.76945821618443699</v>
      </c>
      <c r="L850" s="68">
        <v>44.919454770755898</v>
      </c>
      <c r="M850" s="71">
        <v>0.41837826272999601</v>
      </c>
      <c r="N850" s="68">
        <v>30.6691449814126</v>
      </c>
      <c r="O850" s="71">
        <v>0.782943607201945</v>
      </c>
      <c r="P850" s="68">
        <v>91.493383742911107</v>
      </c>
      <c r="Q850" s="71">
        <v>0</v>
      </c>
      <c r="R850" s="68">
        <v>32.214765100671102</v>
      </c>
    </row>
    <row r="851" spans="1:18" x14ac:dyDescent="0.2">
      <c r="A851" s="141" t="s">
        <v>1910</v>
      </c>
      <c r="B851" s="67" t="s">
        <v>1911</v>
      </c>
      <c r="C851" s="67">
        <v>47</v>
      </c>
      <c r="D851" s="67" t="s">
        <v>334</v>
      </c>
      <c r="E851" s="71">
        <v>0.47903271675834702</v>
      </c>
      <c r="F851" s="68">
        <v>12.701363073110301</v>
      </c>
      <c r="G851" s="71">
        <v>0.60586150825201301</v>
      </c>
      <c r="H851" s="68">
        <v>21.127633209417599</v>
      </c>
      <c r="I851" s="71">
        <v>0.51788916175990796</v>
      </c>
      <c r="J851" s="68">
        <v>7.3110285006195799</v>
      </c>
      <c r="K851" s="71">
        <v>0.83389754622100698</v>
      </c>
      <c r="L851" s="68">
        <v>76.951672862453506</v>
      </c>
      <c r="M851" s="71">
        <v>0.38628583654257598</v>
      </c>
      <c r="N851" s="68">
        <v>20.879801734820301</v>
      </c>
      <c r="O851" s="71">
        <v>5.1229531016230401E-2</v>
      </c>
      <c r="P851" s="68">
        <v>2.9615626969124098</v>
      </c>
      <c r="Q851" s="71"/>
      <c r="R851" s="68"/>
    </row>
    <row r="852" spans="1:18" x14ac:dyDescent="0.2">
      <c r="A852" s="141" t="s">
        <v>1912</v>
      </c>
      <c r="B852" s="67" t="s">
        <v>1913</v>
      </c>
      <c r="C852" s="67">
        <v>47</v>
      </c>
      <c r="D852" s="67" t="s">
        <v>334</v>
      </c>
      <c r="E852" s="71">
        <v>0.498890672675253</v>
      </c>
      <c r="F852" s="68">
        <v>18.8351920693928</v>
      </c>
      <c r="G852" s="71">
        <v>0.56506863622736803</v>
      </c>
      <c r="H852" s="68">
        <v>4.64684014869888</v>
      </c>
      <c r="I852" s="71">
        <v>0.51271709104321495</v>
      </c>
      <c r="J852" s="68">
        <v>6.1338289962825296</v>
      </c>
      <c r="K852" s="71">
        <v>0.86564641575413004</v>
      </c>
      <c r="L852" s="68">
        <v>87.422552664188302</v>
      </c>
      <c r="M852" s="71">
        <v>0.36489088575096301</v>
      </c>
      <c r="N852" s="68">
        <v>13.9405204460967</v>
      </c>
      <c r="O852" s="71">
        <v>0.18613033460058701</v>
      </c>
      <c r="P852" s="68">
        <v>17.202268431001901</v>
      </c>
      <c r="Q852" s="71"/>
      <c r="R852" s="68"/>
    </row>
    <row r="853" spans="1:18" x14ac:dyDescent="0.2">
      <c r="A853" s="141" t="s">
        <v>1914</v>
      </c>
      <c r="B853" s="67" t="s">
        <v>1915</v>
      </c>
      <c r="C853" s="67">
        <v>47</v>
      </c>
      <c r="D853" s="67" t="s">
        <v>334</v>
      </c>
      <c r="E853" s="71">
        <v>0.48692494323454699</v>
      </c>
      <c r="F853" s="68">
        <v>14.5600991325898</v>
      </c>
      <c r="G853" s="71">
        <v>0.60571957816968403</v>
      </c>
      <c r="H853" s="68">
        <v>20.817843866171</v>
      </c>
      <c r="I853" s="71">
        <v>0.518292637497339</v>
      </c>
      <c r="J853" s="68">
        <v>7.43494423791822</v>
      </c>
      <c r="K853" s="71">
        <v>0.814994097239641</v>
      </c>
      <c r="L853" s="68">
        <v>69.578686493184605</v>
      </c>
      <c r="M853" s="71">
        <v>0.348844672657253</v>
      </c>
      <c r="N853" s="68">
        <v>9.7273853779429995</v>
      </c>
      <c r="O853" s="71">
        <v>0.14677373060882001</v>
      </c>
      <c r="P853" s="68">
        <v>12.980466288594799</v>
      </c>
      <c r="Q853" s="71"/>
      <c r="R853" s="68"/>
    </row>
    <row r="854" spans="1:18" x14ac:dyDescent="0.2">
      <c r="A854" s="141" t="s">
        <v>1916</v>
      </c>
      <c r="B854" s="67" t="s">
        <v>1917</v>
      </c>
      <c r="C854" s="67">
        <v>47</v>
      </c>
      <c r="D854" s="67" t="s">
        <v>334</v>
      </c>
      <c r="E854" s="71">
        <v>0.43078983736503501</v>
      </c>
      <c r="F854" s="68">
        <v>3.5315985130111498</v>
      </c>
      <c r="G854" s="71">
        <v>0.56507607324078202</v>
      </c>
      <c r="H854" s="68">
        <v>4.7087980173482</v>
      </c>
      <c r="I854" s="71">
        <v>0.52220548707728398</v>
      </c>
      <c r="J854" s="68">
        <v>8.1164807930607203</v>
      </c>
      <c r="K854" s="71">
        <v>0.755785308089854</v>
      </c>
      <c r="L854" s="68">
        <v>37.9801734820322</v>
      </c>
      <c r="M854" s="71">
        <v>0.124197689345315</v>
      </c>
      <c r="N854" s="68">
        <v>2.16852540272615</v>
      </c>
      <c r="O854" s="71">
        <v>0.186684629071938</v>
      </c>
      <c r="P854" s="68">
        <v>17.265280403276599</v>
      </c>
      <c r="Q854" s="71"/>
      <c r="R854" s="68"/>
    </row>
    <row r="855" spans="1:18" x14ac:dyDescent="0.2">
      <c r="A855" s="141" t="s">
        <v>1218</v>
      </c>
      <c r="B855" s="67" t="s">
        <v>1918</v>
      </c>
      <c r="C855" s="67">
        <v>47</v>
      </c>
      <c r="D855" s="67" t="s">
        <v>334</v>
      </c>
      <c r="E855" s="71">
        <v>0.59396458569718802</v>
      </c>
      <c r="F855" s="68">
        <v>53.531598513011097</v>
      </c>
      <c r="G855" s="71">
        <v>0.60824479333316395</v>
      </c>
      <c r="H855" s="68">
        <v>23.915737298636898</v>
      </c>
      <c r="I855" s="71">
        <v>0.50815190010738898</v>
      </c>
      <c r="J855" s="68">
        <v>5.3283767038413901</v>
      </c>
      <c r="K855" s="71">
        <v>0.794970890627962</v>
      </c>
      <c r="L855" s="68">
        <v>59.169764560099097</v>
      </c>
      <c r="M855" s="71">
        <v>0.36489088575096301</v>
      </c>
      <c r="N855" s="68">
        <v>13.9405204460967</v>
      </c>
      <c r="O855" s="71">
        <v>0.28752904436364701</v>
      </c>
      <c r="P855" s="68">
        <v>31.9470699432892</v>
      </c>
      <c r="Q855" s="71">
        <v>1</v>
      </c>
      <c r="R855" s="68">
        <v>100</v>
      </c>
    </row>
    <row r="856" spans="1:18" x14ac:dyDescent="0.2">
      <c r="A856" s="141" t="s">
        <v>1919</v>
      </c>
      <c r="B856" s="67" t="s">
        <v>1920</v>
      </c>
      <c r="C856" s="67">
        <v>47</v>
      </c>
      <c r="D856" s="67" t="s">
        <v>334</v>
      </c>
      <c r="E856" s="71">
        <v>0.66281598155985999</v>
      </c>
      <c r="F856" s="68">
        <v>74.225526641883505</v>
      </c>
      <c r="G856" s="71">
        <v>0.62277412431405699</v>
      </c>
      <c r="H856" s="68">
        <v>37.794299876084303</v>
      </c>
      <c r="I856" s="71">
        <v>0.56219008889525002</v>
      </c>
      <c r="J856" s="68">
        <v>19.640644361833999</v>
      </c>
      <c r="K856" s="71">
        <v>0.84395382820224796</v>
      </c>
      <c r="L856" s="68">
        <v>80.793060718711303</v>
      </c>
      <c r="M856" s="71">
        <v>0.42372700042790001</v>
      </c>
      <c r="N856" s="68">
        <v>31.722428748451101</v>
      </c>
      <c r="O856" s="71">
        <v>0.52425084751970297</v>
      </c>
      <c r="P856" s="68">
        <v>66.603654694391906</v>
      </c>
      <c r="Q856" s="71">
        <v>1</v>
      </c>
      <c r="R856" s="68">
        <v>100</v>
      </c>
    </row>
    <row r="857" spans="1:18" x14ac:dyDescent="0.2">
      <c r="A857" s="141" t="s">
        <v>1921</v>
      </c>
      <c r="B857" s="67" t="s">
        <v>1922</v>
      </c>
      <c r="C857" s="67">
        <v>47</v>
      </c>
      <c r="D857" s="67" t="s">
        <v>334</v>
      </c>
      <c r="E857" s="71">
        <v>0.53252326727097399</v>
      </c>
      <c r="F857" s="68">
        <v>31.6604708798017</v>
      </c>
      <c r="G857" s="71">
        <v>0.60040497807167603</v>
      </c>
      <c r="H857" s="68">
        <v>14.312267657992599</v>
      </c>
      <c r="I857" s="71">
        <v>0.54992410705610695</v>
      </c>
      <c r="J857" s="68">
        <v>15.179677819083</v>
      </c>
      <c r="K857" s="71">
        <v>0.84700383538052004</v>
      </c>
      <c r="L857" s="68">
        <v>81.722428748451094</v>
      </c>
      <c r="M857" s="71">
        <v>0.38093709884467303</v>
      </c>
      <c r="N857" s="68">
        <v>19.5167286245353</v>
      </c>
      <c r="O857" s="71">
        <v>0.284346317001896</v>
      </c>
      <c r="P857" s="68">
        <v>31.505986137366101</v>
      </c>
      <c r="Q857" s="71"/>
      <c r="R857" s="68"/>
    </row>
    <row r="858" spans="1:18" x14ac:dyDescent="0.2">
      <c r="A858" s="141" t="s">
        <v>1923</v>
      </c>
      <c r="B858" s="67" t="s">
        <v>1924</v>
      </c>
      <c r="C858" s="67">
        <v>47</v>
      </c>
      <c r="D858" s="67" t="s">
        <v>334</v>
      </c>
      <c r="E858" s="71">
        <v>0.57635228161593799</v>
      </c>
      <c r="F858" s="68">
        <v>47.583643122676598</v>
      </c>
      <c r="G858" s="71">
        <v>0.609924363336797</v>
      </c>
      <c r="H858" s="68">
        <v>25.774473358116499</v>
      </c>
      <c r="I858" s="71">
        <v>0.52148249438866501</v>
      </c>
      <c r="J858" s="68">
        <v>7.9925650557620802</v>
      </c>
      <c r="K858" s="71">
        <v>0.72963714900676702</v>
      </c>
      <c r="L858" s="68">
        <v>25.712515489467201</v>
      </c>
      <c r="M858" s="71">
        <v>0.36489088575096301</v>
      </c>
      <c r="N858" s="68">
        <v>13.9405204460967</v>
      </c>
      <c r="O858" s="71">
        <v>0.232178797212437</v>
      </c>
      <c r="P858" s="68">
        <v>23.125393824826698</v>
      </c>
      <c r="Q858" s="71">
        <v>1</v>
      </c>
      <c r="R858" s="68">
        <v>100</v>
      </c>
    </row>
    <row r="859" spans="1:18" x14ac:dyDescent="0.2">
      <c r="A859" s="141" t="s">
        <v>1925</v>
      </c>
      <c r="B859" s="67" t="s">
        <v>1926</v>
      </c>
      <c r="C859" s="67">
        <v>47</v>
      </c>
      <c r="D859" s="67" t="s">
        <v>334</v>
      </c>
      <c r="E859" s="71">
        <v>0.69471784315614504</v>
      </c>
      <c r="F859" s="68">
        <v>82.218091697645605</v>
      </c>
      <c r="G859" s="71">
        <v>0.66388102137029903</v>
      </c>
      <c r="H859" s="68">
        <v>59.851301115241597</v>
      </c>
      <c r="I859" s="71">
        <v>0.62558089882853396</v>
      </c>
      <c r="J859" s="68">
        <v>50.557620817843897</v>
      </c>
      <c r="K859" s="71">
        <v>0.74203394224388097</v>
      </c>
      <c r="L859" s="68">
        <v>31.350681536555101</v>
      </c>
      <c r="M859" s="71">
        <v>0.525353016688062</v>
      </c>
      <c r="N859" s="68">
        <v>56.381660470879801</v>
      </c>
      <c r="O859" s="71">
        <v>0.61145817980609096</v>
      </c>
      <c r="P859" s="68">
        <v>77.504725897920594</v>
      </c>
      <c r="Q859" s="71">
        <v>1</v>
      </c>
      <c r="R859" s="68">
        <v>100</v>
      </c>
    </row>
    <row r="860" spans="1:18" x14ac:dyDescent="0.2">
      <c r="A860" s="141" t="s">
        <v>1927</v>
      </c>
      <c r="B860" s="67" t="s">
        <v>1928</v>
      </c>
      <c r="C860" s="67">
        <v>47</v>
      </c>
      <c r="D860" s="67" t="s">
        <v>334</v>
      </c>
      <c r="E860" s="71">
        <v>0.621089953916519</v>
      </c>
      <c r="F860" s="68">
        <v>62.081784386617102</v>
      </c>
      <c r="G860" s="71">
        <v>0.66332148640892497</v>
      </c>
      <c r="H860" s="68">
        <v>59.417596034696402</v>
      </c>
      <c r="I860" s="71">
        <v>0.56294669460098501</v>
      </c>
      <c r="J860" s="68">
        <v>19.888475836431201</v>
      </c>
      <c r="K860" s="71">
        <v>0.72780069624027199</v>
      </c>
      <c r="L860" s="68">
        <v>24.8451053283767</v>
      </c>
      <c r="M860" s="71">
        <v>0.47721437740693301</v>
      </c>
      <c r="N860" s="68">
        <v>46.282527881040899</v>
      </c>
      <c r="O860" s="71">
        <v>0.67416651492548296</v>
      </c>
      <c r="P860" s="68">
        <v>83.805923125393804</v>
      </c>
      <c r="Q860" s="71"/>
      <c r="R860" s="68"/>
    </row>
    <row r="861" spans="1:18" x14ac:dyDescent="0.2">
      <c r="A861" s="141" t="s">
        <v>1134</v>
      </c>
      <c r="B861" s="67" t="s">
        <v>1929</v>
      </c>
      <c r="C861" s="67">
        <v>47</v>
      </c>
      <c r="D861" s="67" t="s">
        <v>334</v>
      </c>
      <c r="E861" s="71">
        <v>0.394626973895703</v>
      </c>
      <c r="F861" s="68">
        <v>1.36307311028501</v>
      </c>
      <c r="G861" s="71">
        <v>0.30209448419279999</v>
      </c>
      <c r="H861" s="68">
        <v>0.74349442379182196</v>
      </c>
      <c r="I861" s="71">
        <v>0.409035711714758</v>
      </c>
      <c r="J861" s="68">
        <v>0.55762081784386597</v>
      </c>
      <c r="K861" s="71">
        <v>0.63278051230013999</v>
      </c>
      <c r="L861" s="68">
        <v>6.87732342007435</v>
      </c>
      <c r="M861" s="71">
        <v>0.29535729567822</v>
      </c>
      <c r="N861" s="68">
        <v>5.26641883519207</v>
      </c>
      <c r="O861" s="71">
        <v>0.69869383948829999</v>
      </c>
      <c r="P861" s="68">
        <v>86.326402016383099</v>
      </c>
      <c r="Q861" s="71">
        <v>2.98E-2</v>
      </c>
      <c r="R861" s="68">
        <v>38.590604026845597</v>
      </c>
    </row>
    <row r="862" spans="1:18" x14ac:dyDescent="0.2">
      <c r="A862" s="141" t="s">
        <v>1930</v>
      </c>
      <c r="B862" s="67" t="s">
        <v>1931</v>
      </c>
      <c r="C862" s="67">
        <v>47</v>
      </c>
      <c r="D862" s="67" t="s">
        <v>334</v>
      </c>
      <c r="E862" s="71">
        <v>0.64915739225831304</v>
      </c>
      <c r="F862" s="68">
        <v>70.446096654275095</v>
      </c>
      <c r="G862" s="71">
        <v>0.70764136963568702</v>
      </c>
      <c r="H862" s="68">
        <v>73.977695167286299</v>
      </c>
      <c r="I862" s="71">
        <v>0.73711446059923302</v>
      </c>
      <c r="J862" s="68">
        <v>82.713754646840201</v>
      </c>
      <c r="K862" s="71">
        <v>0.87038439135638501</v>
      </c>
      <c r="L862" s="68">
        <v>88.6617100371747</v>
      </c>
      <c r="M862" s="71">
        <v>0.65907145913564502</v>
      </c>
      <c r="N862" s="68">
        <v>78.190830235439904</v>
      </c>
      <c r="O862" s="71">
        <v>0.85603267282292606</v>
      </c>
      <c r="P862" s="68">
        <v>95.337114051669801</v>
      </c>
      <c r="Q862" s="71">
        <v>6.4699999999999994E-2</v>
      </c>
      <c r="R862" s="68">
        <v>40.492170022371397</v>
      </c>
    </row>
    <row r="863" spans="1:18" x14ac:dyDescent="0.2">
      <c r="A863" s="141" t="s">
        <v>1932</v>
      </c>
      <c r="B863" s="67" t="s">
        <v>1933</v>
      </c>
      <c r="C863" s="67">
        <v>47</v>
      </c>
      <c r="D863" s="67" t="s">
        <v>334</v>
      </c>
      <c r="E863" s="71">
        <v>0.633542355789115</v>
      </c>
      <c r="F863" s="68">
        <v>65.489467162329603</v>
      </c>
      <c r="G863" s="71">
        <v>0.430353035410802</v>
      </c>
      <c r="H863" s="68">
        <v>1.73482032218092</v>
      </c>
      <c r="I863" s="71">
        <v>0.59089534238136099</v>
      </c>
      <c r="J863" s="68">
        <v>32.465923172242903</v>
      </c>
      <c r="K863" s="71">
        <v>0.78485260671712997</v>
      </c>
      <c r="L863" s="68">
        <v>52.912019826517998</v>
      </c>
      <c r="M863" s="71">
        <v>0.32210098416773703</v>
      </c>
      <c r="N863" s="68">
        <v>6.81536555142503</v>
      </c>
      <c r="O863" s="71">
        <v>0.67705216605765695</v>
      </c>
      <c r="P863" s="68">
        <v>84.120982986767501</v>
      </c>
      <c r="Q863" s="71">
        <v>0.996</v>
      </c>
      <c r="R863" s="68">
        <v>60.738255033557003</v>
      </c>
    </row>
    <row r="864" spans="1:18" x14ac:dyDescent="0.2">
      <c r="A864" s="141" t="s">
        <v>1934</v>
      </c>
      <c r="B864" s="67" t="s">
        <v>1935</v>
      </c>
      <c r="C864" s="67">
        <v>47</v>
      </c>
      <c r="D864" s="67" t="s">
        <v>334</v>
      </c>
      <c r="E864" s="71">
        <v>0.43698310089204301</v>
      </c>
      <c r="F864" s="68">
        <v>4.1511771995043398</v>
      </c>
      <c r="G864" s="71">
        <v>0.14922525136109099</v>
      </c>
      <c r="H864" s="68">
        <v>6.1957868649318501E-2</v>
      </c>
      <c r="I864" s="71">
        <v>0.66367010569488905</v>
      </c>
      <c r="J864" s="68">
        <v>65.117719950433695</v>
      </c>
      <c r="K864" s="71">
        <v>0.63209697288671796</v>
      </c>
      <c r="L864" s="68">
        <v>6.81536555142503</v>
      </c>
      <c r="M864" s="71">
        <v>0</v>
      </c>
      <c r="N864" s="68">
        <v>1.0532837670384101</v>
      </c>
      <c r="O864" s="71">
        <v>0.65690627540956303</v>
      </c>
      <c r="P864" s="68">
        <v>82.293635790800295</v>
      </c>
      <c r="Q864" s="71">
        <v>0.52</v>
      </c>
      <c r="R864" s="68">
        <v>54.3624161073826</v>
      </c>
    </row>
    <row r="865" spans="1:18" x14ac:dyDescent="0.2">
      <c r="A865" s="141" t="s">
        <v>1936</v>
      </c>
      <c r="B865" s="67" t="s">
        <v>1937</v>
      </c>
      <c r="C865" s="67">
        <v>47</v>
      </c>
      <c r="D865" s="67" t="s">
        <v>334</v>
      </c>
      <c r="E865" s="71">
        <v>0.47372591687445798</v>
      </c>
      <c r="F865" s="68">
        <v>11.276332094176</v>
      </c>
      <c r="G865" s="71">
        <v>0.61492655112573902</v>
      </c>
      <c r="H865" s="68">
        <v>30.545229244114001</v>
      </c>
      <c r="I865" s="71">
        <v>0.49846139806606299</v>
      </c>
      <c r="J865" s="68">
        <v>4.3990086741016103</v>
      </c>
      <c r="K865" s="71">
        <v>0.78684459911903104</v>
      </c>
      <c r="L865" s="68">
        <v>54.089219330855002</v>
      </c>
      <c r="M865" s="71">
        <v>0.41837826272999601</v>
      </c>
      <c r="N865" s="68">
        <v>30.6691449814126</v>
      </c>
      <c r="O865" s="71">
        <v>5.0018773331461298E-2</v>
      </c>
      <c r="P865" s="68">
        <v>2.8355387523629498</v>
      </c>
      <c r="Q865" s="71"/>
      <c r="R865" s="68"/>
    </row>
    <row r="866" spans="1:18" x14ac:dyDescent="0.2">
      <c r="A866" s="141" t="s">
        <v>1391</v>
      </c>
      <c r="B866" s="67" t="s">
        <v>1938</v>
      </c>
      <c r="C866" s="67">
        <v>47</v>
      </c>
      <c r="D866" s="67" t="s">
        <v>334</v>
      </c>
      <c r="E866" s="71">
        <v>0.45849480450521601</v>
      </c>
      <c r="F866" s="68">
        <v>6.5055762081784403</v>
      </c>
      <c r="G866" s="71">
        <v>0.60499438850177401</v>
      </c>
      <c r="H866" s="68">
        <v>19.888475836431201</v>
      </c>
      <c r="I866" s="71">
        <v>0.48350245031654299</v>
      </c>
      <c r="J866" s="68">
        <v>2.7261462205700102</v>
      </c>
      <c r="K866" s="71">
        <v>0.72104790355456105</v>
      </c>
      <c r="L866" s="68">
        <v>22.738537794299901</v>
      </c>
      <c r="M866" s="71">
        <v>0.38093709884467303</v>
      </c>
      <c r="N866" s="68">
        <v>19.5167286245353</v>
      </c>
      <c r="O866" s="71">
        <v>0.101992181308527</v>
      </c>
      <c r="P866" s="68">
        <v>7.05734089477001</v>
      </c>
      <c r="Q866" s="71"/>
      <c r="R866" s="68"/>
    </row>
    <row r="867" spans="1:18" x14ac:dyDescent="0.2">
      <c r="A867" s="141" t="s">
        <v>1939</v>
      </c>
      <c r="B867" s="67" t="s">
        <v>1940</v>
      </c>
      <c r="C867" s="67">
        <v>47</v>
      </c>
      <c r="D867" s="67" t="s">
        <v>334</v>
      </c>
      <c r="E867" s="71">
        <v>0.49336939059655799</v>
      </c>
      <c r="F867" s="68">
        <v>16.914498141263898</v>
      </c>
      <c r="G867" s="71">
        <v>0.60825814105186304</v>
      </c>
      <c r="H867" s="68">
        <v>23.9776951672862</v>
      </c>
      <c r="I867" s="71">
        <v>0.47712732904403099</v>
      </c>
      <c r="J867" s="68">
        <v>2.2304832713754599</v>
      </c>
      <c r="K867" s="71">
        <v>0.82305206842866196</v>
      </c>
      <c r="L867" s="68">
        <v>73.048327137546494</v>
      </c>
      <c r="M867" s="71">
        <v>0.48256311510483602</v>
      </c>
      <c r="N867" s="68">
        <v>47.583643122676598</v>
      </c>
      <c r="O867" s="71">
        <v>7.5846299353396998E-2</v>
      </c>
      <c r="P867" s="68">
        <v>4.5998739760554503</v>
      </c>
      <c r="Q867" s="71"/>
      <c r="R867" s="68"/>
    </row>
    <row r="868" spans="1:18" x14ac:dyDescent="0.2">
      <c r="A868" s="141" t="s">
        <v>1941</v>
      </c>
      <c r="B868" s="67" t="s">
        <v>1942</v>
      </c>
      <c r="C868" s="67">
        <v>47</v>
      </c>
      <c r="D868" s="67" t="s">
        <v>334</v>
      </c>
      <c r="E868" s="71">
        <v>0.53285929478516503</v>
      </c>
      <c r="F868" s="68">
        <v>31.722428748451101</v>
      </c>
      <c r="G868" s="71">
        <v>0.61579169665327305</v>
      </c>
      <c r="H868" s="68">
        <v>31.412639405204501</v>
      </c>
      <c r="I868" s="71">
        <v>0.51873225180362903</v>
      </c>
      <c r="J868" s="68">
        <v>7.5588599752168504</v>
      </c>
      <c r="K868" s="71">
        <v>0.855158995006293</v>
      </c>
      <c r="L868" s="68">
        <v>84.262701363073106</v>
      </c>
      <c r="M868" s="71">
        <v>0.43977321352160897</v>
      </c>
      <c r="N868" s="68">
        <v>36.6790582403965</v>
      </c>
      <c r="O868" s="71">
        <v>0.234840316941022</v>
      </c>
      <c r="P868" s="68">
        <v>23.755513547574001</v>
      </c>
      <c r="Q868" s="71"/>
      <c r="R868" s="68"/>
    </row>
    <row r="869" spans="1:18" x14ac:dyDescent="0.2">
      <c r="A869" s="141" t="s">
        <v>1943</v>
      </c>
      <c r="B869" s="67" t="s">
        <v>1944</v>
      </c>
      <c r="C869" s="67">
        <v>47</v>
      </c>
      <c r="D869" s="67" t="s">
        <v>334</v>
      </c>
      <c r="E869" s="71">
        <v>0.45963694494189999</v>
      </c>
      <c r="F869" s="68">
        <v>7.0631970260222996</v>
      </c>
      <c r="G869" s="71">
        <v>0.61117490415939801</v>
      </c>
      <c r="H869" s="68">
        <v>26.8277571251549</v>
      </c>
      <c r="I869" s="71">
        <v>0.491529650503647</v>
      </c>
      <c r="J869" s="68">
        <v>3.4696406443618302</v>
      </c>
      <c r="K869" s="71">
        <v>0.71363650335919904</v>
      </c>
      <c r="L869" s="68">
        <v>20.384138785625801</v>
      </c>
      <c r="M869" s="71">
        <v>0.35954214805306001</v>
      </c>
      <c r="N869" s="68">
        <v>12.453531598513001</v>
      </c>
      <c r="O869" s="71">
        <v>0.122301518634197</v>
      </c>
      <c r="P869" s="68">
        <v>9.5778197857592904</v>
      </c>
      <c r="Q869" s="71"/>
      <c r="R869" s="68"/>
    </row>
    <row r="870" spans="1:18" x14ac:dyDescent="0.2">
      <c r="A870" s="141" t="s">
        <v>1945</v>
      </c>
      <c r="B870" s="67" t="s">
        <v>1946</v>
      </c>
      <c r="C870" s="67">
        <v>47</v>
      </c>
      <c r="D870" s="67" t="s">
        <v>334</v>
      </c>
      <c r="E870" s="71">
        <v>0.461698381578175</v>
      </c>
      <c r="F870" s="68">
        <v>7.6208178438661696</v>
      </c>
      <c r="G870" s="71">
        <v>0.57540201594259299</v>
      </c>
      <c r="H870" s="68">
        <v>5.3283767038413901</v>
      </c>
      <c r="I870" s="71">
        <v>0.52728662739978904</v>
      </c>
      <c r="J870" s="68">
        <v>9.2317224287484496</v>
      </c>
      <c r="K870" s="71">
        <v>0.69729919323828504</v>
      </c>
      <c r="L870" s="68">
        <v>14.9318463444858</v>
      </c>
      <c r="M870" s="71">
        <v>0.33814719726144699</v>
      </c>
      <c r="N870" s="68">
        <v>8.4262701363073091</v>
      </c>
      <c r="O870" s="71">
        <v>0.17035687404875999</v>
      </c>
      <c r="P870" s="68">
        <v>15.752993068683001</v>
      </c>
      <c r="Q870" s="71"/>
      <c r="R870" s="68"/>
    </row>
    <row r="871" spans="1:18" x14ac:dyDescent="0.2">
      <c r="A871" s="141" t="s">
        <v>1947</v>
      </c>
      <c r="B871" s="67" t="s">
        <v>1948</v>
      </c>
      <c r="C871" s="67">
        <v>47</v>
      </c>
      <c r="D871" s="67" t="s">
        <v>334</v>
      </c>
      <c r="E871" s="71">
        <v>0.382644559042643</v>
      </c>
      <c r="F871" s="68">
        <v>0.61957868649318504</v>
      </c>
      <c r="G871" s="71">
        <v>0.60164052803212797</v>
      </c>
      <c r="H871" s="68">
        <v>15.4275092936803</v>
      </c>
      <c r="I871" s="71">
        <v>0.48320040299226702</v>
      </c>
      <c r="J871" s="68">
        <v>2.6641883519206901</v>
      </c>
      <c r="K871" s="71">
        <v>0.72606558596611803</v>
      </c>
      <c r="L871" s="68">
        <v>24.101610904584899</v>
      </c>
      <c r="M871" s="71">
        <v>0.30605477107402701</v>
      </c>
      <c r="N871" s="68">
        <v>5.82403965303594</v>
      </c>
      <c r="O871" s="71">
        <v>0.17890606619131999</v>
      </c>
      <c r="P871" s="68">
        <v>16.572148708254598</v>
      </c>
      <c r="Q871" s="71">
        <v>0</v>
      </c>
      <c r="R871" s="68">
        <v>32.214765100671102</v>
      </c>
    </row>
    <row r="872" spans="1:18" x14ac:dyDescent="0.2">
      <c r="A872" s="141" t="s">
        <v>1949</v>
      </c>
      <c r="B872" s="67" t="s">
        <v>1950</v>
      </c>
      <c r="C872" s="67">
        <v>47</v>
      </c>
      <c r="D872" s="67" t="s">
        <v>334</v>
      </c>
      <c r="E872" s="71">
        <v>0.53240493428565105</v>
      </c>
      <c r="F872" s="68">
        <v>31.598513011152399</v>
      </c>
      <c r="G872" s="71">
        <v>0.60327359817852499</v>
      </c>
      <c r="H872" s="68">
        <v>17.3482032218092</v>
      </c>
      <c r="I872" s="71">
        <v>0.50279421658886403</v>
      </c>
      <c r="J872" s="68">
        <v>5.0185873605948004</v>
      </c>
      <c r="K872" s="71">
        <v>0.80720880369891801</v>
      </c>
      <c r="L872" s="68">
        <v>65.303593556381699</v>
      </c>
      <c r="M872" s="71">
        <v>0.51465554129225599</v>
      </c>
      <c r="N872" s="68">
        <v>54.275092936802999</v>
      </c>
      <c r="O872" s="71">
        <v>0.234092511669691</v>
      </c>
      <c r="P872" s="68">
        <v>23.566477630749802</v>
      </c>
      <c r="Q872" s="71"/>
      <c r="R872" s="68"/>
    </row>
    <row r="873" spans="1:18" x14ac:dyDescent="0.2">
      <c r="A873" s="141" t="s">
        <v>1951</v>
      </c>
      <c r="B873" s="67" t="s">
        <v>1952</v>
      </c>
      <c r="C873" s="67">
        <v>47</v>
      </c>
      <c r="D873" s="67" t="s">
        <v>334</v>
      </c>
      <c r="E873" s="71">
        <v>0.65150589861919594</v>
      </c>
      <c r="F873" s="68">
        <v>71.251548946716198</v>
      </c>
      <c r="G873" s="71">
        <v>0.63845976352822398</v>
      </c>
      <c r="H873" s="68">
        <v>48.574969021065698</v>
      </c>
      <c r="I873" s="71">
        <v>0.55271640522139698</v>
      </c>
      <c r="J873" s="68">
        <v>16.047087980173501</v>
      </c>
      <c r="K873" s="71">
        <v>0.77429157809766302</v>
      </c>
      <c r="L873" s="68">
        <v>46.964064436183399</v>
      </c>
      <c r="M873" s="71">
        <v>0.48791185280273902</v>
      </c>
      <c r="N873" s="68">
        <v>48.389095415117701</v>
      </c>
      <c r="O873" s="71">
        <v>0.455655792065149</v>
      </c>
      <c r="P873" s="68">
        <v>57.2778827977316</v>
      </c>
      <c r="Q873" s="71">
        <v>1</v>
      </c>
      <c r="R873" s="68">
        <v>100</v>
      </c>
    </row>
    <row r="874" spans="1:18" x14ac:dyDescent="0.2">
      <c r="A874" s="141" t="s">
        <v>1387</v>
      </c>
      <c r="B874" s="67" t="s">
        <v>1953</v>
      </c>
      <c r="C874" s="67">
        <v>47</v>
      </c>
      <c r="D874" s="67" t="s">
        <v>334</v>
      </c>
      <c r="E874" s="71">
        <v>0.38358609716975001</v>
      </c>
      <c r="F874" s="68">
        <v>0.681536555142503</v>
      </c>
      <c r="G874" s="71">
        <v>0.59906143464746797</v>
      </c>
      <c r="H874" s="68">
        <v>12.5154894671623</v>
      </c>
      <c r="I874" s="71">
        <v>0.46225379019298302</v>
      </c>
      <c r="J874" s="68">
        <v>1.6109045848822801</v>
      </c>
      <c r="K874" s="71">
        <v>0.73165145743841098</v>
      </c>
      <c r="L874" s="68">
        <v>26.703841387856301</v>
      </c>
      <c r="M874" s="71">
        <v>0.34349593495934999</v>
      </c>
      <c r="N874" s="68">
        <v>9.2317224287484496</v>
      </c>
      <c r="O874" s="71">
        <v>0.165053965780287</v>
      </c>
      <c r="P874" s="68">
        <v>15.1228733459357</v>
      </c>
      <c r="Q874" s="71">
        <v>0</v>
      </c>
      <c r="R874" s="68">
        <v>32.214765100671102</v>
      </c>
    </row>
    <row r="875" spans="1:18" x14ac:dyDescent="0.2">
      <c r="A875" s="141" t="s">
        <v>750</v>
      </c>
      <c r="B875" s="67" t="s">
        <v>1954</v>
      </c>
      <c r="C875" s="67">
        <v>47</v>
      </c>
      <c r="D875" s="67" t="s">
        <v>334</v>
      </c>
      <c r="E875" s="71">
        <v>0.465923494822087</v>
      </c>
      <c r="F875" s="68">
        <v>9.2317224287484496</v>
      </c>
      <c r="G875" s="71">
        <v>0.60579219063853995</v>
      </c>
      <c r="H875" s="68">
        <v>21.003717472119</v>
      </c>
      <c r="I875" s="71">
        <v>0.52189644541052505</v>
      </c>
      <c r="J875" s="68">
        <v>8.0545229244113994</v>
      </c>
      <c r="K875" s="71">
        <v>0.83022782993547894</v>
      </c>
      <c r="L875" s="68">
        <v>75.650557620817807</v>
      </c>
      <c r="M875" s="71">
        <v>0.32210098416773703</v>
      </c>
      <c r="N875" s="68">
        <v>6.81536555142503</v>
      </c>
      <c r="O875" s="71">
        <v>4.96000239581516E-2</v>
      </c>
      <c r="P875" s="68">
        <v>2.7095148078134801</v>
      </c>
      <c r="Q875" s="71"/>
      <c r="R875" s="68"/>
    </row>
    <row r="876" spans="1:18" x14ac:dyDescent="0.2">
      <c r="A876" s="141" t="s">
        <v>536</v>
      </c>
      <c r="B876" s="67" t="s">
        <v>1955</v>
      </c>
      <c r="C876" s="67">
        <v>47</v>
      </c>
      <c r="D876" s="67" t="s">
        <v>334</v>
      </c>
      <c r="E876" s="71">
        <v>0.64443448626960298</v>
      </c>
      <c r="F876" s="68">
        <v>68.897149938042105</v>
      </c>
      <c r="G876" s="71">
        <v>0.63954280039426803</v>
      </c>
      <c r="H876" s="68">
        <v>49.132589838909503</v>
      </c>
      <c r="I876" s="71">
        <v>0.61170138109467298</v>
      </c>
      <c r="J876" s="68">
        <v>42.936802973977699</v>
      </c>
      <c r="K876" s="71">
        <v>0.790937847675939</v>
      </c>
      <c r="L876" s="68">
        <v>56.877323420074397</v>
      </c>
      <c r="M876" s="71">
        <v>0.50930680359435199</v>
      </c>
      <c r="N876" s="68">
        <v>52.973977695167299</v>
      </c>
      <c r="O876" s="71">
        <v>0.317118084858385</v>
      </c>
      <c r="P876" s="68">
        <v>35.412728418399503</v>
      </c>
      <c r="Q876" s="71">
        <v>0.998</v>
      </c>
      <c r="R876" s="68">
        <v>61.968680089485503</v>
      </c>
    </row>
    <row r="877" spans="1:18" x14ac:dyDescent="0.2">
      <c r="A877" s="141" t="s">
        <v>1956</v>
      </c>
      <c r="B877" s="67" t="s">
        <v>1957</v>
      </c>
      <c r="C877" s="67">
        <v>47</v>
      </c>
      <c r="D877" s="67" t="s">
        <v>334</v>
      </c>
      <c r="E877" s="71">
        <v>0.58824583117278295</v>
      </c>
      <c r="F877" s="68">
        <v>51.425030978934302</v>
      </c>
      <c r="G877" s="71">
        <v>0.60835990284838304</v>
      </c>
      <c r="H877" s="68">
        <v>24.1635687732342</v>
      </c>
      <c r="I877" s="71">
        <v>0.51462146470929304</v>
      </c>
      <c r="J877" s="68">
        <v>6.6294919454770804</v>
      </c>
      <c r="K877" s="71">
        <v>0.81320857829227799</v>
      </c>
      <c r="L877" s="68">
        <v>68.897149938042105</v>
      </c>
      <c r="M877" s="71">
        <v>0.40768078733419</v>
      </c>
      <c r="N877" s="68">
        <v>27.633209417595999</v>
      </c>
      <c r="O877" s="71">
        <v>0.185604253852555</v>
      </c>
      <c r="P877" s="68">
        <v>17.1392564587272</v>
      </c>
      <c r="Q877" s="71">
        <v>1</v>
      </c>
      <c r="R877" s="68">
        <v>100</v>
      </c>
    </row>
    <row r="878" spans="1:18" x14ac:dyDescent="0.2">
      <c r="A878" s="141" t="s">
        <v>1958</v>
      </c>
      <c r="B878" s="67" t="s">
        <v>1959</v>
      </c>
      <c r="C878" s="67">
        <v>47</v>
      </c>
      <c r="D878" s="67" t="s">
        <v>334</v>
      </c>
      <c r="E878" s="71">
        <v>0.49500997532396701</v>
      </c>
      <c r="F878" s="68">
        <v>17.224287484510501</v>
      </c>
      <c r="G878" s="71">
        <v>0.62299685772148905</v>
      </c>
      <c r="H878" s="68">
        <v>38.166047087980203</v>
      </c>
      <c r="I878" s="71">
        <v>0.54491492815694298</v>
      </c>
      <c r="J878" s="68">
        <v>13.7546468401487</v>
      </c>
      <c r="K878" s="71">
        <v>0.79883423667602904</v>
      </c>
      <c r="L878" s="68">
        <v>61.3382899628253</v>
      </c>
      <c r="M878" s="71">
        <v>0.36489088575096301</v>
      </c>
      <c r="N878" s="68">
        <v>13.9405204460967</v>
      </c>
      <c r="O878" s="71">
        <v>0.14341296831441</v>
      </c>
      <c r="P878" s="68">
        <v>12.224322621298001</v>
      </c>
      <c r="Q878" s="71"/>
      <c r="R878" s="68"/>
    </row>
    <row r="879" spans="1:18" x14ac:dyDescent="0.2">
      <c r="A879" s="141" t="s">
        <v>1960</v>
      </c>
      <c r="B879" s="67" t="s">
        <v>1961</v>
      </c>
      <c r="C879" s="67">
        <v>47</v>
      </c>
      <c r="D879" s="67" t="s">
        <v>334</v>
      </c>
      <c r="E879" s="71">
        <v>0.63983375250840202</v>
      </c>
      <c r="F879" s="68">
        <v>67.596034696406406</v>
      </c>
      <c r="G879" s="71">
        <v>0.61541446176468195</v>
      </c>
      <c r="H879" s="68">
        <v>30.916976456009898</v>
      </c>
      <c r="I879" s="71">
        <v>0.573627830655834</v>
      </c>
      <c r="J879" s="68">
        <v>24.535315985130101</v>
      </c>
      <c r="K879" s="71">
        <v>0.78966027829299001</v>
      </c>
      <c r="L879" s="68">
        <v>56.071871127633202</v>
      </c>
      <c r="M879" s="71">
        <v>0.45581942661531899</v>
      </c>
      <c r="N879" s="68">
        <v>40.706319702602201</v>
      </c>
      <c r="O879" s="71">
        <v>0.404480517721586</v>
      </c>
      <c r="P879" s="68">
        <v>48.897290485192201</v>
      </c>
      <c r="Q879" s="71">
        <v>1</v>
      </c>
      <c r="R879" s="68">
        <v>100</v>
      </c>
    </row>
    <row r="880" spans="1:18" x14ac:dyDescent="0.2">
      <c r="A880" s="141" t="s">
        <v>1962</v>
      </c>
      <c r="B880" s="67" t="s">
        <v>1963</v>
      </c>
      <c r="C880" s="67">
        <v>47</v>
      </c>
      <c r="D880" s="67" t="s">
        <v>334</v>
      </c>
      <c r="E880" s="71">
        <v>0.54719475875769996</v>
      </c>
      <c r="F880" s="68">
        <v>36.3073110285006</v>
      </c>
      <c r="G880" s="71">
        <v>0.60032697677086599</v>
      </c>
      <c r="H880" s="68">
        <v>14.126394052044599</v>
      </c>
      <c r="I880" s="71">
        <v>0.53858451652822703</v>
      </c>
      <c r="J880" s="68">
        <v>11.710037174721201</v>
      </c>
      <c r="K880" s="71">
        <v>0.73278780882282801</v>
      </c>
      <c r="L880" s="68">
        <v>27.075588599752201</v>
      </c>
      <c r="M880" s="71">
        <v>0.39163457424047998</v>
      </c>
      <c r="N880" s="68">
        <v>22.428748451053298</v>
      </c>
      <c r="O880" s="71">
        <v>0.51983467618379997</v>
      </c>
      <c r="P880" s="68">
        <v>65.910522999369903</v>
      </c>
      <c r="Q880" s="71">
        <v>0.5</v>
      </c>
      <c r="R880" s="68">
        <v>53.6912751677852</v>
      </c>
    </row>
    <row r="881" spans="1:18" x14ac:dyDescent="0.2">
      <c r="A881" s="141" t="s">
        <v>448</v>
      </c>
      <c r="B881" s="67" t="s">
        <v>1964</v>
      </c>
      <c r="C881" s="67">
        <v>47</v>
      </c>
      <c r="D881" s="67" t="s">
        <v>334</v>
      </c>
      <c r="E881" s="71">
        <v>0.64325184636069399</v>
      </c>
      <c r="F881" s="68">
        <v>68.525402726146197</v>
      </c>
      <c r="G881" s="71">
        <v>0.66783524544445505</v>
      </c>
      <c r="H881" s="68">
        <v>61.400247831474601</v>
      </c>
      <c r="I881" s="71">
        <v>0.65801966797710199</v>
      </c>
      <c r="J881" s="68">
        <v>63.135068153655503</v>
      </c>
      <c r="K881" s="71">
        <v>0.81698673390550802</v>
      </c>
      <c r="L881" s="68">
        <v>70.322180916976393</v>
      </c>
      <c r="M881" s="71">
        <v>0.348844672657253</v>
      </c>
      <c r="N881" s="68">
        <v>9.7273853779429995</v>
      </c>
      <c r="O881" s="71">
        <v>0.367824758179846</v>
      </c>
      <c r="P881" s="68">
        <v>43.289224952741002</v>
      </c>
      <c r="Q881" s="71">
        <v>1</v>
      </c>
      <c r="R881" s="68">
        <v>100</v>
      </c>
    </row>
    <row r="882" spans="1:18" x14ac:dyDescent="0.2">
      <c r="A882" s="141" t="s">
        <v>1965</v>
      </c>
      <c r="B882" s="67" t="s">
        <v>1966</v>
      </c>
      <c r="C882" s="67">
        <v>47</v>
      </c>
      <c r="D882" s="67" t="s">
        <v>334</v>
      </c>
      <c r="E882" s="71">
        <v>0.68091928201144303</v>
      </c>
      <c r="F882" s="68">
        <v>78.6864931846345</v>
      </c>
      <c r="G882" s="71">
        <v>0.64170330523546804</v>
      </c>
      <c r="H882" s="68">
        <v>50.433705080545202</v>
      </c>
      <c r="I882" s="71">
        <v>0.60502385133966397</v>
      </c>
      <c r="J882" s="68">
        <v>39.529120198265197</v>
      </c>
      <c r="K882" s="71">
        <v>0.79892717826779402</v>
      </c>
      <c r="L882" s="68">
        <v>61.400247831474601</v>
      </c>
      <c r="M882" s="71">
        <v>0.53605049208386901</v>
      </c>
      <c r="N882" s="68">
        <v>58.178438661709997</v>
      </c>
      <c r="O882" s="71">
        <v>0.50381086514186002</v>
      </c>
      <c r="P882" s="68">
        <v>63.579080025204803</v>
      </c>
      <c r="Q882" s="71">
        <v>1</v>
      </c>
      <c r="R882" s="68">
        <v>100</v>
      </c>
    </row>
    <row r="883" spans="1:18" x14ac:dyDescent="0.2">
      <c r="A883" s="141" t="s">
        <v>1967</v>
      </c>
      <c r="B883" s="67" t="s">
        <v>1968</v>
      </c>
      <c r="C883" s="67">
        <v>47</v>
      </c>
      <c r="D883" s="67" t="s">
        <v>334</v>
      </c>
      <c r="E883" s="71">
        <v>0.66915104883728005</v>
      </c>
      <c r="F883" s="68">
        <v>75.836431226765797</v>
      </c>
      <c r="G883" s="71">
        <v>0.64662425484180297</v>
      </c>
      <c r="H883" s="68">
        <v>52.912019826517998</v>
      </c>
      <c r="I883" s="71">
        <v>0.63885834770180805</v>
      </c>
      <c r="J883" s="68">
        <v>57.125154894671603</v>
      </c>
      <c r="K883" s="71">
        <v>0.78402480932137497</v>
      </c>
      <c r="L883" s="68">
        <v>52.3543990086741</v>
      </c>
      <c r="M883" s="71">
        <v>0.466516902011126</v>
      </c>
      <c r="N883" s="68">
        <v>43.3085501858736</v>
      </c>
      <c r="O883" s="71">
        <v>0.47888197914756803</v>
      </c>
      <c r="P883" s="68">
        <v>60.617517328292401</v>
      </c>
      <c r="Q883" s="71">
        <v>1</v>
      </c>
      <c r="R883" s="68">
        <v>100</v>
      </c>
    </row>
    <row r="884" spans="1:18" x14ac:dyDescent="0.2">
      <c r="A884" s="141" t="s">
        <v>1969</v>
      </c>
      <c r="B884" s="67" t="s">
        <v>1970</v>
      </c>
      <c r="C884" s="67">
        <v>47</v>
      </c>
      <c r="D884" s="67" t="s">
        <v>334</v>
      </c>
      <c r="E884" s="71">
        <v>0.47558304268488799</v>
      </c>
      <c r="F884" s="68">
        <v>11.8959107806691</v>
      </c>
      <c r="G884" s="71">
        <v>0.60546791092464702</v>
      </c>
      <c r="H884" s="68">
        <v>20.384138785625801</v>
      </c>
      <c r="I884" s="71">
        <v>0.51472890309467501</v>
      </c>
      <c r="J884" s="68">
        <v>6.7534076827757099</v>
      </c>
      <c r="K884" s="71">
        <v>0.88252129448121097</v>
      </c>
      <c r="L884" s="68">
        <v>91.3258983890954</v>
      </c>
      <c r="M884" s="71">
        <v>0.28465982028241399</v>
      </c>
      <c r="N884" s="68">
        <v>4.7087980173482</v>
      </c>
      <c r="O884" s="71">
        <v>9.0537284641496102E-2</v>
      </c>
      <c r="P884" s="68">
        <v>5.9861373660995598</v>
      </c>
      <c r="Q884" s="71"/>
      <c r="R884" s="68"/>
    </row>
    <row r="885" spans="1:18" x14ac:dyDescent="0.2">
      <c r="A885" s="141" t="s">
        <v>1142</v>
      </c>
      <c r="B885" s="67" t="s">
        <v>1971</v>
      </c>
      <c r="C885" s="67">
        <v>47</v>
      </c>
      <c r="D885" s="67" t="s">
        <v>334</v>
      </c>
      <c r="E885" s="71">
        <v>0.51013291798973404</v>
      </c>
      <c r="F885" s="68">
        <v>23.6679058240397</v>
      </c>
      <c r="G885" s="71">
        <v>0.60463057719602797</v>
      </c>
      <c r="H885" s="68">
        <v>19.578686493184598</v>
      </c>
      <c r="I885" s="71">
        <v>0.52287530830215401</v>
      </c>
      <c r="J885" s="68">
        <v>8.1784386617100395</v>
      </c>
      <c r="K885" s="71">
        <v>0.94474438054277299</v>
      </c>
      <c r="L885" s="68">
        <v>98.636926889714999</v>
      </c>
      <c r="M885" s="71">
        <v>0.33279845956354398</v>
      </c>
      <c r="N885" s="68">
        <v>7.7447335811648097</v>
      </c>
      <c r="O885" s="71">
        <v>0.14561586434417201</v>
      </c>
      <c r="P885" s="68">
        <v>12.6654064272212</v>
      </c>
      <c r="Q885" s="71"/>
      <c r="R885" s="68"/>
    </row>
    <row r="886" spans="1:18" x14ac:dyDescent="0.2">
      <c r="A886" s="141" t="s">
        <v>1972</v>
      </c>
      <c r="B886" s="67" t="s">
        <v>1973</v>
      </c>
      <c r="C886" s="67">
        <v>47</v>
      </c>
      <c r="D886" s="67" t="s">
        <v>334</v>
      </c>
      <c r="E886" s="71">
        <v>0.663131833011252</v>
      </c>
      <c r="F886" s="68">
        <v>74.411400247831494</v>
      </c>
      <c r="G886" s="71">
        <v>0.65526279326528403</v>
      </c>
      <c r="H886" s="68">
        <v>56.3197026022305</v>
      </c>
      <c r="I886" s="71">
        <v>0.68645598129149799</v>
      </c>
      <c r="J886" s="68">
        <v>72.118959107806702</v>
      </c>
      <c r="K886" s="71">
        <v>0.73298022368464</v>
      </c>
      <c r="L886" s="68">
        <v>27.137546468401499</v>
      </c>
      <c r="M886" s="71">
        <v>0.45047068891741598</v>
      </c>
      <c r="N886" s="68">
        <v>39.157372986369303</v>
      </c>
      <c r="O886" s="71">
        <v>0.54212131090867199</v>
      </c>
      <c r="P886" s="68">
        <v>68.9981096408318</v>
      </c>
      <c r="Q886" s="71">
        <v>0.91149999999999998</v>
      </c>
      <c r="R886" s="68">
        <v>59.172259507829999</v>
      </c>
    </row>
    <row r="887" spans="1:18" x14ac:dyDescent="0.2">
      <c r="A887" s="141" t="s">
        <v>1974</v>
      </c>
      <c r="B887" s="67" t="s">
        <v>1975</v>
      </c>
      <c r="C887" s="67">
        <v>47</v>
      </c>
      <c r="D887" s="67" t="s">
        <v>334</v>
      </c>
      <c r="E887" s="71">
        <v>0.67246587511850198</v>
      </c>
      <c r="F887" s="68">
        <v>76.579925650557598</v>
      </c>
      <c r="G887" s="71">
        <v>0.64255328515162802</v>
      </c>
      <c r="H887" s="68">
        <v>50.929368029739798</v>
      </c>
      <c r="I887" s="71">
        <v>0.64015408332088797</v>
      </c>
      <c r="J887" s="68">
        <v>57.868649318463397</v>
      </c>
      <c r="K887" s="71">
        <v>0.78819724791821499</v>
      </c>
      <c r="L887" s="68">
        <v>54.956629491945499</v>
      </c>
      <c r="M887" s="71">
        <v>0.466516902011126</v>
      </c>
      <c r="N887" s="68">
        <v>43.3085501858736</v>
      </c>
      <c r="O887" s="71">
        <v>0.49737373230915299</v>
      </c>
      <c r="P887" s="68">
        <v>62.633900441083803</v>
      </c>
      <c r="Q887" s="71">
        <v>1</v>
      </c>
      <c r="R887" s="68">
        <v>100</v>
      </c>
    </row>
    <row r="888" spans="1:18" x14ac:dyDescent="0.2">
      <c r="A888" s="141" t="s">
        <v>1976</v>
      </c>
      <c r="B888" s="67" t="s">
        <v>1977</v>
      </c>
      <c r="C888" s="67">
        <v>47</v>
      </c>
      <c r="D888" s="67" t="s">
        <v>334</v>
      </c>
      <c r="E888" s="71">
        <v>0.70739911505615904</v>
      </c>
      <c r="F888" s="68">
        <v>84.634448574968999</v>
      </c>
      <c r="G888" s="71">
        <v>0.66582837061996103</v>
      </c>
      <c r="H888" s="68">
        <v>60.532837670384097</v>
      </c>
      <c r="I888" s="71">
        <v>0.68238825823917504</v>
      </c>
      <c r="J888" s="68">
        <v>71.189591078066897</v>
      </c>
      <c r="K888" s="71">
        <v>0.81615690812627095</v>
      </c>
      <c r="L888" s="68">
        <v>69.826517967781896</v>
      </c>
      <c r="M888" s="71">
        <v>0.57884039366709505</v>
      </c>
      <c r="N888" s="68">
        <v>65.985130111524199</v>
      </c>
      <c r="O888" s="71">
        <v>0.50118075968445197</v>
      </c>
      <c r="P888" s="68">
        <v>62.9489603024575</v>
      </c>
      <c r="Q888" s="71">
        <v>1</v>
      </c>
      <c r="R888" s="68">
        <v>100</v>
      </c>
    </row>
    <row r="889" spans="1:18" x14ac:dyDescent="0.2">
      <c r="A889" s="141" t="s">
        <v>1978</v>
      </c>
      <c r="B889" s="67" t="s">
        <v>1979</v>
      </c>
      <c r="C889" s="67">
        <v>47</v>
      </c>
      <c r="D889" s="67" t="s">
        <v>334</v>
      </c>
      <c r="E889" s="71">
        <v>0.42612757703023801</v>
      </c>
      <c r="F889" s="68">
        <v>2.97397769516729</v>
      </c>
      <c r="G889" s="71">
        <v>0.56494542704606698</v>
      </c>
      <c r="H889" s="68">
        <v>4.5848822800495697</v>
      </c>
      <c r="I889" s="71">
        <v>0.58480834026907202</v>
      </c>
      <c r="J889" s="68">
        <v>30.049566294919501</v>
      </c>
      <c r="K889" s="71">
        <v>0.82495544675913002</v>
      </c>
      <c r="L889" s="68">
        <v>74.039653035935601</v>
      </c>
      <c r="M889" s="71">
        <v>0.348844672657253</v>
      </c>
      <c r="N889" s="68">
        <v>9.7273853779429995</v>
      </c>
      <c r="O889" s="71">
        <v>0.23321157544990301</v>
      </c>
      <c r="P889" s="68">
        <v>23.377441713925599</v>
      </c>
      <c r="Q889" s="71">
        <v>0</v>
      </c>
      <c r="R889" s="68">
        <v>32.214765100671102</v>
      </c>
    </row>
    <row r="890" spans="1:18" x14ac:dyDescent="0.2">
      <c r="A890" s="141" t="s">
        <v>1980</v>
      </c>
      <c r="B890" s="67" t="s">
        <v>1981</v>
      </c>
      <c r="C890" s="67">
        <v>47</v>
      </c>
      <c r="D890" s="67" t="s">
        <v>334</v>
      </c>
      <c r="E890" s="71">
        <v>0.502494691356423</v>
      </c>
      <c r="F890" s="68">
        <v>20.384138785625801</v>
      </c>
      <c r="G890" s="71">
        <v>0.547815768120956</v>
      </c>
      <c r="H890" s="68">
        <v>3.5315985130111498</v>
      </c>
      <c r="I890" s="71">
        <v>0.57138198903939297</v>
      </c>
      <c r="J890" s="68">
        <v>23.8537794299876</v>
      </c>
      <c r="K890" s="71">
        <v>0.84695820212741002</v>
      </c>
      <c r="L890" s="68">
        <v>81.598513011152406</v>
      </c>
      <c r="M890" s="71">
        <v>0.26326486949080102</v>
      </c>
      <c r="N890" s="68">
        <v>3.8413878562577399</v>
      </c>
      <c r="O890" s="71">
        <v>0.28305262800355402</v>
      </c>
      <c r="P890" s="68">
        <v>31.316950220541901</v>
      </c>
      <c r="Q890" s="71"/>
      <c r="R890" s="68"/>
    </row>
    <row r="891" spans="1:18" x14ac:dyDescent="0.2">
      <c r="A891" s="141" t="s">
        <v>1982</v>
      </c>
      <c r="B891" s="67" t="s">
        <v>1983</v>
      </c>
      <c r="C891" s="67">
        <v>47</v>
      </c>
      <c r="D891" s="67" t="s">
        <v>334</v>
      </c>
      <c r="E891" s="71">
        <v>0.37265361155302401</v>
      </c>
      <c r="F891" s="68">
        <v>0.49566294919454801</v>
      </c>
      <c r="G891" s="71">
        <v>0.63450483430284899</v>
      </c>
      <c r="H891" s="68">
        <v>46.158612143742303</v>
      </c>
      <c r="I891" s="71">
        <v>0.38980099543720897</v>
      </c>
      <c r="J891" s="68">
        <v>0.30978934324659202</v>
      </c>
      <c r="K891" s="71">
        <v>0.73799871774787995</v>
      </c>
      <c r="L891" s="68">
        <v>29.3060718711276</v>
      </c>
      <c r="M891" s="71">
        <v>0.35954214805306001</v>
      </c>
      <c r="N891" s="68">
        <v>12.453531598513001</v>
      </c>
      <c r="O891" s="71">
        <v>0.114074973777146</v>
      </c>
      <c r="P891" s="68">
        <v>8.2545683679899202</v>
      </c>
      <c r="Q891" s="71">
        <v>0</v>
      </c>
      <c r="R891" s="68">
        <v>32.214765100671102</v>
      </c>
    </row>
    <row r="892" spans="1:18" x14ac:dyDescent="0.2">
      <c r="A892" s="141" t="s">
        <v>1984</v>
      </c>
      <c r="B892" s="67" t="s">
        <v>1985</v>
      </c>
      <c r="C892" s="67">
        <v>47</v>
      </c>
      <c r="D892" s="67" t="s">
        <v>334</v>
      </c>
      <c r="E892" s="71">
        <v>0.73594803110016604</v>
      </c>
      <c r="F892" s="68">
        <v>90.6443618339529</v>
      </c>
      <c r="G892" s="71">
        <v>0.66993635648213601</v>
      </c>
      <c r="H892" s="68">
        <v>62.577447335811698</v>
      </c>
      <c r="I892" s="71">
        <v>0.66822553753689296</v>
      </c>
      <c r="J892" s="68">
        <v>66.356877323420093</v>
      </c>
      <c r="K892" s="71">
        <v>0.84520060267431996</v>
      </c>
      <c r="L892" s="68">
        <v>81.164807930607196</v>
      </c>
      <c r="M892" s="71">
        <v>0.53605049208386901</v>
      </c>
      <c r="N892" s="68">
        <v>58.178438661709997</v>
      </c>
      <c r="O892" s="71">
        <v>0.69947519782377998</v>
      </c>
      <c r="P892" s="68">
        <v>86.452425960932601</v>
      </c>
      <c r="Q892" s="71">
        <v>0.99680000000000002</v>
      </c>
      <c r="R892" s="68">
        <v>60.850111856823297</v>
      </c>
    </row>
    <row r="893" spans="1:18" x14ac:dyDescent="0.2">
      <c r="A893" s="141" t="s">
        <v>1986</v>
      </c>
      <c r="B893" s="67" t="s">
        <v>1987</v>
      </c>
      <c r="C893" s="67">
        <v>47</v>
      </c>
      <c r="D893" s="67" t="s">
        <v>334</v>
      </c>
      <c r="E893" s="71">
        <v>0.77600929720786604</v>
      </c>
      <c r="F893" s="68">
        <v>94.857496902106604</v>
      </c>
      <c r="G893" s="71">
        <v>0.78876112836566803</v>
      </c>
      <c r="H893" s="68">
        <v>89.714993804213094</v>
      </c>
      <c r="I893" s="71">
        <v>0.70092254878890803</v>
      </c>
      <c r="J893" s="68">
        <v>75.526641883519204</v>
      </c>
      <c r="K893" s="71">
        <v>0.92492764180082399</v>
      </c>
      <c r="L893" s="68">
        <v>96.902106567534105</v>
      </c>
      <c r="M893" s="71">
        <v>0.56814291827128904</v>
      </c>
      <c r="N893" s="68">
        <v>64.250309789343206</v>
      </c>
      <c r="O893" s="71">
        <v>0.67330154602050696</v>
      </c>
      <c r="P893" s="68">
        <v>83.616887208569594</v>
      </c>
      <c r="Q893" s="71">
        <v>1</v>
      </c>
      <c r="R893" s="68">
        <v>100</v>
      </c>
    </row>
    <row r="894" spans="1:18" x14ac:dyDescent="0.2">
      <c r="A894" s="141" t="s">
        <v>1988</v>
      </c>
      <c r="B894" s="67" t="s">
        <v>1989</v>
      </c>
      <c r="C894" s="67">
        <v>47</v>
      </c>
      <c r="D894" s="67" t="s">
        <v>334</v>
      </c>
      <c r="E894" s="71">
        <v>0.53429470698689396</v>
      </c>
      <c r="F894" s="68">
        <v>32.280049566294899</v>
      </c>
      <c r="G894" s="71">
        <v>0.60317088686280595</v>
      </c>
      <c r="H894" s="68">
        <v>17.1623296158612</v>
      </c>
      <c r="I894" s="71">
        <v>0.79073201696131801</v>
      </c>
      <c r="J894" s="68">
        <v>88.785625774473402</v>
      </c>
      <c r="K894" s="71">
        <v>0.83088607723293395</v>
      </c>
      <c r="L894" s="68">
        <v>75.898389095415098</v>
      </c>
      <c r="M894" s="71">
        <v>0.300706033376124</v>
      </c>
      <c r="N894" s="68">
        <v>5.5762081784386597</v>
      </c>
      <c r="O894" s="71">
        <v>0.14597852050129001</v>
      </c>
      <c r="P894" s="68">
        <v>12.7914303717706</v>
      </c>
      <c r="Q894" s="71"/>
      <c r="R894" s="68"/>
    </row>
    <row r="895" spans="1:18" x14ac:dyDescent="0.2">
      <c r="A895" s="141" t="s">
        <v>1990</v>
      </c>
      <c r="B895" s="67" t="s">
        <v>1991</v>
      </c>
      <c r="C895" s="67">
        <v>47</v>
      </c>
      <c r="D895" s="67" t="s">
        <v>334</v>
      </c>
      <c r="E895" s="71">
        <v>0.52721797774060897</v>
      </c>
      <c r="F895" s="68">
        <v>30.1734820322181</v>
      </c>
      <c r="G895" s="71">
        <v>0.61235444053683696</v>
      </c>
      <c r="H895" s="68">
        <v>28.066914498141301</v>
      </c>
      <c r="I895" s="71">
        <v>0.55287698284217401</v>
      </c>
      <c r="J895" s="68">
        <v>16.294919454770799</v>
      </c>
      <c r="K895" s="71">
        <v>0.76508552698334398</v>
      </c>
      <c r="L895" s="68">
        <v>42.069392812887202</v>
      </c>
      <c r="M895" s="71">
        <v>0.10280273855370201</v>
      </c>
      <c r="N895" s="68">
        <v>1.98265179677819</v>
      </c>
      <c r="O895" s="71">
        <v>0.13018817752759701</v>
      </c>
      <c r="P895" s="68">
        <v>10.586011342155</v>
      </c>
      <c r="Q895" s="71">
        <v>1</v>
      </c>
      <c r="R895" s="68">
        <v>100</v>
      </c>
    </row>
    <row r="896" spans="1:18" x14ac:dyDescent="0.2">
      <c r="A896" s="141" t="s">
        <v>1080</v>
      </c>
      <c r="B896" s="67" t="s">
        <v>1992</v>
      </c>
      <c r="C896" s="67">
        <v>47</v>
      </c>
      <c r="D896" s="67" t="s">
        <v>334</v>
      </c>
      <c r="E896" s="71">
        <v>0.62021650841353904</v>
      </c>
      <c r="F896" s="68">
        <v>61.833952912019797</v>
      </c>
      <c r="G896" s="71">
        <v>0.63840898478483599</v>
      </c>
      <c r="H896" s="68">
        <v>48.513011152416396</v>
      </c>
      <c r="I896" s="71">
        <v>0.60065782327397599</v>
      </c>
      <c r="J896" s="68">
        <v>37.112763320941802</v>
      </c>
      <c r="K896" s="71">
        <v>0.80451588807001695</v>
      </c>
      <c r="L896" s="68">
        <v>63.940520446096599</v>
      </c>
      <c r="M896" s="71">
        <v>0.42372700042790001</v>
      </c>
      <c r="N896" s="68">
        <v>31.722428748451101</v>
      </c>
      <c r="O896" s="71">
        <v>0.253989353924506</v>
      </c>
      <c r="P896" s="68">
        <v>26.149968494013901</v>
      </c>
      <c r="Q896" s="71">
        <v>1</v>
      </c>
      <c r="R896" s="68">
        <v>100</v>
      </c>
    </row>
    <row r="897" spans="1:18" x14ac:dyDescent="0.2">
      <c r="A897" s="141" t="s">
        <v>1993</v>
      </c>
      <c r="B897" s="67" t="s">
        <v>1994</v>
      </c>
      <c r="C897" s="67">
        <v>47</v>
      </c>
      <c r="D897" s="67" t="s">
        <v>334</v>
      </c>
      <c r="E897" s="71">
        <v>0.47241348396293398</v>
      </c>
      <c r="F897" s="68">
        <v>10.90458488228</v>
      </c>
      <c r="G897" s="71">
        <v>0.60411200033789303</v>
      </c>
      <c r="H897" s="68">
        <v>18.587360594795499</v>
      </c>
      <c r="I897" s="71">
        <v>0.49874014194215299</v>
      </c>
      <c r="J897" s="68">
        <v>4.5229244114002496</v>
      </c>
      <c r="K897" s="71">
        <v>0.89073807859917697</v>
      </c>
      <c r="L897" s="68">
        <v>92.998760842626993</v>
      </c>
      <c r="M897" s="71">
        <v>0.35954214805306001</v>
      </c>
      <c r="N897" s="68">
        <v>12.453531598513001</v>
      </c>
      <c r="O897" s="71">
        <v>8.9350508823862907E-3</v>
      </c>
      <c r="P897" s="68">
        <v>0.94517958412098302</v>
      </c>
      <c r="Q897" s="71"/>
      <c r="R897" s="68"/>
    </row>
    <row r="898" spans="1:18" x14ac:dyDescent="0.2">
      <c r="A898" s="141" t="s">
        <v>1062</v>
      </c>
      <c r="B898" s="67" t="s">
        <v>1995</v>
      </c>
      <c r="C898" s="67">
        <v>47</v>
      </c>
      <c r="D898" s="67" t="s">
        <v>334</v>
      </c>
      <c r="E898" s="71">
        <v>0.41354684830634703</v>
      </c>
      <c r="F898" s="68">
        <v>2.0446096654275099</v>
      </c>
      <c r="G898" s="71">
        <v>0.60553444942831203</v>
      </c>
      <c r="H898" s="68">
        <v>20.631970260223</v>
      </c>
      <c r="I898" s="71">
        <v>0.519418986342153</v>
      </c>
      <c r="J898" s="68">
        <v>7.6827757125154896</v>
      </c>
      <c r="K898" s="71">
        <v>0.816066632215252</v>
      </c>
      <c r="L898" s="68">
        <v>69.764560099132595</v>
      </c>
      <c r="M898" s="71">
        <v>0.27396234488660698</v>
      </c>
      <c r="N898" s="68">
        <v>4.3370508054522903</v>
      </c>
      <c r="O898" s="71">
        <v>0.26629867696576098</v>
      </c>
      <c r="P898" s="68">
        <v>28.355387523629499</v>
      </c>
      <c r="Q898" s="71">
        <v>0</v>
      </c>
      <c r="R898" s="68">
        <v>32.214765100671102</v>
      </c>
    </row>
    <row r="899" spans="1:18" x14ac:dyDescent="0.2">
      <c r="A899" s="141" t="s">
        <v>1996</v>
      </c>
      <c r="B899" s="67" t="s">
        <v>1997</v>
      </c>
      <c r="C899" s="67">
        <v>47</v>
      </c>
      <c r="D899" s="67" t="s">
        <v>334</v>
      </c>
      <c r="E899" s="71">
        <v>0.48827082598904598</v>
      </c>
      <c r="F899" s="68">
        <v>15.117719950433701</v>
      </c>
      <c r="G899" s="71">
        <v>0.603505473161981</v>
      </c>
      <c r="H899" s="68">
        <v>17.781908302354399</v>
      </c>
      <c r="I899" s="71">
        <v>0.448465550943905</v>
      </c>
      <c r="J899" s="68">
        <v>1.3011152416356899</v>
      </c>
      <c r="K899" s="71">
        <v>0.69377054508570601</v>
      </c>
      <c r="L899" s="68">
        <v>13.816604708798</v>
      </c>
      <c r="M899" s="71">
        <v>0.62163029525032198</v>
      </c>
      <c r="N899" s="68">
        <v>72.180916976456004</v>
      </c>
      <c r="O899" s="71">
        <v>7.3982265503315894E-2</v>
      </c>
      <c r="P899" s="68">
        <v>4.4738500315059904</v>
      </c>
      <c r="Q899" s="71"/>
      <c r="R899" s="68"/>
    </row>
    <row r="900" spans="1:18" x14ac:dyDescent="0.2">
      <c r="A900" s="141" t="s">
        <v>1998</v>
      </c>
      <c r="B900" s="67" t="s">
        <v>1999</v>
      </c>
      <c r="C900" s="67">
        <v>47</v>
      </c>
      <c r="D900" s="67" t="s">
        <v>334</v>
      </c>
      <c r="E900" s="71">
        <v>0.62331270070066103</v>
      </c>
      <c r="F900" s="68">
        <v>62.701363073110301</v>
      </c>
      <c r="G900" s="71">
        <v>0.61175300658920195</v>
      </c>
      <c r="H900" s="68">
        <v>27.6951672862454</v>
      </c>
      <c r="I900" s="71">
        <v>0.51835816229258802</v>
      </c>
      <c r="J900" s="68">
        <v>7.4969021065675303</v>
      </c>
      <c r="K900" s="71">
        <v>0.82390960856506701</v>
      </c>
      <c r="L900" s="68">
        <v>73.420074349442402</v>
      </c>
      <c r="M900" s="71">
        <v>0.48256311510483602</v>
      </c>
      <c r="N900" s="68">
        <v>47.583643122676598</v>
      </c>
      <c r="O900" s="71">
        <v>0.30329231165227399</v>
      </c>
      <c r="P900" s="68">
        <v>33.900441083805902</v>
      </c>
      <c r="Q900" s="71">
        <v>1</v>
      </c>
      <c r="R900" s="68">
        <v>100</v>
      </c>
    </row>
    <row r="901" spans="1:18" x14ac:dyDescent="0.2">
      <c r="A901" s="141" t="s">
        <v>950</v>
      </c>
      <c r="B901" s="67" t="s">
        <v>2000</v>
      </c>
      <c r="C901" s="67">
        <v>47</v>
      </c>
      <c r="D901" s="67" t="s">
        <v>334</v>
      </c>
      <c r="E901" s="71">
        <v>0.48255151303115801</v>
      </c>
      <c r="F901" s="68">
        <v>13.6926889714994</v>
      </c>
      <c r="G901" s="71">
        <v>0.59021617424181105</v>
      </c>
      <c r="H901" s="68">
        <v>7.8686493184634401</v>
      </c>
      <c r="I901" s="71">
        <v>0.54073327923452097</v>
      </c>
      <c r="J901" s="68">
        <v>12.5774473358116</v>
      </c>
      <c r="K901" s="71">
        <v>0.82289916785774997</v>
      </c>
      <c r="L901" s="68">
        <v>72.924411400247806</v>
      </c>
      <c r="M901" s="71">
        <v>0.19373127941805801</v>
      </c>
      <c r="N901" s="68">
        <v>2.6641883519206901</v>
      </c>
      <c r="O901" s="71">
        <v>0.26517766440365198</v>
      </c>
      <c r="P901" s="68">
        <v>28.040327662255802</v>
      </c>
      <c r="Q901" s="71"/>
      <c r="R901" s="68"/>
    </row>
    <row r="902" spans="1:18" x14ac:dyDescent="0.2">
      <c r="A902" s="141" t="s">
        <v>2001</v>
      </c>
      <c r="B902" s="67" t="s">
        <v>2002</v>
      </c>
      <c r="C902" s="67">
        <v>47</v>
      </c>
      <c r="D902" s="67" t="s">
        <v>334</v>
      </c>
      <c r="E902" s="71">
        <v>0.66383009391068504</v>
      </c>
      <c r="F902" s="68">
        <v>74.6592317224288</v>
      </c>
      <c r="G902" s="71">
        <v>0.62321754113912797</v>
      </c>
      <c r="H902" s="68">
        <v>38.351920693928101</v>
      </c>
      <c r="I902" s="71">
        <v>0.53687506937257501</v>
      </c>
      <c r="J902" s="68">
        <v>10.8426270136307</v>
      </c>
      <c r="K902" s="71">
        <v>0.87351392287135898</v>
      </c>
      <c r="L902" s="68">
        <v>89.3432465923172</v>
      </c>
      <c r="M902" s="71">
        <v>0.58418913136499895</v>
      </c>
      <c r="N902" s="68">
        <v>66.976456009913207</v>
      </c>
      <c r="O902" s="71">
        <v>0.36518489871605098</v>
      </c>
      <c r="P902" s="68">
        <v>42.848141146817902</v>
      </c>
      <c r="Q902" s="71">
        <v>1</v>
      </c>
      <c r="R902" s="68">
        <v>100</v>
      </c>
    </row>
    <row r="903" spans="1:18" x14ac:dyDescent="0.2">
      <c r="A903" s="141" t="s">
        <v>2003</v>
      </c>
      <c r="B903" s="67" t="s">
        <v>2004</v>
      </c>
      <c r="C903" s="67">
        <v>47</v>
      </c>
      <c r="D903" s="67" t="s">
        <v>334</v>
      </c>
      <c r="E903" s="71">
        <v>0.56252532582326897</v>
      </c>
      <c r="F903" s="68">
        <v>42.503097893432503</v>
      </c>
      <c r="G903" s="71">
        <v>0.621577282771132</v>
      </c>
      <c r="H903" s="68">
        <v>36.617100371747199</v>
      </c>
      <c r="I903" s="71">
        <v>0.56135968363477595</v>
      </c>
      <c r="J903" s="68">
        <v>19.268897149937999</v>
      </c>
      <c r="K903" s="71">
        <v>0.95673257367147402</v>
      </c>
      <c r="L903" s="68">
        <v>99.070631970260195</v>
      </c>
      <c r="M903" s="71">
        <v>0.43442447582370602</v>
      </c>
      <c r="N903" s="68">
        <v>35.377942998760801</v>
      </c>
      <c r="O903" s="71">
        <v>0.23853261321525901</v>
      </c>
      <c r="P903" s="68">
        <v>24.1965973534972</v>
      </c>
      <c r="Q903" s="71"/>
      <c r="R903" s="68"/>
    </row>
    <row r="904" spans="1:18" x14ac:dyDescent="0.2">
      <c r="A904" s="141" t="s">
        <v>2005</v>
      </c>
      <c r="B904" s="67" t="s">
        <v>2006</v>
      </c>
      <c r="C904" s="67">
        <v>47</v>
      </c>
      <c r="D904" s="67" t="s">
        <v>334</v>
      </c>
      <c r="E904" s="71">
        <v>0.57792903169190901</v>
      </c>
      <c r="F904" s="68">
        <v>47.955390334572499</v>
      </c>
      <c r="G904" s="71">
        <v>0.62344536890269897</v>
      </c>
      <c r="H904" s="68">
        <v>38.413878562577402</v>
      </c>
      <c r="I904" s="71">
        <v>0.50974007924079501</v>
      </c>
      <c r="J904" s="68">
        <v>5.6381660470879797</v>
      </c>
      <c r="K904" s="71">
        <v>0.79008044226996299</v>
      </c>
      <c r="L904" s="68">
        <v>56.3197026022305</v>
      </c>
      <c r="M904" s="71">
        <v>0.50930680359435199</v>
      </c>
      <c r="N904" s="68">
        <v>52.973977695167299</v>
      </c>
      <c r="O904" s="71">
        <v>0.45707246445173799</v>
      </c>
      <c r="P904" s="68">
        <v>57.529930686830497</v>
      </c>
      <c r="Q904" s="71"/>
      <c r="R904" s="68"/>
    </row>
    <row r="905" spans="1:18" x14ac:dyDescent="0.2">
      <c r="A905" s="141" t="s">
        <v>2007</v>
      </c>
      <c r="B905" s="67" t="s">
        <v>2008</v>
      </c>
      <c r="C905" s="67">
        <v>47</v>
      </c>
      <c r="D905" s="67" t="s">
        <v>334</v>
      </c>
      <c r="E905" s="71">
        <v>0.50715282583365795</v>
      </c>
      <c r="F905" s="68">
        <v>22.4907063197026</v>
      </c>
      <c r="G905" s="71">
        <v>0.60307949742481304</v>
      </c>
      <c r="H905" s="68">
        <v>17.100371747211899</v>
      </c>
      <c r="I905" s="71">
        <v>0.55537241879926302</v>
      </c>
      <c r="J905" s="68">
        <v>17.100371747211899</v>
      </c>
      <c r="K905" s="71">
        <v>0.86830322634590396</v>
      </c>
      <c r="L905" s="68">
        <v>87.9801734820322</v>
      </c>
      <c r="M905" s="71">
        <v>0.37558836114677002</v>
      </c>
      <c r="N905" s="68">
        <v>17.224287484510501</v>
      </c>
      <c r="O905" s="71">
        <v>0.13342062545153899</v>
      </c>
      <c r="P905" s="68">
        <v>11.0270951480781</v>
      </c>
      <c r="Q905" s="71"/>
      <c r="R905" s="68"/>
    </row>
    <row r="906" spans="1:18" x14ac:dyDescent="0.2">
      <c r="A906" s="141" t="s">
        <v>2009</v>
      </c>
      <c r="B906" s="67" t="s">
        <v>2010</v>
      </c>
      <c r="C906" s="67">
        <v>47</v>
      </c>
      <c r="D906" s="67" t="s">
        <v>334</v>
      </c>
      <c r="E906" s="71">
        <v>0.499623185668711</v>
      </c>
      <c r="F906" s="68">
        <v>18.959107806691399</v>
      </c>
      <c r="G906" s="71">
        <v>0.59643134404293596</v>
      </c>
      <c r="H906" s="68">
        <v>10.2230483271375</v>
      </c>
      <c r="I906" s="71">
        <v>0.54070739008483204</v>
      </c>
      <c r="J906" s="68">
        <v>12.5154894671623</v>
      </c>
      <c r="K906" s="71">
        <v>0.83702743787498701</v>
      </c>
      <c r="L906" s="68">
        <v>78.066914498141301</v>
      </c>
      <c r="M906" s="71">
        <v>0.35954214805306001</v>
      </c>
      <c r="N906" s="68">
        <v>12.453531598513001</v>
      </c>
      <c r="O906" s="71">
        <v>0.16440760828774001</v>
      </c>
      <c r="P906" s="68">
        <v>14.996849401386299</v>
      </c>
      <c r="Q906" s="71"/>
      <c r="R906" s="68"/>
    </row>
    <row r="907" spans="1:18" x14ac:dyDescent="0.2">
      <c r="A907" s="141" t="s">
        <v>2011</v>
      </c>
      <c r="B907" s="67" t="s">
        <v>2012</v>
      </c>
      <c r="C907" s="67">
        <v>47</v>
      </c>
      <c r="D907" s="67" t="s">
        <v>334</v>
      </c>
      <c r="E907" s="71">
        <v>0.59861602907781297</v>
      </c>
      <c r="F907" s="68">
        <v>55.142503097893403</v>
      </c>
      <c r="G907" s="71">
        <v>0.60449608203633598</v>
      </c>
      <c r="H907" s="68">
        <v>19.268897149937999</v>
      </c>
      <c r="I907" s="71">
        <v>0.52482852782053901</v>
      </c>
      <c r="J907" s="68">
        <v>8.4882280049566301</v>
      </c>
      <c r="K907" s="71">
        <v>0.81580455727710299</v>
      </c>
      <c r="L907" s="68">
        <v>69.640644361833907</v>
      </c>
      <c r="M907" s="71">
        <v>0.39698331193838299</v>
      </c>
      <c r="N907" s="68">
        <v>23.791821561338299</v>
      </c>
      <c r="O907" s="71">
        <v>0.249583695394518</v>
      </c>
      <c r="P907" s="68">
        <v>25.897920604914901</v>
      </c>
      <c r="Q907" s="71">
        <v>1</v>
      </c>
      <c r="R907" s="68">
        <v>100</v>
      </c>
    </row>
    <row r="908" spans="1:18" x14ac:dyDescent="0.2">
      <c r="A908" s="141" t="s">
        <v>2013</v>
      </c>
      <c r="B908" s="67" t="s">
        <v>2014</v>
      </c>
      <c r="C908" s="67">
        <v>47</v>
      </c>
      <c r="D908" s="67" t="s">
        <v>334</v>
      </c>
      <c r="E908" s="71">
        <v>0.50773791998887696</v>
      </c>
      <c r="F908" s="68">
        <v>22.800495662949199</v>
      </c>
      <c r="G908" s="71">
        <v>0.60432071871573401</v>
      </c>
      <c r="H908" s="68">
        <v>18.959107806691399</v>
      </c>
      <c r="I908" s="71">
        <v>0.559887334771766</v>
      </c>
      <c r="J908" s="68">
        <v>18.587360594795499</v>
      </c>
      <c r="K908" s="71">
        <v>0.88879960683734704</v>
      </c>
      <c r="L908" s="68">
        <v>92.503097893432496</v>
      </c>
      <c r="M908" s="71">
        <v>0.32744972186563998</v>
      </c>
      <c r="N908" s="68">
        <v>7.2490706319702598</v>
      </c>
      <c r="O908" s="71">
        <v>0.15823221775389701</v>
      </c>
      <c r="P908" s="68">
        <v>14.114681789540001</v>
      </c>
      <c r="Q908" s="71"/>
      <c r="R908" s="68"/>
    </row>
    <row r="909" spans="1:18" x14ac:dyDescent="0.2">
      <c r="A909" s="141" t="s">
        <v>2015</v>
      </c>
      <c r="B909" s="67" t="s">
        <v>2016</v>
      </c>
      <c r="C909" s="67">
        <v>47</v>
      </c>
      <c r="D909" s="67" t="s">
        <v>334</v>
      </c>
      <c r="E909" s="71">
        <v>0.39188544194296399</v>
      </c>
      <c r="F909" s="68">
        <v>1.1152416356877299</v>
      </c>
      <c r="G909" s="71">
        <v>0.56286879978170301</v>
      </c>
      <c r="H909" s="68">
        <v>4.2750929368029702</v>
      </c>
      <c r="I909" s="71">
        <v>0.49459357142511101</v>
      </c>
      <c r="J909" s="68">
        <v>3.9653035935563801</v>
      </c>
      <c r="K909" s="71">
        <v>0.749096924497338</v>
      </c>
      <c r="L909" s="68">
        <v>35.068153655514301</v>
      </c>
      <c r="M909" s="71">
        <v>0.348844672657253</v>
      </c>
      <c r="N909" s="68">
        <v>9.7273853779429995</v>
      </c>
      <c r="O909" s="71">
        <v>0.18270868329637599</v>
      </c>
      <c r="P909" s="68">
        <v>16.8872085696282</v>
      </c>
      <c r="Q909" s="71">
        <v>1.32E-2</v>
      </c>
      <c r="R909" s="68">
        <v>37.248322147651002</v>
      </c>
    </row>
    <row r="910" spans="1:18" x14ac:dyDescent="0.2">
      <c r="A910" s="141" t="s">
        <v>2017</v>
      </c>
      <c r="B910" s="67" t="s">
        <v>2018</v>
      </c>
      <c r="C910" s="67">
        <v>47</v>
      </c>
      <c r="D910" s="67" t="s">
        <v>334</v>
      </c>
      <c r="E910" s="71">
        <v>0.60624188502029497</v>
      </c>
      <c r="F910" s="68">
        <v>57.930607187112798</v>
      </c>
      <c r="G910" s="71">
        <v>0.60646001978862796</v>
      </c>
      <c r="H910" s="68">
        <v>22.180916976456</v>
      </c>
      <c r="I910" s="71">
        <v>0.53789451472482497</v>
      </c>
      <c r="J910" s="68">
        <v>11.276332094176</v>
      </c>
      <c r="K910" s="71">
        <v>0.80235567074124103</v>
      </c>
      <c r="L910" s="68">
        <v>62.763320941759602</v>
      </c>
      <c r="M910" s="71">
        <v>0.45581942661531899</v>
      </c>
      <c r="N910" s="68">
        <v>40.706319702602201</v>
      </c>
      <c r="O910" s="71">
        <v>0.234921678251756</v>
      </c>
      <c r="P910" s="68">
        <v>23.818525519848802</v>
      </c>
      <c r="Q910" s="71">
        <v>1</v>
      </c>
      <c r="R910" s="68">
        <v>100</v>
      </c>
    </row>
    <row r="911" spans="1:18" x14ac:dyDescent="0.2">
      <c r="A911" s="141" t="s">
        <v>2019</v>
      </c>
      <c r="B911" s="67" t="s">
        <v>2020</v>
      </c>
      <c r="C911" s="67">
        <v>47</v>
      </c>
      <c r="D911" s="67" t="s">
        <v>334</v>
      </c>
      <c r="E911" s="71">
        <v>0.51267217654978903</v>
      </c>
      <c r="F911" s="68">
        <v>24.6592317224287</v>
      </c>
      <c r="G911" s="71">
        <v>0.48749159120938002</v>
      </c>
      <c r="H911" s="68">
        <v>2.3543990086741</v>
      </c>
      <c r="I911" s="71">
        <v>0.55000625096739497</v>
      </c>
      <c r="J911" s="68">
        <v>15.2416356877323</v>
      </c>
      <c r="K911" s="71">
        <v>0.77621519365144098</v>
      </c>
      <c r="L911" s="68">
        <v>48.0173482032218</v>
      </c>
      <c r="M911" s="71">
        <v>0.32210098416773703</v>
      </c>
      <c r="N911" s="68">
        <v>6.81536555142503</v>
      </c>
      <c r="O911" s="71">
        <v>0.42941903930278302</v>
      </c>
      <c r="P911" s="68">
        <v>53.4971644612476</v>
      </c>
      <c r="Q911" s="71">
        <v>0.51080000000000003</v>
      </c>
      <c r="R911" s="68">
        <v>54.138702460850098</v>
      </c>
    </row>
    <row r="912" spans="1:18" x14ac:dyDescent="0.2">
      <c r="A912" s="141" t="s">
        <v>2021</v>
      </c>
      <c r="B912" s="67" t="s">
        <v>2022</v>
      </c>
      <c r="C912" s="67">
        <v>47</v>
      </c>
      <c r="D912" s="67" t="s">
        <v>334</v>
      </c>
      <c r="E912" s="71">
        <v>0.56841882907586905</v>
      </c>
      <c r="F912" s="68">
        <v>44.547707558859997</v>
      </c>
      <c r="G912" s="71">
        <v>0.62536976906505304</v>
      </c>
      <c r="H912" s="68">
        <v>39.776951672862502</v>
      </c>
      <c r="I912" s="71">
        <v>0.56627151643593698</v>
      </c>
      <c r="J912" s="68">
        <v>21.623296158612099</v>
      </c>
      <c r="K912" s="71">
        <v>0.81141761242799404</v>
      </c>
      <c r="L912" s="68">
        <v>67.967781908302399</v>
      </c>
      <c r="M912" s="71">
        <v>0.48256311510483602</v>
      </c>
      <c r="N912" s="68">
        <v>47.583643122676598</v>
      </c>
      <c r="O912" s="71">
        <v>0.42519096142139501</v>
      </c>
      <c r="P912" s="68">
        <v>52.551984877126699</v>
      </c>
      <c r="Q912" s="71">
        <v>0.49969999999999998</v>
      </c>
      <c r="R912" s="68">
        <v>51.006711409395997</v>
      </c>
    </row>
    <row r="913" spans="1:18" x14ac:dyDescent="0.2">
      <c r="A913" s="141" t="s">
        <v>2023</v>
      </c>
      <c r="B913" s="67" t="s">
        <v>2024</v>
      </c>
      <c r="C913" s="67">
        <v>47</v>
      </c>
      <c r="D913" s="67" t="s">
        <v>334</v>
      </c>
      <c r="E913" s="71">
        <v>0.58142973059492398</v>
      </c>
      <c r="F913" s="68">
        <v>49.380421313506801</v>
      </c>
      <c r="G913" s="71">
        <v>0.61710139640773198</v>
      </c>
      <c r="H913" s="68">
        <v>32.589838909541498</v>
      </c>
      <c r="I913" s="71">
        <v>0.56165978231946001</v>
      </c>
      <c r="J913" s="68">
        <v>19.3308550185874</v>
      </c>
      <c r="K913" s="71">
        <v>0.76710169066052902</v>
      </c>
      <c r="L913" s="68">
        <v>43.494423791821603</v>
      </c>
      <c r="M913" s="71">
        <v>0.40233204963628599</v>
      </c>
      <c r="N913" s="68">
        <v>25.588599752168498</v>
      </c>
      <c r="O913" s="71">
        <v>0.14038346454553399</v>
      </c>
      <c r="P913" s="68">
        <v>11.909262759924401</v>
      </c>
      <c r="Q913" s="71">
        <v>1</v>
      </c>
      <c r="R913" s="68">
        <v>100</v>
      </c>
    </row>
    <row r="914" spans="1:18" x14ac:dyDescent="0.2">
      <c r="A914" s="141" t="s">
        <v>2025</v>
      </c>
      <c r="B914" s="67" t="s">
        <v>2026</v>
      </c>
      <c r="C914" s="67">
        <v>47</v>
      </c>
      <c r="D914" s="67" t="s">
        <v>334</v>
      </c>
      <c r="E914" s="71">
        <v>0.545783271705927</v>
      </c>
      <c r="F914" s="68">
        <v>35.873605947955397</v>
      </c>
      <c r="G914" s="71">
        <v>0.66507552028920303</v>
      </c>
      <c r="H914" s="68">
        <v>60.161090458488196</v>
      </c>
      <c r="I914" s="71">
        <v>0.60969678762534296</v>
      </c>
      <c r="J914" s="68">
        <v>41.697645600991301</v>
      </c>
      <c r="K914" s="71">
        <v>0.78389758039049495</v>
      </c>
      <c r="L914" s="68">
        <v>52.230483271375498</v>
      </c>
      <c r="M914" s="71">
        <v>0.47186563970902901</v>
      </c>
      <c r="N914" s="68">
        <v>44.299876084262699</v>
      </c>
      <c r="O914" s="71">
        <v>0.60346410222148905</v>
      </c>
      <c r="P914" s="68">
        <v>76.370510396975405</v>
      </c>
      <c r="Q914" s="71">
        <v>0.14069999999999999</v>
      </c>
      <c r="R914" s="68">
        <v>44.407158836689</v>
      </c>
    </row>
    <row r="915" spans="1:18" x14ac:dyDescent="0.2">
      <c r="A915" s="141" t="s">
        <v>2027</v>
      </c>
      <c r="B915" s="67" t="s">
        <v>2028</v>
      </c>
      <c r="C915" s="67">
        <v>47</v>
      </c>
      <c r="D915" s="67" t="s">
        <v>334</v>
      </c>
      <c r="E915" s="71">
        <v>0.42533500927193602</v>
      </c>
      <c r="F915" s="68">
        <v>2.91201982651797</v>
      </c>
      <c r="G915" s="71">
        <v>0.61120368208962805</v>
      </c>
      <c r="H915" s="68">
        <v>26.889714993804201</v>
      </c>
      <c r="I915" s="71">
        <v>0.51311053439321197</v>
      </c>
      <c r="J915" s="68">
        <v>6.1957868649318497</v>
      </c>
      <c r="K915" s="71">
        <v>0.66410789917460999</v>
      </c>
      <c r="L915" s="68">
        <v>9.7273853779429995</v>
      </c>
      <c r="M915" s="71">
        <v>0.38093709884467303</v>
      </c>
      <c r="N915" s="68">
        <v>19.5167286245353</v>
      </c>
      <c r="O915" s="71">
        <v>0.314550841129492</v>
      </c>
      <c r="P915" s="68">
        <v>35.160680529300599</v>
      </c>
      <c r="Q915" s="71">
        <v>6.8099999999999994E-2</v>
      </c>
      <c r="R915" s="68">
        <v>40.939597315436203</v>
      </c>
    </row>
    <row r="916" spans="1:18" x14ac:dyDescent="0.2">
      <c r="A916" s="141" t="s">
        <v>2029</v>
      </c>
      <c r="B916" s="67" t="s">
        <v>2030</v>
      </c>
      <c r="C916" s="67">
        <v>47</v>
      </c>
      <c r="D916" s="67" t="s">
        <v>334</v>
      </c>
      <c r="E916" s="71">
        <v>0.60748865695251697</v>
      </c>
      <c r="F916" s="68">
        <v>58.054522924411401</v>
      </c>
      <c r="G916" s="71">
        <v>0.60944578106598202</v>
      </c>
      <c r="H916" s="68">
        <v>25.216852540272601</v>
      </c>
      <c r="I916" s="71">
        <v>0.56452160613179603</v>
      </c>
      <c r="J916" s="68">
        <v>20.6939281288724</v>
      </c>
      <c r="K916" s="71">
        <v>0.85083069244018095</v>
      </c>
      <c r="L916" s="68">
        <v>82.6517967781908</v>
      </c>
      <c r="M916" s="71">
        <v>0.413029525032093</v>
      </c>
      <c r="N916" s="68">
        <v>29.058240396530401</v>
      </c>
      <c r="O916" s="71">
        <v>0.59961568009253097</v>
      </c>
      <c r="P916" s="68">
        <v>76.118462507876501</v>
      </c>
      <c r="Q916" s="71"/>
      <c r="R916" s="68"/>
    </row>
    <row r="917" spans="1:18" x14ac:dyDescent="0.2">
      <c r="A917" s="141" t="s">
        <v>2031</v>
      </c>
      <c r="B917" s="67" t="s">
        <v>2032</v>
      </c>
      <c r="C917" s="67">
        <v>47</v>
      </c>
      <c r="D917" s="67" t="s">
        <v>334</v>
      </c>
      <c r="E917" s="71">
        <v>0.65158004483357002</v>
      </c>
      <c r="F917" s="68">
        <v>71.375464684014901</v>
      </c>
      <c r="G917" s="71">
        <v>0.63217543841058699</v>
      </c>
      <c r="H917" s="68">
        <v>44.6716232961586</v>
      </c>
      <c r="I917" s="71">
        <v>0.58847227233553701</v>
      </c>
      <c r="J917" s="68">
        <v>31.908302354399002</v>
      </c>
      <c r="K917" s="71">
        <v>0.81257300582219805</v>
      </c>
      <c r="L917" s="68">
        <v>68.339529120198307</v>
      </c>
      <c r="M917" s="71">
        <v>0.40233204963628599</v>
      </c>
      <c r="N917" s="68">
        <v>25.588599752168498</v>
      </c>
      <c r="O917" s="71">
        <v>0.47392750279681001</v>
      </c>
      <c r="P917" s="68">
        <v>60.050409577819799</v>
      </c>
      <c r="Q917" s="71">
        <v>1</v>
      </c>
      <c r="R917" s="68">
        <v>100</v>
      </c>
    </row>
    <row r="918" spans="1:18" x14ac:dyDescent="0.2">
      <c r="A918" s="141" t="s">
        <v>2033</v>
      </c>
      <c r="B918" s="67" t="s">
        <v>2034</v>
      </c>
      <c r="C918" s="67">
        <v>47</v>
      </c>
      <c r="D918" s="67" t="s">
        <v>334</v>
      </c>
      <c r="E918" s="71">
        <v>0.54139893840281705</v>
      </c>
      <c r="F918" s="68">
        <v>34.138785625774503</v>
      </c>
      <c r="G918" s="71">
        <v>0.607576837118041</v>
      </c>
      <c r="H918" s="68">
        <v>23.3581164807931</v>
      </c>
      <c r="I918" s="71">
        <v>0.50947395835947595</v>
      </c>
      <c r="J918" s="68">
        <v>5.5762081784386597</v>
      </c>
      <c r="K918" s="71">
        <v>0.872786524058905</v>
      </c>
      <c r="L918" s="68">
        <v>89.157372986369296</v>
      </c>
      <c r="M918" s="71">
        <v>0.62163029525032198</v>
      </c>
      <c r="N918" s="68">
        <v>72.180916976456004</v>
      </c>
      <c r="O918" s="71">
        <v>9.5527077227340607E-2</v>
      </c>
      <c r="P918" s="68">
        <v>6.4902331442974202</v>
      </c>
      <c r="Q918" s="71"/>
      <c r="R918" s="68"/>
    </row>
    <row r="919" spans="1:18" x14ac:dyDescent="0.2">
      <c r="A919" s="141" t="s">
        <v>2035</v>
      </c>
      <c r="B919" s="67" t="s">
        <v>2036</v>
      </c>
      <c r="C919" s="67">
        <v>47</v>
      </c>
      <c r="D919" s="67" t="s">
        <v>334</v>
      </c>
      <c r="E919" s="71">
        <v>0.487623971084441</v>
      </c>
      <c r="F919" s="68">
        <v>14.869888475836399</v>
      </c>
      <c r="G919" s="71">
        <v>0.60605291580077503</v>
      </c>
      <c r="H919" s="68">
        <v>21.4993804213135</v>
      </c>
      <c r="I919" s="71">
        <v>0.51018136216921595</v>
      </c>
      <c r="J919" s="68">
        <v>5.7001239157372998</v>
      </c>
      <c r="K919" s="71">
        <v>0.86469897389137595</v>
      </c>
      <c r="L919" s="68">
        <v>86.802973977695203</v>
      </c>
      <c r="M919" s="71">
        <v>0.39163457424047998</v>
      </c>
      <c r="N919" s="68">
        <v>22.428748451053298</v>
      </c>
      <c r="O919" s="71">
        <v>6.5552029320355407E-2</v>
      </c>
      <c r="P919" s="68">
        <v>3.7807183364839299</v>
      </c>
      <c r="Q919" s="71"/>
      <c r="R919" s="68"/>
    </row>
    <row r="920" spans="1:18" x14ac:dyDescent="0.2">
      <c r="A920" s="141" t="s">
        <v>2037</v>
      </c>
      <c r="B920" s="67" t="s">
        <v>2038</v>
      </c>
      <c r="C920" s="67">
        <v>47</v>
      </c>
      <c r="D920" s="67" t="s">
        <v>334</v>
      </c>
      <c r="E920" s="71">
        <v>0.479001397868075</v>
      </c>
      <c r="F920" s="68">
        <v>12.639405204460999</v>
      </c>
      <c r="G920" s="71">
        <v>0.60380667377220298</v>
      </c>
      <c r="H920" s="68">
        <v>18.1536555142503</v>
      </c>
      <c r="I920" s="71">
        <v>0.54370060190365199</v>
      </c>
      <c r="J920" s="68">
        <v>13.3209417596035</v>
      </c>
      <c r="K920" s="71">
        <v>0.78889338899249395</v>
      </c>
      <c r="L920" s="68">
        <v>55.390334572490701</v>
      </c>
      <c r="M920" s="71">
        <v>0.241869918699187</v>
      </c>
      <c r="N920" s="68">
        <v>3.4076827757125199</v>
      </c>
      <c r="O920" s="71">
        <v>0.21673640597284</v>
      </c>
      <c r="P920" s="68">
        <v>20.793950850661599</v>
      </c>
      <c r="Q920" s="71"/>
      <c r="R920" s="68"/>
    </row>
    <row r="921" spans="1:18" x14ac:dyDescent="0.2">
      <c r="A921" s="141" t="s">
        <v>2039</v>
      </c>
      <c r="B921" s="67" t="s">
        <v>2040</v>
      </c>
      <c r="C921" s="67">
        <v>47</v>
      </c>
      <c r="D921" s="67" t="s">
        <v>334</v>
      </c>
      <c r="E921" s="71">
        <v>0.55992279979846704</v>
      </c>
      <c r="F921" s="68">
        <v>41.449814126394102</v>
      </c>
      <c r="G921" s="71">
        <v>0.60194624883618197</v>
      </c>
      <c r="H921" s="68">
        <v>15.861214374225501</v>
      </c>
      <c r="I921" s="71">
        <v>0.48833343979357702</v>
      </c>
      <c r="J921" s="68">
        <v>3.2218091697645601</v>
      </c>
      <c r="K921" s="71">
        <v>0.82428655205578305</v>
      </c>
      <c r="L921" s="68">
        <v>73.543990086741005</v>
      </c>
      <c r="M921" s="71">
        <v>0.38093709884467303</v>
      </c>
      <c r="N921" s="68">
        <v>19.5167286245353</v>
      </c>
      <c r="O921" s="71">
        <v>6.4033459260588801E-2</v>
      </c>
      <c r="P921" s="68">
        <v>3.5286704473850001</v>
      </c>
      <c r="Q921" s="71">
        <v>1</v>
      </c>
      <c r="R921" s="68">
        <v>100</v>
      </c>
    </row>
    <row r="922" spans="1:18" x14ac:dyDescent="0.2">
      <c r="A922" s="141" t="s">
        <v>1686</v>
      </c>
      <c r="B922" s="67" t="s">
        <v>2041</v>
      </c>
      <c r="C922" s="67">
        <v>47</v>
      </c>
      <c r="D922" s="67" t="s">
        <v>334</v>
      </c>
      <c r="E922" s="71">
        <v>0.65010734042894902</v>
      </c>
      <c r="F922" s="68">
        <v>70.755885997521702</v>
      </c>
      <c r="G922" s="71">
        <v>0.62691341528449296</v>
      </c>
      <c r="H922" s="68">
        <v>40.830235439900903</v>
      </c>
      <c r="I922" s="71">
        <v>0.55249543145412605</v>
      </c>
      <c r="J922" s="68">
        <v>15.985130111524199</v>
      </c>
      <c r="K922" s="71">
        <v>0.86196440966085897</v>
      </c>
      <c r="L922" s="68">
        <v>86.183395291202004</v>
      </c>
      <c r="M922" s="71">
        <v>0.53605049208386901</v>
      </c>
      <c r="N922" s="68">
        <v>58.178438661709997</v>
      </c>
      <c r="O922" s="71">
        <v>0.32322029409034497</v>
      </c>
      <c r="P922" s="68">
        <v>36.231884057971001</v>
      </c>
      <c r="Q922" s="71">
        <v>1</v>
      </c>
      <c r="R922" s="68">
        <v>100</v>
      </c>
    </row>
    <row r="923" spans="1:18" x14ac:dyDescent="0.2">
      <c r="A923" s="141" t="s">
        <v>2042</v>
      </c>
      <c r="B923" s="67" t="s">
        <v>2043</v>
      </c>
      <c r="C923" s="67">
        <v>47</v>
      </c>
      <c r="D923" s="67" t="s">
        <v>334</v>
      </c>
      <c r="E923" s="71">
        <v>0.42205229951493001</v>
      </c>
      <c r="F923" s="68">
        <v>2.7261462205700102</v>
      </c>
      <c r="G923" s="71">
        <v>0.60174271674671798</v>
      </c>
      <c r="H923" s="68">
        <v>15.6133828996283</v>
      </c>
      <c r="I923" s="71">
        <v>0.50195843714088395</v>
      </c>
      <c r="J923" s="68">
        <v>4.8946716232961602</v>
      </c>
      <c r="K923" s="71">
        <v>0.82912918375723399</v>
      </c>
      <c r="L923" s="68">
        <v>75.216852540272598</v>
      </c>
      <c r="M923" s="71">
        <v>9.7454000855798306E-2</v>
      </c>
      <c r="N923" s="68">
        <v>1.8587360594795499</v>
      </c>
      <c r="O923" s="71">
        <v>7.9977159074016299E-2</v>
      </c>
      <c r="P923" s="68">
        <v>5.0409577819785802</v>
      </c>
      <c r="Q923" s="71"/>
      <c r="R923" s="68"/>
    </row>
    <row r="924" spans="1:18" x14ac:dyDescent="0.2">
      <c r="A924" s="141" t="s">
        <v>2044</v>
      </c>
      <c r="B924" s="67" t="s">
        <v>2045</v>
      </c>
      <c r="C924" s="67">
        <v>47</v>
      </c>
      <c r="D924" s="67" t="s">
        <v>334</v>
      </c>
      <c r="E924" s="71">
        <v>0.46191768855821902</v>
      </c>
      <c r="F924" s="68">
        <v>7.8686493184634401</v>
      </c>
      <c r="G924" s="71">
        <v>0.61110578250894898</v>
      </c>
      <c r="H924" s="68">
        <v>26.703841387856301</v>
      </c>
      <c r="I924" s="71">
        <v>0.51396107049794604</v>
      </c>
      <c r="J924" s="68">
        <v>6.5055762081784403</v>
      </c>
      <c r="K924" s="71">
        <v>0.81041773173951404</v>
      </c>
      <c r="L924" s="68">
        <v>67.410161090458502</v>
      </c>
      <c r="M924" s="71">
        <v>9.2105263157895106E-2</v>
      </c>
      <c r="N924" s="68">
        <v>1.73482032218092</v>
      </c>
      <c r="O924" s="71">
        <v>0.28199859488678902</v>
      </c>
      <c r="P924" s="68">
        <v>30.938878386893499</v>
      </c>
      <c r="Q924" s="71"/>
      <c r="R924" s="68"/>
    </row>
    <row r="925" spans="1:18" x14ac:dyDescent="0.2">
      <c r="A925" s="141" t="s">
        <v>2046</v>
      </c>
      <c r="B925" s="67" t="s">
        <v>2047</v>
      </c>
      <c r="C925" s="67">
        <v>47</v>
      </c>
      <c r="D925" s="67" t="s">
        <v>334</v>
      </c>
      <c r="E925" s="71">
        <v>0.47718642195948202</v>
      </c>
      <c r="F925" s="68">
        <v>12.3296158612144</v>
      </c>
      <c r="G925" s="71">
        <v>0.52494903159409501</v>
      </c>
      <c r="H925" s="68">
        <v>3.0359355638165999</v>
      </c>
      <c r="I925" s="71">
        <v>0.54741896677558399</v>
      </c>
      <c r="J925" s="68">
        <v>14.2503097893432</v>
      </c>
      <c r="K925" s="71">
        <v>0.72749622085870702</v>
      </c>
      <c r="L925" s="68">
        <v>24.597273853779399</v>
      </c>
      <c r="M925" s="71">
        <v>0.32210098416773703</v>
      </c>
      <c r="N925" s="68">
        <v>6.81536555142503</v>
      </c>
      <c r="O925" s="71">
        <v>0.241153328360771</v>
      </c>
      <c r="P925" s="68">
        <v>24.511657214870802</v>
      </c>
      <c r="Q925" s="71">
        <v>0.5</v>
      </c>
      <c r="R925" s="68">
        <v>53.6912751677852</v>
      </c>
    </row>
    <row r="926" spans="1:18" x14ac:dyDescent="0.2">
      <c r="A926" s="141" t="s">
        <v>2048</v>
      </c>
      <c r="B926" s="67" t="s">
        <v>2049</v>
      </c>
      <c r="C926" s="67">
        <v>47</v>
      </c>
      <c r="D926" s="67" t="s">
        <v>334</v>
      </c>
      <c r="E926" s="71">
        <v>0.64825850937359497</v>
      </c>
      <c r="F926" s="68">
        <v>69.950433705080599</v>
      </c>
      <c r="G926" s="71">
        <v>0.61636997352547696</v>
      </c>
      <c r="H926" s="68">
        <v>31.722428748451101</v>
      </c>
      <c r="I926" s="71">
        <v>0.51394478067313498</v>
      </c>
      <c r="J926" s="68">
        <v>6.4436183395291202</v>
      </c>
      <c r="K926" s="71">
        <v>0.87277408934336398</v>
      </c>
      <c r="L926" s="68">
        <v>89.095415117719895</v>
      </c>
      <c r="M926" s="71">
        <v>0.56814291827128904</v>
      </c>
      <c r="N926" s="68">
        <v>64.250309789343206</v>
      </c>
      <c r="O926" s="71">
        <v>0.31831929442830198</v>
      </c>
      <c r="P926" s="68">
        <v>35.538752362948998</v>
      </c>
      <c r="Q926" s="71">
        <v>1</v>
      </c>
      <c r="R926" s="68">
        <v>100</v>
      </c>
    </row>
    <row r="927" spans="1:18" x14ac:dyDescent="0.2">
      <c r="A927" s="141" t="s">
        <v>2050</v>
      </c>
      <c r="B927" s="67" t="s">
        <v>2051</v>
      </c>
      <c r="C927" s="67">
        <v>47</v>
      </c>
      <c r="D927" s="67" t="s">
        <v>334</v>
      </c>
      <c r="E927" s="71">
        <v>0.67572340375430795</v>
      </c>
      <c r="F927" s="68">
        <v>77.261462205700099</v>
      </c>
      <c r="G927" s="71">
        <v>0.62717230183374595</v>
      </c>
      <c r="H927" s="68">
        <v>41.140024783147503</v>
      </c>
      <c r="I927" s="71">
        <v>0.56184637098288803</v>
      </c>
      <c r="J927" s="68">
        <v>19.454770755885999</v>
      </c>
      <c r="K927" s="71">
        <v>0.819586166127662</v>
      </c>
      <c r="L927" s="68">
        <v>71.685254027261493</v>
      </c>
      <c r="M927" s="71">
        <v>0.49860932819854598</v>
      </c>
      <c r="N927" s="68">
        <v>50.867410161090497</v>
      </c>
      <c r="O927" s="71">
        <v>0.54712625538300597</v>
      </c>
      <c r="P927" s="68">
        <v>69.880277252677999</v>
      </c>
      <c r="Q927" s="71">
        <v>1</v>
      </c>
      <c r="R927" s="68">
        <v>100</v>
      </c>
    </row>
    <row r="928" spans="1:18" x14ac:dyDescent="0.2">
      <c r="A928" s="141" t="s">
        <v>2052</v>
      </c>
      <c r="B928" s="67" t="s">
        <v>2053</v>
      </c>
      <c r="C928" s="67">
        <v>47</v>
      </c>
      <c r="D928" s="67" t="s">
        <v>334</v>
      </c>
      <c r="E928" s="71">
        <v>0.462923511110584</v>
      </c>
      <c r="F928" s="68">
        <v>8.3023543990086708</v>
      </c>
      <c r="G928" s="71">
        <v>0.60684213840974299</v>
      </c>
      <c r="H928" s="68">
        <v>22.614622057001199</v>
      </c>
      <c r="I928" s="71">
        <v>0.48387743765115399</v>
      </c>
      <c r="J928" s="68">
        <v>2.7881040892193298</v>
      </c>
      <c r="K928" s="71">
        <v>0.80109986363819197</v>
      </c>
      <c r="L928" s="68">
        <v>62.267657992564999</v>
      </c>
      <c r="M928" s="71">
        <v>0.40768078733419</v>
      </c>
      <c r="N928" s="68">
        <v>27.633209417595999</v>
      </c>
      <c r="O928" s="71">
        <v>1.51173285196436E-2</v>
      </c>
      <c r="P928" s="68">
        <v>1.26023944549464</v>
      </c>
      <c r="Q928" s="71"/>
      <c r="R928" s="68"/>
    </row>
    <row r="929" spans="1:18" x14ac:dyDescent="0.2">
      <c r="A929" s="141" t="s">
        <v>2054</v>
      </c>
      <c r="B929" s="67" t="s">
        <v>2055</v>
      </c>
      <c r="C929" s="67">
        <v>47</v>
      </c>
      <c r="D929" s="67" t="s">
        <v>334</v>
      </c>
      <c r="E929" s="71">
        <v>0.56819338044161005</v>
      </c>
      <c r="F929" s="68">
        <v>44.485749690210703</v>
      </c>
      <c r="G929" s="71">
        <v>0.62015157995544401</v>
      </c>
      <c r="H929" s="68">
        <v>35.439900867410202</v>
      </c>
      <c r="I929" s="71">
        <v>0.54828801242762704</v>
      </c>
      <c r="J929" s="68">
        <v>14.6840148698885</v>
      </c>
      <c r="K929" s="71">
        <v>0.85980414796725901</v>
      </c>
      <c r="L929" s="68">
        <v>85.563816604708805</v>
      </c>
      <c r="M929" s="71">
        <v>0.51465554129225599</v>
      </c>
      <c r="N929" s="68">
        <v>54.275092936802999</v>
      </c>
      <c r="O929" s="71">
        <v>0.29806762056546399</v>
      </c>
      <c r="P929" s="68">
        <v>33.207309388783898</v>
      </c>
      <c r="Q929" s="71"/>
      <c r="R929" s="68"/>
    </row>
    <row r="930" spans="1:18" x14ac:dyDescent="0.2">
      <c r="A930" s="141" t="s">
        <v>2056</v>
      </c>
      <c r="B930" s="67" t="s">
        <v>2057</v>
      </c>
      <c r="C930" s="67">
        <v>47</v>
      </c>
      <c r="D930" s="67" t="s">
        <v>334</v>
      </c>
      <c r="E930" s="71">
        <v>0.54608722648087105</v>
      </c>
      <c r="F930" s="68">
        <v>35.935563816604699</v>
      </c>
      <c r="G930" s="71">
        <v>0.66014976704365103</v>
      </c>
      <c r="H930" s="68">
        <v>58.364312267658001</v>
      </c>
      <c r="I930" s="71">
        <v>0.62927367143689095</v>
      </c>
      <c r="J930" s="68">
        <v>52.788104089219303</v>
      </c>
      <c r="K930" s="71">
        <v>0.84952903285132497</v>
      </c>
      <c r="L930" s="68">
        <v>82.280049566294906</v>
      </c>
      <c r="M930" s="71">
        <v>0.57349165596919205</v>
      </c>
      <c r="N930" s="68">
        <v>65.179677819082997</v>
      </c>
      <c r="O930" s="71">
        <v>0.56407923158416995</v>
      </c>
      <c r="P930" s="68">
        <v>72.022684310018903</v>
      </c>
      <c r="Q930" s="71">
        <v>0</v>
      </c>
      <c r="R930" s="68">
        <v>32.214765100671102</v>
      </c>
    </row>
    <row r="931" spans="1:18" x14ac:dyDescent="0.2">
      <c r="A931" s="141" t="s">
        <v>2058</v>
      </c>
      <c r="B931" s="67" t="s">
        <v>2059</v>
      </c>
      <c r="C931" s="67">
        <v>47</v>
      </c>
      <c r="D931" s="67" t="s">
        <v>334</v>
      </c>
      <c r="E931" s="71">
        <v>0.54804919336647295</v>
      </c>
      <c r="F931" s="68">
        <v>36.493184634448603</v>
      </c>
      <c r="G931" s="71">
        <v>0.666281325390363</v>
      </c>
      <c r="H931" s="68">
        <v>60.718711276332101</v>
      </c>
      <c r="I931" s="71">
        <v>0.62594932078276699</v>
      </c>
      <c r="J931" s="68">
        <v>50.805452292441103</v>
      </c>
      <c r="K931" s="71">
        <v>0.80239596652248901</v>
      </c>
      <c r="L931" s="68">
        <v>62.825278810408903</v>
      </c>
      <c r="M931" s="71">
        <v>0.50395806589644898</v>
      </c>
      <c r="N931" s="68">
        <v>51.796778190830203</v>
      </c>
      <c r="O931" s="71">
        <v>0.68611048160677202</v>
      </c>
      <c r="P931" s="68">
        <v>85.066162570888494</v>
      </c>
      <c r="Q931" s="71">
        <v>3.5999999999999999E-3</v>
      </c>
      <c r="R931" s="68">
        <v>35.906040268456401</v>
      </c>
    </row>
    <row r="932" spans="1:18" x14ac:dyDescent="0.2">
      <c r="A932" s="141" t="s">
        <v>950</v>
      </c>
      <c r="B932" s="67" t="s">
        <v>2060</v>
      </c>
      <c r="C932" s="67">
        <v>47</v>
      </c>
      <c r="D932" s="67" t="s">
        <v>334</v>
      </c>
      <c r="E932" s="71">
        <v>0.50372954192794295</v>
      </c>
      <c r="F932" s="68">
        <v>21.065675340768301</v>
      </c>
      <c r="G932" s="71">
        <v>0.60299180029867405</v>
      </c>
      <c r="H932" s="68">
        <v>16.976456009913299</v>
      </c>
      <c r="I932" s="71">
        <v>0.54377330245646505</v>
      </c>
      <c r="J932" s="68">
        <v>13.382899628252799</v>
      </c>
      <c r="K932" s="71">
        <v>0.89363443176302904</v>
      </c>
      <c r="L932" s="68">
        <v>93.494423791821603</v>
      </c>
      <c r="M932" s="71">
        <v>0.39698331193838299</v>
      </c>
      <c r="N932" s="68">
        <v>23.791821561338299</v>
      </c>
      <c r="O932" s="71">
        <v>8.1264863183165795E-2</v>
      </c>
      <c r="P932" s="68">
        <v>5.1669817265280402</v>
      </c>
      <c r="Q932" s="71"/>
      <c r="R932" s="68"/>
    </row>
    <row r="933" spans="1:18" x14ac:dyDescent="0.2">
      <c r="A933" s="141" t="s">
        <v>2061</v>
      </c>
      <c r="B933" s="67" t="s">
        <v>2062</v>
      </c>
      <c r="C933" s="67">
        <v>47</v>
      </c>
      <c r="D933" s="67" t="s">
        <v>334</v>
      </c>
      <c r="E933" s="71">
        <v>0.41798277684829499</v>
      </c>
      <c r="F933" s="68">
        <v>2.3543990086741</v>
      </c>
      <c r="G933" s="71">
        <v>0.60032671362729295</v>
      </c>
      <c r="H933" s="68">
        <v>14.002478314746</v>
      </c>
      <c r="I933" s="71">
        <v>0.53859490136454302</v>
      </c>
      <c r="J933" s="68">
        <v>11.771995043370501</v>
      </c>
      <c r="K933" s="71">
        <v>0.83255480062750697</v>
      </c>
      <c r="L933" s="68">
        <v>76.6418835192069</v>
      </c>
      <c r="M933" s="71">
        <v>0.38093709884467303</v>
      </c>
      <c r="N933" s="68">
        <v>19.5167286245353</v>
      </c>
      <c r="O933" s="71">
        <v>0.15548314662575299</v>
      </c>
      <c r="P933" s="68">
        <v>13.799621928166401</v>
      </c>
      <c r="Q933" s="71">
        <v>0</v>
      </c>
      <c r="R933" s="68">
        <v>32.214765100671102</v>
      </c>
    </row>
    <row r="934" spans="1:18" x14ac:dyDescent="0.2">
      <c r="A934" s="141" t="s">
        <v>2063</v>
      </c>
      <c r="B934" s="67" t="s">
        <v>2064</v>
      </c>
      <c r="C934" s="67">
        <v>47</v>
      </c>
      <c r="D934" s="67" t="s">
        <v>334</v>
      </c>
      <c r="E934" s="71">
        <v>0.65833041858046004</v>
      </c>
      <c r="F934" s="68">
        <v>72.738537794299901</v>
      </c>
      <c r="G934" s="71">
        <v>0.67075556368650902</v>
      </c>
      <c r="H934" s="68">
        <v>62.825278810408903</v>
      </c>
      <c r="I934" s="71">
        <v>0.59247897818844897</v>
      </c>
      <c r="J934" s="68">
        <v>33.085501858736102</v>
      </c>
      <c r="K934" s="71">
        <v>0.78592884465000501</v>
      </c>
      <c r="L934" s="68">
        <v>53.593556381660498</v>
      </c>
      <c r="M934" s="71">
        <v>0.55744544287548203</v>
      </c>
      <c r="N934" s="68">
        <v>62.081784386617102</v>
      </c>
      <c r="O934" s="71">
        <v>0.68504326350185396</v>
      </c>
      <c r="P934" s="68">
        <v>84.940138626339007</v>
      </c>
      <c r="Q934" s="71"/>
      <c r="R934" s="68"/>
    </row>
    <row r="935" spans="1:18" x14ac:dyDescent="0.2">
      <c r="A935" s="141" t="s">
        <v>2065</v>
      </c>
      <c r="B935" s="67" t="s">
        <v>2066</v>
      </c>
      <c r="C935" s="67">
        <v>47</v>
      </c>
      <c r="D935" s="67" t="s">
        <v>334</v>
      </c>
      <c r="E935" s="71">
        <v>0.68701131849513397</v>
      </c>
      <c r="F935" s="68">
        <v>80.421313506815395</v>
      </c>
      <c r="G935" s="71">
        <v>0.65672185030704</v>
      </c>
      <c r="H935" s="68">
        <v>57.187112763320897</v>
      </c>
      <c r="I935" s="71">
        <v>0.61865366898564</v>
      </c>
      <c r="J935" s="68">
        <v>46.964064436183399</v>
      </c>
      <c r="K935" s="71">
        <v>0.78459783966658003</v>
      </c>
      <c r="L935" s="68">
        <v>52.788104089219303</v>
      </c>
      <c r="M935" s="71">
        <v>0.50930680359435199</v>
      </c>
      <c r="N935" s="68">
        <v>52.973977695167299</v>
      </c>
      <c r="O935" s="71">
        <v>0.61763774841719199</v>
      </c>
      <c r="P935" s="68">
        <v>77.819785759294305</v>
      </c>
      <c r="Q935" s="71">
        <v>0.93515000000000004</v>
      </c>
      <c r="R935" s="68">
        <v>59.619686800894897</v>
      </c>
    </row>
    <row r="936" spans="1:18" x14ac:dyDescent="0.2">
      <c r="A936" s="141" t="s">
        <v>2067</v>
      </c>
      <c r="B936" s="67" t="s">
        <v>2068</v>
      </c>
      <c r="C936" s="67">
        <v>47</v>
      </c>
      <c r="D936" s="67" t="s">
        <v>334</v>
      </c>
      <c r="E936" s="71">
        <v>0.45444139793243798</v>
      </c>
      <c r="F936" s="68">
        <v>5.9479553903345703</v>
      </c>
      <c r="G936" s="71">
        <v>0.59922506791854502</v>
      </c>
      <c r="H936" s="68">
        <v>12.701363073110301</v>
      </c>
      <c r="I936" s="71">
        <v>0.70676405255410601</v>
      </c>
      <c r="J936" s="68">
        <v>76.579925650557598</v>
      </c>
      <c r="K936" s="71">
        <v>0.74169515175669398</v>
      </c>
      <c r="L936" s="68">
        <v>31.288723667905799</v>
      </c>
      <c r="M936" s="71">
        <v>9.7454000855798306E-2</v>
      </c>
      <c r="N936" s="68">
        <v>1.8587360594795499</v>
      </c>
      <c r="O936" s="71">
        <v>0.12706871657704499</v>
      </c>
      <c r="P936" s="68">
        <v>10.144927536231901</v>
      </c>
      <c r="Q936" s="71"/>
      <c r="R936" s="68"/>
    </row>
    <row r="937" spans="1:18" x14ac:dyDescent="0.2">
      <c r="A937" s="141" t="s">
        <v>2069</v>
      </c>
      <c r="B937" s="67" t="s">
        <v>2070</v>
      </c>
      <c r="C937" s="67">
        <v>47</v>
      </c>
      <c r="D937" s="67" t="s">
        <v>334</v>
      </c>
      <c r="E937" s="71">
        <v>0.43596584568880697</v>
      </c>
      <c r="F937" s="68">
        <v>3.9653035935563801</v>
      </c>
      <c r="G937" s="71">
        <v>0.60636843965099796</v>
      </c>
      <c r="H937" s="68">
        <v>21.9950433705081</v>
      </c>
      <c r="I937" s="71">
        <v>0.51551760262033597</v>
      </c>
      <c r="J937" s="68">
        <v>6.81536555142503</v>
      </c>
      <c r="K937" s="71">
        <v>0.84006523725776805</v>
      </c>
      <c r="L937" s="68">
        <v>79.429987608426302</v>
      </c>
      <c r="M937" s="71">
        <v>0.16698759092854101</v>
      </c>
      <c r="N937" s="68">
        <v>2.3543990086741</v>
      </c>
      <c r="O937" s="71">
        <v>5.0890357986392798E-2</v>
      </c>
      <c r="P937" s="68">
        <v>2.8985507246376798</v>
      </c>
      <c r="Q937" s="71"/>
      <c r="R937" s="68"/>
    </row>
    <row r="938" spans="1:18" x14ac:dyDescent="0.2">
      <c r="A938" s="141" t="s">
        <v>2071</v>
      </c>
      <c r="B938" s="67" t="s">
        <v>2072</v>
      </c>
      <c r="C938" s="67">
        <v>47</v>
      </c>
      <c r="D938" s="67" t="s">
        <v>334</v>
      </c>
      <c r="E938" s="71">
        <v>0.43917928858275102</v>
      </c>
      <c r="F938" s="68">
        <v>4.2750929368029702</v>
      </c>
      <c r="G938" s="71">
        <v>0.58863083860822696</v>
      </c>
      <c r="H938" s="68">
        <v>7.3729863692688999</v>
      </c>
      <c r="I938" s="71">
        <v>0.48842155504009499</v>
      </c>
      <c r="J938" s="68">
        <v>3.2837670384138802</v>
      </c>
      <c r="K938" s="71">
        <v>0.81844424781029101</v>
      </c>
      <c r="L938" s="68">
        <v>71.065675340768294</v>
      </c>
      <c r="M938" s="71">
        <v>2.7920410783055499E-2</v>
      </c>
      <c r="N938" s="68">
        <v>1.17719950433705</v>
      </c>
      <c r="O938" s="71">
        <v>0.27247939067208599</v>
      </c>
      <c r="P938" s="68">
        <v>29.615626969124101</v>
      </c>
      <c r="Q938" s="71"/>
      <c r="R938" s="68"/>
    </row>
    <row r="939" spans="1:18" x14ac:dyDescent="0.2">
      <c r="A939" s="141" t="s">
        <v>1011</v>
      </c>
      <c r="B939" s="67" t="s">
        <v>2073</v>
      </c>
      <c r="C939" s="67">
        <v>47</v>
      </c>
      <c r="D939" s="67" t="s">
        <v>334</v>
      </c>
      <c r="E939" s="71">
        <v>0.66204745756954098</v>
      </c>
      <c r="F939" s="68">
        <v>74.101610904584902</v>
      </c>
      <c r="G939" s="71">
        <v>0.64133381979146298</v>
      </c>
      <c r="H939" s="68">
        <v>50</v>
      </c>
      <c r="I939" s="71">
        <v>0.54300921007631298</v>
      </c>
      <c r="J939" s="68">
        <v>13.135068153655499</v>
      </c>
      <c r="K939" s="71">
        <v>0.80668023558064395</v>
      </c>
      <c r="L939" s="68">
        <v>64.869888475836404</v>
      </c>
      <c r="M939" s="71">
        <v>0.49860932819854598</v>
      </c>
      <c r="N939" s="68">
        <v>50.867410161090497</v>
      </c>
      <c r="O939" s="71">
        <v>0.48265215177027998</v>
      </c>
      <c r="P939" s="68">
        <v>60.932577189665999</v>
      </c>
      <c r="Q939" s="71">
        <v>1</v>
      </c>
      <c r="R939" s="68">
        <v>100</v>
      </c>
    </row>
    <row r="940" spans="1:18" x14ac:dyDescent="0.2">
      <c r="A940" s="141" t="s">
        <v>2074</v>
      </c>
      <c r="B940" s="67" t="s">
        <v>2075</v>
      </c>
      <c r="C940" s="67">
        <v>47</v>
      </c>
      <c r="D940" s="67" t="s">
        <v>334</v>
      </c>
      <c r="E940" s="71">
        <v>0.45952625910571998</v>
      </c>
      <c r="F940" s="68">
        <v>7.0012391573729902</v>
      </c>
      <c r="G940" s="71">
        <v>0.61324941497573104</v>
      </c>
      <c r="H940" s="68">
        <v>29.182156133829</v>
      </c>
      <c r="I940" s="71">
        <v>0.52558852781125398</v>
      </c>
      <c r="J940" s="68">
        <v>8.6741016109045805</v>
      </c>
      <c r="K940" s="71">
        <v>0.79637128798790902</v>
      </c>
      <c r="L940" s="68">
        <v>59.913258983890898</v>
      </c>
      <c r="M940" s="71">
        <v>0.34349593495934999</v>
      </c>
      <c r="N940" s="68">
        <v>9.2317224287484496</v>
      </c>
      <c r="O940" s="71">
        <v>1.8926129794356601E-2</v>
      </c>
      <c r="P940" s="68">
        <v>1.3862633900441099</v>
      </c>
      <c r="Q940" s="71"/>
      <c r="R940" s="68"/>
    </row>
    <row r="941" spans="1:18" x14ac:dyDescent="0.2">
      <c r="A941" s="141" t="s">
        <v>2076</v>
      </c>
      <c r="B941" s="67" t="s">
        <v>2077</v>
      </c>
      <c r="C941" s="67">
        <v>47</v>
      </c>
      <c r="D941" s="67" t="s">
        <v>334</v>
      </c>
      <c r="E941" s="71">
        <v>0.50079377662711599</v>
      </c>
      <c r="F941" s="68">
        <v>19.5167286245353</v>
      </c>
      <c r="G941" s="71">
        <v>0.60408246723899806</v>
      </c>
      <c r="H941" s="68">
        <v>18.463444857496899</v>
      </c>
      <c r="I941" s="71">
        <v>0.49418955538743797</v>
      </c>
      <c r="J941" s="68">
        <v>3.8413878562577399</v>
      </c>
      <c r="K941" s="71">
        <v>0.81651615232150598</v>
      </c>
      <c r="L941" s="68">
        <v>70.074349442379201</v>
      </c>
      <c r="M941" s="71">
        <v>0.45581942661531899</v>
      </c>
      <c r="N941" s="68">
        <v>40.706319702602201</v>
      </c>
      <c r="O941" s="71">
        <v>0.13336128157232</v>
      </c>
      <c r="P941" s="68">
        <v>10.964083175803401</v>
      </c>
      <c r="Q941" s="71"/>
      <c r="R941" s="68"/>
    </row>
    <row r="942" spans="1:18" x14ac:dyDescent="0.2">
      <c r="A942" s="141" t="s">
        <v>2078</v>
      </c>
      <c r="B942" s="67" t="s">
        <v>2079</v>
      </c>
      <c r="C942" s="67">
        <v>47</v>
      </c>
      <c r="D942" s="67" t="s">
        <v>334</v>
      </c>
      <c r="E942" s="71">
        <v>0.51834607038534697</v>
      </c>
      <c r="F942" s="68">
        <v>26.765799256505598</v>
      </c>
      <c r="G942" s="71">
        <v>0.62685587768413897</v>
      </c>
      <c r="H942" s="68">
        <v>40.6443618339529</v>
      </c>
      <c r="I942" s="71">
        <v>0.599567662907178</v>
      </c>
      <c r="J942" s="68">
        <v>36.6790582403965</v>
      </c>
      <c r="K942" s="71">
        <v>0.89135818378280895</v>
      </c>
      <c r="L942" s="68">
        <v>93.122676579925596</v>
      </c>
      <c r="M942" s="71">
        <v>0.33279845956354398</v>
      </c>
      <c r="N942" s="68">
        <v>7.7447335811648097</v>
      </c>
      <c r="O942" s="71">
        <v>0.14115016798906699</v>
      </c>
      <c r="P942" s="68">
        <v>12.035286704473901</v>
      </c>
      <c r="Q942" s="71"/>
      <c r="R942" s="68"/>
    </row>
    <row r="943" spans="1:18" x14ac:dyDescent="0.2">
      <c r="A943" s="141" t="s">
        <v>2080</v>
      </c>
      <c r="B943" s="67" t="s">
        <v>2081</v>
      </c>
      <c r="C943" s="67">
        <v>47</v>
      </c>
      <c r="D943" s="67" t="s">
        <v>334</v>
      </c>
      <c r="E943" s="71">
        <v>0.64677187996546703</v>
      </c>
      <c r="F943" s="68">
        <v>69.578686493184605</v>
      </c>
      <c r="G943" s="71">
        <v>0.62043961229870204</v>
      </c>
      <c r="H943" s="68">
        <v>35.811648079306103</v>
      </c>
      <c r="I943" s="71">
        <v>0.54703522582269304</v>
      </c>
      <c r="J943" s="68">
        <v>14.126394052044599</v>
      </c>
      <c r="K943" s="71">
        <v>0.85556344442459498</v>
      </c>
      <c r="L943" s="68">
        <v>84.572490706319698</v>
      </c>
      <c r="M943" s="71">
        <v>0.48256311510483602</v>
      </c>
      <c r="N943" s="68">
        <v>47.583643122676598</v>
      </c>
      <c r="O943" s="71">
        <v>0.37502988214197902</v>
      </c>
      <c r="P943" s="68">
        <v>44.360428481411503</v>
      </c>
      <c r="Q943" s="71">
        <v>1</v>
      </c>
      <c r="R943" s="68">
        <v>100</v>
      </c>
    </row>
    <row r="944" spans="1:18" x14ac:dyDescent="0.2">
      <c r="A944" s="141" t="s">
        <v>2082</v>
      </c>
      <c r="B944" s="67" t="s">
        <v>2083</v>
      </c>
      <c r="C944" s="67">
        <v>47</v>
      </c>
      <c r="D944" s="67" t="s">
        <v>334</v>
      </c>
      <c r="E944" s="71">
        <v>0.63194073790392002</v>
      </c>
      <c r="F944" s="68">
        <v>64.993804213135107</v>
      </c>
      <c r="G944" s="71">
        <v>0.65421925042837004</v>
      </c>
      <c r="H944" s="68">
        <v>55.947955390334599</v>
      </c>
      <c r="I944" s="71">
        <v>0.57571770488238505</v>
      </c>
      <c r="J944" s="68">
        <v>25.464684014869899</v>
      </c>
      <c r="K944" s="71">
        <v>0.84524091537106905</v>
      </c>
      <c r="L944" s="68">
        <v>81.226765799256498</v>
      </c>
      <c r="M944" s="71">
        <v>0.54139922978177202</v>
      </c>
      <c r="N944" s="68">
        <v>59.603469640644398</v>
      </c>
      <c r="O944" s="71">
        <v>0.54312658905600397</v>
      </c>
      <c r="P944" s="68">
        <v>69.250157529930704</v>
      </c>
      <c r="Q944" s="71"/>
      <c r="R944" s="68"/>
    </row>
    <row r="945" spans="1:18" x14ac:dyDescent="0.2">
      <c r="A945" s="141" t="s">
        <v>2084</v>
      </c>
      <c r="B945" s="67" t="s">
        <v>2085</v>
      </c>
      <c r="C945" s="67">
        <v>47</v>
      </c>
      <c r="D945" s="67" t="s">
        <v>334</v>
      </c>
      <c r="E945" s="71">
        <v>0.53954928412681402</v>
      </c>
      <c r="F945" s="68">
        <v>33.519206939281297</v>
      </c>
      <c r="G945" s="71">
        <v>0.60450197210963696</v>
      </c>
      <c r="H945" s="68">
        <v>19.3308550185874</v>
      </c>
      <c r="I945" s="71">
        <v>0.49324754686260103</v>
      </c>
      <c r="J945" s="68">
        <v>3.71747211895911</v>
      </c>
      <c r="K945" s="71">
        <v>0.75901770631487797</v>
      </c>
      <c r="L945" s="68">
        <v>39.3432465923172</v>
      </c>
      <c r="M945" s="71">
        <v>0.236521181001284</v>
      </c>
      <c r="N945" s="68">
        <v>3.2837670384138802</v>
      </c>
      <c r="O945" s="71">
        <v>0.144007298472487</v>
      </c>
      <c r="P945" s="68">
        <v>12.3503465658475</v>
      </c>
      <c r="Q945" s="71">
        <v>1</v>
      </c>
      <c r="R945" s="68">
        <v>100</v>
      </c>
    </row>
    <row r="946" spans="1:18" x14ac:dyDescent="0.2">
      <c r="A946" s="141" t="s">
        <v>2086</v>
      </c>
      <c r="B946" s="67" t="s">
        <v>2087</v>
      </c>
      <c r="C946" s="67">
        <v>47</v>
      </c>
      <c r="D946" s="67" t="s">
        <v>334</v>
      </c>
      <c r="E946" s="71">
        <v>0.63794576578982098</v>
      </c>
      <c r="F946" s="68">
        <v>66.728624535316001</v>
      </c>
      <c r="G946" s="71">
        <v>0.59746607432487797</v>
      </c>
      <c r="H946" s="68">
        <v>11.090458488228</v>
      </c>
      <c r="I946" s="71">
        <v>0.53846382520980396</v>
      </c>
      <c r="J946" s="68">
        <v>11.524163568773201</v>
      </c>
      <c r="K946" s="71">
        <v>0.88493386830315801</v>
      </c>
      <c r="L946" s="68">
        <v>91.883519206939297</v>
      </c>
      <c r="M946" s="71">
        <v>0.56279418057338504</v>
      </c>
      <c r="N946" s="68">
        <v>63.630731102850099</v>
      </c>
      <c r="O946" s="71">
        <v>0.24401664632769901</v>
      </c>
      <c r="P946" s="68">
        <v>25.015752993068698</v>
      </c>
      <c r="Q946" s="71">
        <v>1</v>
      </c>
      <c r="R946" s="68">
        <v>100</v>
      </c>
    </row>
    <row r="947" spans="1:18" x14ac:dyDescent="0.2">
      <c r="A947" s="141" t="s">
        <v>2088</v>
      </c>
      <c r="B947" s="67" t="s">
        <v>2089</v>
      </c>
      <c r="C947" s="67">
        <v>47</v>
      </c>
      <c r="D947" s="67" t="s">
        <v>334</v>
      </c>
      <c r="E947" s="71">
        <v>0.44116398454210998</v>
      </c>
      <c r="F947" s="68">
        <v>4.5848822800495697</v>
      </c>
      <c r="G947" s="71">
        <v>0.58162359907259098</v>
      </c>
      <c r="H947" s="68">
        <v>6.1957868649318497</v>
      </c>
      <c r="I947" s="71">
        <v>0.47451929492129802</v>
      </c>
      <c r="J947" s="68">
        <v>2.10656753407683</v>
      </c>
      <c r="K947" s="71">
        <v>0.74952479646824899</v>
      </c>
      <c r="L947" s="68">
        <v>35.254027261462198</v>
      </c>
      <c r="M947" s="71">
        <v>0.25256739409499401</v>
      </c>
      <c r="N947" s="68">
        <v>3.5315985130111498</v>
      </c>
      <c r="O947" s="71">
        <v>0.147584838153417</v>
      </c>
      <c r="P947" s="68">
        <v>13.106490233144299</v>
      </c>
      <c r="Q947" s="71"/>
      <c r="R947" s="68"/>
    </row>
    <row r="948" spans="1:18" x14ac:dyDescent="0.2">
      <c r="A948" s="141" t="s">
        <v>2090</v>
      </c>
      <c r="B948" s="67" t="s">
        <v>2091</v>
      </c>
      <c r="C948" s="67">
        <v>47</v>
      </c>
      <c r="D948" s="67" t="s">
        <v>334</v>
      </c>
      <c r="E948" s="71">
        <v>0.579365245717963</v>
      </c>
      <c r="F948" s="68">
        <v>48.513011152416396</v>
      </c>
      <c r="G948" s="71">
        <v>0.60892033592610195</v>
      </c>
      <c r="H948" s="68">
        <v>24.721189591078101</v>
      </c>
      <c r="I948" s="71">
        <v>0.49855842060190603</v>
      </c>
      <c r="J948" s="68">
        <v>4.4609665427509304</v>
      </c>
      <c r="K948" s="71">
        <v>0.72533392264851204</v>
      </c>
      <c r="L948" s="68">
        <v>23.8537794299876</v>
      </c>
      <c r="M948" s="71">
        <v>0.466516902011126</v>
      </c>
      <c r="N948" s="68">
        <v>43.3085501858736</v>
      </c>
      <c r="O948" s="71">
        <v>0.17686189312013101</v>
      </c>
      <c r="P948" s="68">
        <v>16.1940768746062</v>
      </c>
      <c r="Q948" s="71">
        <v>1</v>
      </c>
      <c r="R948" s="68">
        <v>100</v>
      </c>
    </row>
    <row r="949" spans="1:18" x14ac:dyDescent="0.2">
      <c r="A949" s="141" t="s">
        <v>2092</v>
      </c>
      <c r="B949" s="67" t="s">
        <v>2093</v>
      </c>
      <c r="C949" s="67">
        <v>47</v>
      </c>
      <c r="D949" s="67" t="s">
        <v>334</v>
      </c>
      <c r="E949" s="71">
        <v>0.637990103019489</v>
      </c>
      <c r="F949" s="68">
        <v>66.790582403965303</v>
      </c>
      <c r="G949" s="71">
        <v>0.62764190523488494</v>
      </c>
      <c r="H949" s="68">
        <v>41.573729863692698</v>
      </c>
      <c r="I949" s="71">
        <v>0.550504667481159</v>
      </c>
      <c r="J949" s="68">
        <v>15.4894671623296</v>
      </c>
      <c r="K949" s="71">
        <v>0.82526246129055403</v>
      </c>
      <c r="L949" s="68">
        <v>74.225526641883505</v>
      </c>
      <c r="M949" s="71">
        <v>0.48791185280273902</v>
      </c>
      <c r="N949" s="68">
        <v>48.389095415117701</v>
      </c>
      <c r="O949" s="71">
        <v>0.33661973130759898</v>
      </c>
      <c r="P949" s="68">
        <v>38.563327032136101</v>
      </c>
      <c r="Q949" s="71">
        <v>1</v>
      </c>
      <c r="R949" s="68">
        <v>100</v>
      </c>
    </row>
    <row r="950" spans="1:18" x14ac:dyDescent="0.2">
      <c r="A950" s="141" t="s">
        <v>2094</v>
      </c>
      <c r="B950" s="67" t="s">
        <v>2095</v>
      </c>
      <c r="C950" s="67">
        <v>47</v>
      </c>
      <c r="D950" s="67" t="s">
        <v>334</v>
      </c>
      <c r="E950" s="71">
        <v>0.70648350277185401</v>
      </c>
      <c r="F950" s="68">
        <v>84.324659231722407</v>
      </c>
      <c r="G950" s="71">
        <v>0.67986896221984205</v>
      </c>
      <c r="H950" s="68">
        <v>65.613382899628206</v>
      </c>
      <c r="I950" s="71">
        <v>0.62061645011247402</v>
      </c>
      <c r="J950" s="68">
        <v>48.141263940520403</v>
      </c>
      <c r="K950" s="71">
        <v>0.83168080570488401</v>
      </c>
      <c r="L950" s="68">
        <v>76.084262701363102</v>
      </c>
      <c r="M950" s="71">
        <v>0.56279418057338504</v>
      </c>
      <c r="N950" s="68">
        <v>63.630731102850099</v>
      </c>
      <c r="O950" s="71">
        <v>0.54394061802053895</v>
      </c>
      <c r="P950" s="68">
        <v>69.376181474480106</v>
      </c>
      <c r="Q950" s="71">
        <v>1</v>
      </c>
      <c r="R950" s="68">
        <v>100</v>
      </c>
    </row>
    <row r="951" spans="1:18" x14ac:dyDescent="0.2">
      <c r="A951" s="141" t="s">
        <v>2096</v>
      </c>
      <c r="B951" s="67" t="s">
        <v>2097</v>
      </c>
      <c r="C951" s="67">
        <v>47</v>
      </c>
      <c r="D951" s="67" t="s">
        <v>334</v>
      </c>
      <c r="E951" s="71">
        <v>0.487337189650634</v>
      </c>
      <c r="F951" s="68">
        <v>14.7459727385378</v>
      </c>
      <c r="G951" s="71">
        <v>0.60666296753819604</v>
      </c>
      <c r="H951" s="68">
        <v>22.366790582404001</v>
      </c>
      <c r="I951" s="71">
        <v>0.56910770448935499</v>
      </c>
      <c r="J951" s="68">
        <v>22.924411400247799</v>
      </c>
      <c r="K951" s="71">
        <v>0.89843323773702499</v>
      </c>
      <c r="L951" s="68">
        <v>94.114002478314703</v>
      </c>
      <c r="M951" s="71">
        <v>0.29535729567822</v>
      </c>
      <c r="N951" s="68">
        <v>5.26641883519207</v>
      </c>
      <c r="O951" s="71">
        <v>6.7124742810374005E-2</v>
      </c>
      <c r="P951" s="68">
        <v>3.9067422810334</v>
      </c>
      <c r="Q951" s="71"/>
      <c r="R951" s="68"/>
    </row>
    <row r="952" spans="1:18" x14ac:dyDescent="0.2">
      <c r="A952" s="141" t="s">
        <v>2098</v>
      </c>
      <c r="B952" s="67" t="s">
        <v>2099</v>
      </c>
      <c r="C952" s="67">
        <v>47</v>
      </c>
      <c r="D952" s="67" t="s">
        <v>334</v>
      </c>
      <c r="E952" s="71">
        <v>0.58840188521742098</v>
      </c>
      <c r="F952" s="68">
        <v>51.486988847583604</v>
      </c>
      <c r="G952" s="71">
        <v>0.61760870114091304</v>
      </c>
      <c r="H952" s="68">
        <v>33.3333333333333</v>
      </c>
      <c r="I952" s="71">
        <v>0.60984694007473095</v>
      </c>
      <c r="J952" s="68">
        <v>41.883519206939297</v>
      </c>
      <c r="K952" s="71">
        <v>0.85427435918803796</v>
      </c>
      <c r="L952" s="68">
        <v>83.890954151177198</v>
      </c>
      <c r="M952" s="71">
        <v>0.53070175438596501</v>
      </c>
      <c r="N952" s="68">
        <v>57.372986369268901</v>
      </c>
      <c r="O952" s="71">
        <v>0.32957767129745602</v>
      </c>
      <c r="P952" s="68">
        <v>37.240075614366702</v>
      </c>
      <c r="Q952" s="71"/>
      <c r="R952" s="68"/>
    </row>
    <row r="953" spans="1:18" x14ac:dyDescent="0.2">
      <c r="A953" s="141" t="s">
        <v>536</v>
      </c>
      <c r="B953" s="67" t="s">
        <v>2100</v>
      </c>
      <c r="C953" s="67">
        <v>47</v>
      </c>
      <c r="D953" s="67" t="s">
        <v>334</v>
      </c>
      <c r="E953" s="71">
        <v>0.53124853463886801</v>
      </c>
      <c r="F953" s="68">
        <v>31.102850061957898</v>
      </c>
      <c r="G953" s="71">
        <v>0.61561099530651098</v>
      </c>
      <c r="H953" s="68">
        <v>31.040892193308601</v>
      </c>
      <c r="I953" s="71">
        <v>0.54909550805822904</v>
      </c>
      <c r="J953" s="68">
        <v>14.9938042131351</v>
      </c>
      <c r="K953" s="71">
        <v>0.79152374992243701</v>
      </c>
      <c r="L953" s="68">
        <v>57.187112763320897</v>
      </c>
      <c r="M953" s="71">
        <v>0.37558836114677002</v>
      </c>
      <c r="N953" s="68">
        <v>17.224287484510501</v>
      </c>
      <c r="O953" s="71">
        <v>0.32442405876039399</v>
      </c>
      <c r="P953" s="68">
        <v>36.357908002520503</v>
      </c>
      <c r="Q953" s="71"/>
      <c r="R953" s="68"/>
    </row>
    <row r="954" spans="1:18" x14ac:dyDescent="0.2">
      <c r="A954" s="141" t="s">
        <v>2101</v>
      </c>
      <c r="B954" s="67" t="s">
        <v>2102</v>
      </c>
      <c r="C954" s="67">
        <v>47</v>
      </c>
      <c r="D954" s="67" t="s">
        <v>334</v>
      </c>
      <c r="E954" s="71">
        <v>0.67844773334881703</v>
      </c>
      <c r="F954" s="68">
        <v>78.190830235439904</v>
      </c>
      <c r="G954" s="71">
        <v>0.71079070295203095</v>
      </c>
      <c r="H954" s="68">
        <v>74.845105328376704</v>
      </c>
      <c r="I954" s="71">
        <v>0.646189484397651</v>
      </c>
      <c r="J954" s="68">
        <v>60.161090458488196</v>
      </c>
      <c r="K954" s="71">
        <v>0.77078222439158295</v>
      </c>
      <c r="L954" s="68">
        <v>45.353159851301101</v>
      </c>
      <c r="M954" s="71">
        <v>0.55209670517757903</v>
      </c>
      <c r="N954" s="68">
        <v>61.524163568773197</v>
      </c>
      <c r="O954" s="71">
        <v>0.71237954982524399</v>
      </c>
      <c r="P954" s="68">
        <v>87.460617517328302</v>
      </c>
      <c r="Q954" s="71"/>
      <c r="R954" s="68"/>
    </row>
    <row r="955" spans="1:18" x14ac:dyDescent="0.2">
      <c r="A955" s="141" t="s">
        <v>1709</v>
      </c>
      <c r="B955" s="67" t="s">
        <v>2103</v>
      </c>
      <c r="C955" s="67">
        <v>47</v>
      </c>
      <c r="D955" s="67" t="s">
        <v>334</v>
      </c>
      <c r="E955" s="71">
        <v>0.51256855659266798</v>
      </c>
      <c r="F955" s="68">
        <v>24.535315985130101</v>
      </c>
      <c r="G955" s="71">
        <v>0.61919951444408905</v>
      </c>
      <c r="H955" s="68">
        <v>34.696406443618301</v>
      </c>
      <c r="I955" s="71">
        <v>0.55123571637984103</v>
      </c>
      <c r="J955" s="68">
        <v>15.6753407682776</v>
      </c>
      <c r="K955" s="71">
        <v>0.87527188708444303</v>
      </c>
      <c r="L955" s="68">
        <v>89.962825278810399</v>
      </c>
      <c r="M955" s="71">
        <v>0.39698331193838299</v>
      </c>
      <c r="N955" s="68">
        <v>23.791821561338299</v>
      </c>
      <c r="O955" s="71">
        <v>0.120152353116582</v>
      </c>
      <c r="P955" s="68">
        <v>8.8846880907372405</v>
      </c>
      <c r="Q955" s="71"/>
      <c r="R955" s="68"/>
    </row>
    <row r="956" spans="1:18" x14ac:dyDescent="0.2">
      <c r="A956" s="141" t="s">
        <v>2104</v>
      </c>
      <c r="B956" s="67" t="s">
        <v>2105</v>
      </c>
      <c r="C956" s="67">
        <v>47</v>
      </c>
      <c r="D956" s="67" t="s">
        <v>334</v>
      </c>
      <c r="E956" s="71">
        <v>0.79798421371728601</v>
      </c>
      <c r="F956" s="68">
        <v>96.716232961586101</v>
      </c>
      <c r="G956" s="71">
        <v>0.80570299345204099</v>
      </c>
      <c r="H956" s="68">
        <v>91.635687732342006</v>
      </c>
      <c r="I956" s="71">
        <v>0.69741175401442801</v>
      </c>
      <c r="J956" s="68">
        <v>74.783147459727402</v>
      </c>
      <c r="K956" s="71">
        <v>0.813515303934078</v>
      </c>
      <c r="L956" s="68">
        <v>69.021065675340793</v>
      </c>
      <c r="M956" s="71">
        <v>0.68046640992725804</v>
      </c>
      <c r="N956" s="68">
        <v>81.350681536555101</v>
      </c>
      <c r="O956" s="71">
        <v>0.79080882097590799</v>
      </c>
      <c r="P956" s="68">
        <v>91.934467548834306</v>
      </c>
      <c r="Q956" s="71">
        <v>1</v>
      </c>
      <c r="R956" s="68">
        <v>100</v>
      </c>
    </row>
    <row r="957" spans="1:18" x14ac:dyDescent="0.2">
      <c r="A957" s="141" t="s">
        <v>2106</v>
      </c>
      <c r="B957" s="67" t="s">
        <v>2107</v>
      </c>
      <c r="C957" s="67">
        <v>47</v>
      </c>
      <c r="D957" s="67" t="s">
        <v>334</v>
      </c>
      <c r="E957" s="71">
        <v>0.55262091176671602</v>
      </c>
      <c r="F957" s="68">
        <v>38.475836431226803</v>
      </c>
      <c r="G957" s="71">
        <v>0.68166408106183596</v>
      </c>
      <c r="H957" s="68">
        <v>66.852540272614604</v>
      </c>
      <c r="I957" s="71">
        <v>0.66090062804676197</v>
      </c>
      <c r="J957" s="68">
        <v>64.250309789343206</v>
      </c>
      <c r="K957" s="71">
        <v>0.81422364092412602</v>
      </c>
      <c r="L957" s="68">
        <v>69.392812887236701</v>
      </c>
      <c r="M957" s="71">
        <v>0.520004278990159</v>
      </c>
      <c r="N957" s="68">
        <v>55.266418835192098</v>
      </c>
      <c r="O957" s="71">
        <v>0.63763284157741396</v>
      </c>
      <c r="P957" s="68">
        <v>80.529300567107796</v>
      </c>
      <c r="Q957" s="71">
        <v>1.2999999999999999E-3</v>
      </c>
      <c r="R957" s="68">
        <v>33.892617449664399</v>
      </c>
    </row>
    <row r="958" spans="1:18" x14ac:dyDescent="0.2">
      <c r="A958" s="141" t="s">
        <v>2108</v>
      </c>
      <c r="B958" s="67" t="s">
        <v>2109</v>
      </c>
      <c r="C958" s="67">
        <v>47</v>
      </c>
      <c r="D958" s="67" t="s">
        <v>334</v>
      </c>
      <c r="E958" s="71">
        <v>0.67701687909945496</v>
      </c>
      <c r="F958" s="68">
        <v>77.757125154894695</v>
      </c>
      <c r="G958" s="71">
        <v>0.66540520050222296</v>
      </c>
      <c r="H958" s="68">
        <v>60.3469640644362</v>
      </c>
      <c r="I958" s="71">
        <v>0.672916813306775</v>
      </c>
      <c r="J958" s="68">
        <v>67.657992565055807</v>
      </c>
      <c r="K958" s="71">
        <v>0.75967629698905104</v>
      </c>
      <c r="L958" s="68">
        <v>40.024783147459701</v>
      </c>
      <c r="M958" s="71">
        <v>0.56814291827128904</v>
      </c>
      <c r="N958" s="68">
        <v>64.250309789343206</v>
      </c>
      <c r="O958" s="71">
        <v>0.71894316642793599</v>
      </c>
      <c r="P958" s="68">
        <v>87.901701323251402</v>
      </c>
      <c r="Q958" s="71"/>
      <c r="R958" s="68"/>
    </row>
    <row r="959" spans="1:18" x14ac:dyDescent="0.2">
      <c r="A959" s="141" t="s">
        <v>2110</v>
      </c>
      <c r="B959" s="67" t="s">
        <v>2111</v>
      </c>
      <c r="C959" s="67">
        <v>47</v>
      </c>
      <c r="D959" s="67" t="s">
        <v>334</v>
      </c>
      <c r="E959" s="71">
        <v>0.55757874613388303</v>
      </c>
      <c r="F959" s="68">
        <v>40.6443618339529</v>
      </c>
      <c r="G959" s="71">
        <v>0.517907192968316</v>
      </c>
      <c r="H959" s="68">
        <v>2.8500619578686499</v>
      </c>
      <c r="I959" s="71">
        <v>0.59800009367478502</v>
      </c>
      <c r="J959" s="68">
        <v>35.749690210656802</v>
      </c>
      <c r="K959" s="71">
        <v>0.78191678582382795</v>
      </c>
      <c r="L959" s="68">
        <v>50.867410161090497</v>
      </c>
      <c r="M959" s="71">
        <v>0.38628583654257598</v>
      </c>
      <c r="N959" s="68">
        <v>20.879801734820301</v>
      </c>
      <c r="O959" s="71">
        <v>0.50378382165990798</v>
      </c>
      <c r="P959" s="68">
        <v>63.516068052930102</v>
      </c>
      <c r="Q959" s="71"/>
      <c r="R959" s="68"/>
    </row>
    <row r="960" spans="1:18" x14ac:dyDescent="0.2">
      <c r="A960" s="141" t="s">
        <v>2112</v>
      </c>
      <c r="B960" s="67" t="s">
        <v>2113</v>
      </c>
      <c r="C960" s="67">
        <v>47</v>
      </c>
      <c r="D960" s="67" t="s">
        <v>334</v>
      </c>
      <c r="E960" s="71">
        <v>0.55196233711616405</v>
      </c>
      <c r="F960" s="68">
        <v>38.228004956629498</v>
      </c>
      <c r="G960" s="71">
        <v>0.60201514511569199</v>
      </c>
      <c r="H960" s="68">
        <v>16.047087980173501</v>
      </c>
      <c r="I960" s="71">
        <v>0.56464584461803202</v>
      </c>
      <c r="J960" s="68">
        <v>20.879801734820301</v>
      </c>
      <c r="K960" s="71">
        <v>0.89724609799231803</v>
      </c>
      <c r="L960" s="68">
        <v>93.928128872366798</v>
      </c>
      <c r="M960" s="71">
        <v>0.37023962344886702</v>
      </c>
      <c r="N960" s="68">
        <v>15.4894671623296</v>
      </c>
      <c r="O960" s="71">
        <v>0.32566497440590902</v>
      </c>
      <c r="P960" s="68">
        <v>36.483931947069898</v>
      </c>
      <c r="Q960" s="71"/>
      <c r="R960" s="68"/>
    </row>
    <row r="961" spans="1:18" x14ac:dyDescent="0.2">
      <c r="A961" s="141" t="s">
        <v>2114</v>
      </c>
      <c r="B961" s="67" t="s">
        <v>2115</v>
      </c>
      <c r="C961" s="67">
        <v>47</v>
      </c>
      <c r="D961" s="67" t="s">
        <v>334</v>
      </c>
      <c r="E961" s="71">
        <v>0.60261473749069105</v>
      </c>
      <c r="F961" s="68">
        <v>56.567534076827798</v>
      </c>
      <c r="G961" s="71">
        <v>0.55542302807844801</v>
      </c>
      <c r="H961" s="68">
        <v>3.90334572490706</v>
      </c>
      <c r="I961" s="71">
        <v>0.59195525213512301</v>
      </c>
      <c r="J961" s="68">
        <v>32.775712515489502</v>
      </c>
      <c r="K961" s="71">
        <v>0.80913127812846697</v>
      </c>
      <c r="L961" s="68">
        <v>66.604708798017398</v>
      </c>
      <c r="M961" s="71">
        <v>0.45047068891741598</v>
      </c>
      <c r="N961" s="68">
        <v>39.157372986369303</v>
      </c>
      <c r="O961" s="71">
        <v>0.60609344019400302</v>
      </c>
      <c r="P961" s="68">
        <v>77.0006301197227</v>
      </c>
      <c r="Q961" s="71"/>
      <c r="R961" s="68"/>
    </row>
    <row r="962" spans="1:18" x14ac:dyDescent="0.2">
      <c r="A962" s="141" t="s">
        <v>2116</v>
      </c>
      <c r="B962" s="67" t="s">
        <v>2117</v>
      </c>
      <c r="C962" s="67">
        <v>47</v>
      </c>
      <c r="D962" s="67" t="s">
        <v>334</v>
      </c>
      <c r="E962" s="71">
        <v>0.792404338720057</v>
      </c>
      <c r="F962" s="68">
        <v>96.282527881040906</v>
      </c>
      <c r="G962" s="71">
        <v>0.77477157565427901</v>
      </c>
      <c r="H962" s="68">
        <v>87.856257744733597</v>
      </c>
      <c r="I962" s="71">
        <v>0.71708806197952002</v>
      </c>
      <c r="J962" s="68">
        <v>78.748451053283802</v>
      </c>
      <c r="K962" s="71">
        <v>0.84285573345835996</v>
      </c>
      <c r="L962" s="68">
        <v>80.607187112763299</v>
      </c>
      <c r="M962" s="71">
        <v>0.59488660676080496</v>
      </c>
      <c r="N962" s="68">
        <v>68.215613382899605</v>
      </c>
      <c r="O962" s="71">
        <v>0.82482405446737606</v>
      </c>
      <c r="P962" s="68">
        <v>93.572778827977302</v>
      </c>
      <c r="Q962" s="71">
        <v>1</v>
      </c>
      <c r="R962" s="68">
        <v>100</v>
      </c>
    </row>
    <row r="963" spans="1:18" x14ac:dyDescent="0.2">
      <c r="A963" s="141" t="s">
        <v>2118</v>
      </c>
      <c r="B963" s="67" t="s">
        <v>2119</v>
      </c>
      <c r="C963" s="67">
        <v>47</v>
      </c>
      <c r="D963" s="67" t="s">
        <v>334</v>
      </c>
      <c r="E963" s="71">
        <v>0.72080502893107201</v>
      </c>
      <c r="F963" s="68">
        <v>87.732342007434994</v>
      </c>
      <c r="G963" s="71">
        <v>0.663219382716429</v>
      </c>
      <c r="H963" s="68">
        <v>59.293680297397799</v>
      </c>
      <c r="I963" s="71">
        <v>0.63687305047009801</v>
      </c>
      <c r="J963" s="68">
        <v>56.0099132589839</v>
      </c>
      <c r="K963" s="71">
        <v>0.80688688445856105</v>
      </c>
      <c r="L963" s="68">
        <v>65.117719950433695</v>
      </c>
      <c r="M963" s="71">
        <v>0.50395806589644898</v>
      </c>
      <c r="N963" s="68">
        <v>51.796778190830203</v>
      </c>
      <c r="O963" s="71">
        <v>0.71389279004489303</v>
      </c>
      <c r="P963" s="68">
        <v>87.523629489602996</v>
      </c>
      <c r="Q963" s="71">
        <v>1</v>
      </c>
      <c r="R963" s="68">
        <v>100</v>
      </c>
    </row>
    <row r="964" spans="1:18" x14ac:dyDescent="0.2">
      <c r="A964" s="141" t="s">
        <v>2120</v>
      </c>
      <c r="B964" s="67" t="s">
        <v>2121</v>
      </c>
      <c r="C964" s="67">
        <v>47</v>
      </c>
      <c r="D964" s="67" t="s">
        <v>334</v>
      </c>
      <c r="E964" s="71">
        <v>0.47606660186942901</v>
      </c>
      <c r="F964" s="68">
        <v>12.0198265179678</v>
      </c>
      <c r="G964" s="71">
        <v>0.47622048871310402</v>
      </c>
      <c r="H964" s="68">
        <v>2.10656753407683</v>
      </c>
      <c r="I964" s="71">
        <v>0.51882247967916495</v>
      </c>
      <c r="J964" s="68">
        <v>7.6208178438661696</v>
      </c>
      <c r="K964" s="71">
        <v>0.749502408386168</v>
      </c>
      <c r="L964" s="68">
        <v>35.192069392812897</v>
      </c>
      <c r="M964" s="71">
        <v>0.33814719726144699</v>
      </c>
      <c r="N964" s="68">
        <v>8.4262701363073091</v>
      </c>
      <c r="O964" s="71">
        <v>0.29764043530726098</v>
      </c>
      <c r="P964" s="68">
        <v>33.081285444234403</v>
      </c>
      <c r="Q964" s="71"/>
      <c r="R964" s="68"/>
    </row>
    <row r="965" spans="1:18" x14ac:dyDescent="0.2">
      <c r="A965" s="141" t="s">
        <v>816</v>
      </c>
      <c r="B965" s="67" t="s">
        <v>2122</v>
      </c>
      <c r="C965" s="67">
        <v>47</v>
      </c>
      <c r="D965" s="67" t="s">
        <v>334</v>
      </c>
      <c r="E965" s="71">
        <v>0.46723339589999402</v>
      </c>
      <c r="F965" s="68">
        <v>9.7893432465923205</v>
      </c>
      <c r="G965" s="71">
        <v>0.20690831996353701</v>
      </c>
      <c r="H965" s="68">
        <v>0.18587360594795499</v>
      </c>
      <c r="I965" s="71">
        <v>0.63830468244244398</v>
      </c>
      <c r="J965" s="68">
        <v>56.753407682775702</v>
      </c>
      <c r="K965" s="71">
        <v>0.53316109121931898</v>
      </c>
      <c r="L965" s="68">
        <v>2.6022304832713798</v>
      </c>
      <c r="M965" s="71">
        <v>0</v>
      </c>
      <c r="N965" s="68">
        <v>1.0532837670384101</v>
      </c>
      <c r="O965" s="71">
        <v>0.42662628177466599</v>
      </c>
      <c r="P965" s="68">
        <v>52.993068683049799</v>
      </c>
      <c r="Q965" s="71">
        <v>0.99839999999999995</v>
      </c>
      <c r="R965" s="68">
        <v>62.527964205816602</v>
      </c>
    </row>
    <row r="966" spans="1:18" x14ac:dyDescent="0.2">
      <c r="A966" s="141" t="s">
        <v>668</v>
      </c>
      <c r="B966" s="67" t="s">
        <v>2123</v>
      </c>
      <c r="C966" s="67">
        <v>47</v>
      </c>
      <c r="D966" s="67" t="s">
        <v>334</v>
      </c>
      <c r="E966" s="71">
        <v>0.56155750345704103</v>
      </c>
      <c r="F966" s="68">
        <v>42.131350681536603</v>
      </c>
      <c r="G966" s="71">
        <v>0.53842724925590202</v>
      </c>
      <c r="H966" s="68">
        <v>3.2218091697645601</v>
      </c>
      <c r="I966" s="71">
        <v>0.61942171904254295</v>
      </c>
      <c r="J966" s="68">
        <v>47.6456009913259</v>
      </c>
      <c r="K966" s="71">
        <v>0.70841725020187896</v>
      </c>
      <c r="L966" s="68">
        <v>17.781908302354399</v>
      </c>
      <c r="M966" s="71">
        <v>0.466516902011126</v>
      </c>
      <c r="N966" s="68">
        <v>43.3085501858736</v>
      </c>
      <c r="O966" s="71">
        <v>0.475004396773756</v>
      </c>
      <c r="P966" s="68">
        <v>60.239445494644002</v>
      </c>
      <c r="Q966" s="71"/>
      <c r="R966" s="68"/>
    </row>
    <row r="967" spans="1:18" x14ac:dyDescent="0.2">
      <c r="A967" s="141" t="s">
        <v>2124</v>
      </c>
      <c r="B967" s="67" t="s">
        <v>2125</v>
      </c>
      <c r="C967" s="67">
        <v>47</v>
      </c>
      <c r="D967" s="67" t="s">
        <v>334</v>
      </c>
      <c r="E967" s="71">
        <v>0.61552043678827195</v>
      </c>
      <c r="F967" s="68">
        <v>60.532837670384097</v>
      </c>
      <c r="G967" s="71">
        <v>0.61861336753237695</v>
      </c>
      <c r="H967" s="68">
        <v>33.890954151177198</v>
      </c>
      <c r="I967" s="71">
        <v>0.80432862958631401</v>
      </c>
      <c r="J967" s="68">
        <v>90.458488228004995</v>
      </c>
      <c r="K967" s="71">
        <v>0.74343671535371303</v>
      </c>
      <c r="L967" s="68">
        <v>31.9702602230483</v>
      </c>
      <c r="M967" s="71">
        <v>0.77674368848951703</v>
      </c>
      <c r="N967" s="68">
        <v>90.892193308550205</v>
      </c>
      <c r="O967" s="71">
        <v>0.74900021976771303</v>
      </c>
      <c r="P967" s="68">
        <v>89.6660365469439</v>
      </c>
      <c r="Q967" s="71">
        <v>1E-3</v>
      </c>
      <c r="R967" s="68">
        <v>33.445190156599601</v>
      </c>
    </row>
    <row r="968" spans="1:18" x14ac:dyDescent="0.2">
      <c r="A968" s="141" t="s">
        <v>2126</v>
      </c>
      <c r="B968" s="67" t="s">
        <v>2127</v>
      </c>
      <c r="C968" s="67">
        <v>47</v>
      </c>
      <c r="D968" s="67" t="s">
        <v>334</v>
      </c>
      <c r="E968" s="71">
        <v>0.45411267892915902</v>
      </c>
      <c r="F968" s="68">
        <v>5.8859975216852503</v>
      </c>
      <c r="G968" s="71">
        <v>0.24322823708456001</v>
      </c>
      <c r="H968" s="68">
        <v>0.30978934324659202</v>
      </c>
      <c r="I968" s="71">
        <v>0.51955189952626502</v>
      </c>
      <c r="J968" s="68">
        <v>7.7447335811648097</v>
      </c>
      <c r="K968" s="71">
        <v>0.60278172295242205</v>
      </c>
      <c r="L968" s="68">
        <v>4.8946716232961602</v>
      </c>
      <c r="M968" s="71">
        <v>4.9315361574668697E-2</v>
      </c>
      <c r="N968" s="68">
        <v>1.4250309789343201</v>
      </c>
      <c r="O968" s="71">
        <v>0.69139885243703803</v>
      </c>
      <c r="P968" s="68">
        <v>85.4442344045369</v>
      </c>
      <c r="Q968" s="71">
        <v>0.61839999999999995</v>
      </c>
      <c r="R968" s="68">
        <v>56.375838926174502</v>
      </c>
    </row>
    <row r="969" spans="1:18" x14ac:dyDescent="0.2">
      <c r="A969" s="141" t="s">
        <v>2128</v>
      </c>
      <c r="B969" s="67" t="s">
        <v>2129</v>
      </c>
      <c r="C969" s="67">
        <v>47</v>
      </c>
      <c r="D969" s="67" t="s">
        <v>334</v>
      </c>
      <c r="E969" s="71">
        <v>0.52255363767758101</v>
      </c>
      <c r="F969" s="68">
        <v>28.066914498141301</v>
      </c>
      <c r="G969" s="71">
        <v>0.61894764507181399</v>
      </c>
      <c r="H969" s="68">
        <v>34.262701363073099</v>
      </c>
      <c r="I969" s="71">
        <v>0.56350360460251603</v>
      </c>
      <c r="J969" s="68">
        <v>20.260223048327099</v>
      </c>
      <c r="K969" s="71">
        <v>0.82119706648752</v>
      </c>
      <c r="L969" s="68">
        <v>72.304832713754607</v>
      </c>
      <c r="M969" s="71">
        <v>0.39698331193838299</v>
      </c>
      <c r="N969" s="68">
        <v>23.791821561338299</v>
      </c>
      <c r="O969" s="71">
        <v>0.212136560287674</v>
      </c>
      <c r="P969" s="68">
        <v>20.289855072463801</v>
      </c>
      <c r="Q969" s="71"/>
      <c r="R969" s="68"/>
    </row>
    <row r="970" spans="1:18" x14ac:dyDescent="0.2">
      <c r="A970" s="141" t="s">
        <v>2130</v>
      </c>
      <c r="B970" s="67" t="s">
        <v>2131</v>
      </c>
      <c r="C970" s="67">
        <v>47</v>
      </c>
      <c r="D970" s="67" t="s">
        <v>334</v>
      </c>
      <c r="E970" s="71">
        <v>0.49633027021250598</v>
      </c>
      <c r="F970" s="68">
        <v>18.0297397769517</v>
      </c>
      <c r="G970" s="71">
        <v>0.60448063079832004</v>
      </c>
      <c r="H970" s="68">
        <v>19.1449814126394</v>
      </c>
      <c r="I970" s="71">
        <v>0.56761554905936695</v>
      </c>
      <c r="J970" s="68">
        <v>22.242874845105302</v>
      </c>
      <c r="K970" s="71">
        <v>0.78029061558988599</v>
      </c>
      <c r="L970" s="68">
        <v>49.628252788104099</v>
      </c>
      <c r="M970" s="71">
        <v>0.37023962344886702</v>
      </c>
      <c r="N970" s="68">
        <v>15.4894671623296</v>
      </c>
      <c r="O970" s="71">
        <v>0.15902493216609201</v>
      </c>
      <c r="P970" s="68">
        <v>14.2407057340895</v>
      </c>
      <c r="Q970" s="71"/>
      <c r="R970" s="68"/>
    </row>
    <row r="971" spans="1:18" x14ac:dyDescent="0.2">
      <c r="A971" s="141" t="s">
        <v>2132</v>
      </c>
      <c r="B971" s="67" t="s">
        <v>2133</v>
      </c>
      <c r="C971" s="67">
        <v>47</v>
      </c>
      <c r="D971" s="67" t="s">
        <v>334</v>
      </c>
      <c r="E971" s="71">
        <v>0.545498052341436</v>
      </c>
      <c r="F971" s="68">
        <v>35.811648079306103</v>
      </c>
      <c r="G971" s="71">
        <v>0.62445459923083402</v>
      </c>
      <c r="H971" s="68">
        <v>39.157372986369303</v>
      </c>
      <c r="I971" s="71">
        <v>0.57739286513635801</v>
      </c>
      <c r="J971" s="68">
        <v>26.0223048327138</v>
      </c>
      <c r="K971" s="71">
        <v>0.84861885648267199</v>
      </c>
      <c r="L971" s="68">
        <v>82.094175960347002</v>
      </c>
      <c r="M971" s="71">
        <v>0.466516902011126</v>
      </c>
      <c r="N971" s="68">
        <v>43.3085501858736</v>
      </c>
      <c r="O971" s="71">
        <v>0.21050703884618899</v>
      </c>
      <c r="P971" s="68">
        <v>20.037807183364801</v>
      </c>
      <c r="Q971" s="71"/>
      <c r="R971" s="68"/>
    </row>
    <row r="972" spans="1:18" x14ac:dyDescent="0.2">
      <c r="A972" s="141" t="s">
        <v>2134</v>
      </c>
      <c r="B972" s="67" t="s">
        <v>2135</v>
      </c>
      <c r="C972" s="67">
        <v>47</v>
      </c>
      <c r="D972" s="67" t="s">
        <v>334</v>
      </c>
      <c r="E972" s="71">
        <v>0.56688792372649399</v>
      </c>
      <c r="F972" s="68">
        <v>44.114002478314703</v>
      </c>
      <c r="G972" s="71">
        <v>0.61484418268567897</v>
      </c>
      <c r="H972" s="68">
        <v>30.359355638166001</v>
      </c>
      <c r="I972" s="71">
        <v>0.57063050672112303</v>
      </c>
      <c r="J972" s="68">
        <v>23.543990086741001</v>
      </c>
      <c r="K972" s="71">
        <v>0.85467704081505702</v>
      </c>
      <c r="L972" s="68">
        <v>84.076827757125102</v>
      </c>
      <c r="M972" s="71">
        <v>0.48256311510483602</v>
      </c>
      <c r="N972" s="68">
        <v>47.583643122676598</v>
      </c>
      <c r="O972" s="71">
        <v>0.31172477330577397</v>
      </c>
      <c r="P972" s="68">
        <v>34.971644612476403</v>
      </c>
      <c r="Q972" s="71"/>
      <c r="R972" s="68"/>
    </row>
    <row r="973" spans="1:18" x14ac:dyDescent="0.2">
      <c r="A973" s="141" t="s">
        <v>2136</v>
      </c>
      <c r="B973" s="67" t="s">
        <v>2137</v>
      </c>
      <c r="C973" s="67">
        <v>47</v>
      </c>
      <c r="D973" s="67" t="s">
        <v>334</v>
      </c>
      <c r="E973" s="71">
        <v>0.46188443678481</v>
      </c>
      <c r="F973" s="68">
        <v>7.8066914498141298</v>
      </c>
      <c r="G973" s="71">
        <v>0.59964384119002401</v>
      </c>
      <c r="H973" s="68">
        <v>13.197026022304801</v>
      </c>
      <c r="I973" s="71">
        <v>0.50324486265578705</v>
      </c>
      <c r="J973" s="68">
        <v>5.1425030978934299</v>
      </c>
      <c r="K973" s="71">
        <v>0.68528977522171097</v>
      </c>
      <c r="L973" s="68">
        <v>12.5774473358116</v>
      </c>
      <c r="M973" s="71">
        <v>0.39698331193838299</v>
      </c>
      <c r="N973" s="68">
        <v>23.791821561338299</v>
      </c>
      <c r="O973" s="71">
        <v>0.124260392918146</v>
      </c>
      <c r="P973" s="68">
        <v>9.7668557025834897</v>
      </c>
      <c r="Q973" s="71"/>
      <c r="R973" s="68"/>
    </row>
    <row r="974" spans="1:18" x14ac:dyDescent="0.2">
      <c r="A974" s="141" t="s">
        <v>2138</v>
      </c>
      <c r="B974" s="67" t="s">
        <v>2139</v>
      </c>
      <c r="C974" s="67">
        <v>47</v>
      </c>
      <c r="D974" s="67" t="s">
        <v>334</v>
      </c>
      <c r="E974" s="71">
        <v>0.49582006432384201</v>
      </c>
      <c r="F974" s="68">
        <v>17.905824039653002</v>
      </c>
      <c r="G974" s="71">
        <v>0.59476551906613195</v>
      </c>
      <c r="H974" s="68">
        <v>9.2317224287484496</v>
      </c>
      <c r="I974" s="71">
        <v>0.50581281032022396</v>
      </c>
      <c r="J974" s="68">
        <v>5.2044609665427499</v>
      </c>
      <c r="K974" s="71">
        <v>0.75390746579078904</v>
      </c>
      <c r="L974" s="68">
        <v>36.926889714993798</v>
      </c>
      <c r="M974" s="71">
        <v>0.40768078733419</v>
      </c>
      <c r="N974" s="68">
        <v>27.633209417595999</v>
      </c>
      <c r="O974" s="71">
        <v>0.216933739107877</v>
      </c>
      <c r="P974" s="68">
        <v>20.856962822936399</v>
      </c>
      <c r="Q974" s="71"/>
      <c r="R974" s="68"/>
    </row>
    <row r="975" spans="1:18" x14ac:dyDescent="0.2">
      <c r="A975" s="141" t="s">
        <v>2140</v>
      </c>
      <c r="B975" s="67" t="s">
        <v>2141</v>
      </c>
      <c r="C975" s="67">
        <v>47</v>
      </c>
      <c r="D975" s="67" t="s">
        <v>334</v>
      </c>
      <c r="E975" s="71">
        <v>0.549183948214231</v>
      </c>
      <c r="F975" s="68">
        <v>37.050805452292401</v>
      </c>
      <c r="G975" s="71">
        <v>0.478180917896043</v>
      </c>
      <c r="H975" s="68">
        <v>2.16852540272615</v>
      </c>
      <c r="I975" s="71">
        <v>0.46252289884366699</v>
      </c>
      <c r="J975" s="68">
        <v>1.6728624535315999</v>
      </c>
      <c r="K975" s="71">
        <v>0.70811999235313305</v>
      </c>
      <c r="L975" s="68">
        <v>17.596034696406399</v>
      </c>
      <c r="M975" s="71">
        <v>0.32744972186563998</v>
      </c>
      <c r="N975" s="68">
        <v>7.2490706319702598</v>
      </c>
      <c r="O975" s="71">
        <v>0.31883015832690498</v>
      </c>
      <c r="P975" s="68">
        <v>35.6647763074984</v>
      </c>
      <c r="Q975" s="71">
        <v>1</v>
      </c>
      <c r="R975" s="68">
        <v>100</v>
      </c>
    </row>
    <row r="976" spans="1:18" x14ac:dyDescent="0.2">
      <c r="A976" s="141" t="s">
        <v>2142</v>
      </c>
      <c r="B976" s="67" t="s">
        <v>2143</v>
      </c>
      <c r="C976" s="67">
        <v>47</v>
      </c>
      <c r="D976" s="67" t="s">
        <v>334</v>
      </c>
      <c r="E976" s="71">
        <v>0.52410869029090501</v>
      </c>
      <c r="F976" s="68">
        <v>28.686493184634401</v>
      </c>
      <c r="G976" s="71">
        <v>0.60304837906650799</v>
      </c>
      <c r="H976" s="68">
        <v>17.038413878562601</v>
      </c>
      <c r="I976" s="71">
        <v>0.53721404381518501</v>
      </c>
      <c r="J976" s="68">
        <v>10.966542750929399</v>
      </c>
      <c r="K976" s="71">
        <v>0.74562643404005202</v>
      </c>
      <c r="L976" s="68">
        <v>33.271375464683999</v>
      </c>
      <c r="M976" s="71">
        <v>0.42907573812580302</v>
      </c>
      <c r="N976" s="68">
        <v>33.581164807930598</v>
      </c>
      <c r="O976" s="71">
        <v>0.32968754669788197</v>
      </c>
      <c r="P976" s="68">
        <v>37.303087586641503</v>
      </c>
      <c r="Q976" s="71">
        <v>0.5</v>
      </c>
      <c r="R976" s="68">
        <v>53.6912751677852</v>
      </c>
    </row>
    <row r="977" spans="1:18" x14ac:dyDescent="0.2">
      <c r="A977" s="141" t="s">
        <v>2144</v>
      </c>
      <c r="B977" s="67" t="s">
        <v>2145</v>
      </c>
      <c r="C977" s="67">
        <v>47</v>
      </c>
      <c r="D977" s="67" t="s">
        <v>334</v>
      </c>
      <c r="E977" s="71">
        <v>0.59971240997106501</v>
      </c>
      <c r="F977" s="68">
        <v>55.762081784386602</v>
      </c>
      <c r="G977" s="71">
        <v>0.631442208940317</v>
      </c>
      <c r="H977" s="68">
        <v>44.237918215613398</v>
      </c>
      <c r="I977" s="71">
        <v>0.59885811388878796</v>
      </c>
      <c r="J977" s="68">
        <v>36.245353159851298</v>
      </c>
      <c r="K977" s="71">
        <v>0.73490607937569996</v>
      </c>
      <c r="L977" s="68">
        <v>28.252788104089198</v>
      </c>
      <c r="M977" s="71">
        <v>0.520004278990159</v>
      </c>
      <c r="N977" s="68">
        <v>55.266418835192098</v>
      </c>
      <c r="O977" s="71">
        <v>0.51335136866035902</v>
      </c>
      <c r="P977" s="68">
        <v>64.650283553875198</v>
      </c>
      <c r="Q977" s="71"/>
      <c r="R977" s="68"/>
    </row>
    <row r="978" spans="1:18" x14ac:dyDescent="0.2">
      <c r="A978" s="141" t="s">
        <v>2146</v>
      </c>
      <c r="B978" s="67" t="s">
        <v>2147</v>
      </c>
      <c r="C978" s="67">
        <v>47</v>
      </c>
      <c r="D978" s="67" t="s">
        <v>334</v>
      </c>
      <c r="E978" s="71">
        <v>0.77621243932020201</v>
      </c>
      <c r="F978" s="68">
        <v>94.919454770755905</v>
      </c>
      <c r="G978" s="71">
        <v>0.75099708209885996</v>
      </c>
      <c r="H978" s="68">
        <v>83.581164807930605</v>
      </c>
      <c r="I978" s="71">
        <v>0.82566577821195997</v>
      </c>
      <c r="J978" s="68">
        <v>92.441140024783195</v>
      </c>
      <c r="K978" s="71">
        <v>0.81723140257794102</v>
      </c>
      <c r="L978" s="68">
        <v>70.508054522924397</v>
      </c>
      <c r="M978" s="71">
        <v>0.77139495079161402</v>
      </c>
      <c r="N978" s="68">
        <v>90.706319702602201</v>
      </c>
      <c r="O978" s="71">
        <v>0.71577298292063396</v>
      </c>
      <c r="P978" s="68">
        <v>87.649653434152498</v>
      </c>
      <c r="Q978" s="71"/>
      <c r="R978" s="68"/>
    </row>
    <row r="979" spans="1:18" x14ac:dyDescent="0.2">
      <c r="A979" s="141" t="s">
        <v>2148</v>
      </c>
      <c r="B979" s="67" t="s">
        <v>2149</v>
      </c>
      <c r="C979" s="67">
        <v>47</v>
      </c>
      <c r="D979" s="67" t="s">
        <v>334</v>
      </c>
      <c r="E979" s="71">
        <v>0.38604976392499502</v>
      </c>
      <c r="F979" s="68">
        <v>0.74349442379182196</v>
      </c>
      <c r="G979" s="71">
        <v>0.59117682977799701</v>
      </c>
      <c r="H979" s="68">
        <v>8.1164807930607203</v>
      </c>
      <c r="I979" s="71">
        <v>0.56849257773642103</v>
      </c>
      <c r="J979" s="68">
        <v>22.614622057001199</v>
      </c>
      <c r="K979" s="71">
        <v>0.73643376810960204</v>
      </c>
      <c r="L979" s="68">
        <v>28.686493184634401</v>
      </c>
      <c r="M979" s="71">
        <v>0.37023962344886702</v>
      </c>
      <c r="N979" s="68">
        <v>15.4894671623296</v>
      </c>
      <c r="O979" s="71">
        <v>4.9955784477081197E-2</v>
      </c>
      <c r="P979" s="68">
        <v>2.7725267800882198</v>
      </c>
      <c r="Q979" s="71">
        <v>0</v>
      </c>
      <c r="R979" s="68">
        <v>32.214765100671102</v>
      </c>
    </row>
    <row r="980" spans="1:18" x14ac:dyDescent="0.2">
      <c r="A980" s="141" t="s">
        <v>2150</v>
      </c>
      <c r="B980" s="67" t="s">
        <v>2151</v>
      </c>
      <c r="C980" s="67">
        <v>47</v>
      </c>
      <c r="D980" s="67" t="s">
        <v>334</v>
      </c>
      <c r="E980" s="71">
        <v>0.418383329487994</v>
      </c>
      <c r="F980" s="68">
        <v>2.4163568773234201</v>
      </c>
      <c r="G980" s="71">
        <v>0.604096736957206</v>
      </c>
      <c r="H980" s="68">
        <v>18.525402726146201</v>
      </c>
      <c r="I980" s="71">
        <v>0.56996212216226605</v>
      </c>
      <c r="J980" s="68">
        <v>23.1722428748451</v>
      </c>
      <c r="K980" s="71">
        <v>0.69766259324172897</v>
      </c>
      <c r="L980" s="68">
        <v>15.055762081784399</v>
      </c>
      <c r="M980" s="71">
        <v>0.42907573812580302</v>
      </c>
      <c r="N980" s="68">
        <v>33.581164807930598</v>
      </c>
      <c r="O980" s="71">
        <v>0.20950278644095999</v>
      </c>
      <c r="P980" s="68">
        <v>19.9747952110901</v>
      </c>
      <c r="Q980" s="71">
        <v>0</v>
      </c>
      <c r="R980" s="68">
        <v>32.214765100671102</v>
      </c>
    </row>
    <row r="981" spans="1:18" x14ac:dyDescent="0.2">
      <c r="A981" s="141" t="s">
        <v>2152</v>
      </c>
      <c r="B981" s="67" t="s">
        <v>2153</v>
      </c>
      <c r="C981" s="67">
        <v>47</v>
      </c>
      <c r="D981" s="67" t="s">
        <v>334</v>
      </c>
      <c r="E981" s="71">
        <v>0.61629973610291899</v>
      </c>
      <c r="F981" s="68">
        <v>60.904584882280098</v>
      </c>
      <c r="G981" s="71">
        <v>0.63480816456024503</v>
      </c>
      <c r="H981" s="68">
        <v>46.530359355638197</v>
      </c>
      <c r="I981" s="71">
        <v>0.65897726345952501</v>
      </c>
      <c r="J981" s="68">
        <v>63.444857496902102</v>
      </c>
      <c r="K981" s="71">
        <v>0.71705710281017399</v>
      </c>
      <c r="L981" s="68">
        <v>21.251548946716198</v>
      </c>
      <c r="M981" s="71">
        <v>0.66976893453145103</v>
      </c>
      <c r="N981" s="68">
        <v>79.801734820322196</v>
      </c>
      <c r="O981" s="71">
        <v>0.40088721515319697</v>
      </c>
      <c r="P981" s="68">
        <v>48.3301827347196</v>
      </c>
      <c r="Q981" s="71"/>
      <c r="R981" s="68"/>
    </row>
    <row r="982" spans="1:18" x14ac:dyDescent="0.2">
      <c r="A982" s="141" t="s">
        <v>2154</v>
      </c>
      <c r="B982" s="67" t="s">
        <v>2155</v>
      </c>
      <c r="C982" s="67">
        <v>47</v>
      </c>
      <c r="D982" s="67" t="s">
        <v>334</v>
      </c>
      <c r="E982" s="71">
        <v>0.65218646818524295</v>
      </c>
      <c r="F982" s="68">
        <v>71.499380421313504</v>
      </c>
      <c r="G982" s="71">
        <v>0.70514188538297495</v>
      </c>
      <c r="H982" s="68">
        <v>73.3581164807931</v>
      </c>
      <c r="I982" s="71">
        <v>0.79181614378993304</v>
      </c>
      <c r="J982" s="68">
        <v>88.971499380421307</v>
      </c>
      <c r="K982" s="71">
        <v>0.72587932741317396</v>
      </c>
      <c r="L982" s="68">
        <v>23.9776951672862</v>
      </c>
      <c r="M982" s="71">
        <v>0.69116388532306505</v>
      </c>
      <c r="N982" s="68">
        <v>83.023543990086793</v>
      </c>
      <c r="O982" s="71">
        <v>0.34693109901706698</v>
      </c>
      <c r="P982" s="68">
        <v>40.201638311279098</v>
      </c>
      <c r="Q982" s="71"/>
      <c r="R982" s="68"/>
    </row>
    <row r="983" spans="1:18" x14ac:dyDescent="0.2">
      <c r="A983" s="141" t="s">
        <v>2156</v>
      </c>
      <c r="B983" s="67" t="s">
        <v>2157</v>
      </c>
      <c r="C983" s="67">
        <v>47</v>
      </c>
      <c r="D983" s="67" t="s">
        <v>334</v>
      </c>
      <c r="E983" s="71">
        <v>0.67233430697017305</v>
      </c>
      <c r="F983" s="68">
        <v>76.517967781908297</v>
      </c>
      <c r="G983" s="71">
        <v>0.65858320717053798</v>
      </c>
      <c r="H983" s="68">
        <v>57.744733581164802</v>
      </c>
      <c r="I983" s="71">
        <v>0.74522302995759104</v>
      </c>
      <c r="J983" s="68">
        <v>83.519206939281304</v>
      </c>
      <c r="K983" s="71">
        <v>0.76799631641966404</v>
      </c>
      <c r="L983" s="68">
        <v>43.9900867410161</v>
      </c>
      <c r="M983" s="71">
        <v>0.65372272143774102</v>
      </c>
      <c r="N983" s="68">
        <v>77.385377942998801</v>
      </c>
      <c r="O983" s="71">
        <v>0.20848056683550101</v>
      </c>
      <c r="P983" s="68">
        <v>19.785759294265901</v>
      </c>
      <c r="Q983" s="71">
        <v>1</v>
      </c>
      <c r="R983" s="68">
        <v>100</v>
      </c>
    </row>
    <row r="984" spans="1:18" x14ac:dyDescent="0.2">
      <c r="A984" s="141" t="s">
        <v>2158</v>
      </c>
      <c r="B984" s="67" t="s">
        <v>2159</v>
      </c>
      <c r="C984" s="67">
        <v>47</v>
      </c>
      <c r="D984" s="67" t="s">
        <v>334</v>
      </c>
      <c r="E984" s="71">
        <v>0.69158491159826496</v>
      </c>
      <c r="F984" s="68">
        <v>81.722428748451094</v>
      </c>
      <c r="G984" s="71">
        <v>0.74614371957818304</v>
      </c>
      <c r="H984" s="68">
        <v>82.899628252788105</v>
      </c>
      <c r="I984" s="71">
        <v>0.91284011834265499</v>
      </c>
      <c r="J984" s="68">
        <v>98.0173482032218</v>
      </c>
      <c r="K984" s="71">
        <v>0.780573274616432</v>
      </c>
      <c r="L984" s="68">
        <v>49.876084262701397</v>
      </c>
      <c r="M984" s="71">
        <v>0.70721009841677396</v>
      </c>
      <c r="N984" s="68">
        <v>85.068153655514294</v>
      </c>
      <c r="O984" s="71">
        <v>0.31115734703728098</v>
      </c>
      <c r="P984" s="68">
        <v>34.7826086956522</v>
      </c>
      <c r="Q984" s="71"/>
      <c r="R984" s="68"/>
    </row>
    <row r="985" spans="1:18" x14ac:dyDescent="0.2">
      <c r="A985" s="141" t="s">
        <v>2160</v>
      </c>
      <c r="B985" s="67" t="s">
        <v>2161</v>
      </c>
      <c r="C985" s="67">
        <v>47</v>
      </c>
      <c r="D985" s="67" t="s">
        <v>334</v>
      </c>
      <c r="E985" s="71">
        <v>0.72141585307126499</v>
      </c>
      <c r="F985" s="68">
        <v>87.856257744733597</v>
      </c>
      <c r="G985" s="71">
        <v>0.680608035882308</v>
      </c>
      <c r="H985" s="68">
        <v>66.047087980173501</v>
      </c>
      <c r="I985" s="71">
        <v>0.715676776440338</v>
      </c>
      <c r="J985" s="68">
        <v>78.314745972738507</v>
      </c>
      <c r="K985" s="71">
        <v>0.69957021899210003</v>
      </c>
      <c r="L985" s="68">
        <v>15.6753407682776</v>
      </c>
      <c r="M985" s="71">
        <v>0.62163029525032198</v>
      </c>
      <c r="N985" s="68">
        <v>72.180916976456004</v>
      </c>
      <c r="O985" s="71">
        <v>0.61100979186252102</v>
      </c>
      <c r="P985" s="68">
        <v>77.4417139256459</v>
      </c>
      <c r="Q985" s="71">
        <v>1</v>
      </c>
      <c r="R985" s="68">
        <v>100</v>
      </c>
    </row>
    <row r="986" spans="1:18" x14ac:dyDescent="0.2">
      <c r="A986" s="141" t="s">
        <v>2162</v>
      </c>
      <c r="B986" s="67" t="s">
        <v>2163</v>
      </c>
      <c r="C986" s="67">
        <v>47</v>
      </c>
      <c r="D986" s="67" t="s">
        <v>334</v>
      </c>
      <c r="E986" s="71">
        <v>0.50478779545823604</v>
      </c>
      <c r="F986" s="68">
        <v>21.561338289962801</v>
      </c>
      <c r="G986" s="71">
        <v>0.60421110830248304</v>
      </c>
      <c r="H986" s="68">
        <v>18.711276332094201</v>
      </c>
      <c r="I986" s="71">
        <v>0.55504261675145505</v>
      </c>
      <c r="J986" s="68">
        <v>16.914498141263898</v>
      </c>
      <c r="K986" s="71">
        <v>0.83187436202722898</v>
      </c>
      <c r="L986" s="68">
        <v>76.146220570012403</v>
      </c>
      <c r="M986" s="71">
        <v>0.38093709884467303</v>
      </c>
      <c r="N986" s="68">
        <v>19.5167286245353</v>
      </c>
      <c r="O986" s="71">
        <v>0.15187379136534199</v>
      </c>
      <c r="P986" s="68">
        <v>13.4845620667927</v>
      </c>
      <c r="Q986" s="71"/>
      <c r="R986" s="68"/>
    </row>
    <row r="987" spans="1:18" x14ac:dyDescent="0.2">
      <c r="A987" s="141" t="s">
        <v>2164</v>
      </c>
      <c r="B987" s="67" t="s">
        <v>2165</v>
      </c>
      <c r="C987" s="67">
        <v>47</v>
      </c>
      <c r="D987" s="67" t="s">
        <v>334</v>
      </c>
      <c r="E987" s="71">
        <v>0.67685801077252405</v>
      </c>
      <c r="F987" s="68">
        <v>77.695167286245393</v>
      </c>
      <c r="G987" s="71">
        <v>0.61998036298043202</v>
      </c>
      <c r="H987" s="68">
        <v>35.254027261462198</v>
      </c>
      <c r="I987" s="71">
        <v>0.583491748399945</v>
      </c>
      <c r="J987" s="68">
        <v>29.429987608426298</v>
      </c>
      <c r="K987" s="71">
        <v>0.87184021531655498</v>
      </c>
      <c r="L987" s="68">
        <v>88.909541511772005</v>
      </c>
      <c r="M987" s="71">
        <v>0.53605049208386901</v>
      </c>
      <c r="N987" s="68">
        <v>58.178438661709997</v>
      </c>
      <c r="O987" s="71">
        <v>0.44978524585434299</v>
      </c>
      <c r="P987" s="68">
        <v>56.584751102709497</v>
      </c>
      <c r="Q987" s="71">
        <v>1</v>
      </c>
      <c r="R987" s="68">
        <v>100</v>
      </c>
    </row>
    <row r="988" spans="1:18" x14ac:dyDescent="0.2">
      <c r="A988" s="141" t="s">
        <v>2166</v>
      </c>
      <c r="B988" s="67" t="s">
        <v>2167</v>
      </c>
      <c r="C988" s="67">
        <v>47</v>
      </c>
      <c r="D988" s="67" t="s">
        <v>334</v>
      </c>
      <c r="E988" s="71">
        <v>0.72342876791537303</v>
      </c>
      <c r="F988" s="68">
        <v>88.413878562577494</v>
      </c>
      <c r="G988" s="71">
        <v>0.68112729734653898</v>
      </c>
      <c r="H988" s="68">
        <v>66.480793060718696</v>
      </c>
      <c r="I988" s="71">
        <v>0.76165436661052199</v>
      </c>
      <c r="J988" s="68">
        <v>85.811648079306096</v>
      </c>
      <c r="K988" s="71">
        <v>0.68066996237740496</v>
      </c>
      <c r="L988" s="68">
        <v>11.771995043370501</v>
      </c>
      <c r="M988" s="71">
        <v>0.65907145913564502</v>
      </c>
      <c r="N988" s="68">
        <v>78.190830235439904</v>
      </c>
      <c r="O988" s="71">
        <v>0.56229952202212496</v>
      </c>
      <c r="P988" s="68">
        <v>71.770636420919999</v>
      </c>
      <c r="Q988" s="71">
        <v>0.99575000000000002</v>
      </c>
      <c r="R988" s="68">
        <v>60.5145413870246</v>
      </c>
    </row>
    <row r="989" spans="1:18" x14ac:dyDescent="0.2">
      <c r="A989" s="141" t="s">
        <v>2168</v>
      </c>
      <c r="B989" s="67" t="s">
        <v>2169</v>
      </c>
      <c r="C989" s="67">
        <v>47</v>
      </c>
      <c r="D989" s="67" t="s">
        <v>334</v>
      </c>
      <c r="E989" s="71">
        <v>0.60580736178861205</v>
      </c>
      <c r="F989" s="68">
        <v>57.806691449814103</v>
      </c>
      <c r="G989" s="71">
        <v>0.65886354731802199</v>
      </c>
      <c r="H989" s="68">
        <v>57.930607187112798</v>
      </c>
      <c r="I989" s="71">
        <v>0.49675490838867797</v>
      </c>
      <c r="J989" s="68">
        <v>4.2131350681536599</v>
      </c>
      <c r="K989" s="71">
        <v>0.75927966668329905</v>
      </c>
      <c r="L989" s="68">
        <v>39.776951672862502</v>
      </c>
      <c r="M989" s="71">
        <v>0.36489088575096301</v>
      </c>
      <c r="N989" s="68">
        <v>13.9405204460967</v>
      </c>
      <c r="O989" s="71">
        <v>0.35505516259070902</v>
      </c>
      <c r="P989" s="68">
        <v>41.3358538122243</v>
      </c>
      <c r="Q989" s="71">
        <v>1</v>
      </c>
      <c r="R989" s="68">
        <v>100</v>
      </c>
    </row>
    <row r="990" spans="1:18" x14ac:dyDescent="0.2">
      <c r="A990" s="141" t="s">
        <v>2170</v>
      </c>
      <c r="B990" s="67" t="s">
        <v>2171</v>
      </c>
      <c r="C990" s="67">
        <v>47</v>
      </c>
      <c r="D990" s="67" t="s">
        <v>334</v>
      </c>
      <c r="E990" s="71">
        <v>0.802493021900334</v>
      </c>
      <c r="F990" s="68">
        <v>97.026022304832694</v>
      </c>
      <c r="G990" s="71">
        <v>0.62230636750688695</v>
      </c>
      <c r="H990" s="68">
        <v>37.360594795539001</v>
      </c>
      <c r="I990" s="71">
        <v>0.86817644900334801</v>
      </c>
      <c r="J990" s="68">
        <v>95.786864931846395</v>
      </c>
      <c r="K990" s="71">
        <v>0.86912727558732805</v>
      </c>
      <c r="L990" s="68">
        <v>88.166047087980203</v>
      </c>
      <c r="M990" s="71">
        <v>0.78744116388532404</v>
      </c>
      <c r="N990" s="68">
        <v>91.697645600991294</v>
      </c>
      <c r="O990" s="71">
        <v>0.73490687541911603</v>
      </c>
      <c r="P990" s="68">
        <v>88.783868935097701</v>
      </c>
      <c r="Q990" s="71">
        <v>0.93300000000000005</v>
      </c>
      <c r="R990" s="68">
        <v>59.507829977628603</v>
      </c>
    </row>
    <row r="991" spans="1:18" x14ac:dyDescent="0.2">
      <c r="A991" s="141" t="s">
        <v>1134</v>
      </c>
      <c r="B991" s="67" t="s">
        <v>2172</v>
      </c>
      <c r="C991" s="67">
        <v>47</v>
      </c>
      <c r="D991" s="67" t="s">
        <v>334</v>
      </c>
      <c r="E991" s="71">
        <v>0.69859806670839497</v>
      </c>
      <c r="F991" s="68">
        <v>82.899628252788105</v>
      </c>
      <c r="G991" s="71">
        <v>0.721971546101845</v>
      </c>
      <c r="H991" s="68">
        <v>78.376703841387894</v>
      </c>
      <c r="I991" s="71">
        <v>0.91365273330266705</v>
      </c>
      <c r="J991" s="68">
        <v>98.203221809169804</v>
      </c>
      <c r="K991" s="71">
        <v>0.89767341742375695</v>
      </c>
      <c r="L991" s="68">
        <v>94.052044609665401</v>
      </c>
      <c r="M991" s="71">
        <v>0.70186136071887095</v>
      </c>
      <c r="N991" s="68">
        <v>84.572490706319698</v>
      </c>
      <c r="O991" s="71">
        <v>0.25783127599483502</v>
      </c>
      <c r="P991" s="68">
        <v>26.9691241335854</v>
      </c>
      <c r="Q991" s="71"/>
      <c r="R991" s="68"/>
    </row>
    <row r="992" spans="1:18" x14ac:dyDescent="0.2">
      <c r="A992" s="141" t="s">
        <v>2173</v>
      </c>
      <c r="B992" s="67" t="s">
        <v>2174</v>
      </c>
      <c r="C992" s="67">
        <v>47</v>
      </c>
      <c r="D992" s="67" t="s">
        <v>334</v>
      </c>
      <c r="E992" s="71">
        <v>0.76613193307717697</v>
      </c>
      <c r="F992" s="68">
        <v>93.618339529120206</v>
      </c>
      <c r="G992" s="71">
        <v>0.69156608610812798</v>
      </c>
      <c r="H992" s="68">
        <v>69.826517967781896</v>
      </c>
      <c r="I992" s="71">
        <v>0.72788466983028799</v>
      </c>
      <c r="J992" s="68">
        <v>80.855018587360604</v>
      </c>
      <c r="K992" s="71">
        <v>0.80670343824561097</v>
      </c>
      <c r="L992" s="68">
        <v>64.931846344485706</v>
      </c>
      <c r="M992" s="71">
        <v>0.77139495079161402</v>
      </c>
      <c r="N992" s="68">
        <v>90.706319702602201</v>
      </c>
      <c r="O992" s="71">
        <v>0.599242453487419</v>
      </c>
      <c r="P992" s="68">
        <v>76.055450535601807</v>
      </c>
      <c r="Q992" s="71">
        <v>1</v>
      </c>
      <c r="R992" s="68">
        <v>100</v>
      </c>
    </row>
    <row r="993" spans="1:18" x14ac:dyDescent="0.2">
      <c r="A993" s="141" t="s">
        <v>2175</v>
      </c>
      <c r="B993" s="67" t="s">
        <v>2176</v>
      </c>
      <c r="C993" s="67">
        <v>47</v>
      </c>
      <c r="D993" s="67" t="s">
        <v>334</v>
      </c>
      <c r="E993" s="71">
        <v>0.80101837066884796</v>
      </c>
      <c r="F993" s="68">
        <v>96.778190830235403</v>
      </c>
      <c r="G993" s="71">
        <v>0.64698638681326404</v>
      </c>
      <c r="H993" s="68">
        <v>53.283767038413899</v>
      </c>
      <c r="I993" s="71">
        <v>0.91349376140512495</v>
      </c>
      <c r="J993" s="68">
        <v>98.141263940520403</v>
      </c>
      <c r="K993" s="71">
        <v>0.84900395167332798</v>
      </c>
      <c r="L993" s="68">
        <v>82.156133828996303</v>
      </c>
      <c r="M993" s="71">
        <v>0.74465126230209799</v>
      </c>
      <c r="N993" s="68">
        <v>88.537794299876097</v>
      </c>
      <c r="O993" s="71">
        <v>0.651974861819276</v>
      </c>
      <c r="P993" s="68">
        <v>81.6635160680529</v>
      </c>
      <c r="Q993" s="71">
        <v>1</v>
      </c>
      <c r="R993" s="68">
        <v>100</v>
      </c>
    </row>
    <row r="994" spans="1:18" x14ac:dyDescent="0.2">
      <c r="A994" s="141" t="s">
        <v>2177</v>
      </c>
      <c r="B994" s="67" t="s">
        <v>2178</v>
      </c>
      <c r="C994" s="67">
        <v>47</v>
      </c>
      <c r="D994" s="67" t="s">
        <v>334</v>
      </c>
      <c r="E994" s="71">
        <v>0.73346917874750095</v>
      </c>
      <c r="F994" s="68">
        <v>90.148698884758403</v>
      </c>
      <c r="G994" s="71">
        <v>0.64290551130572704</v>
      </c>
      <c r="H994" s="68">
        <v>51.115241635687703</v>
      </c>
      <c r="I994" s="71">
        <v>0.76979789413103905</v>
      </c>
      <c r="J994" s="68">
        <v>86.926889714993806</v>
      </c>
      <c r="K994" s="71">
        <v>0.63558337616776595</v>
      </c>
      <c r="L994" s="68">
        <v>7.2490706319702598</v>
      </c>
      <c r="M994" s="71">
        <v>0.73395378690629098</v>
      </c>
      <c r="N994" s="68">
        <v>87.608426270136306</v>
      </c>
      <c r="O994" s="71">
        <v>0.61857450397418201</v>
      </c>
      <c r="P994" s="68">
        <v>78.071833648393195</v>
      </c>
      <c r="Q994" s="71">
        <v>1</v>
      </c>
      <c r="R994" s="68">
        <v>100</v>
      </c>
    </row>
    <row r="995" spans="1:18" x14ac:dyDescent="0.2">
      <c r="A995" s="141" t="s">
        <v>2179</v>
      </c>
      <c r="B995" s="67" t="s">
        <v>2180</v>
      </c>
      <c r="C995" s="67">
        <v>47</v>
      </c>
      <c r="D995" s="67" t="s">
        <v>334</v>
      </c>
      <c r="E995" s="71">
        <v>0.49976439439393999</v>
      </c>
      <c r="F995" s="68">
        <v>19.1449814126394</v>
      </c>
      <c r="G995" s="71">
        <v>0.58708585999256002</v>
      </c>
      <c r="H995" s="68">
        <v>7.3110285006195799</v>
      </c>
      <c r="I995" s="71">
        <v>0.55507161739753597</v>
      </c>
      <c r="J995" s="68">
        <v>16.976456009913299</v>
      </c>
      <c r="K995" s="71">
        <v>0.89020478193028196</v>
      </c>
      <c r="L995" s="68">
        <v>92.874845105328404</v>
      </c>
      <c r="M995" s="71">
        <v>0.37023962344886702</v>
      </c>
      <c r="N995" s="68">
        <v>15.4894671623296</v>
      </c>
      <c r="O995" s="71">
        <v>9.6220089200457895E-2</v>
      </c>
      <c r="P995" s="68">
        <v>6.6162570888468801</v>
      </c>
      <c r="Q995" s="71"/>
      <c r="R995" s="68"/>
    </row>
    <row r="996" spans="1:18" x14ac:dyDescent="0.2">
      <c r="A996" s="141" t="s">
        <v>2181</v>
      </c>
      <c r="B996" s="67" t="s">
        <v>2182</v>
      </c>
      <c r="C996" s="67">
        <v>47</v>
      </c>
      <c r="D996" s="67" t="s">
        <v>334</v>
      </c>
      <c r="E996" s="71">
        <v>0.50933626768509099</v>
      </c>
      <c r="F996" s="68">
        <v>23.3581164807931</v>
      </c>
      <c r="G996" s="71">
        <v>0.59741694151088098</v>
      </c>
      <c r="H996" s="68">
        <v>10.966542750929399</v>
      </c>
      <c r="I996" s="71">
        <v>0.56062412184550003</v>
      </c>
      <c r="J996" s="68">
        <v>18.897149938042102</v>
      </c>
      <c r="K996" s="71">
        <v>0.88930456643456401</v>
      </c>
      <c r="L996" s="68">
        <v>92.627013630731099</v>
      </c>
      <c r="M996" s="71">
        <v>0.38093709884467303</v>
      </c>
      <c r="N996" s="68">
        <v>19.5167286245353</v>
      </c>
      <c r="O996" s="71">
        <v>0.118398609789838</v>
      </c>
      <c r="P996" s="68">
        <v>8.6326402016383099</v>
      </c>
      <c r="Q996" s="71"/>
      <c r="R996" s="68"/>
    </row>
    <row r="997" spans="1:18" x14ac:dyDescent="0.2">
      <c r="A997" s="141" t="s">
        <v>2183</v>
      </c>
      <c r="B997" s="67" t="s">
        <v>2184</v>
      </c>
      <c r="C997" s="67">
        <v>47</v>
      </c>
      <c r="D997" s="67" t="s">
        <v>334</v>
      </c>
      <c r="E997" s="71">
        <v>0.62816061792294198</v>
      </c>
      <c r="F997" s="68">
        <v>64.126394052044603</v>
      </c>
      <c r="G997" s="71">
        <v>0.62886480463324901</v>
      </c>
      <c r="H997" s="68">
        <v>42.255266418835198</v>
      </c>
      <c r="I997" s="71">
        <v>0.64774600430060303</v>
      </c>
      <c r="J997" s="68">
        <v>60.285006195786899</v>
      </c>
      <c r="K997" s="71">
        <v>0.78101711285350095</v>
      </c>
      <c r="L997" s="68">
        <v>50.185873605947897</v>
      </c>
      <c r="M997" s="71">
        <v>0.57349165596919205</v>
      </c>
      <c r="N997" s="68">
        <v>65.179677819082997</v>
      </c>
      <c r="O997" s="71">
        <v>0.50968351185816596</v>
      </c>
      <c r="P997" s="68">
        <v>64.020163831127903</v>
      </c>
      <c r="Q997" s="71"/>
      <c r="R997" s="68"/>
    </row>
    <row r="998" spans="1:18" x14ac:dyDescent="0.2">
      <c r="A998" s="141" t="s">
        <v>425</v>
      </c>
      <c r="B998" s="67" t="s">
        <v>2185</v>
      </c>
      <c r="C998" s="67">
        <v>47</v>
      </c>
      <c r="D998" s="67" t="s">
        <v>334</v>
      </c>
      <c r="E998" s="71">
        <v>0.719240342895208</v>
      </c>
      <c r="F998" s="68">
        <v>87.608426270136306</v>
      </c>
      <c r="G998" s="71">
        <v>0.69640118205805002</v>
      </c>
      <c r="H998" s="68">
        <v>71.065675340768294</v>
      </c>
      <c r="I998" s="71">
        <v>0.88355450017172599</v>
      </c>
      <c r="J998" s="68">
        <v>96.530359355638197</v>
      </c>
      <c r="K998" s="71">
        <v>0.81379506443403005</v>
      </c>
      <c r="L998" s="68">
        <v>69.206939281288697</v>
      </c>
      <c r="M998" s="71">
        <v>0.62697903294822499</v>
      </c>
      <c r="N998" s="68">
        <v>73.172242874845097</v>
      </c>
      <c r="O998" s="71">
        <v>0.57547193486401005</v>
      </c>
      <c r="P998" s="68">
        <v>73.345935727788302</v>
      </c>
      <c r="Q998" s="71"/>
      <c r="R998" s="68"/>
    </row>
    <row r="999" spans="1:18" x14ac:dyDescent="0.2">
      <c r="A999" s="141" t="s">
        <v>2186</v>
      </c>
      <c r="B999" s="67" t="s">
        <v>2187</v>
      </c>
      <c r="C999" s="67">
        <v>47</v>
      </c>
      <c r="D999" s="67" t="s">
        <v>334</v>
      </c>
      <c r="E999" s="71">
        <v>0.64221083778808796</v>
      </c>
      <c r="F999" s="68">
        <v>68.153655514250303</v>
      </c>
      <c r="G999" s="71">
        <v>0.68137839311415804</v>
      </c>
      <c r="H999" s="68">
        <v>66.604708798017398</v>
      </c>
      <c r="I999" s="71">
        <v>0.84964060225176696</v>
      </c>
      <c r="J999" s="68">
        <v>94.795539033457302</v>
      </c>
      <c r="K999" s="71">
        <v>0.79523588310062199</v>
      </c>
      <c r="L999" s="68">
        <v>59.293680297397799</v>
      </c>
      <c r="M999" s="71">
        <v>0.76604621309371101</v>
      </c>
      <c r="N999" s="68">
        <v>90.458488228004995</v>
      </c>
      <c r="O999" s="71">
        <v>0.76096393516826999</v>
      </c>
      <c r="P999" s="68">
        <v>90.296156269691195</v>
      </c>
      <c r="Q999" s="71">
        <v>0</v>
      </c>
      <c r="R999" s="68">
        <v>32.214765100671102</v>
      </c>
    </row>
    <row r="1000" spans="1:18" x14ac:dyDescent="0.2">
      <c r="A1000" s="141" t="s">
        <v>2188</v>
      </c>
      <c r="B1000" s="67" t="s">
        <v>2189</v>
      </c>
      <c r="C1000" s="67">
        <v>47</v>
      </c>
      <c r="D1000" s="67" t="s">
        <v>334</v>
      </c>
      <c r="E1000" s="71">
        <v>0.68192539470578795</v>
      </c>
      <c r="F1000" s="68">
        <v>78.872366790582404</v>
      </c>
      <c r="G1000" s="71">
        <v>0.63092679118988004</v>
      </c>
      <c r="H1000" s="68">
        <v>43.866171003717497</v>
      </c>
      <c r="I1000" s="71">
        <v>0.85774607386393498</v>
      </c>
      <c r="J1000" s="68">
        <v>95.353159851301101</v>
      </c>
      <c r="K1000" s="71">
        <v>0.75056241573597504</v>
      </c>
      <c r="L1000" s="68">
        <v>35.563816604708798</v>
      </c>
      <c r="M1000" s="71">
        <v>0.70186136071887095</v>
      </c>
      <c r="N1000" s="68">
        <v>84.572490706319698</v>
      </c>
      <c r="O1000" s="71">
        <v>0.46853033202027999</v>
      </c>
      <c r="P1000" s="68">
        <v>59.231253938248301</v>
      </c>
      <c r="Q1000" s="71"/>
      <c r="R1000" s="68"/>
    </row>
    <row r="1001" spans="1:18" x14ac:dyDescent="0.2">
      <c r="A1001" s="141" t="s">
        <v>2190</v>
      </c>
      <c r="B1001" s="67" t="s">
        <v>2191</v>
      </c>
      <c r="C1001" s="67">
        <v>47</v>
      </c>
      <c r="D1001" s="67" t="s">
        <v>334</v>
      </c>
      <c r="E1001" s="71">
        <v>0.64230236748762803</v>
      </c>
      <c r="F1001" s="68">
        <v>68.215613382899605</v>
      </c>
      <c r="G1001" s="71">
        <v>0.70949868431916197</v>
      </c>
      <c r="H1001" s="68">
        <v>74.411400247831494</v>
      </c>
      <c r="I1001" s="71">
        <v>0.853137998188924</v>
      </c>
      <c r="J1001" s="68">
        <v>95.105328376703895</v>
      </c>
      <c r="K1001" s="71">
        <v>0.72991574952815097</v>
      </c>
      <c r="L1001" s="68">
        <v>25.774473358116499</v>
      </c>
      <c r="M1001" s="71">
        <v>0.755348737697904</v>
      </c>
      <c r="N1001" s="68">
        <v>89.281288723667899</v>
      </c>
      <c r="O1001" s="71">
        <v>0.80591303519163004</v>
      </c>
      <c r="P1001" s="68">
        <v>92.942659105230007</v>
      </c>
      <c r="Q1001" s="71">
        <v>0</v>
      </c>
      <c r="R1001" s="68">
        <v>32.214765100671102</v>
      </c>
    </row>
    <row r="1002" spans="1:18" x14ac:dyDescent="0.2">
      <c r="A1002" s="141" t="s">
        <v>2192</v>
      </c>
      <c r="B1002" s="67" t="s">
        <v>2193</v>
      </c>
      <c r="C1002" s="67">
        <v>47</v>
      </c>
      <c r="D1002" s="67" t="s">
        <v>334</v>
      </c>
      <c r="E1002" s="71">
        <v>0.48104201966743398</v>
      </c>
      <c r="F1002" s="68">
        <v>13.0111524163569</v>
      </c>
      <c r="G1002" s="71">
        <v>0.46818984314110801</v>
      </c>
      <c r="H1002" s="68">
        <v>1.98265179677819</v>
      </c>
      <c r="I1002" s="71">
        <v>0.47377373820637098</v>
      </c>
      <c r="J1002" s="68">
        <v>1.92069392812887</v>
      </c>
      <c r="K1002" s="71">
        <v>0.78862716347111494</v>
      </c>
      <c r="L1002" s="68">
        <v>55.266418835192098</v>
      </c>
      <c r="M1002" s="71">
        <v>0.22582370560547799</v>
      </c>
      <c r="N1002" s="68">
        <v>3.09789343246592</v>
      </c>
      <c r="O1002" s="71">
        <v>0.44879564791309701</v>
      </c>
      <c r="P1002" s="68">
        <v>56.395715185885301</v>
      </c>
      <c r="Q1002" s="71"/>
      <c r="R1002" s="68"/>
    </row>
    <row r="1003" spans="1:18" x14ac:dyDescent="0.2">
      <c r="A1003" s="141" t="s">
        <v>2194</v>
      </c>
      <c r="B1003" s="67" t="s">
        <v>2195</v>
      </c>
      <c r="C1003" s="67">
        <v>47</v>
      </c>
      <c r="D1003" s="67" t="s">
        <v>334</v>
      </c>
      <c r="E1003" s="71">
        <v>0.54418579972666403</v>
      </c>
      <c r="F1003" s="68">
        <v>35.439900867410202</v>
      </c>
      <c r="G1003" s="71">
        <v>0.27406327053567098</v>
      </c>
      <c r="H1003" s="68">
        <v>0.61957868649318504</v>
      </c>
      <c r="I1003" s="71">
        <v>0.41428174326708</v>
      </c>
      <c r="J1003" s="68">
        <v>0.61957868649318504</v>
      </c>
      <c r="K1003" s="71">
        <v>0.70607909783907497</v>
      </c>
      <c r="L1003" s="68">
        <v>16.728624535316001</v>
      </c>
      <c r="M1003" s="71">
        <v>0.27396234488660698</v>
      </c>
      <c r="N1003" s="68">
        <v>4.3370508054522903</v>
      </c>
      <c r="O1003" s="71">
        <v>0.59672834183154899</v>
      </c>
      <c r="P1003" s="68">
        <v>75.803402646502803</v>
      </c>
      <c r="Q1003" s="71">
        <v>1</v>
      </c>
      <c r="R1003" s="68">
        <v>100</v>
      </c>
    </row>
    <row r="1004" spans="1:18" x14ac:dyDescent="0.2">
      <c r="A1004" s="141" t="s">
        <v>2196</v>
      </c>
      <c r="B1004" s="67" t="s">
        <v>2197</v>
      </c>
      <c r="C1004" s="67">
        <v>47</v>
      </c>
      <c r="D1004" s="67" t="s">
        <v>334</v>
      </c>
      <c r="E1004" s="71">
        <v>0.48302717404297102</v>
      </c>
      <c r="F1004" s="68">
        <v>13.878562577447299</v>
      </c>
      <c r="G1004" s="71">
        <v>0.191610450503472</v>
      </c>
      <c r="H1004" s="68">
        <v>0.123915737298637</v>
      </c>
      <c r="I1004" s="71">
        <v>0.456380411768186</v>
      </c>
      <c r="J1004" s="68">
        <v>1.4250309789343201</v>
      </c>
      <c r="K1004" s="71">
        <v>0.68790294304097499</v>
      </c>
      <c r="L1004" s="68">
        <v>13.197026022304801</v>
      </c>
      <c r="M1004" s="71">
        <v>0</v>
      </c>
      <c r="N1004" s="68">
        <v>1.0532837670384101</v>
      </c>
      <c r="O1004" s="71">
        <v>0.56226923894519598</v>
      </c>
      <c r="P1004" s="68">
        <v>71.707624448645205</v>
      </c>
      <c r="Q1004" s="71">
        <v>1</v>
      </c>
      <c r="R1004" s="68">
        <v>100</v>
      </c>
    </row>
    <row r="1005" spans="1:18" x14ac:dyDescent="0.2">
      <c r="A1005" s="141" t="s">
        <v>2198</v>
      </c>
      <c r="B1005" s="67" t="s">
        <v>2199</v>
      </c>
      <c r="C1005" s="67">
        <v>47</v>
      </c>
      <c r="D1005" s="67" t="s">
        <v>334</v>
      </c>
      <c r="E1005" s="71">
        <v>0.67564636577547099</v>
      </c>
      <c r="F1005" s="68">
        <v>77.199504337050797</v>
      </c>
      <c r="G1005" s="71">
        <v>0.64973364543457501</v>
      </c>
      <c r="H1005" s="68">
        <v>54.213135068153598</v>
      </c>
      <c r="I1005" s="71">
        <v>0.94326504658981103</v>
      </c>
      <c r="J1005" s="68">
        <v>99.566294919454805</v>
      </c>
      <c r="K1005" s="71">
        <v>0.82452728177800005</v>
      </c>
      <c r="L1005" s="68">
        <v>73.853779429987597</v>
      </c>
      <c r="M1005" s="71">
        <v>0.66442019683354803</v>
      </c>
      <c r="N1005" s="68">
        <v>79.244114002478298</v>
      </c>
      <c r="O1005" s="71">
        <v>0.296285658241424</v>
      </c>
      <c r="P1005" s="68">
        <v>32.8922495274102</v>
      </c>
      <c r="Q1005" s="71"/>
      <c r="R1005" s="68"/>
    </row>
    <row r="1006" spans="1:18" x14ac:dyDescent="0.2">
      <c r="A1006" s="141" t="s">
        <v>2200</v>
      </c>
      <c r="B1006" s="67" t="s">
        <v>2201</v>
      </c>
      <c r="C1006" s="67">
        <v>47</v>
      </c>
      <c r="D1006" s="67" t="s">
        <v>334</v>
      </c>
      <c r="E1006" s="71">
        <v>0.71895001079248899</v>
      </c>
      <c r="F1006" s="68">
        <v>87.360594795539001</v>
      </c>
      <c r="G1006" s="71">
        <v>0.669264032847951</v>
      </c>
      <c r="H1006" s="68">
        <v>62.3296158612144</v>
      </c>
      <c r="I1006" s="71">
        <v>0.79449241859723696</v>
      </c>
      <c r="J1006" s="68">
        <v>89.219330855018598</v>
      </c>
      <c r="K1006" s="71">
        <v>0.79338344713630005</v>
      </c>
      <c r="L1006" s="68">
        <v>58.426270136307302</v>
      </c>
      <c r="M1006" s="71">
        <v>0.61093281985451497</v>
      </c>
      <c r="N1006" s="68">
        <v>70.384138785625794</v>
      </c>
      <c r="O1006" s="71">
        <v>0.44562734631892997</v>
      </c>
      <c r="P1006" s="68">
        <v>55.954631379962201</v>
      </c>
      <c r="Q1006" s="71">
        <v>1</v>
      </c>
      <c r="R1006" s="68">
        <v>100</v>
      </c>
    </row>
    <row r="1007" spans="1:18" x14ac:dyDescent="0.2">
      <c r="A1007" s="141" t="s">
        <v>2202</v>
      </c>
      <c r="B1007" s="67" t="s">
        <v>2203</v>
      </c>
      <c r="C1007" s="67">
        <v>47</v>
      </c>
      <c r="D1007" s="67" t="s">
        <v>334</v>
      </c>
      <c r="E1007" s="71">
        <v>0.50536838343319102</v>
      </c>
      <c r="F1007" s="68">
        <v>21.933085501858699</v>
      </c>
      <c r="G1007" s="71">
        <v>0.60068150275425503</v>
      </c>
      <c r="H1007" s="68">
        <v>14.7459727385378</v>
      </c>
      <c r="I1007" s="71">
        <v>0.59810225356426305</v>
      </c>
      <c r="J1007" s="68">
        <v>35.873605947955397</v>
      </c>
      <c r="K1007" s="71">
        <v>0.71813006619706898</v>
      </c>
      <c r="L1007" s="68">
        <v>21.747211895910802</v>
      </c>
      <c r="M1007" s="71">
        <v>0.41837826272999601</v>
      </c>
      <c r="N1007" s="68">
        <v>30.6691449814126</v>
      </c>
      <c r="O1007" s="71">
        <v>0.191549831920375</v>
      </c>
      <c r="P1007" s="68">
        <v>17.8323881537492</v>
      </c>
      <c r="Q1007" s="71"/>
      <c r="R1007" s="68"/>
    </row>
    <row r="1008" spans="1:18" x14ac:dyDescent="0.2">
      <c r="A1008" s="141" t="s">
        <v>2204</v>
      </c>
      <c r="B1008" s="67" t="s">
        <v>2205</v>
      </c>
      <c r="C1008" s="67">
        <v>47</v>
      </c>
      <c r="D1008" s="67" t="s">
        <v>334</v>
      </c>
      <c r="E1008" s="71">
        <v>0.62337688544624903</v>
      </c>
      <c r="F1008" s="68">
        <v>62.763320941759602</v>
      </c>
      <c r="G1008" s="71">
        <v>0.60389827401496599</v>
      </c>
      <c r="H1008" s="68">
        <v>18.3395291201983</v>
      </c>
      <c r="I1008" s="71">
        <v>0.63712901267706301</v>
      </c>
      <c r="J1008" s="68">
        <v>56.195786864931897</v>
      </c>
      <c r="K1008" s="71">
        <v>0.74294294999867205</v>
      </c>
      <c r="L1008" s="68">
        <v>31.722428748451101</v>
      </c>
      <c r="M1008" s="71">
        <v>0.45581942661531899</v>
      </c>
      <c r="N1008" s="68">
        <v>40.706319702602201</v>
      </c>
      <c r="O1008" s="71">
        <v>0.30047164937147502</v>
      </c>
      <c r="P1008" s="68">
        <v>33.585381222432297</v>
      </c>
      <c r="Q1008" s="71">
        <v>1</v>
      </c>
      <c r="R1008" s="68">
        <v>100</v>
      </c>
    </row>
    <row r="1009" spans="1:18" x14ac:dyDescent="0.2">
      <c r="A1009" s="141" t="s">
        <v>2206</v>
      </c>
      <c r="B1009" s="67" t="s">
        <v>2207</v>
      </c>
      <c r="C1009" s="67">
        <v>47</v>
      </c>
      <c r="D1009" s="67" t="s">
        <v>334</v>
      </c>
      <c r="E1009" s="71">
        <v>0.66868789208878998</v>
      </c>
      <c r="F1009" s="68">
        <v>75.650557620817807</v>
      </c>
      <c r="G1009" s="71">
        <v>0.641396167714962</v>
      </c>
      <c r="H1009" s="68">
        <v>50.185873605947897</v>
      </c>
      <c r="I1009" s="71">
        <v>0.77312131894574698</v>
      </c>
      <c r="J1009" s="68">
        <v>87.112763320941795</v>
      </c>
      <c r="K1009" s="71">
        <v>0.820468385033848</v>
      </c>
      <c r="L1009" s="68">
        <v>72.118959107806702</v>
      </c>
      <c r="M1009" s="71">
        <v>0.49860932819854598</v>
      </c>
      <c r="N1009" s="68">
        <v>50.867410161090497</v>
      </c>
      <c r="O1009" s="71">
        <v>0.27853215263963998</v>
      </c>
      <c r="P1009" s="68">
        <v>30.623818525519798</v>
      </c>
      <c r="Q1009" s="71">
        <v>1</v>
      </c>
      <c r="R1009" s="68">
        <v>100</v>
      </c>
    </row>
    <row r="1010" spans="1:18" x14ac:dyDescent="0.2">
      <c r="A1010" s="141" t="s">
        <v>2208</v>
      </c>
      <c r="B1010" s="67" t="s">
        <v>2209</v>
      </c>
      <c r="C1010" s="67">
        <v>47</v>
      </c>
      <c r="D1010" s="67" t="s">
        <v>334</v>
      </c>
      <c r="E1010" s="71">
        <v>0.76065139633023804</v>
      </c>
      <c r="F1010" s="68">
        <v>93.3085501858736</v>
      </c>
      <c r="G1010" s="71">
        <v>0.70648962147629601</v>
      </c>
      <c r="H1010" s="68">
        <v>73.605947955390306</v>
      </c>
      <c r="I1010" s="71">
        <v>0.81228836536508997</v>
      </c>
      <c r="J1010" s="68">
        <v>91.263940520446099</v>
      </c>
      <c r="K1010" s="71">
        <v>0.756470711190255</v>
      </c>
      <c r="L1010" s="68">
        <v>38.289962825278799</v>
      </c>
      <c r="M1010" s="71">
        <v>0.73930252460419399</v>
      </c>
      <c r="N1010" s="68">
        <v>88.166047087980203</v>
      </c>
      <c r="O1010" s="71">
        <v>0.54935715534559404</v>
      </c>
      <c r="P1010" s="68">
        <v>70.069313169502195</v>
      </c>
      <c r="Q1010" s="71">
        <v>1</v>
      </c>
      <c r="R1010" s="68">
        <v>100</v>
      </c>
    </row>
    <row r="1011" spans="1:18" x14ac:dyDescent="0.2">
      <c r="A1011" s="141" t="s">
        <v>1011</v>
      </c>
      <c r="B1011" s="67" t="s">
        <v>2210</v>
      </c>
      <c r="C1011" s="67">
        <v>47</v>
      </c>
      <c r="D1011" s="67" t="s">
        <v>334</v>
      </c>
      <c r="E1011" s="71">
        <v>0.585976100041943</v>
      </c>
      <c r="F1011" s="68">
        <v>50.929368029739798</v>
      </c>
      <c r="G1011" s="71">
        <v>0.70184876685072595</v>
      </c>
      <c r="H1011" s="68">
        <v>72.6765799256506</v>
      </c>
      <c r="I1011" s="71">
        <v>0.75266574690925003</v>
      </c>
      <c r="J1011" s="68">
        <v>84.448574969021095</v>
      </c>
      <c r="K1011" s="71">
        <v>0.835530377817853</v>
      </c>
      <c r="L1011" s="68">
        <v>77.509293680297404</v>
      </c>
      <c r="M1011" s="71">
        <v>0.62163029525032198</v>
      </c>
      <c r="N1011" s="68">
        <v>72.180916976456004</v>
      </c>
      <c r="O1011" s="71">
        <v>0.60418141342350395</v>
      </c>
      <c r="P1011" s="68">
        <v>76.559546313799601</v>
      </c>
      <c r="Q1011" s="71">
        <v>0</v>
      </c>
      <c r="R1011" s="68">
        <v>32.214765100671102</v>
      </c>
    </row>
    <row r="1012" spans="1:18" x14ac:dyDescent="0.2">
      <c r="A1012" s="141" t="s">
        <v>1872</v>
      </c>
      <c r="B1012" s="67" t="s">
        <v>2211</v>
      </c>
      <c r="C1012" s="67">
        <v>47</v>
      </c>
      <c r="D1012" s="67" t="s">
        <v>334</v>
      </c>
      <c r="E1012" s="71">
        <v>0.51699996335015197</v>
      </c>
      <c r="F1012" s="68">
        <v>26.0223048327138</v>
      </c>
      <c r="G1012" s="71">
        <v>0.672934689386958</v>
      </c>
      <c r="H1012" s="68">
        <v>63.816604708798003</v>
      </c>
      <c r="I1012" s="71">
        <v>0.67764852225379801</v>
      </c>
      <c r="J1012" s="68">
        <v>69.268897149937999</v>
      </c>
      <c r="K1012" s="71">
        <v>0.61807951201226896</v>
      </c>
      <c r="L1012" s="68">
        <v>5.9479553903345703</v>
      </c>
      <c r="M1012" s="71">
        <v>0.67511767222935404</v>
      </c>
      <c r="N1012" s="68">
        <v>80.421313506815395</v>
      </c>
      <c r="O1012" s="71">
        <v>0.45821938421853098</v>
      </c>
      <c r="P1012" s="68">
        <v>57.655954631379998</v>
      </c>
      <c r="Q1012" s="71">
        <v>0</v>
      </c>
      <c r="R1012" s="68">
        <v>32.214765100671102</v>
      </c>
    </row>
    <row r="1013" spans="1:18" x14ac:dyDescent="0.2">
      <c r="A1013" s="141" t="s">
        <v>2212</v>
      </c>
      <c r="B1013" s="67" t="s">
        <v>2213</v>
      </c>
      <c r="C1013" s="67">
        <v>47</v>
      </c>
      <c r="D1013" s="67" t="s">
        <v>334</v>
      </c>
      <c r="E1013" s="71">
        <v>0.82048686630676304</v>
      </c>
      <c r="F1013" s="68">
        <v>97.955390334572499</v>
      </c>
      <c r="G1013" s="71">
        <v>0.80837727089311895</v>
      </c>
      <c r="H1013" s="68">
        <v>91.883519206939297</v>
      </c>
      <c r="I1013" s="71">
        <v>0.776037160868848</v>
      </c>
      <c r="J1013" s="68">
        <v>87.360594795539001</v>
      </c>
      <c r="K1013" s="71">
        <v>0.83204512454802704</v>
      </c>
      <c r="L1013" s="68">
        <v>76.456009913258995</v>
      </c>
      <c r="M1013" s="71">
        <v>0.85162601626016299</v>
      </c>
      <c r="N1013" s="68">
        <v>94.485749690210696</v>
      </c>
      <c r="O1013" s="71">
        <v>0.83434875896365701</v>
      </c>
      <c r="P1013" s="68">
        <v>94.076874606175195</v>
      </c>
      <c r="Q1013" s="71"/>
      <c r="R1013" s="68"/>
    </row>
    <row r="1014" spans="1:18" x14ac:dyDescent="0.2">
      <c r="A1014" s="141" t="s">
        <v>998</v>
      </c>
      <c r="B1014" s="67" t="s">
        <v>2214</v>
      </c>
      <c r="C1014" s="67">
        <v>47</v>
      </c>
      <c r="D1014" s="67" t="s">
        <v>334</v>
      </c>
      <c r="E1014" s="71">
        <v>0.453464970368822</v>
      </c>
      <c r="F1014" s="68">
        <v>5.82403965303594</v>
      </c>
      <c r="G1014" s="71">
        <v>0.38786293215315498</v>
      </c>
      <c r="H1014" s="68">
        <v>1.17719950433705</v>
      </c>
      <c r="I1014" s="71">
        <v>0.56774707598266705</v>
      </c>
      <c r="J1014" s="68">
        <v>22.366790582404001</v>
      </c>
      <c r="K1014" s="71">
        <v>0.53169473468857698</v>
      </c>
      <c r="L1014" s="68">
        <v>2.5402726146220602</v>
      </c>
      <c r="M1014" s="71">
        <v>0.33814719726144699</v>
      </c>
      <c r="N1014" s="68">
        <v>8.4262701363073091</v>
      </c>
      <c r="O1014" s="71">
        <v>0.44187291175826598</v>
      </c>
      <c r="P1014" s="68">
        <v>55.198487712665397</v>
      </c>
      <c r="Q1014" s="71"/>
      <c r="R1014" s="68"/>
    </row>
    <row r="1015" spans="1:18" x14ac:dyDescent="0.2">
      <c r="A1015" s="141" t="s">
        <v>2215</v>
      </c>
      <c r="B1015" s="67" t="s">
        <v>2216</v>
      </c>
      <c r="C1015" s="67">
        <v>47</v>
      </c>
      <c r="D1015" s="67" t="s">
        <v>334</v>
      </c>
      <c r="E1015" s="71">
        <v>0.59498373413237005</v>
      </c>
      <c r="F1015" s="68">
        <v>53.717472118959101</v>
      </c>
      <c r="G1015" s="71">
        <v>0.63173422805429402</v>
      </c>
      <c r="H1015" s="68">
        <v>44.423791821561302</v>
      </c>
      <c r="I1015" s="71">
        <v>0.65404845594010497</v>
      </c>
      <c r="J1015" s="68">
        <v>61.771995043370502</v>
      </c>
      <c r="K1015" s="71">
        <v>0.79847312992451502</v>
      </c>
      <c r="L1015" s="68">
        <v>61.152416356877303</v>
      </c>
      <c r="M1015" s="71">
        <v>0.68046640992725804</v>
      </c>
      <c r="N1015" s="68">
        <v>81.350681536555101</v>
      </c>
      <c r="O1015" s="71">
        <v>0.805180180948047</v>
      </c>
      <c r="P1015" s="68">
        <v>92.879647132955299</v>
      </c>
      <c r="Q1015" s="71">
        <v>0</v>
      </c>
      <c r="R1015" s="68">
        <v>32.214765100671102</v>
      </c>
    </row>
    <row r="1016" spans="1:18" x14ac:dyDescent="0.2">
      <c r="A1016" s="141" t="s">
        <v>2217</v>
      </c>
      <c r="B1016" s="67" t="s">
        <v>2218</v>
      </c>
      <c r="C1016" s="67">
        <v>47</v>
      </c>
      <c r="D1016" s="67" t="s">
        <v>334</v>
      </c>
      <c r="E1016" s="71">
        <v>0.71303568849992105</v>
      </c>
      <c r="F1016" s="68">
        <v>86.307311028500607</v>
      </c>
      <c r="G1016" s="71">
        <v>0.72530992210478196</v>
      </c>
      <c r="H1016" s="68">
        <v>79.182156133828997</v>
      </c>
      <c r="I1016" s="71">
        <v>0.83581028765214604</v>
      </c>
      <c r="J1016" s="68">
        <v>93.618339529120206</v>
      </c>
      <c r="K1016" s="71">
        <v>0.85150031044158603</v>
      </c>
      <c r="L1016" s="68">
        <v>82.837670384138804</v>
      </c>
      <c r="M1016" s="71">
        <v>0.69116388532306505</v>
      </c>
      <c r="N1016" s="68">
        <v>83.023543990086793</v>
      </c>
      <c r="O1016" s="71">
        <v>0.461394036978026</v>
      </c>
      <c r="P1016" s="68">
        <v>58.2230623818526</v>
      </c>
      <c r="Q1016" s="71"/>
      <c r="R1016" s="68"/>
    </row>
    <row r="1017" spans="1:18" x14ac:dyDescent="0.2">
      <c r="A1017" s="141" t="s">
        <v>2219</v>
      </c>
      <c r="B1017" s="67" t="s">
        <v>2220</v>
      </c>
      <c r="C1017" s="67">
        <v>47</v>
      </c>
      <c r="D1017" s="67" t="s">
        <v>334</v>
      </c>
      <c r="E1017" s="71">
        <v>0.76325466429731104</v>
      </c>
      <c r="F1017" s="68">
        <v>93.370508054522901</v>
      </c>
      <c r="G1017" s="71">
        <v>0.75374523271104099</v>
      </c>
      <c r="H1017" s="68">
        <v>84.262701363073106</v>
      </c>
      <c r="I1017" s="71">
        <v>0.92746491256934005</v>
      </c>
      <c r="J1017" s="68">
        <v>98.822800495663003</v>
      </c>
      <c r="K1017" s="71">
        <v>0.86940079945975601</v>
      </c>
      <c r="L1017" s="68">
        <v>88.228004956629505</v>
      </c>
      <c r="M1017" s="71">
        <v>0.750000000000001</v>
      </c>
      <c r="N1017" s="68">
        <v>88.847583643122704</v>
      </c>
      <c r="O1017" s="71">
        <v>0.51566237674641502</v>
      </c>
      <c r="P1017" s="68">
        <v>65.280403276622593</v>
      </c>
      <c r="Q1017" s="71"/>
      <c r="R1017" s="68"/>
    </row>
    <row r="1018" spans="1:18" x14ac:dyDescent="0.2">
      <c r="A1018" s="141" t="s">
        <v>2221</v>
      </c>
      <c r="B1018" s="67" t="s">
        <v>2222</v>
      </c>
      <c r="C1018" s="67">
        <v>47</v>
      </c>
      <c r="D1018" s="67" t="s">
        <v>334</v>
      </c>
      <c r="E1018" s="71">
        <v>0.67470976875034805</v>
      </c>
      <c r="F1018" s="68">
        <v>77.075588599752194</v>
      </c>
      <c r="G1018" s="71">
        <v>0.703289600142746</v>
      </c>
      <c r="H1018" s="68">
        <v>73.110285006195795</v>
      </c>
      <c r="I1018" s="71">
        <v>0.88324773104249998</v>
      </c>
      <c r="J1018" s="68">
        <v>96.468401486988895</v>
      </c>
      <c r="K1018" s="71">
        <v>0.78213666117901803</v>
      </c>
      <c r="L1018" s="68">
        <v>50.9913258983891</v>
      </c>
      <c r="M1018" s="71">
        <v>0.69116388532306505</v>
      </c>
      <c r="N1018" s="68">
        <v>83.023543990086793</v>
      </c>
      <c r="O1018" s="71">
        <v>0.31371096606441201</v>
      </c>
      <c r="P1018" s="68">
        <v>35.097668557025798</v>
      </c>
      <c r="Q1018" s="71"/>
      <c r="R1018" s="68"/>
    </row>
    <row r="1019" spans="1:18" x14ac:dyDescent="0.2">
      <c r="A1019" s="141" t="s">
        <v>2223</v>
      </c>
      <c r="B1019" s="67" t="s">
        <v>2224</v>
      </c>
      <c r="C1019" s="67">
        <v>47</v>
      </c>
      <c r="D1019" s="67" t="s">
        <v>334</v>
      </c>
      <c r="E1019" s="71">
        <v>0.79647216456084502</v>
      </c>
      <c r="F1019" s="68">
        <v>96.530359355638197</v>
      </c>
      <c r="G1019" s="71">
        <v>0.81043767280029799</v>
      </c>
      <c r="H1019" s="68">
        <v>92.193308550185904</v>
      </c>
      <c r="I1019" s="71">
        <v>0.786815726746528</v>
      </c>
      <c r="J1019" s="68">
        <v>88.289962825278806</v>
      </c>
      <c r="K1019" s="71">
        <v>0.86519323002262005</v>
      </c>
      <c r="L1019" s="68">
        <v>87.112763320941795</v>
      </c>
      <c r="M1019" s="71">
        <v>0.84627727856225998</v>
      </c>
      <c r="N1019" s="68">
        <v>94.114002478314703</v>
      </c>
      <c r="O1019" s="71">
        <v>0.67363691467251896</v>
      </c>
      <c r="P1019" s="68">
        <v>83.679899180844401</v>
      </c>
      <c r="Q1019" s="71"/>
      <c r="R1019" s="68"/>
    </row>
    <row r="1020" spans="1:18" x14ac:dyDescent="0.2">
      <c r="A1020" s="141" t="s">
        <v>2225</v>
      </c>
      <c r="B1020" s="67" t="s">
        <v>2226</v>
      </c>
      <c r="C1020" s="67">
        <v>47</v>
      </c>
      <c r="D1020" s="67" t="s">
        <v>334</v>
      </c>
      <c r="E1020" s="71">
        <v>0.73999816456679901</v>
      </c>
      <c r="F1020" s="68">
        <v>91.263940520446099</v>
      </c>
      <c r="G1020" s="71">
        <v>0.75606386085820498</v>
      </c>
      <c r="H1020" s="68">
        <v>84.696406443618301</v>
      </c>
      <c r="I1020" s="71">
        <v>0.74569192454408395</v>
      </c>
      <c r="J1020" s="68">
        <v>83.705080545229293</v>
      </c>
      <c r="K1020" s="71">
        <v>0.76771567543298802</v>
      </c>
      <c r="L1020" s="68">
        <v>43.742255266418802</v>
      </c>
      <c r="M1020" s="71">
        <v>0.80348737697903405</v>
      </c>
      <c r="N1020" s="68">
        <v>92.565055762081798</v>
      </c>
      <c r="O1020" s="71">
        <v>0.62703198501968305</v>
      </c>
      <c r="P1020" s="68">
        <v>79.269061121613106</v>
      </c>
      <c r="Q1020" s="71"/>
      <c r="R1020" s="68"/>
    </row>
    <row r="1021" spans="1:18" x14ac:dyDescent="0.2">
      <c r="A1021" s="141" t="s">
        <v>2227</v>
      </c>
      <c r="B1021" s="67" t="s">
        <v>2228</v>
      </c>
      <c r="C1021" s="67">
        <v>47</v>
      </c>
      <c r="D1021" s="67" t="s">
        <v>334</v>
      </c>
      <c r="E1021" s="71">
        <v>0.49276258779945398</v>
      </c>
      <c r="F1021" s="68">
        <v>16.4807930607187</v>
      </c>
      <c r="G1021" s="71">
        <v>0.60279174472423003</v>
      </c>
      <c r="H1021" s="68">
        <v>16.604708798017299</v>
      </c>
      <c r="I1021" s="71">
        <v>0.59341011901871599</v>
      </c>
      <c r="J1021" s="68">
        <v>33.519206939281297</v>
      </c>
      <c r="K1021" s="71">
        <v>0.75417399556827502</v>
      </c>
      <c r="L1021" s="68">
        <v>37.298636926889699</v>
      </c>
      <c r="M1021" s="71">
        <v>0.47721437740693301</v>
      </c>
      <c r="N1021" s="68">
        <v>46.282527881040899</v>
      </c>
      <c r="O1021" s="71">
        <v>3.6222702279116399E-2</v>
      </c>
      <c r="P1021" s="68">
        <v>2.0163831127914298</v>
      </c>
      <c r="Q1021" s="71"/>
      <c r="R1021" s="68"/>
    </row>
    <row r="1022" spans="1:18" x14ac:dyDescent="0.2">
      <c r="A1022" s="141" t="s">
        <v>2229</v>
      </c>
      <c r="B1022" s="67" t="s">
        <v>2230</v>
      </c>
      <c r="C1022" s="67">
        <v>47</v>
      </c>
      <c r="D1022" s="67" t="s">
        <v>334</v>
      </c>
      <c r="E1022" s="71">
        <v>0.56532070972716197</v>
      </c>
      <c r="F1022" s="68">
        <v>43.618339529120199</v>
      </c>
      <c r="G1022" s="71">
        <v>0.61005444619015803</v>
      </c>
      <c r="H1022" s="68">
        <v>25.8364312267658</v>
      </c>
      <c r="I1022" s="71">
        <v>0.68939977719459</v>
      </c>
      <c r="J1022" s="68">
        <v>72.986369268897107</v>
      </c>
      <c r="K1022" s="71">
        <v>0.69290350495903297</v>
      </c>
      <c r="L1022" s="68">
        <v>13.630731102850101</v>
      </c>
      <c r="M1022" s="71">
        <v>0.54674796747967502</v>
      </c>
      <c r="N1022" s="68">
        <v>60.532837670384097</v>
      </c>
      <c r="O1022" s="71">
        <v>0.28749785281235501</v>
      </c>
      <c r="P1022" s="68">
        <v>31.884057971014499</v>
      </c>
      <c r="Q1022" s="71"/>
      <c r="R1022" s="68"/>
    </row>
    <row r="1023" spans="1:18" x14ac:dyDescent="0.2">
      <c r="A1023" s="141" t="s">
        <v>2231</v>
      </c>
      <c r="B1023" s="67" t="s">
        <v>2232</v>
      </c>
      <c r="C1023" s="67">
        <v>47</v>
      </c>
      <c r="D1023" s="67" t="s">
        <v>334</v>
      </c>
      <c r="E1023" s="71">
        <v>0.51036873994227105</v>
      </c>
      <c r="F1023" s="68">
        <v>23.729863692689001</v>
      </c>
      <c r="G1023" s="71">
        <v>0.58704659793522795</v>
      </c>
      <c r="H1023" s="68">
        <v>7.2490706319702598</v>
      </c>
      <c r="I1023" s="71">
        <v>0.79350652791303</v>
      </c>
      <c r="J1023" s="68">
        <v>89.157372986369296</v>
      </c>
      <c r="K1023" s="71">
        <v>0.78224817252493595</v>
      </c>
      <c r="L1023" s="68">
        <v>51.239157372986398</v>
      </c>
      <c r="M1023" s="71">
        <v>0.69651262302096795</v>
      </c>
      <c r="N1023" s="68">
        <v>83.952912019826499</v>
      </c>
      <c r="O1023" s="71">
        <v>0.20289851825946301</v>
      </c>
      <c r="P1023" s="68">
        <v>19.155639571518599</v>
      </c>
      <c r="Q1023" s="71">
        <v>0</v>
      </c>
      <c r="R1023" s="68">
        <v>32.214765100671102</v>
      </c>
    </row>
    <row r="1024" spans="1:18" x14ac:dyDescent="0.2">
      <c r="A1024" s="141" t="s">
        <v>2233</v>
      </c>
      <c r="B1024" s="67" t="s">
        <v>2234</v>
      </c>
      <c r="C1024" s="67">
        <v>47</v>
      </c>
      <c r="D1024" s="67" t="s">
        <v>334</v>
      </c>
      <c r="E1024" s="71">
        <v>0.56498341579185996</v>
      </c>
      <c r="F1024" s="68">
        <v>43.432465923172202</v>
      </c>
      <c r="G1024" s="71">
        <v>0.619117491398126</v>
      </c>
      <c r="H1024" s="68">
        <v>34.386617100371701</v>
      </c>
      <c r="I1024" s="71">
        <v>0.62383337425508101</v>
      </c>
      <c r="J1024" s="68">
        <v>49.442379182156103</v>
      </c>
      <c r="K1024" s="71">
        <v>0.71064282453097605</v>
      </c>
      <c r="L1024" s="68">
        <v>19.1449814126394</v>
      </c>
      <c r="M1024" s="71">
        <v>0.62163029525032198</v>
      </c>
      <c r="N1024" s="68">
        <v>72.180916976456004</v>
      </c>
      <c r="O1024" s="71">
        <v>0.24969309352479299</v>
      </c>
      <c r="P1024" s="68">
        <v>25.960932577189698</v>
      </c>
      <c r="Q1024" s="71"/>
      <c r="R1024" s="68"/>
    </row>
    <row r="1025" spans="1:18" x14ac:dyDescent="0.2">
      <c r="A1025" s="141" t="s">
        <v>2235</v>
      </c>
      <c r="B1025" s="67" t="s">
        <v>2236</v>
      </c>
      <c r="C1025" s="67">
        <v>47</v>
      </c>
      <c r="D1025" s="67" t="s">
        <v>334</v>
      </c>
      <c r="E1025" s="71">
        <v>0.62146289894747797</v>
      </c>
      <c r="F1025" s="68">
        <v>62.267657992564999</v>
      </c>
      <c r="G1025" s="71">
        <v>0.64398880592657504</v>
      </c>
      <c r="H1025" s="68">
        <v>51.425030978934302</v>
      </c>
      <c r="I1025" s="71">
        <v>0.62513533694269696</v>
      </c>
      <c r="J1025" s="68">
        <v>50.247831474597298</v>
      </c>
      <c r="K1025" s="71">
        <v>0.68598445153051302</v>
      </c>
      <c r="L1025" s="68">
        <v>12.701363073110301</v>
      </c>
      <c r="M1025" s="71">
        <v>0.72325631151048397</v>
      </c>
      <c r="N1025" s="68">
        <v>86.6790582403965</v>
      </c>
      <c r="O1025" s="71">
        <v>0.42894958882712197</v>
      </c>
      <c r="P1025" s="68">
        <v>53.308128544423397</v>
      </c>
      <c r="Q1025" s="71"/>
      <c r="R1025" s="68"/>
    </row>
    <row r="1026" spans="1:18" x14ac:dyDescent="0.2">
      <c r="A1026" s="141" t="s">
        <v>2237</v>
      </c>
      <c r="B1026" s="67" t="s">
        <v>2238</v>
      </c>
      <c r="C1026" s="67">
        <v>47</v>
      </c>
      <c r="D1026" s="67" t="s">
        <v>334</v>
      </c>
      <c r="E1026" s="71">
        <v>0.68006010544050899</v>
      </c>
      <c r="F1026" s="68">
        <v>78.624535315985099</v>
      </c>
      <c r="G1026" s="71">
        <v>0.728405006750103</v>
      </c>
      <c r="H1026" s="68">
        <v>79.801734820322196</v>
      </c>
      <c r="I1026" s="71">
        <v>0.90966387054715203</v>
      </c>
      <c r="J1026" s="68">
        <v>97.893432465923198</v>
      </c>
      <c r="K1026" s="71">
        <v>0.81919612704169897</v>
      </c>
      <c r="L1026" s="68">
        <v>71.375464684014901</v>
      </c>
      <c r="M1026" s="71">
        <v>0.60558408215661197</v>
      </c>
      <c r="N1026" s="68">
        <v>69.640644361833907</v>
      </c>
      <c r="O1026" s="71">
        <v>0.33745144070697902</v>
      </c>
      <c r="P1026" s="68">
        <v>38.752362948960297</v>
      </c>
      <c r="Q1026" s="71"/>
      <c r="R1026" s="68"/>
    </row>
    <row r="1027" spans="1:18" x14ac:dyDescent="0.2">
      <c r="A1027" s="141" t="s">
        <v>2239</v>
      </c>
      <c r="B1027" s="67" t="s">
        <v>2240</v>
      </c>
      <c r="C1027" s="67">
        <v>47</v>
      </c>
      <c r="D1027" s="67" t="s">
        <v>334</v>
      </c>
      <c r="E1027" s="71">
        <v>0.71114226689206805</v>
      </c>
      <c r="F1027" s="68">
        <v>85.749690210656794</v>
      </c>
      <c r="G1027" s="71">
        <v>0.71399846856729199</v>
      </c>
      <c r="H1027" s="68">
        <v>75.960346964064399</v>
      </c>
      <c r="I1027" s="71">
        <v>0.73700821256924398</v>
      </c>
      <c r="J1027" s="68">
        <v>82.6517967781908</v>
      </c>
      <c r="K1027" s="71">
        <v>0.82637132665926405</v>
      </c>
      <c r="L1027" s="68">
        <v>74.473358116480796</v>
      </c>
      <c r="M1027" s="71">
        <v>0.68581514762516105</v>
      </c>
      <c r="N1027" s="68">
        <v>82.094175960347002</v>
      </c>
      <c r="O1027" s="71">
        <v>0.59251817903937798</v>
      </c>
      <c r="P1027" s="68">
        <v>75.488342785129205</v>
      </c>
      <c r="Q1027" s="71"/>
      <c r="R1027" s="68"/>
    </row>
    <row r="1028" spans="1:18" x14ac:dyDescent="0.2">
      <c r="A1028" s="141" t="s">
        <v>2241</v>
      </c>
      <c r="B1028" s="67" t="s">
        <v>2242</v>
      </c>
      <c r="C1028" s="67">
        <v>47</v>
      </c>
      <c r="D1028" s="67" t="s">
        <v>334</v>
      </c>
      <c r="E1028" s="71">
        <v>0.80157104655955802</v>
      </c>
      <c r="F1028" s="68">
        <v>96.902106567534105</v>
      </c>
      <c r="G1028" s="71">
        <v>0.76697928281098904</v>
      </c>
      <c r="H1028" s="68">
        <v>86.802973977695203</v>
      </c>
      <c r="I1028" s="71">
        <v>0.93058620546935999</v>
      </c>
      <c r="J1028" s="68">
        <v>99.008674101610893</v>
      </c>
      <c r="K1028" s="71">
        <v>0.88548550211606103</v>
      </c>
      <c r="L1028" s="68">
        <v>92.069392812887202</v>
      </c>
      <c r="M1028" s="71">
        <v>0.68581514762516105</v>
      </c>
      <c r="N1028" s="68">
        <v>82.094175960347002</v>
      </c>
      <c r="O1028" s="71">
        <v>0.54056014133577601</v>
      </c>
      <c r="P1028" s="68">
        <v>68.746061751732796</v>
      </c>
      <c r="Q1028" s="71">
        <v>1</v>
      </c>
      <c r="R1028" s="68">
        <v>100</v>
      </c>
    </row>
    <row r="1029" spans="1:18" x14ac:dyDescent="0.2">
      <c r="A1029" s="141" t="s">
        <v>2243</v>
      </c>
      <c r="B1029" s="67" t="s">
        <v>2244</v>
      </c>
      <c r="C1029" s="67">
        <v>47</v>
      </c>
      <c r="D1029" s="67" t="s">
        <v>334</v>
      </c>
      <c r="E1029" s="71">
        <v>0.80214285537765995</v>
      </c>
      <c r="F1029" s="68">
        <v>96.964064436183406</v>
      </c>
      <c r="G1029" s="71">
        <v>0.76149556243668404</v>
      </c>
      <c r="H1029" s="68">
        <v>85.873605947955397</v>
      </c>
      <c r="I1029" s="71">
        <v>0.79161795085113995</v>
      </c>
      <c r="J1029" s="68">
        <v>88.847583643122704</v>
      </c>
      <c r="K1029" s="71">
        <v>0.80629424342598899</v>
      </c>
      <c r="L1029" s="68">
        <v>64.6840148698885</v>
      </c>
      <c r="M1029" s="71">
        <v>0.755348737697904</v>
      </c>
      <c r="N1029" s="68">
        <v>89.281288723667899</v>
      </c>
      <c r="O1029" s="71">
        <v>0.69810063785424503</v>
      </c>
      <c r="P1029" s="68">
        <v>86.200378071833697</v>
      </c>
      <c r="Q1029" s="71">
        <v>1</v>
      </c>
      <c r="R1029" s="68">
        <v>100</v>
      </c>
    </row>
    <row r="1030" spans="1:18" x14ac:dyDescent="0.2">
      <c r="A1030" s="141" t="s">
        <v>2245</v>
      </c>
      <c r="B1030" s="67" t="s">
        <v>2246</v>
      </c>
      <c r="C1030" s="67">
        <v>47</v>
      </c>
      <c r="D1030" s="67" t="s">
        <v>334</v>
      </c>
      <c r="E1030" s="71">
        <v>0.78407768156466895</v>
      </c>
      <c r="F1030" s="68">
        <v>95.477075588599703</v>
      </c>
      <c r="G1030" s="71">
        <v>0.70308770925555097</v>
      </c>
      <c r="H1030" s="68">
        <v>72.862453531598504</v>
      </c>
      <c r="I1030" s="71">
        <v>0.75557638628280699</v>
      </c>
      <c r="J1030" s="68">
        <v>85.130111524163596</v>
      </c>
      <c r="K1030" s="71">
        <v>0.748188582472749</v>
      </c>
      <c r="L1030" s="68">
        <v>34.696406443618301</v>
      </c>
      <c r="M1030" s="71">
        <v>0.72860504920838798</v>
      </c>
      <c r="N1030" s="68">
        <v>87.298636926889699</v>
      </c>
      <c r="O1030" s="71">
        <v>0.76900836216851798</v>
      </c>
      <c r="P1030" s="68">
        <v>90.800252047889103</v>
      </c>
      <c r="Q1030" s="71">
        <v>1</v>
      </c>
      <c r="R1030" s="68">
        <v>100</v>
      </c>
    </row>
    <row r="1031" spans="1:18" x14ac:dyDescent="0.2">
      <c r="A1031" s="141" t="s">
        <v>2247</v>
      </c>
      <c r="B1031" s="67" t="s">
        <v>2248</v>
      </c>
      <c r="C1031" s="67">
        <v>47</v>
      </c>
      <c r="D1031" s="67" t="s">
        <v>334</v>
      </c>
      <c r="E1031" s="71">
        <v>0.62397222577951394</v>
      </c>
      <c r="F1031" s="68">
        <v>62.887236679058198</v>
      </c>
      <c r="G1031" s="71">
        <v>0.58071273597804096</v>
      </c>
      <c r="H1031" s="68">
        <v>5.9479553903345703</v>
      </c>
      <c r="I1031" s="71">
        <v>0.70743226000765402</v>
      </c>
      <c r="J1031" s="68">
        <v>77.013630731102893</v>
      </c>
      <c r="K1031" s="71">
        <v>0.78143064160398201</v>
      </c>
      <c r="L1031" s="68">
        <v>50.433705080545202</v>
      </c>
      <c r="M1031" s="71">
        <v>0.66442019683354803</v>
      </c>
      <c r="N1031" s="68">
        <v>79.244114002478298</v>
      </c>
      <c r="O1031" s="71">
        <v>0.64653752025386002</v>
      </c>
      <c r="P1031" s="68">
        <v>81.033396345305604</v>
      </c>
      <c r="Q1031" s="71">
        <v>0.36330000000000001</v>
      </c>
      <c r="R1031" s="68">
        <v>48.7695749440716</v>
      </c>
    </row>
    <row r="1032" spans="1:18" x14ac:dyDescent="0.2">
      <c r="A1032" s="141" t="s">
        <v>2249</v>
      </c>
      <c r="B1032" s="67" t="s">
        <v>2250</v>
      </c>
      <c r="C1032" s="67">
        <v>47</v>
      </c>
      <c r="D1032" s="67" t="s">
        <v>334</v>
      </c>
      <c r="E1032" s="71">
        <v>0.68844684430395298</v>
      </c>
      <c r="F1032" s="68">
        <v>80.731102850062001</v>
      </c>
      <c r="G1032" s="71">
        <v>0.65251126532339898</v>
      </c>
      <c r="H1032" s="68">
        <v>55.390334572490701</v>
      </c>
      <c r="I1032" s="71">
        <v>0.84716767025288897</v>
      </c>
      <c r="J1032" s="68">
        <v>94.609665427509299</v>
      </c>
      <c r="K1032" s="71">
        <v>0.94740153186720799</v>
      </c>
      <c r="L1032" s="68">
        <v>98.760842627013602</v>
      </c>
      <c r="M1032" s="71">
        <v>0.72860504920838798</v>
      </c>
      <c r="N1032" s="68">
        <v>87.298636926889699</v>
      </c>
      <c r="O1032" s="71">
        <v>0.26654870486788002</v>
      </c>
      <c r="P1032" s="68">
        <v>28.481411468179001</v>
      </c>
      <c r="Q1032" s="71"/>
      <c r="R1032" s="68"/>
    </row>
    <row r="1033" spans="1:18" x14ac:dyDescent="0.2">
      <c r="A1033" s="141" t="s">
        <v>2251</v>
      </c>
      <c r="B1033" s="67" t="s">
        <v>2252</v>
      </c>
      <c r="C1033" s="67">
        <v>47</v>
      </c>
      <c r="D1033" s="67" t="s">
        <v>334</v>
      </c>
      <c r="E1033" s="71">
        <v>0.59384714038281305</v>
      </c>
      <c r="F1033" s="68">
        <v>53.469640644361803</v>
      </c>
      <c r="G1033" s="71">
        <v>0.60601627983569595</v>
      </c>
      <c r="H1033" s="68">
        <v>21.437422552664199</v>
      </c>
      <c r="I1033" s="71">
        <v>0.64538338807548601</v>
      </c>
      <c r="J1033" s="68">
        <v>59.789343246592303</v>
      </c>
      <c r="K1033" s="71">
        <v>0.79488982684731802</v>
      </c>
      <c r="L1033" s="68">
        <v>58.9838909541512</v>
      </c>
      <c r="M1033" s="71">
        <v>0.62163029525032198</v>
      </c>
      <c r="N1033" s="68">
        <v>72.180916976456004</v>
      </c>
      <c r="O1033" s="71">
        <v>0.89516305228805404</v>
      </c>
      <c r="P1033" s="68">
        <v>96.660365469439199</v>
      </c>
      <c r="Q1033" s="71">
        <v>0</v>
      </c>
      <c r="R1033" s="68">
        <v>32.214765100671102</v>
      </c>
    </row>
    <row r="1034" spans="1:18" x14ac:dyDescent="0.2">
      <c r="A1034" s="141" t="s">
        <v>2253</v>
      </c>
      <c r="B1034" s="67" t="s">
        <v>2254</v>
      </c>
      <c r="C1034" s="67">
        <v>40</v>
      </c>
      <c r="D1034" s="67" t="s">
        <v>334</v>
      </c>
      <c r="E1034" s="71">
        <v>0.50827674570911896</v>
      </c>
      <c r="F1034" s="68">
        <v>22.9863692688971</v>
      </c>
      <c r="G1034" s="71">
        <v>0.64196115136757304</v>
      </c>
      <c r="H1034" s="68">
        <v>50.619578686493199</v>
      </c>
      <c r="I1034" s="71">
        <v>0.61590751180536696</v>
      </c>
      <c r="J1034" s="68">
        <v>45.167286245353203</v>
      </c>
      <c r="K1034" s="71">
        <v>0.74844877306290902</v>
      </c>
      <c r="L1034" s="68">
        <v>34.820322180917003</v>
      </c>
      <c r="M1034" s="71">
        <v>0.57349165596919205</v>
      </c>
      <c r="N1034" s="68">
        <v>65.179677819082997</v>
      </c>
      <c r="O1034" s="71">
        <v>0.46985138204967197</v>
      </c>
      <c r="P1034" s="68">
        <v>59.357277882797703</v>
      </c>
      <c r="Q1034" s="71">
        <v>0</v>
      </c>
      <c r="R1034" s="68">
        <v>32.214765100671102</v>
      </c>
    </row>
    <row r="1035" spans="1:18" x14ac:dyDescent="0.2">
      <c r="A1035" s="141" t="s">
        <v>2255</v>
      </c>
      <c r="B1035" s="67" t="s">
        <v>2256</v>
      </c>
      <c r="C1035" s="67">
        <v>47</v>
      </c>
      <c r="D1035" s="67" t="s">
        <v>334</v>
      </c>
      <c r="E1035" s="71">
        <v>0.68495077707460705</v>
      </c>
      <c r="F1035" s="68">
        <v>79.863692688971497</v>
      </c>
      <c r="G1035" s="71">
        <v>0.75791677590775797</v>
      </c>
      <c r="H1035" s="68">
        <v>84.944237918215606</v>
      </c>
      <c r="I1035" s="71">
        <v>0.79024009460207001</v>
      </c>
      <c r="J1035" s="68">
        <v>88.599752168525399</v>
      </c>
      <c r="K1035" s="71">
        <v>0.82721114394029005</v>
      </c>
      <c r="L1035" s="68">
        <v>74.721189591078101</v>
      </c>
      <c r="M1035" s="71">
        <v>0.66442019683354803</v>
      </c>
      <c r="N1035" s="68">
        <v>79.244114002478298</v>
      </c>
      <c r="O1035" s="71">
        <v>0.38496567408936899</v>
      </c>
      <c r="P1035" s="68">
        <v>45.872715816004998</v>
      </c>
      <c r="Q1035" s="71"/>
      <c r="R1035" s="68"/>
    </row>
    <row r="1036" spans="1:18" x14ac:dyDescent="0.2">
      <c r="A1036" s="141" t="s">
        <v>2257</v>
      </c>
      <c r="B1036" s="67" t="s">
        <v>2258</v>
      </c>
      <c r="C1036" s="67">
        <v>47</v>
      </c>
      <c r="D1036" s="67" t="s">
        <v>334</v>
      </c>
      <c r="E1036" s="71">
        <v>0.76858327767200696</v>
      </c>
      <c r="F1036" s="68">
        <v>93.866171003717497</v>
      </c>
      <c r="G1036" s="71">
        <v>0.81599482960560399</v>
      </c>
      <c r="H1036" s="68">
        <v>92.750929368029702</v>
      </c>
      <c r="I1036" s="71">
        <v>0.80483377599851602</v>
      </c>
      <c r="J1036" s="68">
        <v>90.582403965303598</v>
      </c>
      <c r="K1036" s="71">
        <v>0.86557253873852003</v>
      </c>
      <c r="L1036" s="68">
        <v>87.360594795539001</v>
      </c>
      <c r="M1036" s="71">
        <v>0.70721009841677396</v>
      </c>
      <c r="N1036" s="68">
        <v>85.068153655514294</v>
      </c>
      <c r="O1036" s="71">
        <v>0.64930514560061803</v>
      </c>
      <c r="P1036" s="68">
        <v>81.348456206679302</v>
      </c>
      <c r="Q1036" s="71"/>
      <c r="R1036" s="68"/>
    </row>
    <row r="1037" spans="1:18" x14ac:dyDescent="0.2">
      <c r="A1037" s="141" t="s">
        <v>2259</v>
      </c>
      <c r="B1037" s="67" t="s">
        <v>2260</v>
      </c>
      <c r="C1037" s="67">
        <v>47</v>
      </c>
      <c r="D1037" s="67" t="s">
        <v>334</v>
      </c>
      <c r="E1037" s="71">
        <v>0.72355181597470297</v>
      </c>
      <c r="F1037" s="68">
        <v>88.475836431226796</v>
      </c>
      <c r="G1037" s="71">
        <v>0.83312222306064498</v>
      </c>
      <c r="H1037" s="68">
        <v>93.9900867410161</v>
      </c>
      <c r="I1037" s="71">
        <v>0.82674415412741797</v>
      </c>
      <c r="J1037" s="68">
        <v>92.688971499380401</v>
      </c>
      <c r="K1037" s="71">
        <v>0.86274818782053098</v>
      </c>
      <c r="L1037" s="68">
        <v>86.369268897149894</v>
      </c>
      <c r="M1037" s="71">
        <v>0.93720581942661596</v>
      </c>
      <c r="N1037" s="68">
        <v>97.893432465923198</v>
      </c>
      <c r="O1037" s="71">
        <v>0.68479051141300995</v>
      </c>
      <c r="P1037" s="68">
        <v>84.814114681789505</v>
      </c>
      <c r="Q1037" s="71">
        <v>0.19670000000000001</v>
      </c>
      <c r="R1037" s="68">
        <v>45.749440715883701</v>
      </c>
    </row>
    <row r="1038" spans="1:18" x14ac:dyDescent="0.2">
      <c r="A1038" s="141" t="s">
        <v>2261</v>
      </c>
      <c r="B1038" s="67" t="s">
        <v>2262</v>
      </c>
      <c r="C1038" s="67">
        <v>47</v>
      </c>
      <c r="D1038" s="67" t="s">
        <v>334</v>
      </c>
      <c r="E1038" s="71">
        <v>0.74110675425283901</v>
      </c>
      <c r="F1038" s="68">
        <v>91.449814126394003</v>
      </c>
      <c r="G1038" s="71">
        <v>0.76719407396295003</v>
      </c>
      <c r="H1038" s="68">
        <v>86.864931846344504</v>
      </c>
      <c r="I1038" s="71">
        <v>0.83286463066274896</v>
      </c>
      <c r="J1038" s="68">
        <v>93.184634448574997</v>
      </c>
      <c r="K1038" s="71">
        <v>0.91569932402751197</v>
      </c>
      <c r="L1038" s="68">
        <v>96.282527881040906</v>
      </c>
      <c r="M1038" s="71">
        <v>0.64837398373983801</v>
      </c>
      <c r="N1038" s="68">
        <v>76.517967781908297</v>
      </c>
      <c r="O1038" s="71">
        <v>0.54140175887114494</v>
      </c>
      <c r="P1038" s="68">
        <v>68.935097668557006</v>
      </c>
      <c r="Q1038" s="71"/>
      <c r="R1038" s="68"/>
    </row>
    <row r="1039" spans="1:18" x14ac:dyDescent="0.2">
      <c r="A1039" s="141" t="s">
        <v>2263</v>
      </c>
      <c r="B1039" s="67" t="s">
        <v>2264</v>
      </c>
      <c r="C1039" s="67">
        <v>47</v>
      </c>
      <c r="D1039" s="67" t="s">
        <v>334</v>
      </c>
      <c r="E1039" s="71">
        <v>0.70917325645337603</v>
      </c>
      <c r="F1039" s="68">
        <v>84.944237918215606</v>
      </c>
      <c r="G1039" s="71">
        <v>0.73173842709418102</v>
      </c>
      <c r="H1039" s="68">
        <v>80.297397769516706</v>
      </c>
      <c r="I1039" s="71">
        <v>0.79525094066090296</v>
      </c>
      <c r="J1039" s="68">
        <v>89.281288723667899</v>
      </c>
      <c r="K1039" s="71">
        <v>0.85264405497477602</v>
      </c>
      <c r="L1039" s="68">
        <v>83.271375464683999</v>
      </c>
      <c r="M1039" s="71">
        <v>0.64302524604193501</v>
      </c>
      <c r="N1039" s="68">
        <v>75.650557620817807</v>
      </c>
      <c r="O1039" s="71">
        <v>0.52320761349508604</v>
      </c>
      <c r="P1039" s="68">
        <v>66.351606805293002</v>
      </c>
      <c r="Q1039" s="71"/>
      <c r="R1039" s="68"/>
    </row>
    <row r="1040" spans="1:18" x14ac:dyDescent="0.2">
      <c r="A1040" s="141" t="s">
        <v>863</v>
      </c>
      <c r="B1040" s="67" t="s">
        <v>2265</v>
      </c>
      <c r="C1040" s="67">
        <v>47</v>
      </c>
      <c r="D1040" s="67" t="s">
        <v>334</v>
      </c>
      <c r="E1040" s="71">
        <v>0.66190453164534901</v>
      </c>
      <c r="F1040" s="68">
        <v>73.977695167286299</v>
      </c>
      <c r="G1040" s="71">
        <v>0.69264016217230095</v>
      </c>
      <c r="H1040" s="68">
        <v>70.074349442379201</v>
      </c>
      <c r="I1040" s="71">
        <v>0.74338002454598895</v>
      </c>
      <c r="J1040" s="68">
        <v>83.3333333333333</v>
      </c>
      <c r="K1040" s="71">
        <v>0.80734279590250901</v>
      </c>
      <c r="L1040" s="68">
        <v>65.365551425031001</v>
      </c>
      <c r="M1040" s="71">
        <v>0.64837398373983801</v>
      </c>
      <c r="N1040" s="68">
        <v>76.517967781908297</v>
      </c>
      <c r="O1040" s="71">
        <v>0.41778569186610798</v>
      </c>
      <c r="P1040" s="68">
        <v>50.850661625708902</v>
      </c>
      <c r="Q1040" s="71"/>
      <c r="R1040" s="68"/>
    </row>
    <row r="1041" spans="1:18" x14ac:dyDescent="0.2">
      <c r="A1041" s="141" t="s">
        <v>2266</v>
      </c>
      <c r="B1041" s="67" t="s">
        <v>2267</v>
      </c>
      <c r="C1041" s="67">
        <v>47</v>
      </c>
      <c r="D1041" s="67" t="s">
        <v>334</v>
      </c>
      <c r="E1041" s="71">
        <v>0.75381431760401196</v>
      </c>
      <c r="F1041" s="68">
        <v>92.812887236679103</v>
      </c>
      <c r="G1041" s="71">
        <v>0.76791919813975995</v>
      </c>
      <c r="H1041" s="68">
        <v>87.112763320941795</v>
      </c>
      <c r="I1041" s="71">
        <v>0.79060803502065902</v>
      </c>
      <c r="J1041" s="68">
        <v>88.6617100371747</v>
      </c>
      <c r="K1041" s="71">
        <v>0.83800951796760104</v>
      </c>
      <c r="L1041" s="68">
        <v>78.438661710037195</v>
      </c>
      <c r="M1041" s="71">
        <v>0.80348737697903405</v>
      </c>
      <c r="N1041" s="68">
        <v>92.565055762081798</v>
      </c>
      <c r="O1041" s="71">
        <v>0.56904745991300798</v>
      </c>
      <c r="P1041" s="68">
        <v>72.589792060491504</v>
      </c>
      <c r="Q1041" s="71"/>
      <c r="R1041" s="68"/>
    </row>
    <row r="1042" spans="1:18" x14ac:dyDescent="0.2">
      <c r="A1042" s="141" t="s">
        <v>2268</v>
      </c>
      <c r="B1042" s="67" t="s">
        <v>2269</v>
      </c>
      <c r="C1042" s="67">
        <v>40</v>
      </c>
      <c r="D1042" s="67" t="s">
        <v>334</v>
      </c>
      <c r="E1042" s="71">
        <v>0.69414814563826599</v>
      </c>
      <c r="F1042" s="68">
        <v>82.156133828996303</v>
      </c>
      <c r="G1042" s="71">
        <v>0.72640089199299296</v>
      </c>
      <c r="H1042" s="68">
        <v>79.429987608426302</v>
      </c>
      <c r="I1042" s="71">
        <v>0.81567710749083899</v>
      </c>
      <c r="J1042" s="68">
        <v>91.759603469640695</v>
      </c>
      <c r="K1042" s="71">
        <v>0.87807336317158602</v>
      </c>
      <c r="L1042" s="68">
        <v>90.582403965303598</v>
      </c>
      <c r="M1042" s="71">
        <v>0.65907145913564502</v>
      </c>
      <c r="N1042" s="68">
        <v>78.190830235439904</v>
      </c>
      <c r="O1042" s="71">
        <v>0.39151790640026701</v>
      </c>
      <c r="P1042" s="68">
        <v>47.321991178323898</v>
      </c>
      <c r="Q1042" s="71"/>
      <c r="R1042" s="68"/>
    </row>
    <row r="1043" spans="1:18" x14ac:dyDescent="0.2">
      <c r="A1043" s="141" t="s">
        <v>2270</v>
      </c>
      <c r="B1043" s="67" t="s">
        <v>2271</v>
      </c>
      <c r="C1043" s="67">
        <v>40</v>
      </c>
      <c r="D1043" s="67" t="s">
        <v>334</v>
      </c>
      <c r="E1043" s="71">
        <v>0.73223900482912296</v>
      </c>
      <c r="F1043" s="68">
        <v>89.900867410161098</v>
      </c>
      <c r="G1043" s="71">
        <v>0.776513288469175</v>
      </c>
      <c r="H1043" s="68">
        <v>88.351920693928093</v>
      </c>
      <c r="I1043" s="71">
        <v>0.83842797817445103</v>
      </c>
      <c r="J1043" s="68">
        <v>93.9900867410161</v>
      </c>
      <c r="K1043" s="71">
        <v>0.89980578815296697</v>
      </c>
      <c r="L1043" s="68">
        <v>94.237918215613405</v>
      </c>
      <c r="M1043" s="71">
        <v>0.64837398373983801</v>
      </c>
      <c r="N1043" s="68">
        <v>76.517967781908297</v>
      </c>
      <c r="O1043" s="71">
        <v>0.49807398560918598</v>
      </c>
      <c r="P1043" s="68">
        <v>62.822936357907999</v>
      </c>
      <c r="Q1043" s="71"/>
      <c r="R1043" s="68"/>
    </row>
    <row r="1044" spans="1:18" x14ac:dyDescent="0.2">
      <c r="A1044" s="141" t="s">
        <v>2272</v>
      </c>
      <c r="B1044" s="67" t="s">
        <v>2273</v>
      </c>
      <c r="C1044" s="67">
        <v>40</v>
      </c>
      <c r="D1044" s="67" t="s">
        <v>334</v>
      </c>
      <c r="E1044" s="71">
        <v>0.71118671882072504</v>
      </c>
      <c r="F1044" s="68">
        <v>85.811648079306096</v>
      </c>
      <c r="G1044" s="71">
        <v>0.72455352898765302</v>
      </c>
      <c r="H1044" s="68">
        <v>78.872366790582404</v>
      </c>
      <c r="I1044" s="71">
        <v>0.80942930298384996</v>
      </c>
      <c r="J1044" s="68">
        <v>91.016109045848793</v>
      </c>
      <c r="K1044" s="71">
        <v>0.87738501521072298</v>
      </c>
      <c r="L1044" s="68">
        <v>90.520446096654297</v>
      </c>
      <c r="M1044" s="71">
        <v>0.62697903294822499</v>
      </c>
      <c r="N1044" s="68">
        <v>73.172242874845097</v>
      </c>
      <c r="O1044" s="71">
        <v>0.51758671397317202</v>
      </c>
      <c r="P1044" s="68">
        <v>65.469439193446803</v>
      </c>
      <c r="Q1044" s="71"/>
      <c r="R1044" s="68"/>
    </row>
    <row r="1045" spans="1:18" x14ac:dyDescent="0.2">
      <c r="A1045" s="141" t="s">
        <v>2274</v>
      </c>
      <c r="B1045" s="67" t="s">
        <v>2275</v>
      </c>
      <c r="C1045" s="67">
        <v>47</v>
      </c>
      <c r="D1045" s="67" t="s">
        <v>334</v>
      </c>
      <c r="E1045" s="71">
        <v>0.74768352445096098</v>
      </c>
      <c r="F1045" s="68">
        <v>92.255266418835205</v>
      </c>
      <c r="G1045" s="71">
        <v>0.73883758423020096</v>
      </c>
      <c r="H1045" s="68">
        <v>81.846344485749697</v>
      </c>
      <c r="I1045" s="71">
        <v>0.81560665968702895</v>
      </c>
      <c r="J1045" s="68">
        <v>91.635687732342006</v>
      </c>
      <c r="K1045" s="71">
        <v>0.85337272483817295</v>
      </c>
      <c r="L1045" s="68">
        <v>83.519206939281304</v>
      </c>
      <c r="M1045" s="71">
        <v>0.76604621309371101</v>
      </c>
      <c r="N1045" s="68">
        <v>90.458488228004995</v>
      </c>
      <c r="O1045" s="71">
        <v>0.56455444040569203</v>
      </c>
      <c r="P1045" s="68">
        <v>72.211720226843099</v>
      </c>
      <c r="Q1045" s="71"/>
      <c r="R1045" s="68"/>
    </row>
    <row r="1046" spans="1:18" x14ac:dyDescent="0.2">
      <c r="A1046" s="141" t="s">
        <v>1058</v>
      </c>
      <c r="B1046" s="67" t="s">
        <v>2276</v>
      </c>
      <c r="C1046" s="67">
        <v>40</v>
      </c>
      <c r="D1046" s="67" t="s">
        <v>334</v>
      </c>
      <c r="E1046" s="71">
        <v>0.59941464916166698</v>
      </c>
      <c r="F1046" s="68">
        <v>55.514250309789297</v>
      </c>
      <c r="G1046" s="71">
        <v>0.64045657529464595</v>
      </c>
      <c r="H1046" s="68">
        <v>49.752168525402702</v>
      </c>
      <c r="I1046" s="71">
        <v>0.70325160537048403</v>
      </c>
      <c r="J1046" s="68">
        <v>76.146220570012403</v>
      </c>
      <c r="K1046" s="71">
        <v>0.78738835784292804</v>
      </c>
      <c r="L1046" s="68">
        <v>54.399008674101601</v>
      </c>
      <c r="M1046" s="71">
        <v>0.62163029525032198</v>
      </c>
      <c r="N1046" s="68">
        <v>72.180916976456004</v>
      </c>
      <c r="O1046" s="71">
        <v>0.244346412049955</v>
      </c>
      <c r="P1046" s="68">
        <v>25.1417769376182</v>
      </c>
      <c r="Q1046" s="71"/>
      <c r="R1046" s="68"/>
    </row>
    <row r="1047" spans="1:18" x14ac:dyDescent="0.2">
      <c r="A1047" s="141" t="s">
        <v>2277</v>
      </c>
      <c r="B1047" s="67" t="s">
        <v>2278</v>
      </c>
      <c r="C1047" s="67">
        <v>47</v>
      </c>
      <c r="D1047" s="67" t="s">
        <v>334</v>
      </c>
      <c r="E1047" s="71">
        <v>0.68281451613371202</v>
      </c>
      <c r="F1047" s="68">
        <v>79.058240396530394</v>
      </c>
      <c r="G1047" s="71">
        <v>0.60740553525961405</v>
      </c>
      <c r="H1047" s="68">
        <v>23.1722428748451</v>
      </c>
      <c r="I1047" s="71">
        <v>0.90650540210674502</v>
      </c>
      <c r="J1047" s="68">
        <v>97.583643122676605</v>
      </c>
      <c r="K1047" s="71">
        <v>0.87130370260225698</v>
      </c>
      <c r="L1047" s="68">
        <v>88.847583643122704</v>
      </c>
      <c r="M1047" s="71">
        <v>0.69651262302096795</v>
      </c>
      <c r="N1047" s="68">
        <v>83.952912019826499</v>
      </c>
      <c r="O1047" s="71">
        <v>0.33234531767897402</v>
      </c>
      <c r="P1047" s="68">
        <v>37.681159420289902</v>
      </c>
      <c r="Q1047" s="71"/>
      <c r="R1047" s="68"/>
    </row>
    <row r="1048" spans="1:18" x14ac:dyDescent="0.2">
      <c r="A1048" s="141" t="s">
        <v>1007</v>
      </c>
      <c r="B1048" s="67" t="s">
        <v>2279</v>
      </c>
      <c r="C1048" s="67">
        <v>47</v>
      </c>
      <c r="D1048" s="67" t="s">
        <v>334</v>
      </c>
      <c r="E1048" s="71">
        <v>0.68353490732919797</v>
      </c>
      <c r="F1048" s="68">
        <v>79.3060718711276</v>
      </c>
      <c r="G1048" s="71">
        <v>0.72168747387061805</v>
      </c>
      <c r="H1048" s="68">
        <v>78.252788104089205</v>
      </c>
      <c r="I1048" s="71">
        <v>0.63850751297966801</v>
      </c>
      <c r="J1048" s="68">
        <v>56.877323420074397</v>
      </c>
      <c r="K1048" s="71">
        <v>0.73238724165437297</v>
      </c>
      <c r="L1048" s="68">
        <v>26.8277571251549</v>
      </c>
      <c r="M1048" s="71">
        <v>0.69651262302096795</v>
      </c>
      <c r="N1048" s="68">
        <v>83.952912019826499</v>
      </c>
      <c r="O1048" s="71">
        <v>0.62857968512036499</v>
      </c>
      <c r="P1048" s="68">
        <v>79.521109010711996</v>
      </c>
      <c r="Q1048" s="71"/>
      <c r="R1048" s="68"/>
    </row>
    <row r="1049" spans="1:18" x14ac:dyDescent="0.2">
      <c r="A1049" s="141" t="s">
        <v>2280</v>
      </c>
      <c r="B1049" s="67" t="s">
        <v>2281</v>
      </c>
      <c r="C1049" s="67">
        <v>47</v>
      </c>
      <c r="D1049" s="67" t="s">
        <v>334</v>
      </c>
      <c r="E1049" s="71">
        <v>0.60020889944022404</v>
      </c>
      <c r="F1049" s="68">
        <v>56.0099132589839</v>
      </c>
      <c r="G1049" s="71">
        <v>0.59504950097200204</v>
      </c>
      <c r="H1049" s="68">
        <v>9.3556381660470898</v>
      </c>
      <c r="I1049" s="71">
        <v>0.68065892403857398</v>
      </c>
      <c r="J1049" s="68">
        <v>70.446096654275095</v>
      </c>
      <c r="K1049" s="71">
        <v>0.82990147015010995</v>
      </c>
      <c r="L1049" s="68">
        <v>75.526641883519204</v>
      </c>
      <c r="M1049" s="71">
        <v>0.69116388532306505</v>
      </c>
      <c r="N1049" s="68">
        <v>83.023543990086793</v>
      </c>
      <c r="O1049" s="71">
        <v>0.58767961615759601</v>
      </c>
      <c r="P1049" s="68">
        <v>75.1102709514808</v>
      </c>
      <c r="Q1049" s="71">
        <v>0.21679999999999999</v>
      </c>
      <c r="R1049" s="68">
        <v>45.861297539149902</v>
      </c>
    </row>
    <row r="1050" spans="1:18" x14ac:dyDescent="0.2">
      <c r="A1050" s="141" t="s">
        <v>2282</v>
      </c>
      <c r="B1050" s="67" t="s">
        <v>2283</v>
      </c>
      <c r="C1050" s="67">
        <v>47</v>
      </c>
      <c r="D1050" s="67" t="s">
        <v>334</v>
      </c>
      <c r="E1050" s="71">
        <v>0.57338197751860998</v>
      </c>
      <c r="F1050" s="68">
        <v>46.778190830235403</v>
      </c>
      <c r="G1050" s="71">
        <v>0.70071353165096195</v>
      </c>
      <c r="H1050" s="68">
        <v>72.304832713754607</v>
      </c>
      <c r="I1050" s="71">
        <v>0.69324768152495697</v>
      </c>
      <c r="J1050" s="68">
        <v>73.915737298636898</v>
      </c>
      <c r="K1050" s="71">
        <v>0.75861293102562299</v>
      </c>
      <c r="L1050" s="68">
        <v>39.157372986369303</v>
      </c>
      <c r="M1050" s="71">
        <v>0.68046640992725804</v>
      </c>
      <c r="N1050" s="68">
        <v>81.350681536555101</v>
      </c>
      <c r="O1050" s="71">
        <v>0.60725131098285801</v>
      </c>
      <c r="P1050" s="68">
        <v>77.126654064272202</v>
      </c>
      <c r="Q1050" s="71">
        <v>0</v>
      </c>
      <c r="R1050" s="68">
        <v>32.214765100671102</v>
      </c>
    </row>
    <row r="1051" spans="1:18" x14ac:dyDescent="0.2">
      <c r="A1051" s="141" t="s">
        <v>2284</v>
      </c>
      <c r="B1051" s="67" t="s">
        <v>2285</v>
      </c>
      <c r="C1051" s="67">
        <v>40</v>
      </c>
      <c r="D1051" s="67" t="s">
        <v>334</v>
      </c>
      <c r="E1051" s="71">
        <v>0.81726675936504201</v>
      </c>
      <c r="F1051" s="68">
        <v>97.769516728624495</v>
      </c>
      <c r="G1051" s="71">
        <v>0.83101338310656003</v>
      </c>
      <c r="H1051" s="68">
        <v>93.742255266418795</v>
      </c>
      <c r="I1051" s="71">
        <v>0.93003956049629599</v>
      </c>
      <c r="J1051" s="68">
        <v>98.946716232961606</v>
      </c>
      <c r="K1051" s="71">
        <v>0.90871562904341896</v>
      </c>
      <c r="L1051" s="68">
        <v>95.539033457249104</v>
      </c>
      <c r="M1051" s="71">
        <v>0.77139495079161402</v>
      </c>
      <c r="N1051" s="68">
        <v>90.706319702602201</v>
      </c>
      <c r="O1051" s="71">
        <v>0.46483703275236599</v>
      </c>
      <c r="P1051" s="68">
        <v>58.790170132325102</v>
      </c>
      <c r="Q1051" s="71">
        <v>0.99760000000000004</v>
      </c>
      <c r="R1051" s="68">
        <v>61.521252796420598</v>
      </c>
    </row>
    <row r="1052" spans="1:18" x14ac:dyDescent="0.2">
      <c r="A1052" s="141" t="s">
        <v>2286</v>
      </c>
      <c r="B1052" s="67" t="s">
        <v>2287</v>
      </c>
      <c r="C1052" s="67">
        <v>40</v>
      </c>
      <c r="D1052" s="67" t="s">
        <v>334</v>
      </c>
      <c r="E1052" s="71">
        <v>0.56696783439726095</v>
      </c>
      <c r="F1052" s="68">
        <v>44.175960346964096</v>
      </c>
      <c r="G1052" s="71">
        <v>0.70288712241260798</v>
      </c>
      <c r="H1052" s="68">
        <v>72.800495662949203</v>
      </c>
      <c r="I1052" s="71">
        <v>0.75257543854019804</v>
      </c>
      <c r="J1052" s="68">
        <v>84.386617100371794</v>
      </c>
      <c r="K1052" s="71">
        <v>0.83246347624158501</v>
      </c>
      <c r="L1052" s="68">
        <v>76.579925650557598</v>
      </c>
      <c r="M1052" s="71">
        <v>0.64302524604193501</v>
      </c>
      <c r="N1052" s="68">
        <v>75.650557620817807</v>
      </c>
      <c r="O1052" s="71">
        <v>0.470855723147238</v>
      </c>
      <c r="P1052" s="68">
        <v>59.546313799621899</v>
      </c>
      <c r="Q1052" s="71">
        <v>0</v>
      </c>
      <c r="R1052" s="68">
        <v>32.214765100671102</v>
      </c>
    </row>
    <row r="1053" spans="1:18" x14ac:dyDescent="0.2">
      <c r="A1053" s="141" t="s">
        <v>511</v>
      </c>
      <c r="B1053" s="67" t="s">
        <v>2288</v>
      </c>
      <c r="C1053" s="67">
        <v>40</v>
      </c>
      <c r="D1053" s="67" t="s">
        <v>334</v>
      </c>
      <c r="E1053" s="71">
        <v>0.64457734520473398</v>
      </c>
      <c r="F1053" s="68">
        <v>68.959107806691406</v>
      </c>
      <c r="G1053" s="71">
        <v>0.69343001893088696</v>
      </c>
      <c r="H1053" s="68">
        <v>70.446096654275095</v>
      </c>
      <c r="I1053" s="71">
        <v>0.86845396839273004</v>
      </c>
      <c r="J1053" s="68">
        <v>95.848822800495697</v>
      </c>
      <c r="K1053" s="71">
        <v>0.85011777231525798</v>
      </c>
      <c r="L1053" s="68">
        <v>82.465923172242896</v>
      </c>
      <c r="M1053" s="71">
        <v>0.47721437740693301</v>
      </c>
      <c r="N1053" s="68">
        <v>46.282527881040899</v>
      </c>
      <c r="O1053" s="71">
        <v>0.333670588977861</v>
      </c>
      <c r="P1053" s="68">
        <v>37.933207309388798</v>
      </c>
      <c r="Q1053" s="71"/>
      <c r="R1053" s="68"/>
    </row>
    <row r="1054" spans="1:18" x14ac:dyDescent="0.2">
      <c r="A1054" s="141" t="s">
        <v>2289</v>
      </c>
      <c r="B1054" s="67" t="s">
        <v>2290</v>
      </c>
      <c r="C1054" s="67">
        <v>40</v>
      </c>
      <c r="D1054" s="67" t="s">
        <v>334</v>
      </c>
      <c r="E1054" s="71">
        <v>0.73050608119261795</v>
      </c>
      <c r="F1054" s="68">
        <v>89.714993804213094</v>
      </c>
      <c r="G1054" s="71">
        <v>0.892376973702526</v>
      </c>
      <c r="H1054" s="68">
        <v>97.397769516728602</v>
      </c>
      <c r="I1054" s="71">
        <v>0.79529134508184995</v>
      </c>
      <c r="J1054" s="68">
        <v>89.3432465923172</v>
      </c>
      <c r="K1054" s="71">
        <v>0.87350190346515499</v>
      </c>
      <c r="L1054" s="68">
        <v>89.281288723667899</v>
      </c>
      <c r="M1054" s="71">
        <v>0.86232349165597</v>
      </c>
      <c r="N1054" s="68">
        <v>95.167286245353196</v>
      </c>
      <c r="O1054" s="71">
        <v>0.572242773250206</v>
      </c>
      <c r="P1054" s="68">
        <v>73.093887838689398</v>
      </c>
      <c r="Q1054" s="71">
        <v>0.38729999999999998</v>
      </c>
      <c r="R1054" s="68">
        <v>48.881431767337801</v>
      </c>
    </row>
    <row r="1055" spans="1:18" x14ac:dyDescent="0.2">
      <c r="A1055" s="141" t="s">
        <v>2291</v>
      </c>
      <c r="B1055" s="67" t="s">
        <v>2292</v>
      </c>
      <c r="C1055" s="67">
        <v>40</v>
      </c>
      <c r="D1055" s="67" t="s">
        <v>334</v>
      </c>
      <c r="E1055" s="71">
        <v>0.67184808831001697</v>
      </c>
      <c r="F1055" s="68">
        <v>76.332094175960293</v>
      </c>
      <c r="G1055" s="71">
        <v>0.70042755618010299</v>
      </c>
      <c r="H1055" s="68">
        <v>72.242874845105305</v>
      </c>
      <c r="I1055" s="71">
        <v>0.84193512690947703</v>
      </c>
      <c r="J1055" s="68">
        <v>94.361833952911994</v>
      </c>
      <c r="K1055" s="71">
        <v>0.81422044005159999</v>
      </c>
      <c r="L1055" s="68">
        <v>69.3308550185874</v>
      </c>
      <c r="M1055" s="71">
        <v>0.62163029525032198</v>
      </c>
      <c r="N1055" s="68">
        <v>72.180916976456004</v>
      </c>
      <c r="O1055" s="71">
        <v>0.49337511146860102</v>
      </c>
      <c r="P1055" s="68">
        <v>62.318840579710098</v>
      </c>
      <c r="Q1055" s="71">
        <v>0.5595</v>
      </c>
      <c r="R1055" s="68">
        <v>54.9217002237136</v>
      </c>
    </row>
    <row r="1056" spans="1:18" x14ac:dyDescent="0.2">
      <c r="A1056" s="141" t="s">
        <v>2293</v>
      </c>
      <c r="B1056" s="67" t="s">
        <v>2294</v>
      </c>
      <c r="C1056" s="67">
        <v>40</v>
      </c>
      <c r="D1056" s="67" t="s">
        <v>334</v>
      </c>
      <c r="E1056" s="71">
        <v>0.79072211342091903</v>
      </c>
      <c r="F1056" s="68">
        <v>96.220570012391605</v>
      </c>
      <c r="G1056" s="71">
        <v>0.76399814149546297</v>
      </c>
      <c r="H1056" s="68">
        <v>86.493184634448596</v>
      </c>
      <c r="I1056" s="71">
        <v>0.82674318922728496</v>
      </c>
      <c r="J1056" s="68">
        <v>92.627013630731099</v>
      </c>
      <c r="K1056" s="71">
        <v>0.88769385855416705</v>
      </c>
      <c r="L1056" s="68">
        <v>92.317224287484507</v>
      </c>
      <c r="M1056" s="71">
        <v>0.70721009841677396</v>
      </c>
      <c r="N1056" s="68">
        <v>85.068153655514294</v>
      </c>
      <c r="O1056" s="71">
        <v>0.55918739283182295</v>
      </c>
      <c r="P1056" s="68">
        <v>71.266540642722106</v>
      </c>
      <c r="Q1056" s="71">
        <v>0.99950000000000006</v>
      </c>
      <c r="R1056" s="68">
        <v>63.870246085011203</v>
      </c>
    </row>
    <row r="1057" spans="1:18" x14ac:dyDescent="0.2">
      <c r="A1057" s="141" t="s">
        <v>925</v>
      </c>
      <c r="B1057" s="67" t="s">
        <v>2295</v>
      </c>
      <c r="C1057" s="67">
        <v>40</v>
      </c>
      <c r="D1057" s="67" t="s">
        <v>334</v>
      </c>
      <c r="E1057" s="71">
        <v>0.70117663841868405</v>
      </c>
      <c r="F1057" s="68">
        <v>83.519206939281304</v>
      </c>
      <c r="G1057" s="71">
        <v>0.68920426997323603</v>
      </c>
      <c r="H1057" s="68">
        <v>69.392812887236701</v>
      </c>
      <c r="I1057" s="71">
        <v>0.89831326009659396</v>
      </c>
      <c r="J1057" s="68">
        <v>97.273853779429999</v>
      </c>
      <c r="K1057" s="71">
        <v>0.88543575153479404</v>
      </c>
      <c r="L1057" s="68">
        <v>92.0074349442379</v>
      </c>
      <c r="M1057" s="71">
        <v>0.69116388532306505</v>
      </c>
      <c r="N1057" s="68">
        <v>83.023543990086793</v>
      </c>
      <c r="O1057" s="71">
        <v>0.34176602516572901</v>
      </c>
      <c r="P1057" s="68">
        <v>39.4454946439824</v>
      </c>
      <c r="Q1057" s="71"/>
      <c r="R1057" s="68"/>
    </row>
    <row r="1058" spans="1:18" x14ac:dyDescent="0.2">
      <c r="A1058" s="141" t="s">
        <v>2296</v>
      </c>
      <c r="B1058" s="67" t="s">
        <v>2297</v>
      </c>
      <c r="C1058" s="67">
        <v>40</v>
      </c>
      <c r="D1058" s="67" t="s">
        <v>334</v>
      </c>
      <c r="E1058" s="71">
        <v>0.69619487822085502</v>
      </c>
      <c r="F1058" s="68">
        <v>82.465923172242896</v>
      </c>
      <c r="G1058" s="71">
        <v>0.71895641027758195</v>
      </c>
      <c r="H1058" s="68">
        <v>77.509293680297404</v>
      </c>
      <c r="I1058" s="71">
        <v>0.79631092111733404</v>
      </c>
      <c r="J1058" s="68">
        <v>89.529120198265204</v>
      </c>
      <c r="K1058" s="71">
        <v>0.88824716259402003</v>
      </c>
      <c r="L1058" s="68">
        <v>92.441140024783195</v>
      </c>
      <c r="M1058" s="71">
        <v>0.64302524604193501</v>
      </c>
      <c r="N1058" s="68">
        <v>75.650557620817807</v>
      </c>
      <c r="O1058" s="71">
        <v>0.55332952929426105</v>
      </c>
      <c r="P1058" s="68">
        <v>70.699432892249504</v>
      </c>
      <c r="Q1058" s="71">
        <v>0.57730000000000004</v>
      </c>
      <c r="R1058" s="68">
        <v>55.257270693512297</v>
      </c>
    </row>
    <row r="1059" spans="1:18" x14ac:dyDescent="0.2">
      <c r="A1059" s="141" t="s">
        <v>2298</v>
      </c>
      <c r="B1059" s="67" t="s">
        <v>2299</v>
      </c>
      <c r="C1059" s="67">
        <v>40</v>
      </c>
      <c r="D1059" s="67" t="s">
        <v>334</v>
      </c>
      <c r="E1059" s="71">
        <v>0.646660813425051</v>
      </c>
      <c r="F1059" s="68">
        <v>69.454770755886003</v>
      </c>
      <c r="G1059" s="71">
        <v>0.78166379108848805</v>
      </c>
      <c r="H1059" s="68">
        <v>88.971499380421307</v>
      </c>
      <c r="I1059" s="71">
        <v>0.80665359715348794</v>
      </c>
      <c r="J1059" s="68">
        <v>90.706319702602201</v>
      </c>
      <c r="K1059" s="71">
        <v>0.85801092753232</v>
      </c>
      <c r="L1059" s="68">
        <v>85.192069392812897</v>
      </c>
      <c r="M1059" s="71">
        <v>0.85697475395806699</v>
      </c>
      <c r="N1059" s="68">
        <v>94.857496902106604</v>
      </c>
      <c r="O1059" s="71">
        <v>0.57666181081794299</v>
      </c>
      <c r="P1059" s="68">
        <v>73.724007561436693</v>
      </c>
      <c r="Q1059" s="71">
        <v>0</v>
      </c>
      <c r="R1059" s="68">
        <v>32.214765100671102</v>
      </c>
    </row>
    <row r="1060" spans="1:18" x14ac:dyDescent="0.2">
      <c r="A1060" s="141" t="s">
        <v>2300</v>
      </c>
      <c r="B1060" s="67" t="s">
        <v>2301</v>
      </c>
      <c r="C1060" s="67">
        <v>47</v>
      </c>
      <c r="D1060" s="67" t="s">
        <v>334</v>
      </c>
      <c r="E1060" s="71">
        <v>0.57778518138384305</v>
      </c>
      <c r="F1060" s="68">
        <v>47.893432465923198</v>
      </c>
      <c r="G1060" s="71">
        <v>0.71986809969818499</v>
      </c>
      <c r="H1060" s="68">
        <v>77.819083023543996</v>
      </c>
      <c r="I1060" s="71">
        <v>0.79017699771383798</v>
      </c>
      <c r="J1060" s="68">
        <v>88.537794299876097</v>
      </c>
      <c r="K1060" s="71">
        <v>0.74344296643029895</v>
      </c>
      <c r="L1060" s="68">
        <v>32.094175960347002</v>
      </c>
      <c r="M1060" s="71">
        <v>0.65372272143774102</v>
      </c>
      <c r="N1060" s="68">
        <v>77.385377942998801</v>
      </c>
      <c r="O1060" s="71">
        <v>0.55950030302299203</v>
      </c>
      <c r="P1060" s="68">
        <v>71.329552614996899</v>
      </c>
      <c r="Q1060" s="71">
        <v>0</v>
      </c>
      <c r="R1060" s="68">
        <v>32.214765100671102</v>
      </c>
    </row>
    <row r="1061" spans="1:18" x14ac:dyDescent="0.2">
      <c r="A1061" s="141" t="s">
        <v>2302</v>
      </c>
      <c r="B1061" s="67" t="s">
        <v>2303</v>
      </c>
      <c r="C1061" s="67">
        <v>47</v>
      </c>
      <c r="D1061" s="67" t="s">
        <v>334</v>
      </c>
      <c r="E1061" s="71">
        <v>0.58870159535421196</v>
      </c>
      <c r="F1061" s="68">
        <v>51.6728624535316</v>
      </c>
      <c r="G1061" s="71">
        <v>0.66697952486008805</v>
      </c>
      <c r="H1061" s="68">
        <v>61.028500619578701</v>
      </c>
      <c r="I1061" s="71">
        <v>0.78900809230540303</v>
      </c>
      <c r="J1061" s="68">
        <v>88.413878562577494</v>
      </c>
      <c r="K1061" s="71">
        <v>0.87901442982574896</v>
      </c>
      <c r="L1061" s="68">
        <v>90.830235439900903</v>
      </c>
      <c r="M1061" s="71">
        <v>0.69116388532306505</v>
      </c>
      <c r="N1061" s="68">
        <v>83.023543990086793</v>
      </c>
      <c r="O1061" s="71">
        <v>0.506043639810969</v>
      </c>
      <c r="P1061" s="68">
        <v>63.8311279143037</v>
      </c>
      <c r="Q1061" s="71">
        <v>0</v>
      </c>
      <c r="R1061" s="68">
        <v>32.214765100671102</v>
      </c>
    </row>
    <row r="1062" spans="1:18" x14ac:dyDescent="0.2">
      <c r="A1062" s="141" t="s">
        <v>855</v>
      </c>
      <c r="B1062" s="67" t="s">
        <v>2304</v>
      </c>
      <c r="C1062" s="67">
        <v>47</v>
      </c>
      <c r="D1062" s="67" t="s">
        <v>334</v>
      </c>
      <c r="E1062" s="71">
        <v>0.66942611325214496</v>
      </c>
      <c r="F1062" s="68">
        <v>76.022304832713701</v>
      </c>
      <c r="G1062" s="71">
        <v>0.65118275049467</v>
      </c>
      <c r="H1062" s="68">
        <v>54.894671623296198</v>
      </c>
      <c r="I1062" s="71">
        <v>0.71895957227058704</v>
      </c>
      <c r="J1062" s="68">
        <v>79.058240396530394</v>
      </c>
      <c r="K1062" s="71">
        <v>0.782456241693951</v>
      </c>
      <c r="L1062" s="68">
        <v>51.301115241635699</v>
      </c>
      <c r="M1062" s="71">
        <v>0.51465554129225599</v>
      </c>
      <c r="N1062" s="68">
        <v>54.275092936802999</v>
      </c>
      <c r="O1062" s="71">
        <v>0.67987646050925898</v>
      </c>
      <c r="P1062" s="68">
        <v>84.436042848141099</v>
      </c>
      <c r="Q1062" s="71"/>
      <c r="R1062" s="68"/>
    </row>
    <row r="1063" spans="1:18" x14ac:dyDescent="0.2">
      <c r="A1063" s="141" t="s">
        <v>801</v>
      </c>
      <c r="B1063" s="67" t="s">
        <v>2305</v>
      </c>
      <c r="C1063" s="67">
        <v>47</v>
      </c>
      <c r="D1063" s="67" t="s">
        <v>334</v>
      </c>
      <c r="E1063" s="71">
        <v>0.62269801239418199</v>
      </c>
      <c r="F1063" s="68">
        <v>62.639405204460999</v>
      </c>
      <c r="G1063" s="71">
        <v>0.55736472897662603</v>
      </c>
      <c r="H1063" s="68">
        <v>4.0272614622056997</v>
      </c>
      <c r="I1063" s="71">
        <v>0.61641592843724502</v>
      </c>
      <c r="J1063" s="68">
        <v>45.6629491945477</v>
      </c>
      <c r="K1063" s="71">
        <v>0.809022336655705</v>
      </c>
      <c r="L1063" s="68">
        <v>66.480793060718696</v>
      </c>
      <c r="M1063" s="71">
        <v>0.46116816431322299</v>
      </c>
      <c r="N1063" s="68">
        <v>41.759603469640602</v>
      </c>
      <c r="O1063" s="71">
        <v>0.66951890358811195</v>
      </c>
      <c r="P1063" s="68">
        <v>83.301827347195996</v>
      </c>
      <c r="Q1063" s="71"/>
      <c r="R1063" s="68"/>
    </row>
    <row r="1064" spans="1:18" x14ac:dyDescent="0.2">
      <c r="A1064" s="141" t="s">
        <v>2306</v>
      </c>
      <c r="B1064" s="67" t="s">
        <v>2307</v>
      </c>
      <c r="C1064" s="67">
        <v>47</v>
      </c>
      <c r="D1064" s="67" t="s">
        <v>334</v>
      </c>
      <c r="E1064" s="71">
        <v>0.47549125445727303</v>
      </c>
      <c r="F1064" s="68">
        <v>11.771995043370501</v>
      </c>
      <c r="G1064" s="71">
        <v>0.259560212114747</v>
      </c>
      <c r="H1064" s="68">
        <v>0.43370508054522899</v>
      </c>
      <c r="I1064" s="71">
        <v>0.60703900997080296</v>
      </c>
      <c r="J1064" s="68">
        <v>40.272614622056999</v>
      </c>
      <c r="K1064" s="71">
        <v>0.75240293255181601</v>
      </c>
      <c r="L1064" s="68">
        <v>36.431226765799302</v>
      </c>
      <c r="M1064" s="71">
        <v>0.37023962344886702</v>
      </c>
      <c r="N1064" s="68">
        <v>15.4894671623296</v>
      </c>
      <c r="O1064" s="71">
        <v>0.86150574865740603</v>
      </c>
      <c r="P1064" s="68">
        <v>95.400126023944594</v>
      </c>
      <c r="Q1064" s="71">
        <v>2.2000000000000001E-3</v>
      </c>
      <c r="R1064" s="68">
        <v>34.787472035794202</v>
      </c>
    </row>
    <row r="1065" spans="1:18" x14ac:dyDescent="0.2">
      <c r="A1065" s="141" t="s">
        <v>1686</v>
      </c>
      <c r="B1065" s="67" t="s">
        <v>2308</v>
      </c>
      <c r="C1065" s="67">
        <v>47</v>
      </c>
      <c r="D1065" s="67" t="s">
        <v>334</v>
      </c>
      <c r="E1065" s="71">
        <v>0.54048629315979602</v>
      </c>
      <c r="F1065" s="68">
        <v>33.952912019826499</v>
      </c>
      <c r="G1065" s="71">
        <v>0.64450043715318495</v>
      </c>
      <c r="H1065" s="68">
        <v>51.6728624535316</v>
      </c>
      <c r="I1065" s="71">
        <v>0.61280639663676695</v>
      </c>
      <c r="J1065" s="68">
        <v>43.6802973977695</v>
      </c>
      <c r="K1065" s="71">
        <v>0.80168342969986295</v>
      </c>
      <c r="L1065" s="68">
        <v>62.453531598513003</v>
      </c>
      <c r="M1065" s="71">
        <v>0.47721437740693301</v>
      </c>
      <c r="N1065" s="68">
        <v>46.282527881040899</v>
      </c>
      <c r="O1065" s="71">
        <v>0.70671311806202797</v>
      </c>
      <c r="P1065" s="68">
        <v>87.019533711405202</v>
      </c>
      <c r="Q1065" s="71">
        <v>0</v>
      </c>
      <c r="R1065" s="68">
        <v>32.214765100671102</v>
      </c>
    </row>
    <row r="1066" spans="1:18" x14ac:dyDescent="0.2">
      <c r="A1066" s="141" t="s">
        <v>816</v>
      </c>
      <c r="B1066" s="67" t="s">
        <v>2309</v>
      </c>
      <c r="C1066" s="67">
        <v>47</v>
      </c>
      <c r="D1066" s="67" t="s">
        <v>334</v>
      </c>
      <c r="E1066" s="71">
        <v>0.74262769186425504</v>
      </c>
      <c r="F1066" s="68">
        <v>91.697645600991294</v>
      </c>
      <c r="G1066" s="71">
        <v>0.72013661700111498</v>
      </c>
      <c r="H1066" s="68">
        <v>77.942998760842599</v>
      </c>
      <c r="I1066" s="71">
        <v>0.66093805988375498</v>
      </c>
      <c r="J1066" s="68">
        <v>64.374225526641894</v>
      </c>
      <c r="K1066" s="71">
        <v>0.81756923653473501</v>
      </c>
      <c r="L1066" s="68">
        <v>70.817843866171003</v>
      </c>
      <c r="M1066" s="71">
        <v>0.68046640992725804</v>
      </c>
      <c r="N1066" s="68">
        <v>81.350681536555101</v>
      </c>
      <c r="O1066" s="71">
        <v>0.57665582783866598</v>
      </c>
      <c r="P1066" s="68">
        <v>73.660995589161899</v>
      </c>
      <c r="Q1066" s="71">
        <v>1</v>
      </c>
      <c r="R1066" s="68">
        <v>100</v>
      </c>
    </row>
    <row r="1067" spans="1:18" x14ac:dyDescent="0.2">
      <c r="A1067" s="141" t="s">
        <v>2310</v>
      </c>
      <c r="B1067" s="67" t="s">
        <v>2311</v>
      </c>
      <c r="C1067" s="67">
        <v>47</v>
      </c>
      <c r="D1067" s="67" t="s">
        <v>334</v>
      </c>
      <c r="E1067" s="71">
        <v>0.60557372657789499</v>
      </c>
      <c r="F1067" s="68">
        <v>57.6827757125155</v>
      </c>
      <c r="G1067" s="71">
        <v>0.62946533818692196</v>
      </c>
      <c r="H1067" s="68">
        <v>42.750929368029702</v>
      </c>
      <c r="I1067" s="71">
        <v>0.66608113544449798</v>
      </c>
      <c r="J1067" s="68">
        <v>65.923172242874898</v>
      </c>
      <c r="K1067" s="71">
        <v>0.85169533165129496</v>
      </c>
      <c r="L1067" s="68">
        <v>82.961586121437406</v>
      </c>
      <c r="M1067" s="71">
        <v>0.56279418057338504</v>
      </c>
      <c r="N1067" s="68">
        <v>63.630731102850099</v>
      </c>
      <c r="O1067" s="71">
        <v>0.31783264703337499</v>
      </c>
      <c r="P1067" s="68">
        <v>35.475740390674197</v>
      </c>
      <c r="Q1067" s="71"/>
      <c r="R1067" s="68"/>
    </row>
    <row r="1068" spans="1:18" x14ac:dyDescent="0.2">
      <c r="A1068" s="141" t="s">
        <v>2312</v>
      </c>
      <c r="B1068" s="67" t="s">
        <v>2313</v>
      </c>
      <c r="C1068" s="67">
        <v>47</v>
      </c>
      <c r="D1068" s="67" t="s">
        <v>334</v>
      </c>
      <c r="E1068" s="71">
        <v>0.77423200116766899</v>
      </c>
      <c r="F1068" s="68">
        <v>94.6716232961586</v>
      </c>
      <c r="G1068" s="71">
        <v>0.89921872012027904</v>
      </c>
      <c r="H1068" s="68">
        <v>97.707558859975194</v>
      </c>
      <c r="I1068" s="71">
        <v>0.87197265640897204</v>
      </c>
      <c r="J1068" s="68">
        <v>96.034696406443601</v>
      </c>
      <c r="K1068" s="71">
        <v>0.92831555314474101</v>
      </c>
      <c r="L1068" s="68">
        <v>97.3358116480793</v>
      </c>
      <c r="M1068" s="71">
        <v>1</v>
      </c>
      <c r="N1068" s="68">
        <v>100</v>
      </c>
      <c r="O1068" s="71">
        <v>0.848935077332021</v>
      </c>
      <c r="P1068" s="68">
        <v>94.833018273472007</v>
      </c>
      <c r="Q1068" s="71">
        <v>9.6949999999999995E-2</v>
      </c>
      <c r="R1068" s="68">
        <v>41.9463087248322</v>
      </c>
    </row>
    <row r="1069" spans="1:18" x14ac:dyDescent="0.2">
      <c r="A1069" s="141" t="s">
        <v>2314</v>
      </c>
      <c r="B1069" s="67" t="s">
        <v>2315</v>
      </c>
      <c r="C1069" s="67">
        <v>47</v>
      </c>
      <c r="D1069" s="67" t="s">
        <v>334</v>
      </c>
      <c r="E1069" s="71">
        <v>0.55118873644218802</v>
      </c>
      <c r="F1069" s="68">
        <v>37.856257744733597</v>
      </c>
      <c r="G1069" s="71">
        <v>0.68186432805090003</v>
      </c>
      <c r="H1069" s="68">
        <v>66.976456009913207</v>
      </c>
      <c r="I1069" s="71">
        <v>0.73421153074926204</v>
      </c>
      <c r="J1069" s="68">
        <v>81.908302354398998</v>
      </c>
      <c r="K1069" s="71">
        <v>0.86701192387305004</v>
      </c>
      <c r="L1069" s="68">
        <v>87.732342007434994</v>
      </c>
      <c r="M1069" s="71">
        <v>0.61093281985451497</v>
      </c>
      <c r="N1069" s="68">
        <v>70.384138785625794</v>
      </c>
      <c r="O1069" s="71">
        <v>0.41311181612540199</v>
      </c>
      <c r="P1069" s="68">
        <v>50.157529930686799</v>
      </c>
      <c r="Q1069" s="71">
        <v>0</v>
      </c>
      <c r="R1069" s="68">
        <v>32.214765100671102</v>
      </c>
    </row>
    <row r="1070" spans="1:18" x14ac:dyDescent="0.2">
      <c r="A1070" s="141" t="s">
        <v>2316</v>
      </c>
      <c r="B1070" s="67" t="s">
        <v>2317</v>
      </c>
      <c r="C1070" s="67">
        <v>47</v>
      </c>
      <c r="D1070" s="67" t="s">
        <v>334</v>
      </c>
      <c r="E1070" s="71">
        <v>0.59001415040520799</v>
      </c>
      <c r="F1070" s="68">
        <v>52.044609665427501</v>
      </c>
      <c r="G1070" s="71">
        <v>0.71194588506175005</v>
      </c>
      <c r="H1070" s="68">
        <v>75.092936802973995</v>
      </c>
      <c r="I1070" s="71">
        <v>0.73906154373652799</v>
      </c>
      <c r="J1070" s="68">
        <v>82.775712515489502</v>
      </c>
      <c r="K1070" s="71">
        <v>0.78120603357195795</v>
      </c>
      <c r="L1070" s="68">
        <v>50.309789343246599</v>
      </c>
      <c r="M1070" s="71">
        <v>0.66442019683354803</v>
      </c>
      <c r="N1070" s="68">
        <v>79.244114002478298</v>
      </c>
      <c r="O1070" s="71">
        <v>0.63015124322746396</v>
      </c>
      <c r="P1070" s="68">
        <v>79.836168872085693</v>
      </c>
      <c r="Q1070" s="71">
        <v>1.3299999999999999E-2</v>
      </c>
      <c r="R1070" s="68">
        <v>37.472035794183398</v>
      </c>
    </row>
    <row r="1071" spans="1:18" x14ac:dyDescent="0.2">
      <c r="A1071" s="141" t="s">
        <v>2318</v>
      </c>
      <c r="B1071" s="67" t="s">
        <v>2319</v>
      </c>
      <c r="C1071" s="67">
        <v>40</v>
      </c>
      <c r="D1071" s="67" t="s">
        <v>334</v>
      </c>
      <c r="E1071" s="71">
        <v>0.59280071832614201</v>
      </c>
      <c r="F1071" s="68">
        <v>53.283767038413899</v>
      </c>
      <c r="G1071" s="71">
        <v>0.63639177977211203</v>
      </c>
      <c r="H1071" s="68">
        <v>47.087980173482002</v>
      </c>
      <c r="I1071" s="71">
        <v>0.81566801561214797</v>
      </c>
      <c r="J1071" s="68">
        <v>91.697645600991294</v>
      </c>
      <c r="K1071" s="71">
        <v>0.85754774839949899</v>
      </c>
      <c r="L1071" s="68">
        <v>85.130111524163596</v>
      </c>
      <c r="M1071" s="71">
        <v>0.76069747539580701</v>
      </c>
      <c r="N1071" s="68">
        <v>89.776951672862495</v>
      </c>
      <c r="O1071" s="71">
        <v>0.48649929077728499</v>
      </c>
      <c r="P1071" s="68">
        <v>61.436672967863899</v>
      </c>
      <c r="Q1071" s="71">
        <v>0</v>
      </c>
      <c r="R1071" s="68">
        <v>32.214765100671102</v>
      </c>
    </row>
    <row r="1072" spans="1:18" x14ac:dyDescent="0.2">
      <c r="A1072" s="141" t="s">
        <v>992</v>
      </c>
      <c r="B1072" s="67" t="s">
        <v>2320</v>
      </c>
      <c r="C1072" s="67">
        <v>47</v>
      </c>
      <c r="D1072" s="67" t="s">
        <v>334</v>
      </c>
      <c r="E1072" s="71">
        <v>0.77667415386546901</v>
      </c>
      <c r="F1072" s="68">
        <v>95.043370508054494</v>
      </c>
      <c r="G1072" s="71">
        <v>0.68051216601467801</v>
      </c>
      <c r="H1072" s="68">
        <v>65.985130111524199</v>
      </c>
      <c r="I1072" s="71">
        <v>0.71804431244231903</v>
      </c>
      <c r="J1072" s="68">
        <v>78.872366790582404</v>
      </c>
      <c r="K1072" s="71">
        <v>0.83715993992859505</v>
      </c>
      <c r="L1072" s="68">
        <v>78.252788104089205</v>
      </c>
      <c r="M1072" s="71">
        <v>0.80348737697903405</v>
      </c>
      <c r="N1072" s="68">
        <v>92.565055762081798</v>
      </c>
      <c r="O1072" s="71">
        <v>0.62084112782818801</v>
      </c>
      <c r="P1072" s="68">
        <v>78.512917454316295</v>
      </c>
      <c r="Q1072" s="71">
        <v>1</v>
      </c>
      <c r="R1072" s="68">
        <v>100</v>
      </c>
    </row>
    <row r="1073" spans="1:18" x14ac:dyDescent="0.2">
      <c r="A1073" s="141" t="s">
        <v>2321</v>
      </c>
      <c r="B1073" s="67" t="s">
        <v>2322</v>
      </c>
      <c r="C1073" s="67">
        <v>40</v>
      </c>
      <c r="D1073" s="67" t="s">
        <v>334</v>
      </c>
      <c r="E1073" s="71">
        <v>0.74710169372954405</v>
      </c>
      <c r="F1073" s="68">
        <v>92.193308550185904</v>
      </c>
      <c r="G1073" s="71">
        <v>0.69330101737238903</v>
      </c>
      <c r="H1073" s="68">
        <v>70.322180916976393</v>
      </c>
      <c r="I1073" s="71">
        <v>0.82027172323300901</v>
      </c>
      <c r="J1073" s="68">
        <v>92.131350681536503</v>
      </c>
      <c r="K1073" s="71">
        <v>0.93909824208327897</v>
      </c>
      <c r="L1073" s="68">
        <v>98.141263940520403</v>
      </c>
      <c r="M1073" s="71">
        <v>0.86232349165597</v>
      </c>
      <c r="N1073" s="68">
        <v>95.167286245353196</v>
      </c>
      <c r="O1073" s="71">
        <v>0.42051399430307401</v>
      </c>
      <c r="P1073" s="68">
        <v>51.291745431632002</v>
      </c>
      <c r="Q1073" s="71"/>
      <c r="R1073" s="68"/>
    </row>
    <row r="1074" spans="1:18" x14ac:dyDescent="0.2">
      <c r="A1074" s="141" t="s">
        <v>373</v>
      </c>
      <c r="B1074" s="67" t="s">
        <v>2323</v>
      </c>
      <c r="C1074" s="67">
        <v>40</v>
      </c>
      <c r="D1074" s="67" t="s">
        <v>334</v>
      </c>
      <c r="E1074" s="71">
        <v>0.75986602865292097</v>
      </c>
      <c r="F1074" s="68">
        <v>93.246592317224298</v>
      </c>
      <c r="G1074" s="71">
        <v>0.70908695703061797</v>
      </c>
      <c r="H1074" s="68">
        <v>74.349442379182193</v>
      </c>
      <c r="I1074" s="71">
        <v>0.91485979221300295</v>
      </c>
      <c r="J1074" s="68">
        <v>98.327137546468407</v>
      </c>
      <c r="K1074" s="71">
        <v>0.86513972949473195</v>
      </c>
      <c r="L1074" s="68">
        <v>87.050805452292494</v>
      </c>
      <c r="M1074" s="71">
        <v>0.81418485237483995</v>
      </c>
      <c r="N1074" s="68">
        <v>92.812887236679103</v>
      </c>
      <c r="O1074" s="71">
        <v>0.49605881215141401</v>
      </c>
      <c r="P1074" s="68">
        <v>62.570888468809102</v>
      </c>
      <c r="Q1074" s="71"/>
      <c r="R1074" s="68"/>
    </row>
    <row r="1075" spans="1:18" x14ac:dyDescent="0.2">
      <c r="A1075" s="141" t="s">
        <v>2324</v>
      </c>
      <c r="B1075" s="67" t="s">
        <v>2325</v>
      </c>
      <c r="C1075" s="67">
        <v>40</v>
      </c>
      <c r="D1075" s="67" t="s">
        <v>334</v>
      </c>
      <c r="E1075" s="71">
        <v>0.69878549657628197</v>
      </c>
      <c r="F1075" s="68">
        <v>82.961586121437406</v>
      </c>
      <c r="G1075" s="71">
        <v>0.57908837976293204</v>
      </c>
      <c r="H1075" s="68">
        <v>5.82403965303594</v>
      </c>
      <c r="I1075" s="71">
        <v>0.91099938935744296</v>
      </c>
      <c r="J1075" s="68">
        <v>97.955390334572499</v>
      </c>
      <c r="K1075" s="71">
        <v>0.89982757293318705</v>
      </c>
      <c r="L1075" s="68">
        <v>94.299876084262706</v>
      </c>
      <c r="M1075" s="71">
        <v>0.70186136071887095</v>
      </c>
      <c r="N1075" s="68">
        <v>84.572490706319698</v>
      </c>
      <c r="O1075" s="71">
        <v>0.40215078010897698</v>
      </c>
      <c r="P1075" s="68">
        <v>48.519218651543802</v>
      </c>
      <c r="Q1075" s="71"/>
      <c r="R1075" s="68"/>
    </row>
    <row r="1076" spans="1:18" x14ac:dyDescent="0.2">
      <c r="A1076" s="141" t="s">
        <v>2326</v>
      </c>
      <c r="B1076" s="67" t="s">
        <v>2327</v>
      </c>
      <c r="C1076" s="67">
        <v>40</v>
      </c>
      <c r="D1076" s="67" t="s">
        <v>334</v>
      </c>
      <c r="E1076" s="71">
        <v>0.77115613853193099</v>
      </c>
      <c r="F1076" s="68">
        <v>94.423791821561295</v>
      </c>
      <c r="G1076" s="71">
        <v>0.65630332692708404</v>
      </c>
      <c r="H1076" s="68">
        <v>56.815365551425003</v>
      </c>
      <c r="I1076" s="71">
        <v>0.76255850615057597</v>
      </c>
      <c r="J1076" s="68">
        <v>85.873605947955397</v>
      </c>
      <c r="K1076" s="71">
        <v>0.86050442477379296</v>
      </c>
      <c r="L1076" s="68">
        <v>85.873605947955397</v>
      </c>
      <c r="M1076" s="71">
        <v>0.79278990158322704</v>
      </c>
      <c r="N1076" s="68">
        <v>92.0074349442379</v>
      </c>
      <c r="O1076" s="71">
        <v>0.55478067175690604</v>
      </c>
      <c r="P1076" s="68">
        <v>70.825456836799006</v>
      </c>
      <c r="Q1076" s="71">
        <v>1</v>
      </c>
      <c r="R1076" s="68">
        <v>100</v>
      </c>
    </row>
    <row r="1077" spans="1:18" x14ac:dyDescent="0.2">
      <c r="A1077" s="141" t="s">
        <v>2328</v>
      </c>
      <c r="B1077" s="67" t="s">
        <v>2329</v>
      </c>
      <c r="C1077" s="67">
        <v>40</v>
      </c>
      <c r="D1077" s="67" t="s">
        <v>334</v>
      </c>
      <c r="E1077" s="71">
        <v>0.78320822301645299</v>
      </c>
      <c r="F1077" s="68">
        <v>95.415117719950402</v>
      </c>
      <c r="G1077" s="71">
        <v>0.81205618197154905</v>
      </c>
      <c r="H1077" s="68">
        <v>92.379182156133794</v>
      </c>
      <c r="I1077" s="71">
        <v>0.88252240930088</v>
      </c>
      <c r="J1077" s="68">
        <v>96.344485749690193</v>
      </c>
      <c r="K1077" s="71">
        <v>0.95205113272777298</v>
      </c>
      <c r="L1077" s="68">
        <v>98.884758364312304</v>
      </c>
      <c r="M1077" s="71">
        <v>0.81953359007274396</v>
      </c>
      <c r="N1077" s="68">
        <v>93.246592317224298</v>
      </c>
      <c r="O1077" s="71">
        <v>0.44987780100932001</v>
      </c>
      <c r="P1077" s="68">
        <v>56.647763074984198</v>
      </c>
      <c r="Q1077" s="71"/>
      <c r="R1077" s="68"/>
    </row>
    <row r="1078" spans="1:18" x14ac:dyDescent="0.2">
      <c r="A1078" s="141" t="s">
        <v>2330</v>
      </c>
      <c r="B1078" s="67" t="s">
        <v>2331</v>
      </c>
      <c r="C1078" s="67">
        <v>40</v>
      </c>
      <c r="D1078" s="67" t="s">
        <v>334</v>
      </c>
      <c r="E1078" s="71">
        <v>0.73009472824273303</v>
      </c>
      <c r="F1078" s="68">
        <v>89.529120198265204</v>
      </c>
      <c r="G1078" s="71">
        <v>0.75718236146164897</v>
      </c>
      <c r="H1078" s="68">
        <v>84.882280049566305</v>
      </c>
      <c r="I1078" s="71">
        <v>0.76628358099339899</v>
      </c>
      <c r="J1078" s="68">
        <v>86.493184634448596</v>
      </c>
      <c r="K1078" s="71">
        <v>0.95349376653513096</v>
      </c>
      <c r="L1078" s="68">
        <v>99.008674101610893</v>
      </c>
      <c r="M1078" s="71">
        <v>0.65372272143774102</v>
      </c>
      <c r="N1078" s="68">
        <v>77.385377942998801</v>
      </c>
      <c r="O1078" s="71">
        <v>0.51979121078574397</v>
      </c>
      <c r="P1078" s="68">
        <v>65.847511027095194</v>
      </c>
      <c r="Q1078" s="71"/>
      <c r="R1078" s="68"/>
    </row>
    <row r="1079" spans="1:18" x14ac:dyDescent="0.2">
      <c r="A1079" s="141" t="s">
        <v>2332</v>
      </c>
      <c r="B1079" s="67" t="s">
        <v>2333</v>
      </c>
      <c r="C1079" s="67">
        <v>40</v>
      </c>
      <c r="D1079" s="67" t="s">
        <v>334</v>
      </c>
      <c r="E1079" s="71">
        <v>0.92977251879784195</v>
      </c>
      <c r="F1079" s="68">
        <v>100</v>
      </c>
      <c r="G1079" s="71">
        <v>0.87910658327985902</v>
      </c>
      <c r="H1079" s="68">
        <v>96.592317224287498</v>
      </c>
      <c r="I1079" s="71">
        <v>0.87781872687956897</v>
      </c>
      <c r="J1079" s="68">
        <v>96.220570012391605</v>
      </c>
      <c r="K1079" s="71">
        <v>0.96216476503193904</v>
      </c>
      <c r="L1079" s="68">
        <v>99.442379182156103</v>
      </c>
      <c r="M1079" s="71">
        <v>1</v>
      </c>
      <c r="N1079" s="68">
        <v>100</v>
      </c>
      <c r="O1079" s="71"/>
      <c r="P1079" s="68"/>
      <c r="Q1079" s="71"/>
      <c r="R1079" s="68"/>
    </row>
    <row r="1080" spans="1:18" x14ac:dyDescent="0.2">
      <c r="A1080" s="141" t="s">
        <v>2334</v>
      </c>
      <c r="B1080" s="67" t="s">
        <v>2335</v>
      </c>
      <c r="C1080" s="67">
        <v>40</v>
      </c>
      <c r="D1080" s="67" t="s">
        <v>334</v>
      </c>
      <c r="E1080" s="71">
        <v>0.67673263963028696</v>
      </c>
      <c r="F1080" s="68">
        <v>77.633209417596007</v>
      </c>
      <c r="G1080" s="71">
        <v>0.61358533178507602</v>
      </c>
      <c r="H1080" s="68">
        <v>29.429987608426298</v>
      </c>
      <c r="I1080" s="71">
        <v>0.83593047465706105</v>
      </c>
      <c r="J1080" s="68">
        <v>93.680297397769493</v>
      </c>
      <c r="K1080" s="71">
        <v>0.92581100214175405</v>
      </c>
      <c r="L1080" s="68">
        <v>97.149938042131296</v>
      </c>
      <c r="M1080" s="71">
        <v>0.71255883611467796</v>
      </c>
      <c r="N1080" s="68">
        <v>85.563816604708805</v>
      </c>
      <c r="O1080" s="71">
        <v>0.29577755345286499</v>
      </c>
      <c r="P1080" s="68">
        <v>32.829237555135499</v>
      </c>
      <c r="Q1080" s="71"/>
      <c r="R1080" s="68"/>
    </row>
    <row r="1081" spans="1:18" x14ac:dyDescent="0.2">
      <c r="A1081" s="141" t="s">
        <v>2336</v>
      </c>
      <c r="B1081" s="67" t="s">
        <v>2337</v>
      </c>
      <c r="C1081" s="67">
        <v>40</v>
      </c>
      <c r="D1081" s="67" t="s">
        <v>334</v>
      </c>
      <c r="E1081" s="71">
        <v>0.75982931659739195</v>
      </c>
      <c r="F1081" s="68">
        <v>93.184634448574997</v>
      </c>
      <c r="G1081" s="71">
        <v>0.64463993097676797</v>
      </c>
      <c r="H1081" s="68">
        <v>51.796778190830203</v>
      </c>
      <c r="I1081" s="71">
        <v>0.95949629940512704</v>
      </c>
      <c r="J1081" s="68">
        <v>99.938042131350699</v>
      </c>
      <c r="K1081" s="71">
        <v>1</v>
      </c>
      <c r="L1081" s="68">
        <v>100</v>
      </c>
      <c r="M1081" s="71">
        <v>0.69116388532306505</v>
      </c>
      <c r="N1081" s="68">
        <v>83.023543990086793</v>
      </c>
      <c r="O1081" s="71">
        <v>0.503846467281998</v>
      </c>
      <c r="P1081" s="68">
        <v>63.642091997479497</v>
      </c>
      <c r="Q1081" s="71"/>
      <c r="R1081" s="68"/>
    </row>
    <row r="1082" spans="1:18" x14ac:dyDescent="0.2">
      <c r="A1082" s="141" t="s">
        <v>2338</v>
      </c>
      <c r="B1082" s="67" t="s">
        <v>2339</v>
      </c>
      <c r="C1082" s="67">
        <v>40</v>
      </c>
      <c r="D1082" s="67" t="s">
        <v>334</v>
      </c>
      <c r="E1082" s="71">
        <v>0.85689507030175405</v>
      </c>
      <c r="F1082" s="68">
        <v>99.008674101610893</v>
      </c>
      <c r="G1082" s="71">
        <v>0.77539497470533403</v>
      </c>
      <c r="H1082" s="68">
        <v>88.166047087980203</v>
      </c>
      <c r="I1082" s="71">
        <v>0.94684762171270698</v>
      </c>
      <c r="J1082" s="68">
        <v>99.628252788104106</v>
      </c>
      <c r="K1082" s="71">
        <v>0.93287402845420497</v>
      </c>
      <c r="L1082" s="68">
        <v>97.831474597273896</v>
      </c>
      <c r="M1082" s="71">
        <v>0.92650834403080895</v>
      </c>
      <c r="N1082" s="68">
        <v>97.397769516728602</v>
      </c>
      <c r="O1082" s="71">
        <v>0.55974545290747002</v>
      </c>
      <c r="P1082" s="68">
        <v>71.518588531821095</v>
      </c>
      <c r="Q1082" s="71">
        <v>1</v>
      </c>
      <c r="R1082" s="68">
        <v>100</v>
      </c>
    </row>
    <row r="1083" spans="1:18" x14ac:dyDescent="0.2">
      <c r="A1083" s="141" t="s">
        <v>2340</v>
      </c>
      <c r="B1083" s="67" t="s">
        <v>2341</v>
      </c>
      <c r="C1083" s="67">
        <v>40</v>
      </c>
      <c r="D1083" s="67" t="s">
        <v>334</v>
      </c>
      <c r="E1083" s="71">
        <v>0.61008010169925497</v>
      </c>
      <c r="F1083" s="68">
        <v>59.045848822800501</v>
      </c>
      <c r="G1083" s="71">
        <v>0.655164366652493</v>
      </c>
      <c r="H1083" s="68">
        <v>56.257744733581198</v>
      </c>
      <c r="I1083" s="71">
        <v>0.76644530708917502</v>
      </c>
      <c r="J1083" s="68">
        <v>86.555142503097898</v>
      </c>
      <c r="K1083" s="71">
        <v>0.90703487486371803</v>
      </c>
      <c r="L1083" s="68">
        <v>95.415117719950402</v>
      </c>
      <c r="M1083" s="71">
        <v>0.68581514762516105</v>
      </c>
      <c r="N1083" s="68">
        <v>82.094175960347002</v>
      </c>
      <c r="O1083" s="71">
        <v>0.58032091396498497</v>
      </c>
      <c r="P1083" s="68">
        <v>74.102079395085099</v>
      </c>
      <c r="Q1083" s="71">
        <v>6.5699999999999995E-2</v>
      </c>
      <c r="R1083" s="68">
        <v>40.7158836689038</v>
      </c>
    </row>
    <row r="1084" spans="1:18" x14ac:dyDescent="0.2">
      <c r="A1084" s="141" t="s">
        <v>2342</v>
      </c>
      <c r="B1084" s="67" t="s">
        <v>2343</v>
      </c>
      <c r="C1084" s="67">
        <v>40</v>
      </c>
      <c r="D1084" s="67" t="s">
        <v>334</v>
      </c>
      <c r="E1084" s="71">
        <v>0.63360216151685</v>
      </c>
      <c r="F1084" s="68">
        <v>65.551425030978905</v>
      </c>
      <c r="G1084" s="71">
        <v>0.69263798717775904</v>
      </c>
      <c r="H1084" s="68">
        <v>70.0123915737299</v>
      </c>
      <c r="I1084" s="71">
        <v>0.793402836589856</v>
      </c>
      <c r="J1084" s="68">
        <v>89.095415117719895</v>
      </c>
      <c r="K1084" s="71">
        <v>0.87082581016967298</v>
      </c>
      <c r="L1084" s="68">
        <v>88.785625774473402</v>
      </c>
      <c r="M1084" s="71">
        <v>0.87302096705177701</v>
      </c>
      <c r="N1084" s="68">
        <v>95.848822800495697</v>
      </c>
      <c r="O1084" s="71">
        <v>0.57122536811203695</v>
      </c>
      <c r="P1084" s="68">
        <v>72.967863894139896</v>
      </c>
      <c r="Q1084" s="71">
        <v>5.0000000000000001E-4</v>
      </c>
      <c r="R1084" s="68">
        <v>32.774049217002201</v>
      </c>
    </row>
    <row r="1085" spans="1:18" x14ac:dyDescent="0.2">
      <c r="A1085" s="141" t="s">
        <v>816</v>
      </c>
      <c r="B1085" s="67" t="s">
        <v>2344</v>
      </c>
      <c r="C1085" s="67">
        <v>47</v>
      </c>
      <c r="D1085" s="67" t="s">
        <v>334</v>
      </c>
      <c r="E1085" s="71">
        <v>0.67943020021045397</v>
      </c>
      <c r="F1085" s="68">
        <v>78.438661710037195</v>
      </c>
      <c r="G1085" s="71">
        <v>0.67947201357260101</v>
      </c>
      <c r="H1085" s="68">
        <v>65.551425030978905</v>
      </c>
      <c r="I1085" s="71">
        <v>0.84806965987550298</v>
      </c>
      <c r="J1085" s="68">
        <v>94.733581164807902</v>
      </c>
      <c r="K1085" s="71">
        <v>0.80048396433027103</v>
      </c>
      <c r="L1085" s="68">
        <v>61.957868649318499</v>
      </c>
      <c r="M1085" s="71">
        <v>0.68046640992725804</v>
      </c>
      <c r="N1085" s="68">
        <v>81.350681536555101</v>
      </c>
      <c r="O1085" s="71">
        <v>0.38865895334663803</v>
      </c>
      <c r="P1085" s="68">
        <v>46.628859483301802</v>
      </c>
      <c r="Q1085" s="71"/>
      <c r="R1085" s="68"/>
    </row>
    <row r="1086" spans="1:18" x14ac:dyDescent="0.2">
      <c r="A1086" s="141" t="s">
        <v>1011</v>
      </c>
      <c r="B1086" s="67" t="s">
        <v>2345</v>
      </c>
      <c r="C1086" s="67">
        <v>47</v>
      </c>
      <c r="D1086" s="67" t="s">
        <v>334</v>
      </c>
      <c r="E1086" s="71">
        <v>0.58560555235415801</v>
      </c>
      <c r="F1086" s="68">
        <v>50.743494423791802</v>
      </c>
      <c r="G1086" s="71">
        <v>0.69702409035134605</v>
      </c>
      <c r="H1086" s="68">
        <v>71.189591078066897</v>
      </c>
      <c r="I1086" s="71">
        <v>0.710638406803203</v>
      </c>
      <c r="J1086" s="68">
        <v>77.695167286245393</v>
      </c>
      <c r="K1086" s="71">
        <v>0.78027537081806397</v>
      </c>
      <c r="L1086" s="68">
        <v>49.566294919454798</v>
      </c>
      <c r="M1086" s="71">
        <v>0.750000000000001</v>
      </c>
      <c r="N1086" s="68">
        <v>88.847583643122704</v>
      </c>
      <c r="O1086" s="71">
        <v>0.57569544615233603</v>
      </c>
      <c r="P1086" s="68">
        <v>73.471959672337704</v>
      </c>
      <c r="Q1086" s="71">
        <v>0</v>
      </c>
      <c r="R1086" s="68">
        <v>32.214765100671102</v>
      </c>
    </row>
    <row r="1087" spans="1:18" x14ac:dyDescent="0.2">
      <c r="A1087" s="141" t="s">
        <v>2346</v>
      </c>
      <c r="B1087" s="67" t="s">
        <v>2347</v>
      </c>
      <c r="C1087" s="67">
        <v>47</v>
      </c>
      <c r="D1087" s="67" t="s">
        <v>334</v>
      </c>
      <c r="E1087" s="71">
        <v>0.448133791090429</v>
      </c>
      <c r="F1087" s="68">
        <v>5.0185873605948004</v>
      </c>
      <c r="G1087" s="71">
        <v>0.54399949274348702</v>
      </c>
      <c r="H1087" s="68">
        <v>3.4076827757125199</v>
      </c>
      <c r="I1087" s="71">
        <v>0.52480207253702005</v>
      </c>
      <c r="J1087" s="68">
        <v>8.4262701363073091</v>
      </c>
      <c r="K1087" s="71">
        <v>0.70853328793492898</v>
      </c>
      <c r="L1087" s="68">
        <v>17.905824039653002</v>
      </c>
      <c r="M1087" s="71">
        <v>0.37023962344886702</v>
      </c>
      <c r="N1087" s="68">
        <v>15.4894671623296</v>
      </c>
      <c r="O1087" s="71">
        <v>0.54122826987827299</v>
      </c>
      <c r="P1087" s="68">
        <v>68.872085696282298</v>
      </c>
      <c r="Q1087" s="71">
        <v>0</v>
      </c>
      <c r="R1087" s="68">
        <v>32.214765100671102</v>
      </c>
    </row>
    <row r="1088" spans="1:18" x14ac:dyDescent="0.2">
      <c r="A1088" s="141" t="s">
        <v>2348</v>
      </c>
      <c r="B1088" s="67" t="s">
        <v>2349</v>
      </c>
      <c r="C1088" s="67">
        <v>47</v>
      </c>
      <c r="D1088" s="67" t="s">
        <v>334</v>
      </c>
      <c r="E1088" s="71">
        <v>0.50227117525451703</v>
      </c>
      <c r="F1088" s="68">
        <v>20.260223048327099</v>
      </c>
      <c r="G1088" s="71">
        <v>0.49961638441080197</v>
      </c>
      <c r="H1088" s="68">
        <v>2.5402726146220602</v>
      </c>
      <c r="I1088" s="71">
        <v>0.53302742614421605</v>
      </c>
      <c r="J1088" s="68">
        <v>10.285006195786901</v>
      </c>
      <c r="K1088" s="71">
        <v>0.75485169266047103</v>
      </c>
      <c r="L1088" s="68">
        <v>37.546468401486997</v>
      </c>
      <c r="M1088" s="71">
        <v>0.53605049208386901</v>
      </c>
      <c r="N1088" s="68">
        <v>58.178438661709997</v>
      </c>
      <c r="O1088" s="71">
        <v>0.69008105622774696</v>
      </c>
      <c r="P1088" s="68">
        <v>85.255198487712704</v>
      </c>
      <c r="Q1088" s="71">
        <v>0</v>
      </c>
      <c r="R1088" s="68">
        <v>32.214765100671102</v>
      </c>
    </row>
    <row r="1089" spans="1:18" x14ac:dyDescent="0.2">
      <c r="A1089" s="141" t="s">
        <v>2350</v>
      </c>
      <c r="B1089" s="67" t="s">
        <v>2351</v>
      </c>
      <c r="C1089" s="67">
        <v>47</v>
      </c>
      <c r="D1089" s="67" t="s">
        <v>334</v>
      </c>
      <c r="E1089" s="71">
        <v>0.75918856886316799</v>
      </c>
      <c r="F1089" s="68">
        <v>93.122676579925596</v>
      </c>
      <c r="G1089" s="71">
        <v>0.72104153798729598</v>
      </c>
      <c r="H1089" s="68">
        <v>78.190830235439904</v>
      </c>
      <c r="I1089" s="71">
        <v>0.59334588765007301</v>
      </c>
      <c r="J1089" s="68">
        <v>33.457249070632002</v>
      </c>
      <c r="K1089" s="71">
        <v>0.73979374531536601</v>
      </c>
      <c r="L1089" s="68">
        <v>30.111524163568799</v>
      </c>
      <c r="M1089" s="71">
        <v>0.68046640992725804</v>
      </c>
      <c r="N1089" s="68">
        <v>81.350681536555101</v>
      </c>
      <c r="O1089" s="71">
        <v>0.82578383229901398</v>
      </c>
      <c r="P1089" s="68">
        <v>93.635790800252096</v>
      </c>
      <c r="Q1089" s="71">
        <v>0.99470000000000003</v>
      </c>
      <c r="R1089" s="68">
        <v>60.290827740492198</v>
      </c>
    </row>
    <row r="1090" spans="1:18" x14ac:dyDescent="0.2">
      <c r="A1090" s="141" t="s">
        <v>2352</v>
      </c>
      <c r="B1090" s="67" t="s">
        <v>2353</v>
      </c>
      <c r="C1090" s="67">
        <v>47</v>
      </c>
      <c r="D1090" s="67" t="s">
        <v>334</v>
      </c>
      <c r="E1090" s="71">
        <v>0.66046900880367898</v>
      </c>
      <c r="F1090" s="68">
        <v>73.543990086741005</v>
      </c>
      <c r="G1090" s="71">
        <v>0.56362427730984599</v>
      </c>
      <c r="H1090" s="68">
        <v>4.3990086741016103</v>
      </c>
      <c r="I1090" s="71">
        <v>0.673231108910336</v>
      </c>
      <c r="J1090" s="68">
        <v>67.781908302354395</v>
      </c>
      <c r="K1090" s="71">
        <v>0.87499085299638102</v>
      </c>
      <c r="L1090" s="68">
        <v>89.838909541511796</v>
      </c>
      <c r="M1090" s="71">
        <v>0.73930252460419399</v>
      </c>
      <c r="N1090" s="68">
        <v>88.166047087980203</v>
      </c>
      <c r="O1090" s="71">
        <v>0.45119628019763702</v>
      </c>
      <c r="P1090" s="68">
        <v>56.7737870195337</v>
      </c>
      <c r="Q1090" s="71"/>
      <c r="R1090" s="68"/>
    </row>
    <row r="1091" spans="1:18" x14ac:dyDescent="0.2">
      <c r="A1091" s="141" t="s">
        <v>1897</v>
      </c>
      <c r="B1091" s="67" t="s">
        <v>2354</v>
      </c>
      <c r="C1091" s="67">
        <v>40</v>
      </c>
      <c r="D1091" s="67" t="s">
        <v>334</v>
      </c>
      <c r="E1091" s="71">
        <v>0.53876463291481302</v>
      </c>
      <c r="F1091" s="68">
        <v>33.395291201982701</v>
      </c>
      <c r="G1091" s="71">
        <v>0.56644727816378804</v>
      </c>
      <c r="H1091" s="68">
        <v>4.7707558859975201</v>
      </c>
      <c r="I1091" s="71">
        <v>0.61691141072022404</v>
      </c>
      <c r="J1091" s="68">
        <v>46.034696406443601</v>
      </c>
      <c r="K1091" s="71">
        <v>0.83204338055706495</v>
      </c>
      <c r="L1091" s="68">
        <v>76.394052044609694</v>
      </c>
      <c r="M1091" s="71">
        <v>0.79278990158322704</v>
      </c>
      <c r="N1091" s="68">
        <v>92.0074349442379</v>
      </c>
      <c r="O1091" s="71">
        <v>0.42439582646457602</v>
      </c>
      <c r="P1091" s="68">
        <v>52.425960932577198</v>
      </c>
      <c r="Q1091" s="71">
        <v>0</v>
      </c>
      <c r="R1091" s="68">
        <v>32.214765100671102</v>
      </c>
    </row>
    <row r="1092" spans="1:18" x14ac:dyDescent="0.2">
      <c r="A1092" s="141" t="s">
        <v>2355</v>
      </c>
      <c r="B1092" s="67" t="s">
        <v>2356</v>
      </c>
      <c r="C1092" s="67">
        <v>40</v>
      </c>
      <c r="D1092" s="67" t="s">
        <v>334</v>
      </c>
      <c r="E1092" s="71">
        <v>0.65544743122181004</v>
      </c>
      <c r="F1092" s="68">
        <v>72.057001239157401</v>
      </c>
      <c r="G1092" s="71">
        <v>0.636840781310271</v>
      </c>
      <c r="H1092" s="68">
        <v>47.397769516728602</v>
      </c>
      <c r="I1092" s="71">
        <v>0.62348648827574604</v>
      </c>
      <c r="J1092" s="68">
        <v>49.256505576208198</v>
      </c>
      <c r="K1092" s="71">
        <v>0.85750633159285194</v>
      </c>
      <c r="L1092" s="68">
        <v>85.068153655514294</v>
      </c>
      <c r="M1092" s="71">
        <v>0.76069747539580701</v>
      </c>
      <c r="N1092" s="68">
        <v>89.776951672862495</v>
      </c>
      <c r="O1092" s="71">
        <v>0.39870607953437398</v>
      </c>
      <c r="P1092" s="68">
        <v>47.952110901071201</v>
      </c>
      <c r="Q1092" s="71"/>
      <c r="R1092" s="68"/>
    </row>
    <row r="1093" spans="1:18" x14ac:dyDescent="0.2">
      <c r="A1093" s="141" t="s">
        <v>2357</v>
      </c>
      <c r="B1093" s="67" t="s">
        <v>2358</v>
      </c>
      <c r="C1093" s="67">
        <v>47</v>
      </c>
      <c r="D1093" s="67" t="s">
        <v>334</v>
      </c>
      <c r="E1093" s="71">
        <v>0.55023162138836601</v>
      </c>
      <c r="F1093" s="68">
        <v>37.608426270136299</v>
      </c>
      <c r="G1093" s="71">
        <v>0.68351125701576199</v>
      </c>
      <c r="H1093" s="68">
        <v>67.410161090458502</v>
      </c>
      <c r="I1093" s="71">
        <v>0.59680620103750803</v>
      </c>
      <c r="J1093" s="68">
        <v>35.068153655514301</v>
      </c>
      <c r="K1093" s="71">
        <v>0.64792570404637595</v>
      </c>
      <c r="L1093" s="68">
        <v>8.1164807930607203</v>
      </c>
      <c r="M1093" s="71">
        <v>0.58418913136499895</v>
      </c>
      <c r="N1093" s="68">
        <v>66.976456009913207</v>
      </c>
      <c r="O1093" s="71">
        <v>0.71015743486554905</v>
      </c>
      <c r="P1093" s="68">
        <v>87.397605545053594</v>
      </c>
      <c r="Q1093" s="71">
        <v>7.8799999999999995E-2</v>
      </c>
      <c r="R1093" s="68">
        <v>41.3870246085011</v>
      </c>
    </row>
    <row r="1094" spans="1:18" x14ac:dyDescent="0.2">
      <c r="A1094" s="141" t="s">
        <v>2359</v>
      </c>
      <c r="B1094" s="67" t="s">
        <v>2360</v>
      </c>
      <c r="C1094" s="67">
        <v>40</v>
      </c>
      <c r="D1094" s="67" t="s">
        <v>334</v>
      </c>
      <c r="E1094" s="71">
        <v>0.77009645570964702</v>
      </c>
      <c r="F1094" s="68">
        <v>94.175960346964104</v>
      </c>
      <c r="G1094" s="71">
        <v>0.90991110835175903</v>
      </c>
      <c r="H1094" s="68">
        <v>98.203221809169804</v>
      </c>
      <c r="I1094" s="71">
        <v>0.72800561223020099</v>
      </c>
      <c r="J1094" s="68">
        <v>80.916976456009905</v>
      </c>
      <c r="K1094" s="71">
        <v>0.85517161025889399</v>
      </c>
      <c r="L1094" s="68">
        <v>84.324659231722407</v>
      </c>
      <c r="M1094" s="71">
        <v>0.88906718014548702</v>
      </c>
      <c r="N1094" s="68">
        <v>96.406443618339495</v>
      </c>
      <c r="O1094" s="71">
        <v>0.46832676756189201</v>
      </c>
      <c r="P1094" s="68">
        <v>59.1682419659735</v>
      </c>
      <c r="Q1094" s="71"/>
      <c r="R1094" s="68"/>
    </row>
    <row r="1095" spans="1:18" x14ac:dyDescent="0.2">
      <c r="A1095" s="141" t="s">
        <v>2361</v>
      </c>
      <c r="B1095" s="67" t="s">
        <v>2362</v>
      </c>
      <c r="C1095" s="67">
        <v>40</v>
      </c>
      <c r="D1095" s="67" t="s">
        <v>334</v>
      </c>
      <c r="E1095" s="71">
        <v>0.63970869047538803</v>
      </c>
      <c r="F1095" s="68">
        <v>67.472118959107803</v>
      </c>
      <c r="G1095" s="71">
        <v>0.79134411927349202</v>
      </c>
      <c r="H1095" s="68">
        <v>90.148698884758403</v>
      </c>
      <c r="I1095" s="71">
        <v>0.76460958490120601</v>
      </c>
      <c r="J1095" s="68">
        <v>86.245353159851305</v>
      </c>
      <c r="K1095" s="71">
        <v>0.85159541535599603</v>
      </c>
      <c r="L1095" s="68">
        <v>82.899628252788105</v>
      </c>
      <c r="M1095" s="71">
        <v>0.88371844244758302</v>
      </c>
      <c r="N1095" s="68">
        <v>96.220570012391605</v>
      </c>
      <c r="O1095" s="71">
        <v>0.546984580874052</v>
      </c>
      <c r="P1095" s="68">
        <v>69.817265280403305</v>
      </c>
      <c r="Q1095" s="71">
        <v>0</v>
      </c>
      <c r="R1095" s="68">
        <v>32.214765100671102</v>
      </c>
    </row>
    <row r="1096" spans="1:18" x14ac:dyDescent="0.2">
      <c r="A1096" s="141" t="s">
        <v>2363</v>
      </c>
      <c r="B1096" s="67" t="s">
        <v>2364</v>
      </c>
      <c r="C1096" s="67">
        <v>40</v>
      </c>
      <c r="D1096" s="67" t="s">
        <v>334</v>
      </c>
      <c r="E1096" s="71">
        <v>0.70973610268361698</v>
      </c>
      <c r="F1096" s="68">
        <v>85.254027261462198</v>
      </c>
      <c r="G1096" s="71">
        <v>0.82337711850037798</v>
      </c>
      <c r="H1096" s="68">
        <v>93.370508054522901</v>
      </c>
      <c r="I1096" s="71">
        <v>0.80383195461458101</v>
      </c>
      <c r="J1096" s="68">
        <v>90.396530359355594</v>
      </c>
      <c r="K1096" s="71">
        <v>0.88401897491338099</v>
      </c>
      <c r="L1096" s="68">
        <v>91.759603469640695</v>
      </c>
      <c r="M1096" s="71">
        <v>0.68581514762516105</v>
      </c>
      <c r="N1096" s="68">
        <v>82.094175960347002</v>
      </c>
      <c r="O1096" s="71">
        <v>0.35163731776458601</v>
      </c>
      <c r="P1096" s="68">
        <v>41.020793950850702</v>
      </c>
      <c r="Q1096" s="71"/>
      <c r="R1096" s="68"/>
    </row>
    <row r="1097" spans="1:18" x14ac:dyDescent="0.2">
      <c r="A1097" s="141" t="s">
        <v>511</v>
      </c>
      <c r="B1097" s="67" t="s">
        <v>2365</v>
      </c>
      <c r="C1097" s="67">
        <v>40</v>
      </c>
      <c r="D1097" s="67" t="s">
        <v>334</v>
      </c>
      <c r="E1097" s="71">
        <v>0.77561728755581205</v>
      </c>
      <c r="F1097" s="68">
        <v>94.795539033457302</v>
      </c>
      <c r="G1097" s="71">
        <v>0.84716405809075102</v>
      </c>
      <c r="H1097" s="68">
        <v>94.919454770755905</v>
      </c>
      <c r="I1097" s="71">
        <v>0.908141343584419</v>
      </c>
      <c r="J1097" s="68">
        <v>97.707558859975194</v>
      </c>
      <c r="K1097" s="71">
        <v>0.97361853076578497</v>
      </c>
      <c r="L1097" s="68">
        <v>99.752168525402695</v>
      </c>
      <c r="M1097" s="71">
        <v>0.76604621309371101</v>
      </c>
      <c r="N1097" s="68">
        <v>90.458488228004995</v>
      </c>
      <c r="O1097" s="71">
        <v>0.38311629224439597</v>
      </c>
      <c r="P1097" s="68">
        <v>45.620667926906101</v>
      </c>
      <c r="Q1097" s="71"/>
      <c r="R1097" s="68"/>
    </row>
    <row r="1098" spans="1:18" x14ac:dyDescent="0.2">
      <c r="A1098" s="141" t="s">
        <v>2366</v>
      </c>
      <c r="B1098" s="67" t="s">
        <v>2367</v>
      </c>
      <c r="C1098" s="67">
        <v>40</v>
      </c>
      <c r="D1098" s="67" t="s">
        <v>334</v>
      </c>
      <c r="E1098" s="71">
        <v>0.655479629002655</v>
      </c>
      <c r="F1098" s="68">
        <v>72.118959107806702</v>
      </c>
      <c r="G1098" s="71">
        <v>0.93003337511101403</v>
      </c>
      <c r="H1098" s="68">
        <v>98.822800495663003</v>
      </c>
      <c r="I1098" s="71">
        <v>0.75548982840198797</v>
      </c>
      <c r="J1098" s="68">
        <v>85.068153655514294</v>
      </c>
      <c r="K1098" s="71">
        <v>0.83542609507392696</v>
      </c>
      <c r="L1098" s="68">
        <v>77.447335811648102</v>
      </c>
      <c r="M1098" s="71">
        <v>0.89976465554129303</v>
      </c>
      <c r="N1098" s="68">
        <v>96.6542750929368</v>
      </c>
      <c r="O1098" s="71">
        <v>0.51216381988770798</v>
      </c>
      <c r="P1098" s="68">
        <v>64.524259609325796</v>
      </c>
      <c r="Q1098" s="71">
        <v>0</v>
      </c>
      <c r="R1098" s="68">
        <v>32.214765100671102</v>
      </c>
    </row>
    <row r="1099" spans="1:18" x14ac:dyDescent="0.2">
      <c r="A1099" s="141" t="s">
        <v>2368</v>
      </c>
      <c r="B1099" s="67" t="s">
        <v>2369</v>
      </c>
      <c r="C1099" s="67">
        <v>40</v>
      </c>
      <c r="D1099" s="67" t="s">
        <v>334</v>
      </c>
      <c r="E1099" s="71">
        <v>0.72665940010671703</v>
      </c>
      <c r="F1099" s="68">
        <v>89.219330855018598</v>
      </c>
      <c r="G1099" s="71">
        <v>0.75866257807272697</v>
      </c>
      <c r="H1099" s="68">
        <v>85.130111524163596</v>
      </c>
      <c r="I1099" s="71">
        <v>0.72200422106362805</v>
      </c>
      <c r="J1099" s="68">
        <v>79.925650557620799</v>
      </c>
      <c r="K1099" s="71">
        <v>0.87672077920914104</v>
      </c>
      <c r="L1099" s="68">
        <v>90.334572490706293</v>
      </c>
      <c r="M1099" s="71">
        <v>0.78744116388532404</v>
      </c>
      <c r="N1099" s="68">
        <v>91.697645600991294</v>
      </c>
      <c r="O1099" s="71">
        <v>0.48846825830276402</v>
      </c>
      <c r="P1099" s="68">
        <v>61.625708884688102</v>
      </c>
      <c r="Q1099" s="71"/>
      <c r="R1099" s="68"/>
    </row>
    <row r="1100" spans="1:18" x14ac:dyDescent="0.2">
      <c r="A1100" s="141" t="s">
        <v>2370</v>
      </c>
      <c r="B1100" s="67" t="s">
        <v>2371</v>
      </c>
      <c r="C1100" s="67">
        <v>40</v>
      </c>
      <c r="D1100" s="67" t="s">
        <v>334</v>
      </c>
      <c r="E1100" s="71">
        <v>0.70770219683439906</v>
      </c>
      <c r="F1100" s="68">
        <v>84.758364312267702</v>
      </c>
      <c r="G1100" s="71">
        <v>0.75975923620227703</v>
      </c>
      <c r="H1100" s="68">
        <v>85.377942998760801</v>
      </c>
      <c r="I1100" s="71">
        <v>0.81750006669803599</v>
      </c>
      <c r="J1100" s="68">
        <v>91.945477075588599</v>
      </c>
      <c r="K1100" s="71">
        <v>0.91191372357463296</v>
      </c>
      <c r="L1100" s="68">
        <v>95.848822800495697</v>
      </c>
      <c r="M1100" s="71">
        <v>0.87302096705177701</v>
      </c>
      <c r="N1100" s="68">
        <v>95.848822800495697</v>
      </c>
      <c r="O1100" s="71">
        <v>0.56001918747966895</v>
      </c>
      <c r="P1100" s="68">
        <v>71.581600504095803</v>
      </c>
      <c r="Q1100" s="71">
        <v>0.32400000000000001</v>
      </c>
      <c r="R1100" s="68">
        <v>48.210290827740501</v>
      </c>
    </row>
    <row r="1101" spans="1:18" x14ac:dyDescent="0.2">
      <c r="A1101" s="141" t="s">
        <v>1357</v>
      </c>
      <c r="B1101" s="67" t="s">
        <v>2372</v>
      </c>
      <c r="C1101" s="67">
        <v>40</v>
      </c>
      <c r="D1101" s="67" t="s">
        <v>334</v>
      </c>
      <c r="E1101" s="71">
        <v>0.66590801878696304</v>
      </c>
      <c r="F1101" s="68">
        <v>75.278810408921899</v>
      </c>
      <c r="G1101" s="71">
        <v>0.718377511652048</v>
      </c>
      <c r="H1101" s="68">
        <v>77.261462205700099</v>
      </c>
      <c r="I1101" s="71">
        <v>0.68762056070368105</v>
      </c>
      <c r="J1101" s="68">
        <v>72.428748451053295</v>
      </c>
      <c r="K1101" s="71">
        <v>0.90182262211699205</v>
      </c>
      <c r="L1101" s="68">
        <v>94.6716232961586</v>
      </c>
      <c r="M1101" s="71">
        <v>0.68581514762516105</v>
      </c>
      <c r="N1101" s="68">
        <v>82.094175960347002</v>
      </c>
      <c r="O1101" s="71">
        <v>0.501812270623894</v>
      </c>
      <c r="P1101" s="68">
        <v>63.137996219281703</v>
      </c>
      <c r="Q1101" s="71">
        <v>0.5</v>
      </c>
      <c r="R1101" s="68">
        <v>53.6912751677852</v>
      </c>
    </row>
    <row r="1102" spans="1:18" x14ac:dyDescent="0.2">
      <c r="A1102" s="141" t="s">
        <v>2373</v>
      </c>
      <c r="B1102" s="67" t="s">
        <v>2374</v>
      </c>
      <c r="C1102" s="67">
        <v>40</v>
      </c>
      <c r="D1102" s="67" t="s">
        <v>334</v>
      </c>
      <c r="E1102" s="71">
        <v>0.7520333943684</v>
      </c>
      <c r="F1102" s="68">
        <v>92.565055762081798</v>
      </c>
      <c r="G1102" s="71">
        <v>0.75365361770345896</v>
      </c>
      <c r="H1102" s="68">
        <v>84.138785625774503</v>
      </c>
      <c r="I1102" s="71">
        <v>0.85202616556490696</v>
      </c>
      <c r="J1102" s="68">
        <v>95.043370508054494</v>
      </c>
      <c r="K1102" s="71">
        <v>0.89703480694217796</v>
      </c>
      <c r="L1102" s="68">
        <v>93.804213135068196</v>
      </c>
      <c r="M1102" s="71">
        <v>0.64837398373983801</v>
      </c>
      <c r="N1102" s="68">
        <v>76.517967781908297</v>
      </c>
      <c r="O1102" s="71">
        <v>0.609078397891617</v>
      </c>
      <c r="P1102" s="68">
        <v>77.252678008821704</v>
      </c>
      <c r="Q1102" s="71"/>
      <c r="R1102" s="68"/>
    </row>
    <row r="1103" spans="1:18" x14ac:dyDescent="0.2">
      <c r="A1103" s="141" t="s">
        <v>2375</v>
      </c>
      <c r="B1103" s="67" t="s">
        <v>2376</v>
      </c>
      <c r="C1103" s="67">
        <v>40</v>
      </c>
      <c r="D1103" s="67" t="s">
        <v>334</v>
      </c>
      <c r="E1103" s="71">
        <v>0.77063771934390501</v>
      </c>
      <c r="F1103" s="68">
        <v>94.237918215613405</v>
      </c>
      <c r="G1103" s="71">
        <v>0.62798545509480996</v>
      </c>
      <c r="H1103" s="68">
        <v>41.883519206939297</v>
      </c>
      <c r="I1103" s="71">
        <v>0.851027376742297</v>
      </c>
      <c r="J1103" s="68">
        <v>94.919454770755905</v>
      </c>
      <c r="K1103" s="71">
        <v>0.90619760653249104</v>
      </c>
      <c r="L1103" s="68">
        <v>95.167286245353196</v>
      </c>
      <c r="M1103" s="71">
        <v>0.76069747539580701</v>
      </c>
      <c r="N1103" s="68">
        <v>89.776951672862495</v>
      </c>
      <c r="O1103" s="71">
        <v>0.47791840229802202</v>
      </c>
      <c r="P1103" s="68">
        <v>60.428481411468198</v>
      </c>
      <c r="Q1103" s="71">
        <v>1</v>
      </c>
      <c r="R1103" s="68">
        <v>100</v>
      </c>
    </row>
    <row r="1104" spans="1:18" x14ac:dyDescent="0.2">
      <c r="A1104" s="141" t="s">
        <v>2377</v>
      </c>
      <c r="B1104" s="67" t="s">
        <v>2378</v>
      </c>
      <c r="C1104" s="67">
        <v>47</v>
      </c>
      <c r="D1104" s="67" t="s">
        <v>334</v>
      </c>
      <c r="E1104" s="71">
        <v>0.62826712261391604</v>
      </c>
      <c r="F1104" s="68">
        <v>64.188351920693904</v>
      </c>
      <c r="G1104" s="71">
        <v>0.68129382297239505</v>
      </c>
      <c r="H1104" s="68">
        <v>66.542750929367998</v>
      </c>
      <c r="I1104" s="71">
        <v>0.62067156594318496</v>
      </c>
      <c r="J1104" s="68">
        <v>48.265179677819098</v>
      </c>
      <c r="K1104" s="71">
        <v>0.79656755852040095</v>
      </c>
      <c r="L1104" s="68">
        <v>60.161090458488196</v>
      </c>
      <c r="M1104" s="71">
        <v>0.69651262302096795</v>
      </c>
      <c r="N1104" s="68">
        <v>83.952912019826499</v>
      </c>
      <c r="O1104" s="71">
        <v>0.78925716522654499</v>
      </c>
      <c r="P1104" s="68">
        <v>91.745431632010096</v>
      </c>
      <c r="Q1104" s="71">
        <v>0.18529999999999999</v>
      </c>
      <c r="R1104" s="68">
        <v>45.525727069351198</v>
      </c>
    </row>
    <row r="1105" spans="1:18" x14ac:dyDescent="0.2">
      <c r="A1105" s="141" t="s">
        <v>2379</v>
      </c>
      <c r="B1105" s="67" t="s">
        <v>2380</v>
      </c>
      <c r="C1105" s="67">
        <v>40</v>
      </c>
      <c r="D1105" s="67" t="s">
        <v>334</v>
      </c>
      <c r="E1105" s="71">
        <v>0.787100533226197</v>
      </c>
      <c r="F1105" s="68">
        <v>95.848822800495697</v>
      </c>
      <c r="G1105" s="71">
        <v>0.76026118568193801</v>
      </c>
      <c r="H1105" s="68">
        <v>85.439900867410202</v>
      </c>
      <c r="I1105" s="71">
        <v>0.91730797667457498</v>
      </c>
      <c r="J1105" s="68">
        <v>98.574969021065698</v>
      </c>
      <c r="K1105" s="71">
        <v>0.94725486704052297</v>
      </c>
      <c r="L1105" s="68">
        <v>98.698884758364301</v>
      </c>
      <c r="M1105" s="71">
        <v>0.87836970474968001</v>
      </c>
      <c r="N1105" s="68">
        <v>96.096654275092902</v>
      </c>
      <c r="O1105" s="71">
        <v>0.43230893198426901</v>
      </c>
      <c r="P1105" s="68">
        <v>54.127284183995002</v>
      </c>
      <c r="Q1105" s="71"/>
      <c r="R1105" s="68"/>
    </row>
    <row r="1106" spans="1:18" x14ac:dyDescent="0.2">
      <c r="A1106" s="141" t="s">
        <v>2381</v>
      </c>
      <c r="B1106" s="67" t="s">
        <v>2382</v>
      </c>
      <c r="C1106" s="67">
        <v>40</v>
      </c>
      <c r="D1106" s="67" t="s">
        <v>334</v>
      </c>
      <c r="E1106" s="71">
        <v>0.60807753928756203</v>
      </c>
      <c r="F1106" s="68">
        <v>58.364312267658001</v>
      </c>
      <c r="G1106" s="71">
        <v>0.68696967165431999</v>
      </c>
      <c r="H1106" s="68">
        <v>68.773234200743502</v>
      </c>
      <c r="I1106" s="71">
        <v>0.88435369534995401</v>
      </c>
      <c r="J1106" s="68">
        <v>96.6542750929368</v>
      </c>
      <c r="K1106" s="71">
        <v>0.91901240501914006</v>
      </c>
      <c r="L1106" s="68">
        <v>96.344485749690193</v>
      </c>
      <c r="M1106" s="71">
        <v>0.750000000000001</v>
      </c>
      <c r="N1106" s="68">
        <v>88.847583643122704</v>
      </c>
      <c r="O1106" s="71">
        <v>0.36432946370195501</v>
      </c>
      <c r="P1106" s="68">
        <v>42.7221172022684</v>
      </c>
      <c r="Q1106" s="71">
        <v>4.3799999999999999E-2</v>
      </c>
      <c r="R1106" s="68">
        <v>39.261744966442997</v>
      </c>
    </row>
    <row r="1107" spans="1:18" x14ac:dyDescent="0.2">
      <c r="A1107" s="141" t="s">
        <v>2383</v>
      </c>
      <c r="B1107" s="67" t="s">
        <v>2384</v>
      </c>
      <c r="C1107" s="67">
        <v>40</v>
      </c>
      <c r="D1107" s="67" t="s">
        <v>334</v>
      </c>
      <c r="E1107" s="71">
        <v>0.57137406175233096</v>
      </c>
      <c r="F1107" s="68">
        <v>45.972738537794299</v>
      </c>
      <c r="G1107" s="71">
        <v>0.58676801338076701</v>
      </c>
      <c r="H1107" s="68">
        <v>7.1871127633209397</v>
      </c>
      <c r="I1107" s="71">
        <v>0.61134507856949105</v>
      </c>
      <c r="J1107" s="68">
        <v>42.688971499380401</v>
      </c>
      <c r="K1107" s="71">
        <v>0.78161126914160595</v>
      </c>
      <c r="L1107" s="68">
        <v>50.619578686493199</v>
      </c>
      <c r="M1107" s="71">
        <v>0.70721009841677396</v>
      </c>
      <c r="N1107" s="68">
        <v>85.068153655514294</v>
      </c>
      <c r="O1107" s="71">
        <v>0.74130991100534704</v>
      </c>
      <c r="P1107" s="68">
        <v>89.350976685570302</v>
      </c>
      <c r="Q1107" s="71">
        <v>0</v>
      </c>
      <c r="R1107" s="68">
        <v>32.214765100671102</v>
      </c>
    </row>
    <row r="1108" spans="1:18" x14ac:dyDescent="0.2">
      <c r="A1108" s="141" t="s">
        <v>357</v>
      </c>
      <c r="B1108" s="67" t="s">
        <v>2385</v>
      </c>
      <c r="C1108" s="67">
        <v>40</v>
      </c>
      <c r="D1108" s="67" t="s">
        <v>334</v>
      </c>
      <c r="E1108" s="71">
        <v>0.748183505985756</v>
      </c>
      <c r="F1108" s="68">
        <v>92.441140024783195</v>
      </c>
      <c r="G1108" s="71">
        <v>0.81660490723188806</v>
      </c>
      <c r="H1108" s="68">
        <v>92.812887236679103</v>
      </c>
      <c r="I1108" s="71">
        <v>0.87370335198389404</v>
      </c>
      <c r="J1108" s="68">
        <v>96.096654275092902</v>
      </c>
      <c r="K1108" s="71">
        <v>0.91987807798924304</v>
      </c>
      <c r="L1108" s="68">
        <v>96.468401486988895</v>
      </c>
      <c r="M1108" s="71">
        <v>0.67511767222935404</v>
      </c>
      <c r="N1108" s="68">
        <v>80.421313506815395</v>
      </c>
      <c r="O1108" s="71">
        <v>0.45561352049440201</v>
      </c>
      <c r="P1108" s="68">
        <v>57.214870825456799</v>
      </c>
      <c r="Q1108" s="71"/>
      <c r="R1108" s="68"/>
    </row>
    <row r="1109" spans="1:18" x14ac:dyDescent="0.2">
      <c r="A1109" s="141" t="s">
        <v>2386</v>
      </c>
      <c r="B1109" s="67" t="s">
        <v>2387</v>
      </c>
      <c r="C1109" s="67">
        <v>40</v>
      </c>
      <c r="D1109" s="67" t="s">
        <v>334</v>
      </c>
      <c r="E1109" s="71">
        <v>0.52388526304540495</v>
      </c>
      <c r="F1109" s="68">
        <v>28.5006195786865</v>
      </c>
      <c r="G1109" s="71">
        <v>0.380604394493814</v>
      </c>
      <c r="H1109" s="68">
        <v>0.99132589838909502</v>
      </c>
      <c r="I1109" s="71">
        <v>0.49285888916702397</v>
      </c>
      <c r="J1109" s="68">
        <v>3.5935563816604699</v>
      </c>
      <c r="K1109" s="71">
        <v>0.61511887491016104</v>
      </c>
      <c r="L1109" s="68">
        <v>5.7620817843866199</v>
      </c>
      <c r="M1109" s="71">
        <v>0.37558836114677002</v>
      </c>
      <c r="N1109" s="68">
        <v>17.224287484510501</v>
      </c>
      <c r="O1109" s="71">
        <v>0.86914105855466095</v>
      </c>
      <c r="P1109" s="68">
        <v>95.526149968493996</v>
      </c>
      <c r="Q1109" s="71">
        <v>0.41</v>
      </c>
      <c r="R1109" s="68">
        <v>49.552572706935102</v>
      </c>
    </row>
    <row r="1110" spans="1:18" x14ac:dyDescent="0.2">
      <c r="A1110" s="141" t="s">
        <v>2388</v>
      </c>
      <c r="B1110" s="67" t="s">
        <v>2389</v>
      </c>
      <c r="C1110" s="67">
        <v>40</v>
      </c>
      <c r="D1110" s="67" t="s">
        <v>334</v>
      </c>
      <c r="E1110" s="71">
        <v>0.68262964399011505</v>
      </c>
      <c r="F1110" s="68">
        <v>78.996282527880993</v>
      </c>
      <c r="G1110" s="71">
        <v>0.79161461438459502</v>
      </c>
      <c r="H1110" s="68">
        <v>90.272614622057006</v>
      </c>
      <c r="I1110" s="71">
        <v>0.717336781629617</v>
      </c>
      <c r="J1110" s="68">
        <v>78.810408921933103</v>
      </c>
      <c r="K1110" s="71">
        <v>0.76562174868381605</v>
      </c>
      <c r="L1110" s="68">
        <v>42.441140024783103</v>
      </c>
      <c r="M1110" s="71">
        <v>0.93720581942661596</v>
      </c>
      <c r="N1110" s="68">
        <v>97.893432465923198</v>
      </c>
      <c r="O1110" s="71">
        <v>0.88399889981604296</v>
      </c>
      <c r="P1110" s="68">
        <v>96.345305608065502</v>
      </c>
      <c r="Q1110" s="71">
        <v>0</v>
      </c>
      <c r="R1110" s="68">
        <v>32.214765100671102</v>
      </c>
    </row>
    <row r="1111" spans="1:18" x14ac:dyDescent="0.2">
      <c r="A1111" s="141" t="s">
        <v>2390</v>
      </c>
      <c r="B1111" s="67" t="s">
        <v>2391</v>
      </c>
      <c r="C1111" s="67">
        <v>40</v>
      </c>
      <c r="D1111" s="67" t="s">
        <v>334</v>
      </c>
      <c r="E1111" s="71">
        <v>0.72436675345373103</v>
      </c>
      <c r="F1111" s="68">
        <v>88.599752168525399</v>
      </c>
      <c r="G1111" s="71">
        <v>0.758330002562281</v>
      </c>
      <c r="H1111" s="68">
        <v>85.006195786864893</v>
      </c>
      <c r="I1111" s="71">
        <v>0.81114363201858297</v>
      </c>
      <c r="J1111" s="68">
        <v>91.201982651796797</v>
      </c>
      <c r="K1111" s="71">
        <v>0.96581439579408201</v>
      </c>
      <c r="L1111" s="68">
        <v>99.628252788104106</v>
      </c>
      <c r="M1111" s="71">
        <v>0.67511767222935404</v>
      </c>
      <c r="N1111" s="68">
        <v>80.421313506815395</v>
      </c>
      <c r="O1111" s="71">
        <v>0.411428064664357</v>
      </c>
      <c r="P1111" s="68">
        <v>49.968494013862603</v>
      </c>
      <c r="Q1111" s="71"/>
      <c r="R1111" s="68"/>
    </row>
    <row r="1112" spans="1:18" x14ac:dyDescent="0.2">
      <c r="A1112" s="141" t="s">
        <v>2392</v>
      </c>
      <c r="B1112" s="67" t="s">
        <v>2393</v>
      </c>
      <c r="C1112" s="67">
        <v>40</v>
      </c>
      <c r="D1112" s="67" t="s">
        <v>334</v>
      </c>
      <c r="E1112" s="71">
        <v>0.74774864915927497</v>
      </c>
      <c r="F1112" s="68">
        <v>92.317224287484507</v>
      </c>
      <c r="G1112" s="71">
        <v>0.74020794611391205</v>
      </c>
      <c r="H1112" s="68">
        <v>82.094175960347002</v>
      </c>
      <c r="I1112" s="71">
        <v>0.79661145826564705</v>
      </c>
      <c r="J1112" s="68">
        <v>89.591078066914505</v>
      </c>
      <c r="K1112" s="71">
        <v>0.91054274428466198</v>
      </c>
      <c r="L1112" s="68">
        <v>95.600991325898406</v>
      </c>
      <c r="M1112" s="71">
        <v>0.76069747539580701</v>
      </c>
      <c r="N1112" s="68">
        <v>89.776951672862495</v>
      </c>
      <c r="O1112" s="71">
        <v>0.53068362173634598</v>
      </c>
      <c r="P1112" s="68">
        <v>67.296786389413995</v>
      </c>
      <c r="Q1112" s="71"/>
      <c r="R1112" s="68"/>
    </row>
    <row r="1113" spans="1:18" x14ac:dyDescent="0.2">
      <c r="A1113" s="141" t="s">
        <v>2394</v>
      </c>
      <c r="B1113" s="67" t="s">
        <v>2395</v>
      </c>
      <c r="C1113" s="67">
        <v>40</v>
      </c>
      <c r="D1113" s="67" t="s">
        <v>334</v>
      </c>
      <c r="E1113" s="71">
        <v>0.639049358159407</v>
      </c>
      <c r="F1113" s="68">
        <v>67.162329615861196</v>
      </c>
      <c r="G1113" s="71">
        <v>0.69335694545672799</v>
      </c>
      <c r="H1113" s="68">
        <v>70.384138785625794</v>
      </c>
      <c r="I1113" s="71">
        <v>0.62720814458402296</v>
      </c>
      <c r="J1113" s="68">
        <v>51.486988847583604</v>
      </c>
      <c r="K1113" s="71">
        <v>0.92375374551589295</v>
      </c>
      <c r="L1113" s="68">
        <v>96.716232961586101</v>
      </c>
      <c r="M1113" s="71">
        <v>0.50930680359435199</v>
      </c>
      <c r="N1113" s="68">
        <v>52.973977695167299</v>
      </c>
      <c r="O1113" s="71">
        <v>0.44162115164603999</v>
      </c>
      <c r="P1113" s="68">
        <v>55.072463768115902</v>
      </c>
      <c r="Q1113" s="71"/>
      <c r="R1113" s="68"/>
    </row>
    <row r="1114" spans="1:18" x14ac:dyDescent="0.2">
      <c r="A1114" s="141" t="s">
        <v>2396</v>
      </c>
      <c r="B1114" s="67" t="s">
        <v>2397</v>
      </c>
      <c r="C1114" s="67">
        <v>40</v>
      </c>
      <c r="D1114" s="67" t="s">
        <v>334</v>
      </c>
      <c r="E1114" s="71">
        <v>0.73628644163851698</v>
      </c>
      <c r="F1114" s="68">
        <v>90.830235439900903</v>
      </c>
      <c r="G1114" s="71">
        <v>0.78986792774459802</v>
      </c>
      <c r="H1114" s="68">
        <v>89.962825278810399</v>
      </c>
      <c r="I1114" s="71">
        <v>0.80261678161773498</v>
      </c>
      <c r="J1114" s="68">
        <v>90.272614622057006</v>
      </c>
      <c r="K1114" s="71">
        <v>0.91169906364404496</v>
      </c>
      <c r="L1114" s="68">
        <v>95.786864931846395</v>
      </c>
      <c r="M1114" s="71">
        <v>0.69116388532306505</v>
      </c>
      <c r="N1114" s="68">
        <v>83.023543990086793</v>
      </c>
      <c r="O1114" s="71">
        <v>0.48608454986313998</v>
      </c>
      <c r="P1114" s="68">
        <v>61.310649023314397</v>
      </c>
      <c r="Q1114" s="71"/>
      <c r="R1114" s="68"/>
    </row>
    <row r="1115" spans="1:18" x14ac:dyDescent="0.2">
      <c r="A1115" s="141" t="s">
        <v>2398</v>
      </c>
      <c r="B1115" s="67" t="s">
        <v>2399</v>
      </c>
      <c r="C1115" s="67">
        <v>40</v>
      </c>
      <c r="D1115" s="67" t="s">
        <v>334</v>
      </c>
      <c r="E1115" s="71">
        <v>0.77935979879525297</v>
      </c>
      <c r="F1115" s="68">
        <v>95.229244114002498</v>
      </c>
      <c r="G1115" s="71">
        <v>0.80514435239658599</v>
      </c>
      <c r="H1115" s="68">
        <v>91.511771995043404</v>
      </c>
      <c r="I1115" s="71">
        <v>0.68864480805453698</v>
      </c>
      <c r="J1115" s="68">
        <v>72.6765799256506</v>
      </c>
      <c r="K1115" s="71">
        <v>0.89458445298079703</v>
      </c>
      <c r="L1115" s="68">
        <v>93.618339529120206</v>
      </c>
      <c r="M1115" s="71">
        <v>0.70721009841677396</v>
      </c>
      <c r="N1115" s="68">
        <v>85.068153655514294</v>
      </c>
      <c r="O1115" s="71">
        <v>0.58057508092282395</v>
      </c>
      <c r="P1115" s="68">
        <v>74.354127284184003</v>
      </c>
      <c r="Q1115" s="71">
        <v>1</v>
      </c>
      <c r="R1115" s="68">
        <v>100</v>
      </c>
    </row>
    <row r="1116" spans="1:18" x14ac:dyDescent="0.2">
      <c r="A1116" s="141" t="s">
        <v>2400</v>
      </c>
      <c r="B1116" s="67" t="s">
        <v>2401</v>
      </c>
      <c r="C1116" s="67">
        <v>40</v>
      </c>
      <c r="D1116" s="67" t="s">
        <v>334</v>
      </c>
      <c r="E1116" s="71">
        <v>0.85660813370064204</v>
      </c>
      <c r="F1116" s="68">
        <v>98.946716232961606</v>
      </c>
      <c r="G1116" s="71">
        <v>0.93376399134364196</v>
      </c>
      <c r="H1116" s="68">
        <v>99.008674101610893</v>
      </c>
      <c r="I1116" s="71">
        <v>0.82275440850408399</v>
      </c>
      <c r="J1116" s="68">
        <v>92.317224287484507</v>
      </c>
      <c r="K1116" s="71">
        <v>0.91461882816927698</v>
      </c>
      <c r="L1116" s="68">
        <v>96.220570012391605</v>
      </c>
      <c r="M1116" s="71">
        <v>0.92115960633290594</v>
      </c>
      <c r="N1116" s="68">
        <v>97.211895910780697</v>
      </c>
      <c r="O1116" s="71">
        <v>0.54735196785394102</v>
      </c>
      <c r="P1116" s="68">
        <v>69.943289224952693</v>
      </c>
      <c r="Q1116" s="71">
        <v>1</v>
      </c>
      <c r="R1116" s="68">
        <v>100</v>
      </c>
    </row>
    <row r="1117" spans="1:18" x14ac:dyDescent="0.2">
      <c r="A1117" s="141" t="s">
        <v>2402</v>
      </c>
      <c r="B1117" s="67" t="s">
        <v>2403</v>
      </c>
      <c r="C1117" s="67">
        <v>40</v>
      </c>
      <c r="D1117" s="67" t="s">
        <v>334</v>
      </c>
      <c r="E1117" s="71">
        <v>0.77862179147375898</v>
      </c>
      <c r="F1117" s="68">
        <v>95.105328376703895</v>
      </c>
      <c r="G1117" s="71">
        <v>0.79181888719133098</v>
      </c>
      <c r="H1117" s="68">
        <v>90.334572490706293</v>
      </c>
      <c r="I1117" s="71">
        <v>0.53747683185071304</v>
      </c>
      <c r="J1117" s="68">
        <v>11.028500619578701</v>
      </c>
      <c r="K1117" s="71">
        <v>0.82451071372255802</v>
      </c>
      <c r="L1117" s="68">
        <v>73.791821561338296</v>
      </c>
      <c r="M1117" s="71">
        <v>0.73930252460419399</v>
      </c>
      <c r="N1117" s="68">
        <v>88.166047087980203</v>
      </c>
      <c r="O1117" s="71"/>
      <c r="P1117" s="68"/>
      <c r="Q1117" s="71">
        <v>1</v>
      </c>
      <c r="R1117" s="68">
        <v>100</v>
      </c>
    </row>
    <row r="1118" spans="1:18" x14ac:dyDescent="0.2">
      <c r="A1118" s="141" t="s">
        <v>2404</v>
      </c>
      <c r="B1118" s="67" t="s">
        <v>2405</v>
      </c>
      <c r="C1118" s="67">
        <v>40</v>
      </c>
      <c r="D1118" s="67" t="s">
        <v>334</v>
      </c>
      <c r="E1118" s="71">
        <v>0.80740267766455998</v>
      </c>
      <c r="F1118" s="68">
        <v>97.3358116480793</v>
      </c>
      <c r="G1118" s="71">
        <v>0.87697396543653094</v>
      </c>
      <c r="H1118" s="68">
        <v>96.530359355638197</v>
      </c>
      <c r="I1118" s="71">
        <v>0.80254231909112095</v>
      </c>
      <c r="J1118" s="68">
        <v>90.148698884758403</v>
      </c>
      <c r="K1118" s="71">
        <v>0.88916464203867196</v>
      </c>
      <c r="L1118" s="68">
        <v>92.565055762081798</v>
      </c>
      <c r="M1118" s="71">
        <v>0.84092854086435698</v>
      </c>
      <c r="N1118" s="68">
        <v>94.052044609665401</v>
      </c>
      <c r="O1118" s="71">
        <v>0.62740392089211705</v>
      </c>
      <c r="P1118" s="68">
        <v>79.3320730938878</v>
      </c>
      <c r="Q1118" s="71"/>
      <c r="R1118" s="68"/>
    </row>
    <row r="1119" spans="1:18" x14ac:dyDescent="0.2">
      <c r="A1119" s="141" t="s">
        <v>2406</v>
      </c>
      <c r="B1119" s="67" t="s">
        <v>2407</v>
      </c>
      <c r="C1119" s="67">
        <v>40</v>
      </c>
      <c r="D1119" s="67" t="s">
        <v>334</v>
      </c>
      <c r="E1119" s="71">
        <v>0.61269508541012296</v>
      </c>
      <c r="F1119" s="68">
        <v>59.851301115241597</v>
      </c>
      <c r="G1119" s="71">
        <v>0.68097253807102398</v>
      </c>
      <c r="H1119" s="68">
        <v>66.356877323420093</v>
      </c>
      <c r="I1119" s="71">
        <v>0.59633567334170701</v>
      </c>
      <c r="J1119" s="68">
        <v>34.820322180917003</v>
      </c>
      <c r="K1119" s="71">
        <v>0.80149386408802403</v>
      </c>
      <c r="L1119" s="68">
        <v>62.391573729863701</v>
      </c>
      <c r="M1119" s="71">
        <v>0.56279418057338504</v>
      </c>
      <c r="N1119" s="68">
        <v>63.630731102850099</v>
      </c>
      <c r="O1119" s="71">
        <v>0.42187917097647298</v>
      </c>
      <c r="P1119" s="68">
        <v>51.6698172652804</v>
      </c>
      <c r="Q1119" s="71"/>
      <c r="R1119" s="68"/>
    </row>
    <row r="1120" spans="1:18" x14ac:dyDescent="0.2">
      <c r="A1120" s="141" t="s">
        <v>2408</v>
      </c>
      <c r="B1120" s="67" t="s">
        <v>2409</v>
      </c>
      <c r="C1120" s="67">
        <v>40</v>
      </c>
      <c r="D1120" s="67" t="s">
        <v>334</v>
      </c>
      <c r="E1120" s="71">
        <v>0.78647591346030898</v>
      </c>
      <c r="F1120" s="68">
        <v>95.786864931846395</v>
      </c>
      <c r="G1120" s="71">
        <v>0.79452735844215905</v>
      </c>
      <c r="H1120" s="68">
        <v>90.6443618339529</v>
      </c>
      <c r="I1120" s="71">
        <v>0.68109131710882898</v>
      </c>
      <c r="J1120" s="68">
        <v>70.631970260223099</v>
      </c>
      <c r="K1120" s="71">
        <v>0.85345722768321397</v>
      </c>
      <c r="L1120" s="68">
        <v>83.643122676579907</v>
      </c>
      <c r="M1120" s="71">
        <v>0.77139495079161402</v>
      </c>
      <c r="N1120" s="68">
        <v>90.706319702602201</v>
      </c>
      <c r="O1120" s="71">
        <v>0.83190871327572802</v>
      </c>
      <c r="P1120" s="68">
        <v>93.887838689351</v>
      </c>
      <c r="Q1120" s="71"/>
      <c r="R1120" s="68"/>
    </row>
    <row r="1121" spans="1:18" x14ac:dyDescent="0.2">
      <c r="A1121" s="141" t="s">
        <v>668</v>
      </c>
      <c r="B1121" s="67" t="s">
        <v>2410</v>
      </c>
      <c r="C1121" s="67">
        <v>40</v>
      </c>
      <c r="D1121" s="67" t="s">
        <v>334</v>
      </c>
      <c r="E1121" s="71">
        <v>0.90180390366964502</v>
      </c>
      <c r="F1121" s="68">
        <v>99.876084262701397</v>
      </c>
      <c r="G1121" s="71">
        <v>0.95280927431602902</v>
      </c>
      <c r="H1121" s="68">
        <v>99.442379182156103</v>
      </c>
      <c r="I1121" s="71">
        <v>0.80866904389861505</v>
      </c>
      <c r="J1121" s="68">
        <v>90.954151177199506</v>
      </c>
      <c r="K1121" s="71">
        <v>0.91426728740296903</v>
      </c>
      <c r="L1121" s="68">
        <v>96.158612143742204</v>
      </c>
      <c r="M1121" s="71">
        <v>1</v>
      </c>
      <c r="N1121" s="68">
        <v>100</v>
      </c>
      <c r="O1121" s="71">
        <v>0.83327391273061302</v>
      </c>
      <c r="P1121" s="68">
        <v>94.013862633900402</v>
      </c>
      <c r="Q1121" s="71"/>
      <c r="R1121" s="68"/>
    </row>
    <row r="1122" spans="1:18" x14ac:dyDescent="0.2">
      <c r="A1122" s="141" t="s">
        <v>2411</v>
      </c>
      <c r="B1122" s="67" t="s">
        <v>2412</v>
      </c>
      <c r="C1122" s="67">
        <v>40</v>
      </c>
      <c r="D1122" s="67" t="s">
        <v>334</v>
      </c>
      <c r="E1122" s="71">
        <v>0.82264471061441602</v>
      </c>
      <c r="F1122" s="68">
        <v>98.079306071871102</v>
      </c>
      <c r="G1122" s="71">
        <v>0.83868409320412796</v>
      </c>
      <c r="H1122" s="68">
        <v>94.299876084262706</v>
      </c>
      <c r="I1122" s="71">
        <v>0.87405440291528602</v>
      </c>
      <c r="J1122" s="68">
        <v>96.158612143742204</v>
      </c>
      <c r="K1122" s="71">
        <v>0.939918021438514</v>
      </c>
      <c r="L1122" s="68">
        <v>98.203221809169804</v>
      </c>
      <c r="M1122" s="71">
        <v>0.95860077021822898</v>
      </c>
      <c r="N1122" s="68">
        <v>98.389095415117694</v>
      </c>
      <c r="O1122" s="71">
        <v>0.50196626529592503</v>
      </c>
      <c r="P1122" s="68">
        <v>63.264020163831098</v>
      </c>
      <c r="Q1122" s="71"/>
      <c r="R1122" s="68"/>
    </row>
    <row r="1123" spans="1:18" x14ac:dyDescent="0.2">
      <c r="A1123" s="141" t="s">
        <v>2413</v>
      </c>
      <c r="B1123" s="67" t="s">
        <v>2414</v>
      </c>
      <c r="C1123" s="67">
        <v>40</v>
      </c>
      <c r="D1123" s="67" t="s">
        <v>334</v>
      </c>
      <c r="E1123" s="71">
        <v>0.66882839948766803</v>
      </c>
      <c r="F1123" s="68">
        <v>75.774473358116495</v>
      </c>
      <c r="G1123" s="71">
        <v>0.72485705248508803</v>
      </c>
      <c r="H1123" s="68">
        <v>78.996282527880993</v>
      </c>
      <c r="I1123" s="71">
        <v>0.73952905475160902</v>
      </c>
      <c r="J1123" s="68">
        <v>82.899628252788105</v>
      </c>
      <c r="K1123" s="71">
        <v>0.80044806575803995</v>
      </c>
      <c r="L1123" s="68">
        <v>61.895910780669098</v>
      </c>
      <c r="M1123" s="71">
        <v>0.867672229353873</v>
      </c>
      <c r="N1123" s="68">
        <v>95.415117719950402</v>
      </c>
      <c r="O1123" s="71">
        <v>0.88046399457739999</v>
      </c>
      <c r="P1123" s="68">
        <v>96.093257718966598</v>
      </c>
      <c r="Q1123" s="71">
        <v>0</v>
      </c>
      <c r="R1123" s="68">
        <v>32.214765100671102</v>
      </c>
    </row>
    <row r="1124" spans="1:18" x14ac:dyDescent="0.2">
      <c r="A1124" s="141" t="s">
        <v>2415</v>
      </c>
      <c r="B1124" s="67" t="s">
        <v>2416</v>
      </c>
      <c r="C1124" s="67">
        <v>40</v>
      </c>
      <c r="D1124" s="67" t="s">
        <v>334</v>
      </c>
      <c r="E1124" s="71">
        <v>0.69586828458223604</v>
      </c>
      <c r="F1124" s="68">
        <v>82.403965303593594</v>
      </c>
      <c r="G1124" s="71">
        <v>0.81000282411606594</v>
      </c>
      <c r="H1124" s="68">
        <v>92.131350681536503</v>
      </c>
      <c r="I1124" s="71">
        <v>0.70790999716337399</v>
      </c>
      <c r="J1124" s="68">
        <v>77.261462205700099</v>
      </c>
      <c r="K1124" s="71">
        <v>0.83062085175030798</v>
      </c>
      <c r="L1124" s="68">
        <v>75.774473358116495</v>
      </c>
      <c r="M1124" s="71">
        <v>0.86232349165597</v>
      </c>
      <c r="N1124" s="68">
        <v>95.167286245353196</v>
      </c>
      <c r="O1124" s="71">
        <v>0.96105254280769803</v>
      </c>
      <c r="P1124" s="68">
        <v>98.676748582230601</v>
      </c>
      <c r="Q1124" s="71">
        <v>3.3E-3</v>
      </c>
      <c r="R1124" s="68">
        <v>35.570469798657697</v>
      </c>
    </row>
    <row r="1125" spans="1:18" x14ac:dyDescent="0.2">
      <c r="A1125" s="141" t="s">
        <v>2417</v>
      </c>
      <c r="B1125" s="67" t="s">
        <v>2418</v>
      </c>
      <c r="C1125" s="67">
        <v>40</v>
      </c>
      <c r="D1125" s="67" t="s">
        <v>334</v>
      </c>
      <c r="E1125" s="71">
        <v>0.78493902445029895</v>
      </c>
      <c r="F1125" s="68">
        <v>95.600991325898406</v>
      </c>
      <c r="G1125" s="71">
        <v>0.74382957100379099</v>
      </c>
      <c r="H1125" s="68">
        <v>82.775712515489502</v>
      </c>
      <c r="I1125" s="71">
        <v>0.83279900034477095</v>
      </c>
      <c r="J1125" s="68">
        <v>93.122676579925596</v>
      </c>
      <c r="K1125" s="71">
        <v>0.95877022514730303</v>
      </c>
      <c r="L1125" s="68">
        <v>99.194547707558897</v>
      </c>
      <c r="M1125" s="71">
        <v>0.85162601626016299</v>
      </c>
      <c r="N1125" s="68">
        <v>94.485749690210696</v>
      </c>
      <c r="O1125" s="71">
        <v>0.53767030949546701</v>
      </c>
      <c r="P1125" s="68">
        <v>68.241965973535002</v>
      </c>
      <c r="Q1125" s="71"/>
      <c r="R1125" s="68"/>
    </row>
    <row r="1126" spans="1:18" x14ac:dyDescent="0.2">
      <c r="A1126" s="141" t="s">
        <v>594</v>
      </c>
      <c r="B1126" s="67" t="s">
        <v>2419</v>
      </c>
      <c r="C1126" s="67">
        <v>40</v>
      </c>
      <c r="D1126" s="67" t="s">
        <v>334</v>
      </c>
      <c r="E1126" s="71">
        <v>0.73945928539664196</v>
      </c>
      <c r="F1126" s="68">
        <v>91.140024783147496</v>
      </c>
      <c r="G1126" s="71">
        <v>0.72368466025850897</v>
      </c>
      <c r="H1126" s="68">
        <v>78.748451053283802</v>
      </c>
      <c r="I1126" s="71">
        <v>0.78461551796148898</v>
      </c>
      <c r="J1126" s="68">
        <v>88.104089219330803</v>
      </c>
      <c r="K1126" s="71">
        <v>0.92432542118100902</v>
      </c>
      <c r="L1126" s="68">
        <v>96.778190830235403</v>
      </c>
      <c r="M1126" s="71">
        <v>0.76604621309371101</v>
      </c>
      <c r="N1126" s="68">
        <v>90.458488228004995</v>
      </c>
      <c r="O1126" s="71">
        <v>0.23808389988513301</v>
      </c>
      <c r="P1126" s="68">
        <v>24.070573408947698</v>
      </c>
      <c r="Q1126" s="71">
        <v>1</v>
      </c>
      <c r="R1126" s="68">
        <v>100</v>
      </c>
    </row>
    <row r="1127" spans="1:18" x14ac:dyDescent="0.2">
      <c r="A1127" s="141" t="s">
        <v>2420</v>
      </c>
      <c r="B1127" s="67" t="s">
        <v>2421</v>
      </c>
      <c r="C1127" s="67">
        <v>40</v>
      </c>
      <c r="D1127" s="67" t="s">
        <v>334</v>
      </c>
      <c r="E1127" s="71">
        <v>0.74697688038312504</v>
      </c>
      <c r="F1127" s="68">
        <v>92.131350681536503</v>
      </c>
      <c r="G1127" s="71">
        <v>0.79920002306998705</v>
      </c>
      <c r="H1127" s="68">
        <v>90.892193308550205</v>
      </c>
      <c r="I1127" s="71">
        <v>0.80322474749114903</v>
      </c>
      <c r="J1127" s="68">
        <v>90.334572490706293</v>
      </c>
      <c r="K1127" s="71">
        <v>0.88967497869370404</v>
      </c>
      <c r="L1127" s="68">
        <v>92.750929368029702</v>
      </c>
      <c r="M1127" s="71">
        <v>0.974646983311939</v>
      </c>
      <c r="N1127" s="68">
        <v>98.760842627013602</v>
      </c>
      <c r="O1127" s="71">
        <v>0.88111454973197001</v>
      </c>
      <c r="P1127" s="68">
        <v>96.219281663516099</v>
      </c>
      <c r="Q1127" s="71">
        <v>0.13400000000000001</v>
      </c>
      <c r="R1127" s="68">
        <v>44.071588366890403</v>
      </c>
    </row>
    <row r="1128" spans="1:18" x14ac:dyDescent="0.2">
      <c r="A1128" s="141" t="s">
        <v>2422</v>
      </c>
      <c r="B1128" s="67" t="s">
        <v>2423</v>
      </c>
      <c r="C1128" s="67">
        <v>40</v>
      </c>
      <c r="D1128" s="67" t="s">
        <v>334</v>
      </c>
      <c r="E1128" s="71">
        <v>0.73337605451777899</v>
      </c>
      <c r="F1128" s="68">
        <v>90.024783147459701</v>
      </c>
      <c r="G1128" s="71">
        <v>0.75287741661384799</v>
      </c>
      <c r="H1128" s="68">
        <v>84.014869888475801</v>
      </c>
      <c r="I1128" s="71">
        <v>0.77901858001417101</v>
      </c>
      <c r="J1128" s="68">
        <v>87.670384138785593</v>
      </c>
      <c r="K1128" s="71">
        <v>0.91092517282907004</v>
      </c>
      <c r="L1128" s="68">
        <v>95.662949194547707</v>
      </c>
      <c r="M1128" s="71">
        <v>0.78209242618742103</v>
      </c>
      <c r="N1128" s="68">
        <v>91.201982651796797</v>
      </c>
      <c r="O1128" s="71">
        <v>0.44196667694438402</v>
      </c>
      <c r="P1128" s="68">
        <v>55.261499684940098</v>
      </c>
      <c r="Q1128" s="71"/>
      <c r="R1128" s="68"/>
    </row>
    <row r="1129" spans="1:18" x14ac:dyDescent="0.2">
      <c r="A1129" s="141" t="s">
        <v>2424</v>
      </c>
      <c r="B1129" s="67" t="s">
        <v>2425</v>
      </c>
      <c r="C1129" s="67">
        <v>40</v>
      </c>
      <c r="D1129" s="67" t="s">
        <v>334</v>
      </c>
      <c r="E1129" s="71">
        <v>0.88711977654513197</v>
      </c>
      <c r="F1129" s="68">
        <v>99.628252788104106</v>
      </c>
      <c r="G1129" s="71">
        <v>0.96384252966381301</v>
      </c>
      <c r="H1129" s="68">
        <v>99.690210656753393</v>
      </c>
      <c r="I1129" s="71">
        <v>0.93605324326065298</v>
      </c>
      <c r="J1129" s="68">
        <v>99.3184634448575</v>
      </c>
      <c r="K1129" s="71">
        <v>0.99009844970012495</v>
      </c>
      <c r="L1129" s="68">
        <v>99.938042131350699</v>
      </c>
      <c r="M1129" s="71">
        <v>1</v>
      </c>
      <c r="N1129" s="68">
        <v>100</v>
      </c>
      <c r="O1129" s="71">
        <v>0.43272443664619897</v>
      </c>
      <c r="P1129" s="68">
        <v>54.190296156269703</v>
      </c>
      <c r="Q1129" s="71">
        <v>1</v>
      </c>
      <c r="R1129" s="68">
        <v>100</v>
      </c>
    </row>
    <row r="1130" spans="1:18" x14ac:dyDescent="0.2">
      <c r="A1130" s="141" t="s">
        <v>2426</v>
      </c>
      <c r="B1130" s="67" t="s">
        <v>2427</v>
      </c>
      <c r="C1130" s="67">
        <v>40</v>
      </c>
      <c r="D1130" s="67" t="s">
        <v>334</v>
      </c>
      <c r="E1130" s="71">
        <v>0.722506189419029</v>
      </c>
      <c r="F1130" s="68">
        <v>88.351920693928093</v>
      </c>
      <c r="G1130" s="71">
        <v>0.78753818544584997</v>
      </c>
      <c r="H1130" s="68">
        <v>89.591078066914505</v>
      </c>
      <c r="I1130" s="71">
        <v>0.73649696497577599</v>
      </c>
      <c r="J1130" s="68">
        <v>82.465923172242896</v>
      </c>
      <c r="K1130" s="71">
        <v>0.83617041141794202</v>
      </c>
      <c r="L1130" s="68">
        <v>77.695167286245393</v>
      </c>
      <c r="M1130" s="71">
        <v>0.96929824561403599</v>
      </c>
      <c r="N1130" s="68">
        <v>98.698884758364301</v>
      </c>
      <c r="O1130" s="71">
        <v>0.95463332906056697</v>
      </c>
      <c r="P1130" s="68">
        <v>98.487712665406406</v>
      </c>
      <c r="Q1130" s="71">
        <v>5.0900000000000001E-2</v>
      </c>
      <c r="R1130" s="68">
        <v>39.932885906040298</v>
      </c>
    </row>
    <row r="1131" spans="1:18" x14ac:dyDescent="0.2">
      <c r="A1131" s="141" t="s">
        <v>2428</v>
      </c>
      <c r="B1131" s="67" t="s">
        <v>2429</v>
      </c>
      <c r="C1131" s="67">
        <v>40</v>
      </c>
      <c r="D1131" s="67" t="s">
        <v>334</v>
      </c>
      <c r="E1131" s="71">
        <v>0.74463622771069404</v>
      </c>
      <c r="F1131" s="68">
        <v>91.883519206939297</v>
      </c>
      <c r="G1131" s="71">
        <v>0.85643204939362805</v>
      </c>
      <c r="H1131" s="68">
        <v>95.415117719950402</v>
      </c>
      <c r="I1131" s="71">
        <v>0.88978516953894404</v>
      </c>
      <c r="J1131" s="68">
        <v>96.902106567534105</v>
      </c>
      <c r="K1131" s="71">
        <v>0.84244455470953195</v>
      </c>
      <c r="L1131" s="68">
        <v>80.359355638166093</v>
      </c>
      <c r="M1131" s="71">
        <v>0.91046213093710004</v>
      </c>
      <c r="N1131" s="68">
        <v>96.964064436183406</v>
      </c>
      <c r="O1131" s="71">
        <v>0.96869346168495796</v>
      </c>
      <c r="P1131" s="68">
        <v>98.991808443604299</v>
      </c>
      <c r="Q1131" s="71">
        <v>0</v>
      </c>
      <c r="R1131" s="68">
        <v>32.214765100671102</v>
      </c>
    </row>
    <row r="1132" spans="1:18" x14ac:dyDescent="0.2">
      <c r="A1132" s="141" t="s">
        <v>2430</v>
      </c>
      <c r="B1132" s="67" t="s">
        <v>2431</v>
      </c>
      <c r="C1132" s="67">
        <v>40</v>
      </c>
      <c r="D1132" s="67" t="s">
        <v>334</v>
      </c>
      <c r="E1132" s="71">
        <v>0.73041987681377496</v>
      </c>
      <c r="F1132" s="68">
        <v>89.653035935563807</v>
      </c>
      <c r="G1132" s="71">
        <v>0.97021093955523896</v>
      </c>
      <c r="H1132" s="68">
        <v>99.814126394052096</v>
      </c>
      <c r="I1132" s="71">
        <v>0.81346739099774401</v>
      </c>
      <c r="J1132" s="68">
        <v>91.449814126394003</v>
      </c>
      <c r="K1132" s="71">
        <v>0.76168276680435199</v>
      </c>
      <c r="L1132" s="68">
        <v>41.078066914498102</v>
      </c>
      <c r="M1132" s="71">
        <v>0.92650834403080895</v>
      </c>
      <c r="N1132" s="68">
        <v>97.397769516728602</v>
      </c>
      <c r="O1132" s="71">
        <v>0.91064981949450396</v>
      </c>
      <c r="P1132" s="68">
        <v>97.227473219911801</v>
      </c>
      <c r="Q1132" s="71">
        <v>0</v>
      </c>
      <c r="R1132" s="68">
        <v>32.214765100671102</v>
      </c>
    </row>
    <row r="1133" spans="1:18" x14ac:dyDescent="0.2">
      <c r="A1133" s="141" t="s">
        <v>2432</v>
      </c>
      <c r="B1133" s="67" t="s">
        <v>2433</v>
      </c>
      <c r="C1133" s="67">
        <v>40</v>
      </c>
      <c r="D1133" s="67" t="s">
        <v>334</v>
      </c>
      <c r="E1133" s="71">
        <v>0.70244776022205901</v>
      </c>
      <c r="F1133" s="68">
        <v>83.828996282527896</v>
      </c>
      <c r="G1133" s="71">
        <v>0.672060103793095</v>
      </c>
      <c r="H1133" s="68">
        <v>63.568773234200698</v>
      </c>
      <c r="I1133" s="71">
        <v>0.56787528980471602</v>
      </c>
      <c r="J1133" s="68">
        <v>22.428748451053298</v>
      </c>
      <c r="K1133" s="71">
        <v>0.84408007533460805</v>
      </c>
      <c r="L1133" s="68">
        <v>80.855018587360604</v>
      </c>
      <c r="M1133" s="71">
        <v>0.637676508344032</v>
      </c>
      <c r="N1133" s="68">
        <v>74.907063197026005</v>
      </c>
      <c r="O1133" s="71">
        <v>0.49299458405590402</v>
      </c>
      <c r="P1133" s="68">
        <v>62.255828607435397</v>
      </c>
      <c r="Q1133" s="71">
        <v>1</v>
      </c>
      <c r="R1133" s="68">
        <v>100</v>
      </c>
    </row>
    <row r="1134" spans="1:18" x14ac:dyDescent="0.2">
      <c r="A1134" s="141" t="s">
        <v>2434</v>
      </c>
      <c r="B1134" s="67" t="s">
        <v>2435</v>
      </c>
      <c r="C1134" s="67">
        <v>40</v>
      </c>
      <c r="D1134" s="67" t="s">
        <v>334</v>
      </c>
      <c r="E1134" s="71">
        <v>0.66312748267572297</v>
      </c>
      <c r="F1134" s="68">
        <v>74.349442379182193</v>
      </c>
      <c r="G1134" s="71">
        <v>0.71188500713778802</v>
      </c>
      <c r="H1134" s="68">
        <v>75.030978934324693</v>
      </c>
      <c r="I1134" s="71">
        <v>0.77746050090167396</v>
      </c>
      <c r="J1134" s="68">
        <v>87.484510532837703</v>
      </c>
      <c r="K1134" s="71">
        <v>0.94415300816388104</v>
      </c>
      <c r="L1134" s="68">
        <v>98.513011152416396</v>
      </c>
      <c r="M1134" s="71">
        <v>0.56279418057338504</v>
      </c>
      <c r="N1134" s="68">
        <v>63.630731102850099</v>
      </c>
      <c r="O1134" s="71">
        <v>0.31934471660188701</v>
      </c>
      <c r="P1134" s="68">
        <v>35.790800252047902</v>
      </c>
      <c r="Q1134" s="71"/>
      <c r="R1134" s="68"/>
    </row>
    <row r="1135" spans="1:18" x14ac:dyDescent="0.2">
      <c r="A1135" s="141" t="s">
        <v>2436</v>
      </c>
      <c r="B1135" s="67" t="s">
        <v>2437</v>
      </c>
      <c r="C1135" s="67">
        <v>40</v>
      </c>
      <c r="D1135" s="67" t="s">
        <v>334</v>
      </c>
      <c r="E1135" s="71">
        <v>0.65231212730313004</v>
      </c>
      <c r="F1135" s="68">
        <v>71.561338289962805</v>
      </c>
      <c r="G1135" s="71">
        <v>0.70079989926710096</v>
      </c>
      <c r="H1135" s="68">
        <v>72.366790582403993</v>
      </c>
      <c r="I1135" s="71">
        <v>0.67684804139218602</v>
      </c>
      <c r="J1135" s="68">
        <v>69.021065675340793</v>
      </c>
      <c r="K1135" s="71">
        <v>0.9380447309819</v>
      </c>
      <c r="L1135" s="68">
        <v>98.0173482032218</v>
      </c>
      <c r="M1135" s="71">
        <v>0.56279418057338504</v>
      </c>
      <c r="N1135" s="68">
        <v>63.630731102850099</v>
      </c>
      <c r="O1135" s="71">
        <v>0.41878591160420597</v>
      </c>
      <c r="P1135" s="68">
        <v>50.976685570258397</v>
      </c>
      <c r="Q1135" s="71">
        <v>0.61660000000000004</v>
      </c>
      <c r="R1135" s="68">
        <v>56.263982102908301</v>
      </c>
    </row>
    <row r="1136" spans="1:18" x14ac:dyDescent="0.2">
      <c r="A1136" s="141" t="s">
        <v>2438</v>
      </c>
      <c r="B1136" s="67" t="s">
        <v>2439</v>
      </c>
      <c r="C1136" s="67">
        <v>40</v>
      </c>
      <c r="D1136" s="67" t="s">
        <v>334</v>
      </c>
      <c r="E1136" s="71">
        <v>0.62658159575192995</v>
      </c>
      <c r="F1136" s="68">
        <v>63.630731102850099</v>
      </c>
      <c r="G1136" s="71">
        <v>0.68663275357661602</v>
      </c>
      <c r="H1136" s="68">
        <v>68.649318463444899</v>
      </c>
      <c r="I1136" s="71">
        <v>0.567285651215785</v>
      </c>
      <c r="J1136" s="68">
        <v>21.9950433705081</v>
      </c>
      <c r="K1136" s="71">
        <v>0.79269071657754597</v>
      </c>
      <c r="L1136" s="68">
        <v>57.6827757125155</v>
      </c>
      <c r="M1136" s="71">
        <v>0.56279418057338504</v>
      </c>
      <c r="N1136" s="68">
        <v>63.630731102850099</v>
      </c>
      <c r="O1136" s="71">
        <v>0.65008627256824902</v>
      </c>
      <c r="P1136" s="68">
        <v>81.411468178953996</v>
      </c>
      <c r="Q1136" s="71">
        <v>0.5</v>
      </c>
      <c r="R1136" s="68">
        <v>53.6912751677852</v>
      </c>
    </row>
    <row r="1137" spans="1:18" x14ac:dyDescent="0.2">
      <c r="A1137" s="141" t="s">
        <v>2440</v>
      </c>
      <c r="B1137" s="67" t="s">
        <v>2441</v>
      </c>
      <c r="C1137" s="67">
        <v>40</v>
      </c>
      <c r="D1137" s="67" t="s">
        <v>334</v>
      </c>
      <c r="E1137" s="71">
        <v>0.60408655863182403</v>
      </c>
      <c r="F1137" s="68">
        <v>57.125154894671603</v>
      </c>
      <c r="G1137" s="71">
        <v>0.73778242727056698</v>
      </c>
      <c r="H1137" s="68">
        <v>81.598513011152406</v>
      </c>
      <c r="I1137" s="71">
        <v>0.59512059116956695</v>
      </c>
      <c r="J1137" s="68">
        <v>34.262701363073099</v>
      </c>
      <c r="K1137" s="71">
        <v>0.80263621499349502</v>
      </c>
      <c r="L1137" s="68">
        <v>63.0111524163569</v>
      </c>
      <c r="M1137" s="71">
        <v>0.76069747539580701</v>
      </c>
      <c r="N1137" s="68">
        <v>89.776951672862495</v>
      </c>
      <c r="O1137" s="71">
        <v>0.72828264296150702</v>
      </c>
      <c r="P1137" s="68">
        <v>88.657844990548199</v>
      </c>
      <c r="Q1137" s="71">
        <v>0</v>
      </c>
      <c r="R1137" s="68">
        <v>32.214765100671102</v>
      </c>
    </row>
    <row r="1138" spans="1:18" x14ac:dyDescent="0.2">
      <c r="A1138" s="141" t="s">
        <v>2442</v>
      </c>
      <c r="B1138" s="67" t="s">
        <v>2443</v>
      </c>
      <c r="C1138" s="67">
        <v>40</v>
      </c>
      <c r="D1138" s="67" t="s">
        <v>334</v>
      </c>
      <c r="E1138" s="71">
        <v>0.69858486566618105</v>
      </c>
      <c r="F1138" s="68">
        <v>82.837670384138804</v>
      </c>
      <c r="G1138" s="71">
        <v>0.80928111537338498</v>
      </c>
      <c r="H1138" s="68">
        <v>91.945477075588599</v>
      </c>
      <c r="I1138" s="71">
        <v>0.64213955883016405</v>
      </c>
      <c r="J1138" s="68">
        <v>58.736059479553901</v>
      </c>
      <c r="K1138" s="71">
        <v>0.80857648870520604</v>
      </c>
      <c r="L1138" s="68">
        <v>66.232961586121405</v>
      </c>
      <c r="M1138" s="71">
        <v>0.85162601626016299</v>
      </c>
      <c r="N1138" s="68">
        <v>94.485749690210696</v>
      </c>
      <c r="O1138" s="71">
        <v>0.78738601482816795</v>
      </c>
      <c r="P1138" s="68">
        <v>91.682419659735302</v>
      </c>
      <c r="Q1138" s="71">
        <v>0.29249999999999998</v>
      </c>
      <c r="R1138" s="68">
        <v>47.427293064876999</v>
      </c>
    </row>
    <row r="1139" spans="1:18" x14ac:dyDescent="0.2">
      <c r="A1139" s="141" t="s">
        <v>2444</v>
      </c>
      <c r="B1139" s="67" t="s">
        <v>2445</v>
      </c>
      <c r="C1139" s="67">
        <v>40</v>
      </c>
      <c r="D1139" s="67" t="s">
        <v>334</v>
      </c>
      <c r="E1139" s="71">
        <v>0.67053578499325095</v>
      </c>
      <c r="F1139" s="68">
        <v>76.084262701363102</v>
      </c>
      <c r="G1139" s="71">
        <v>0.71592555553255499</v>
      </c>
      <c r="H1139" s="68">
        <v>76.579925650557598</v>
      </c>
      <c r="I1139" s="71">
        <v>0.609491171560131</v>
      </c>
      <c r="J1139" s="68">
        <v>41.449814126394102</v>
      </c>
      <c r="K1139" s="71">
        <v>0.86095957327269801</v>
      </c>
      <c r="L1139" s="68">
        <v>86.059479553903302</v>
      </c>
      <c r="M1139" s="71">
        <v>0.68581514762516105</v>
      </c>
      <c r="N1139" s="68">
        <v>82.094175960347002</v>
      </c>
      <c r="O1139" s="71">
        <v>0.48048747697570898</v>
      </c>
      <c r="P1139" s="68">
        <v>60.743541272841803</v>
      </c>
      <c r="Q1139" s="71"/>
      <c r="R1139" s="68"/>
    </row>
    <row r="1140" spans="1:18" x14ac:dyDescent="0.2">
      <c r="A1140" s="141" t="s">
        <v>2446</v>
      </c>
      <c r="B1140" s="67" t="s">
        <v>2447</v>
      </c>
      <c r="C1140" s="67">
        <v>40</v>
      </c>
      <c r="D1140" s="67" t="s">
        <v>334</v>
      </c>
      <c r="E1140" s="71">
        <v>0.62609007061653599</v>
      </c>
      <c r="F1140" s="68">
        <v>63.506815365551397</v>
      </c>
      <c r="G1140" s="71">
        <v>0.70552677355090798</v>
      </c>
      <c r="H1140" s="68">
        <v>73.420074349442402</v>
      </c>
      <c r="I1140" s="71">
        <v>0.57406778095705402</v>
      </c>
      <c r="J1140" s="68">
        <v>24.783147459727399</v>
      </c>
      <c r="K1140" s="71">
        <v>0.66807838131873298</v>
      </c>
      <c r="L1140" s="68">
        <v>10.2230483271375</v>
      </c>
      <c r="M1140" s="71">
        <v>0.66442019683354803</v>
      </c>
      <c r="N1140" s="68">
        <v>79.244114002478298</v>
      </c>
      <c r="O1140" s="71">
        <v>0.51835722042243804</v>
      </c>
      <c r="P1140" s="68">
        <v>65.595463137996205</v>
      </c>
      <c r="Q1140" s="71"/>
      <c r="R1140" s="68"/>
    </row>
    <row r="1141" spans="1:18" x14ac:dyDescent="0.2">
      <c r="A1141" s="141" t="s">
        <v>2448</v>
      </c>
      <c r="B1141" s="67" t="s">
        <v>2449</v>
      </c>
      <c r="C1141" s="67">
        <v>40</v>
      </c>
      <c r="D1141" s="67" t="s">
        <v>334</v>
      </c>
      <c r="E1141" s="71">
        <v>0.55288789055536403</v>
      </c>
      <c r="F1141" s="68">
        <v>38.723667905824001</v>
      </c>
      <c r="G1141" s="71">
        <v>0.71751897801810904</v>
      </c>
      <c r="H1141" s="68">
        <v>77.013630731102893</v>
      </c>
      <c r="I1141" s="71">
        <v>0.66441283376658899</v>
      </c>
      <c r="J1141" s="68">
        <v>65.241635687732298</v>
      </c>
      <c r="K1141" s="71">
        <v>0.90702520896001004</v>
      </c>
      <c r="L1141" s="68">
        <v>95.353159851301101</v>
      </c>
      <c r="M1141" s="71">
        <v>0.55209670517757903</v>
      </c>
      <c r="N1141" s="68">
        <v>61.524163568773197</v>
      </c>
      <c r="O1141" s="71">
        <v>0.47627361740989699</v>
      </c>
      <c r="P1141" s="68">
        <v>60.302457466918703</v>
      </c>
      <c r="Q1141" s="71">
        <v>0</v>
      </c>
      <c r="R1141" s="68">
        <v>32.214765100671102</v>
      </c>
    </row>
    <row r="1142" spans="1:18" x14ac:dyDescent="0.2">
      <c r="A1142" s="141" t="s">
        <v>2450</v>
      </c>
      <c r="B1142" s="67" t="s">
        <v>2451</v>
      </c>
      <c r="C1142" s="67">
        <v>40</v>
      </c>
      <c r="D1142" s="67" t="s">
        <v>334</v>
      </c>
      <c r="E1142" s="71">
        <v>0.62894405901849104</v>
      </c>
      <c r="F1142" s="68">
        <v>64.436183395291195</v>
      </c>
      <c r="G1142" s="71">
        <v>0.714424162645105</v>
      </c>
      <c r="H1142" s="68">
        <v>76.146220570012403</v>
      </c>
      <c r="I1142" s="71">
        <v>0.62879464345090696</v>
      </c>
      <c r="J1142" s="68">
        <v>52.540272614622097</v>
      </c>
      <c r="K1142" s="71">
        <v>0.88398279703235105</v>
      </c>
      <c r="L1142" s="68">
        <v>91.697645600991294</v>
      </c>
      <c r="M1142" s="71">
        <v>0.520004278990159</v>
      </c>
      <c r="N1142" s="68">
        <v>55.266418835192098</v>
      </c>
      <c r="O1142" s="71">
        <v>0.39751441297393297</v>
      </c>
      <c r="P1142" s="68">
        <v>47.511027095148101</v>
      </c>
      <c r="Q1142" s="71"/>
      <c r="R1142" s="68"/>
    </row>
    <row r="1143" spans="1:18" x14ac:dyDescent="0.2">
      <c r="A1143" s="141" t="s">
        <v>2452</v>
      </c>
      <c r="B1143" s="67" t="s">
        <v>2453</v>
      </c>
      <c r="C1143" s="67">
        <v>47</v>
      </c>
      <c r="D1143" s="67" t="s">
        <v>334</v>
      </c>
      <c r="E1143" s="71">
        <v>0.64069232139084498</v>
      </c>
      <c r="F1143" s="68">
        <v>67.843866171003697</v>
      </c>
      <c r="G1143" s="71">
        <v>0.63752912431740605</v>
      </c>
      <c r="H1143" s="68">
        <v>47.893432465923198</v>
      </c>
      <c r="I1143" s="71">
        <v>0.83942444370402802</v>
      </c>
      <c r="J1143" s="68">
        <v>94.175960346964104</v>
      </c>
      <c r="K1143" s="71">
        <v>0.74257651924927603</v>
      </c>
      <c r="L1143" s="68">
        <v>31.474597273853799</v>
      </c>
      <c r="M1143" s="71">
        <v>0.49326059050064203</v>
      </c>
      <c r="N1143" s="68">
        <v>49.690210656753401</v>
      </c>
      <c r="O1143" s="71">
        <v>0.49067092918287197</v>
      </c>
      <c r="P1143" s="68">
        <v>62.0037807183365</v>
      </c>
      <c r="Q1143" s="71"/>
      <c r="R1143" s="68"/>
    </row>
    <row r="1144" spans="1:18" x14ac:dyDescent="0.2">
      <c r="A1144" s="141" t="s">
        <v>2454</v>
      </c>
      <c r="B1144" s="67" t="s">
        <v>2455</v>
      </c>
      <c r="C1144" s="67">
        <v>47</v>
      </c>
      <c r="D1144" s="67" t="s">
        <v>334</v>
      </c>
      <c r="E1144" s="71">
        <v>0.597462228032408</v>
      </c>
      <c r="F1144" s="68">
        <v>54.708798017348201</v>
      </c>
      <c r="G1144" s="71">
        <v>0.64035817419223695</v>
      </c>
      <c r="H1144" s="68">
        <v>49.628252788104099</v>
      </c>
      <c r="I1144" s="71">
        <v>0.62509448096632403</v>
      </c>
      <c r="J1144" s="68">
        <v>50.185873605947897</v>
      </c>
      <c r="K1144" s="71">
        <v>0.76069032069025599</v>
      </c>
      <c r="L1144" s="68">
        <v>40.6443618339529</v>
      </c>
      <c r="M1144" s="71">
        <v>0.46116816431322299</v>
      </c>
      <c r="N1144" s="68">
        <v>41.759603469640602</v>
      </c>
      <c r="O1144" s="71"/>
      <c r="P1144" s="68"/>
      <c r="Q1144" s="71">
        <v>0.5</v>
      </c>
      <c r="R1144" s="68">
        <v>53.6912751677852</v>
      </c>
    </row>
    <row r="1145" spans="1:18" x14ac:dyDescent="0.2">
      <c r="A1145" s="141" t="s">
        <v>2456</v>
      </c>
      <c r="B1145" s="67" t="s">
        <v>2457</v>
      </c>
      <c r="C1145" s="67">
        <v>47</v>
      </c>
      <c r="D1145" s="67" t="s">
        <v>334</v>
      </c>
      <c r="E1145" s="71">
        <v>0.63523285177785005</v>
      </c>
      <c r="F1145" s="68">
        <v>66.109045848822802</v>
      </c>
      <c r="G1145" s="71">
        <v>0.73081170161036202</v>
      </c>
      <c r="H1145" s="68">
        <v>80.235439900867405</v>
      </c>
      <c r="I1145" s="71">
        <v>0.82250450925005703</v>
      </c>
      <c r="J1145" s="68">
        <v>92.255266418835205</v>
      </c>
      <c r="K1145" s="71">
        <v>0.73463170977556902</v>
      </c>
      <c r="L1145" s="68">
        <v>27.942998760842599</v>
      </c>
      <c r="M1145" s="71">
        <v>0.62163029525032198</v>
      </c>
      <c r="N1145" s="68">
        <v>72.180916976456004</v>
      </c>
      <c r="O1145" s="71">
        <v>0.89871889478079003</v>
      </c>
      <c r="P1145" s="68">
        <v>96.912413358538103</v>
      </c>
      <c r="Q1145" s="71">
        <v>3.0999999999999999E-3</v>
      </c>
      <c r="R1145" s="68">
        <v>35.458612975391503</v>
      </c>
    </row>
    <row r="1146" spans="1:18" x14ac:dyDescent="0.2">
      <c r="A1146" s="141" t="s">
        <v>2458</v>
      </c>
      <c r="B1146" s="67" t="s">
        <v>2459</v>
      </c>
      <c r="C1146" s="67">
        <v>47</v>
      </c>
      <c r="D1146" s="67" t="s">
        <v>334</v>
      </c>
      <c r="E1146" s="71">
        <v>0.70755409198681996</v>
      </c>
      <c r="F1146" s="68">
        <v>84.696406443618301</v>
      </c>
      <c r="G1146" s="71">
        <v>0.71400944942425104</v>
      </c>
      <c r="H1146" s="68">
        <v>76.022304832713701</v>
      </c>
      <c r="I1146" s="71">
        <v>0.90849204092872404</v>
      </c>
      <c r="J1146" s="68">
        <v>97.769516728624495</v>
      </c>
      <c r="K1146" s="71">
        <v>0.79468535256221196</v>
      </c>
      <c r="L1146" s="68">
        <v>58.921933085501898</v>
      </c>
      <c r="M1146" s="71">
        <v>0.413029525032093</v>
      </c>
      <c r="N1146" s="68">
        <v>29.058240396530401</v>
      </c>
      <c r="O1146" s="71"/>
      <c r="P1146" s="68"/>
      <c r="Q1146" s="71"/>
      <c r="R1146" s="68"/>
    </row>
    <row r="1147" spans="1:18" x14ac:dyDescent="0.2">
      <c r="A1147" s="141" t="s">
        <v>2460</v>
      </c>
      <c r="B1147" s="67" t="s">
        <v>2461</v>
      </c>
      <c r="C1147" s="67">
        <v>47</v>
      </c>
      <c r="D1147" s="67" t="s">
        <v>334</v>
      </c>
      <c r="E1147" s="71">
        <v>0.78749155507936497</v>
      </c>
      <c r="F1147" s="68">
        <v>95.910780669144998</v>
      </c>
      <c r="G1147" s="71">
        <v>0.71659536906822097</v>
      </c>
      <c r="H1147" s="68">
        <v>76.827757125154903</v>
      </c>
      <c r="I1147" s="71">
        <v>0.92686088726388205</v>
      </c>
      <c r="J1147" s="68">
        <v>98.760842627013602</v>
      </c>
      <c r="K1147" s="71">
        <v>0.87953093103713198</v>
      </c>
      <c r="L1147" s="68">
        <v>90.892193308550205</v>
      </c>
      <c r="M1147" s="71">
        <v>0.62697903294822499</v>
      </c>
      <c r="N1147" s="68">
        <v>73.172242874845097</v>
      </c>
      <c r="O1147" s="71"/>
      <c r="P1147" s="68"/>
      <c r="Q1147" s="71"/>
      <c r="R1147" s="68"/>
    </row>
    <row r="1148" spans="1:18" x14ac:dyDescent="0.2">
      <c r="A1148" s="141" t="s">
        <v>2462</v>
      </c>
      <c r="B1148" s="67" t="s">
        <v>2462</v>
      </c>
      <c r="C1148" s="67">
        <v>47</v>
      </c>
      <c r="D1148" s="67" t="s">
        <v>334</v>
      </c>
      <c r="E1148" s="71">
        <v>0.60514273236620797</v>
      </c>
      <c r="F1148" s="68">
        <v>57.558859975216798</v>
      </c>
      <c r="G1148" s="71">
        <v>0.62866228360148502</v>
      </c>
      <c r="H1148" s="68">
        <v>42.131350681536603</v>
      </c>
      <c r="I1148" s="71">
        <v>0.84097748204627698</v>
      </c>
      <c r="J1148" s="68">
        <v>94.237918215613405</v>
      </c>
      <c r="K1148" s="71">
        <v>0.68603152257257005</v>
      </c>
      <c r="L1148" s="68">
        <v>12.7633209417596</v>
      </c>
      <c r="M1148" s="71">
        <v>0.43977321352160897</v>
      </c>
      <c r="N1148" s="68">
        <v>36.6790582403965</v>
      </c>
      <c r="O1148" s="71">
        <v>0.43026916008909899</v>
      </c>
      <c r="P1148" s="68">
        <v>53.623188405797102</v>
      </c>
      <c r="Q1148" s="71"/>
      <c r="R1148" s="68"/>
    </row>
    <row r="1149" spans="1:18" x14ac:dyDescent="0.2">
      <c r="A1149" s="141" t="s">
        <v>2463</v>
      </c>
      <c r="B1149" s="67" t="s">
        <v>2464</v>
      </c>
      <c r="C1149" s="67">
        <v>47</v>
      </c>
      <c r="D1149" s="67" t="s">
        <v>334</v>
      </c>
      <c r="E1149" s="71">
        <v>0.551324077467369</v>
      </c>
      <c r="F1149" s="68">
        <v>37.9801734820322</v>
      </c>
      <c r="G1149" s="71">
        <v>0.57967417093803697</v>
      </c>
      <c r="H1149" s="68">
        <v>5.8859975216852503</v>
      </c>
      <c r="I1149" s="71">
        <v>0.83824296666068199</v>
      </c>
      <c r="J1149" s="68">
        <v>93.928128872366798</v>
      </c>
      <c r="K1149" s="71">
        <v>0.67230828430392298</v>
      </c>
      <c r="L1149" s="68">
        <v>10.780669144981401</v>
      </c>
      <c r="M1149" s="71">
        <v>0.33279845956354398</v>
      </c>
      <c r="N1149" s="68">
        <v>7.7447335811648097</v>
      </c>
      <c r="O1149" s="71">
        <v>0.33359650587065698</v>
      </c>
      <c r="P1149" s="68">
        <v>37.870195337114097</v>
      </c>
      <c r="Q1149" s="71"/>
      <c r="R1149" s="68"/>
    </row>
    <row r="1150" spans="1:18" x14ac:dyDescent="0.2">
      <c r="A1150" s="141" t="s">
        <v>2465</v>
      </c>
      <c r="B1150" s="67" t="s">
        <v>2466</v>
      </c>
      <c r="C1150" s="67">
        <v>47</v>
      </c>
      <c r="D1150" s="67" t="s">
        <v>334</v>
      </c>
      <c r="E1150" s="71">
        <v>0.50421629075343299</v>
      </c>
      <c r="F1150" s="68">
        <v>21.375464684014901</v>
      </c>
      <c r="G1150" s="71">
        <v>0.60534132926009698</v>
      </c>
      <c r="H1150" s="68">
        <v>20.3221809169765</v>
      </c>
      <c r="I1150" s="71">
        <v>0.89505581442092197</v>
      </c>
      <c r="J1150" s="68">
        <v>97.087980173481995</v>
      </c>
      <c r="K1150" s="71">
        <v>0.72223526386987003</v>
      </c>
      <c r="L1150" s="68">
        <v>23.1722428748451</v>
      </c>
      <c r="M1150" s="71">
        <v>0.42907573812580302</v>
      </c>
      <c r="N1150" s="68">
        <v>33.581164807930598</v>
      </c>
      <c r="O1150" s="71">
        <v>0.37358959884390602</v>
      </c>
      <c r="P1150" s="68">
        <v>44.1713925645873</v>
      </c>
      <c r="Q1150" s="71">
        <v>0</v>
      </c>
      <c r="R1150" s="68">
        <v>32.214765100671102</v>
      </c>
    </row>
    <row r="1151" spans="1:18" x14ac:dyDescent="0.2">
      <c r="A1151" s="141" t="s">
        <v>2467</v>
      </c>
      <c r="B1151" s="67" t="s">
        <v>2468</v>
      </c>
      <c r="C1151" s="67">
        <v>47</v>
      </c>
      <c r="D1151" s="67" t="s">
        <v>334</v>
      </c>
      <c r="E1151" s="71">
        <v>0.53960763715128401</v>
      </c>
      <c r="F1151" s="68">
        <v>33.581164807930598</v>
      </c>
      <c r="G1151" s="71">
        <v>0.63376195119274703</v>
      </c>
      <c r="H1151" s="68">
        <v>45.600991325898399</v>
      </c>
      <c r="I1151" s="71">
        <v>0.81482234791731301</v>
      </c>
      <c r="J1151" s="68">
        <v>91.511771995043404</v>
      </c>
      <c r="K1151" s="71">
        <v>0.81815424692715999</v>
      </c>
      <c r="L1151" s="68">
        <v>70.941759603469606</v>
      </c>
      <c r="M1151" s="71">
        <v>0.50395806589644898</v>
      </c>
      <c r="N1151" s="68">
        <v>51.796778190830203</v>
      </c>
      <c r="O1151" s="71">
        <v>0.46694921097403402</v>
      </c>
      <c r="P1151" s="68">
        <v>59.042218021424098</v>
      </c>
      <c r="Q1151" s="71">
        <v>0</v>
      </c>
      <c r="R1151" s="68">
        <v>32.214765100671102</v>
      </c>
    </row>
    <row r="1152" spans="1:18" x14ac:dyDescent="0.2">
      <c r="A1152" s="141" t="s">
        <v>1201</v>
      </c>
      <c r="B1152" s="67" t="s">
        <v>2469</v>
      </c>
      <c r="C1152" s="67">
        <v>47</v>
      </c>
      <c r="D1152" s="67" t="s">
        <v>334</v>
      </c>
      <c r="E1152" s="71">
        <v>0.53177259531676402</v>
      </c>
      <c r="F1152" s="68">
        <v>31.474597273853799</v>
      </c>
      <c r="G1152" s="71">
        <v>0.61387390467010305</v>
      </c>
      <c r="H1152" s="68">
        <v>29.739776951672901</v>
      </c>
      <c r="I1152" s="71">
        <v>0.89475467224053296</v>
      </c>
      <c r="J1152" s="68">
        <v>97.026022304832694</v>
      </c>
      <c r="K1152" s="71">
        <v>0.71046118615157705</v>
      </c>
      <c r="L1152" s="68">
        <v>19.0210656753408</v>
      </c>
      <c r="M1152" s="71">
        <v>0.43977321352160897</v>
      </c>
      <c r="N1152" s="68">
        <v>36.6790582403965</v>
      </c>
      <c r="O1152" s="71"/>
      <c r="P1152" s="68"/>
      <c r="Q1152" s="71">
        <v>0</v>
      </c>
      <c r="R1152" s="68">
        <v>32.214765100671102</v>
      </c>
    </row>
    <row r="1153" spans="1:18" x14ac:dyDescent="0.2">
      <c r="A1153" s="141" t="s">
        <v>2470</v>
      </c>
      <c r="B1153" s="67" t="s">
        <v>2471</v>
      </c>
      <c r="C1153" s="67">
        <v>47</v>
      </c>
      <c r="D1153" s="67" t="s">
        <v>334</v>
      </c>
      <c r="E1153" s="71">
        <v>0.56017800895140502</v>
      </c>
      <c r="F1153" s="68">
        <v>41.511771995043397</v>
      </c>
      <c r="G1153" s="71">
        <v>0.60925798184940705</v>
      </c>
      <c r="H1153" s="68">
        <v>25.092936802973998</v>
      </c>
      <c r="I1153" s="71">
        <v>0.95759288351810801</v>
      </c>
      <c r="J1153" s="68">
        <v>99.876084262701397</v>
      </c>
      <c r="K1153" s="71">
        <v>0.875496118613033</v>
      </c>
      <c r="L1153" s="68">
        <v>90.086741016109002</v>
      </c>
      <c r="M1153" s="71">
        <v>0.27396234488660698</v>
      </c>
      <c r="N1153" s="68">
        <v>4.3370508054522903</v>
      </c>
      <c r="O1153" s="71">
        <v>8.4580715889868693E-2</v>
      </c>
      <c r="P1153" s="68">
        <v>5.6080655324511701</v>
      </c>
      <c r="Q1153" s="71"/>
      <c r="R1153" s="68"/>
    </row>
    <row r="1154" spans="1:18" x14ac:dyDescent="0.2">
      <c r="A1154" s="141" t="s">
        <v>2472</v>
      </c>
      <c r="B1154" s="67" t="s">
        <v>2473</v>
      </c>
      <c r="C1154" s="67">
        <v>47</v>
      </c>
      <c r="D1154" s="67" t="s">
        <v>334</v>
      </c>
      <c r="E1154" s="71">
        <v>0.50257320096376201</v>
      </c>
      <c r="F1154" s="68">
        <v>20.446096654275099</v>
      </c>
      <c r="G1154" s="71">
        <v>0.62281356061364801</v>
      </c>
      <c r="H1154" s="68">
        <v>37.856257744733597</v>
      </c>
      <c r="I1154" s="71">
        <v>0.93984493583027895</v>
      </c>
      <c r="J1154" s="68">
        <v>99.442379182156103</v>
      </c>
      <c r="K1154" s="71">
        <v>0.81390853265563301</v>
      </c>
      <c r="L1154" s="68">
        <v>69.268897149937999</v>
      </c>
      <c r="M1154" s="71">
        <v>0.413029525032093</v>
      </c>
      <c r="N1154" s="68">
        <v>29.058240396530401</v>
      </c>
      <c r="O1154" s="71">
        <v>0.22584265165091999</v>
      </c>
      <c r="P1154" s="68">
        <v>21.991178323881499</v>
      </c>
      <c r="Q1154" s="71">
        <v>0</v>
      </c>
      <c r="R1154" s="68">
        <v>32.214765100671102</v>
      </c>
    </row>
    <row r="1155" spans="1:18" x14ac:dyDescent="0.2">
      <c r="A1155" s="141" t="s">
        <v>2474</v>
      </c>
      <c r="B1155" s="67" t="s">
        <v>2475</v>
      </c>
      <c r="C1155" s="67">
        <v>47</v>
      </c>
      <c r="D1155" s="67" t="s">
        <v>334</v>
      </c>
      <c r="E1155" s="71">
        <v>0.58434491091128204</v>
      </c>
      <c r="F1155" s="68">
        <v>50.371747211895901</v>
      </c>
      <c r="G1155" s="71">
        <v>0.625914477298533</v>
      </c>
      <c r="H1155" s="68">
        <v>40.024783147459701</v>
      </c>
      <c r="I1155" s="71">
        <v>0.96576025311379599</v>
      </c>
      <c r="J1155" s="68">
        <v>100</v>
      </c>
      <c r="K1155" s="71">
        <v>0.82319300323889399</v>
      </c>
      <c r="L1155" s="68">
        <v>73.110285006195795</v>
      </c>
      <c r="M1155" s="71">
        <v>0.35954214805306001</v>
      </c>
      <c r="N1155" s="68">
        <v>12.453531598513001</v>
      </c>
      <c r="O1155" s="71">
        <v>0.14731467285212799</v>
      </c>
      <c r="P1155" s="68">
        <v>13.0434782608696</v>
      </c>
      <c r="Q1155" s="71"/>
      <c r="R1155" s="68"/>
    </row>
    <row r="1156" spans="1:18" x14ac:dyDescent="0.2">
      <c r="A1156" s="141" t="s">
        <v>2476</v>
      </c>
      <c r="B1156" s="67" t="s">
        <v>2477</v>
      </c>
      <c r="C1156" s="67">
        <v>47</v>
      </c>
      <c r="D1156" s="67" t="s">
        <v>334</v>
      </c>
      <c r="E1156" s="71">
        <v>0.59958522117606505</v>
      </c>
      <c r="F1156" s="68">
        <v>55.576208178438698</v>
      </c>
      <c r="G1156" s="71">
        <v>0.62387556397507404</v>
      </c>
      <c r="H1156" s="68">
        <v>38.6617100371747</v>
      </c>
      <c r="I1156" s="71">
        <v>0.935137055408503</v>
      </c>
      <c r="J1156" s="68">
        <v>99.194547707558897</v>
      </c>
      <c r="K1156" s="71">
        <v>0.83627063013521896</v>
      </c>
      <c r="L1156" s="68">
        <v>77.757125154894695</v>
      </c>
      <c r="M1156" s="71">
        <v>0.40233204963628599</v>
      </c>
      <c r="N1156" s="68">
        <v>25.588599752168498</v>
      </c>
      <c r="O1156" s="71">
        <v>0.20031080672524301</v>
      </c>
      <c r="P1156" s="68">
        <v>18.840579710144901</v>
      </c>
      <c r="Q1156" s="71"/>
      <c r="R1156" s="68"/>
    </row>
    <row r="1157" spans="1:18" x14ac:dyDescent="0.2">
      <c r="A1157" s="141" t="s">
        <v>2478</v>
      </c>
      <c r="B1157" s="67" t="s">
        <v>2479</v>
      </c>
      <c r="C1157" s="67">
        <v>47</v>
      </c>
      <c r="D1157" s="67" t="s">
        <v>334</v>
      </c>
      <c r="E1157" s="71">
        <v>0.66503130397527299</v>
      </c>
      <c r="F1157" s="68">
        <v>74.969021065675307</v>
      </c>
      <c r="G1157" s="71">
        <v>0.885685269330721</v>
      </c>
      <c r="H1157" s="68">
        <v>97.087980173481995</v>
      </c>
      <c r="I1157" s="71">
        <v>0.82612827595581095</v>
      </c>
      <c r="J1157" s="68">
        <v>92.503097893432496</v>
      </c>
      <c r="K1157" s="71">
        <v>0.76815942221767197</v>
      </c>
      <c r="L1157" s="68">
        <v>44.175960346964096</v>
      </c>
      <c r="M1157" s="71">
        <v>1</v>
      </c>
      <c r="N1157" s="68">
        <v>100</v>
      </c>
      <c r="O1157" s="71">
        <v>0.51021485634743202</v>
      </c>
      <c r="P1157" s="68">
        <v>64.083175803402696</v>
      </c>
      <c r="Q1157" s="71">
        <v>0</v>
      </c>
      <c r="R1157" s="68">
        <v>32.214765100671102</v>
      </c>
    </row>
    <row r="1158" spans="1:18" x14ac:dyDescent="0.2">
      <c r="A1158" s="141" t="s">
        <v>2480</v>
      </c>
      <c r="B1158" s="67" t="s">
        <v>2481</v>
      </c>
      <c r="C1158" s="67">
        <v>47</v>
      </c>
      <c r="D1158" s="67" t="s">
        <v>334</v>
      </c>
      <c r="E1158" s="71">
        <v>0.64830274397277998</v>
      </c>
      <c r="F1158" s="68">
        <v>70.0123915737299</v>
      </c>
      <c r="G1158" s="71">
        <v>0.72696598457091699</v>
      </c>
      <c r="H1158" s="68">
        <v>79.491945477075603</v>
      </c>
      <c r="I1158" s="71">
        <v>0.90914122246672002</v>
      </c>
      <c r="J1158" s="68">
        <v>97.831474597273896</v>
      </c>
      <c r="K1158" s="71">
        <v>0.83195339659166001</v>
      </c>
      <c r="L1158" s="68">
        <v>76.270136307311006</v>
      </c>
      <c r="M1158" s="71">
        <v>0.60023534445870896</v>
      </c>
      <c r="N1158" s="68">
        <v>69.083023543990095</v>
      </c>
      <c r="O1158" s="71">
        <v>0.82152051574867402</v>
      </c>
      <c r="P1158" s="68">
        <v>93.509766855702594</v>
      </c>
      <c r="Q1158" s="71">
        <v>0</v>
      </c>
      <c r="R1158" s="68">
        <v>32.214765100671102</v>
      </c>
    </row>
    <row r="1159" spans="1:18" x14ac:dyDescent="0.2">
      <c r="A1159" s="141" t="s">
        <v>2482</v>
      </c>
      <c r="B1159" s="67" t="s">
        <v>2483</v>
      </c>
      <c r="C1159" s="67">
        <v>47</v>
      </c>
      <c r="D1159" s="67" t="s">
        <v>334</v>
      </c>
      <c r="E1159" s="71">
        <v>0.598066691819505</v>
      </c>
      <c r="F1159" s="68">
        <v>54.956629491945499</v>
      </c>
      <c r="G1159" s="71">
        <v>0.659338227009029</v>
      </c>
      <c r="H1159" s="68">
        <v>58.116480793060703</v>
      </c>
      <c r="I1159" s="71">
        <v>0.86418673001575796</v>
      </c>
      <c r="J1159" s="68">
        <v>95.600991325898406</v>
      </c>
      <c r="K1159" s="71">
        <v>0.79532094415335197</v>
      </c>
      <c r="L1159" s="68">
        <v>59.3556381660471</v>
      </c>
      <c r="M1159" s="71">
        <v>0.42907573812580302</v>
      </c>
      <c r="N1159" s="68">
        <v>33.581164807930598</v>
      </c>
      <c r="O1159" s="71">
        <v>0.24241181979358101</v>
      </c>
      <c r="P1159" s="68">
        <v>24.826717076244499</v>
      </c>
      <c r="Q1159" s="71"/>
      <c r="R1159" s="68"/>
    </row>
    <row r="1160" spans="1:18" x14ac:dyDescent="0.2">
      <c r="A1160" s="141" t="s">
        <v>2484</v>
      </c>
      <c r="B1160" s="67" t="s">
        <v>2485</v>
      </c>
      <c r="C1160" s="67">
        <v>47</v>
      </c>
      <c r="D1160" s="67" t="s">
        <v>334</v>
      </c>
      <c r="E1160" s="71">
        <v>0.58100931373525599</v>
      </c>
      <c r="F1160" s="68">
        <v>49.132589838909503</v>
      </c>
      <c r="G1160" s="71">
        <v>0.72305734132322497</v>
      </c>
      <c r="H1160" s="68">
        <v>78.562577447335798</v>
      </c>
      <c r="I1160" s="71">
        <v>0.61542497148447395</v>
      </c>
      <c r="J1160" s="68">
        <v>44.919454770755898</v>
      </c>
      <c r="K1160" s="71">
        <v>0.69342202535544595</v>
      </c>
      <c r="L1160" s="68">
        <v>13.6926889714994</v>
      </c>
      <c r="M1160" s="71">
        <v>0.66442019683354803</v>
      </c>
      <c r="N1160" s="68">
        <v>79.244114002478298</v>
      </c>
      <c r="O1160" s="71">
        <v>0.78973134741484097</v>
      </c>
      <c r="P1160" s="68">
        <v>91.808443604284804</v>
      </c>
      <c r="Q1160" s="71">
        <v>0</v>
      </c>
      <c r="R1160" s="68">
        <v>32.214765100671102</v>
      </c>
    </row>
    <row r="1161" spans="1:18" x14ac:dyDescent="0.2">
      <c r="A1161" s="141" t="s">
        <v>1440</v>
      </c>
      <c r="B1161" s="67" t="s">
        <v>2486</v>
      </c>
      <c r="C1161" s="67">
        <v>47</v>
      </c>
      <c r="D1161" s="67" t="s">
        <v>334</v>
      </c>
      <c r="E1161" s="71">
        <v>0.47655647628143299</v>
      </c>
      <c r="F1161" s="68">
        <v>12.0817843866171</v>
      </c>
      <c r="G1161" s="71">
        <v>0.59272026370693798</v>
      </c>
      <c r="H1161" s="68">
        <v>8.4882280049566301</v>
      </c>
      <c r="I1161" s="71">
        <v>0.70732584945464205</v>
      </c>
      <c r="J1161" s="68">
        <v>76.889714993804205</v>
      </c>
      <c r="K1161" s="71">
        <v>0.74581636125697204</v>
      </c>
      <c r="L1161" s="68">
        <v>33.395291201982701</v>
      </c>
      <c r="M1161" s="71">
        <v>0.41837826272999601</v>
      </c>
      <c r="N1161" s="68">
        <v>30.6691449814126</v>
      </c>
      <c r="O1161" s="71">
        <v>0.395098120540049</v>
      </c>
      <c r="P1161" s="68">
        <v>47.448015122873301</v>
      </c>
      <c r="Q1161" s="71">
        <v>0</v>
      </c>
      <c r="R1161" s="68">
        <v>32.214765100671102</v>
      </c>
    </row>
    <row r="1162" spans="1:18" x14ac:dyDescent="0.2">
      <c r="A1162" s="141" t="s">
        <v>1442</v>
      </c>
      <c r="B1162" s="67" t="s">
        <v>2487</v>
      </c>
      <c r="C1162" s="67">
        <v>47</v>
      </c>
      <c r="D1162" s="67" t="s">
        <v>334</v>
      </c>
      <c r="E1162" s="71">
        <v>0.49291658456207799</v>
      </c>
      <c r="F1162" s="68">
        <v>16.6666666666667</v>
      </c>
      <c r="G1162" s="71">
        <v>0.60944763303282301</v>
      </c>
      <c r="H1162" s="68">
        <v>25.278810408921899</v>
      </c>
      <c r="I1162" s="71">
        <v>0.73434998299221799</v>
      </c>
      <c r="J1162" s="68">
        <v>81.9702602230483</v>
      </c>
      <c r="K1162" s="71">
        <v>0.72356440573403902</v>
      </c>
      <c r="L1162" s="68">
        <v>23.605947955390299</v>
      </c>
      <c r="M1162" s="71">
        <v>0.42907573812580302</v>
      </c>
      <c r="N1162" s="68">
        <v>33.581164807930598</v>
      </c>
      <c r="O1162" s="71">
        <v>0.46106174748758499</v>
      </c>
      <c r="P1162" s="68">
        <v>58.097038437303098</v>
      </c>
      <c r="Q1162" s="71">
        <v>0</v>
      </c>
      <c r="R1162" s="68">
        <v>32.214765100671102</v>
      </c>
    </row>
    <row r="1163" spans="1:18" x14ac:dyDescent="0.2">
      <c r="A1163" s="141" t="s">
        <v>2488</v>
      </c>
      <c r="B1163" s="67" t="s">
        <v>2489</v>
      </c>
      <c r="C1163" s="67">
        <v>47</v>
      </c>
      <c r="D1163" s="67" t="s">
        <v>334</v>
      </c>
      <c r="E1163" s="71">
        <v>0.60435986536963204</v>
      </c>
      <c r="F1163" s="68">
        <v>57.311028500619599</v>
      </c>
      <c r="G1163" s="71">
        <v>0.61705678798956398</v>
      </c>
      <c r="H1163" s="68">
        <v>32.527881040892197</v>
      </c>
      <c r="I1163" s="71">
        <v>0.67248744140197103</v>
      </c>
      <c r="J1163" s="68">
        <v>67.596034696406406</v>
      </c>
      <c r="K1163" s="71">
        <v>0.73091192014861095</v>
      </c>
      <c r="L1163" s="68">
        <v>26.5179677819083</v>
      </c>
      <c r="M1163" s="71">
        <v>0.39698331193838299</v>
      </c>
      <c r="N1163" s="68">
        <v>23.791821561338299</v>
      </c>
      <c r="O1163" s="71"/>
      <c r="P1163" s="68"/>
      <c r="Q1163" s="71"/>
      <c r="R1163" s="68"/>
    </row>
    <row r="1164" spans="1:18" x14ac:dyDescent="0.2">
      <c r="A1164" s="141" t="s">
        <v>2490</v>
      </c>
      <c r="B1164" s="67" t="s">
        <v>2491</v>
      </c>
      <c r="C1164" s="67">
        <v>47</v>
      </c>
      <c r="D1164" s="67" t="s">
        <v>334</v>
      </c>
      <c r="E1164" s="71">
        <v>0.45919429785405702</v>
      </c>
      <c r="F1164" s="68">
        <v>6.7534076827757099</v>
      </c>
      <c r="G1164" s="71">
        <v>0.60453886391481004</v>
      </c>
      <c r="H1164" s="68">
        <v>19.454770755885999</v>
      </c>
      <c r="I1164" s="71">
        <v>0.61887227335244899</v>
      </c>
      <c r="J1164" s="68">
        <v>47.087980173482002</v>
      </c>
      <c r="K1164" s="71">
        <v>0.66036226829574296</v>
      </c>
      <c r="L1164" s="68">
        <v>9.2936802973977706</v>
      </c>
      <c r="M1164" s="71">
        <v>0.36489088575096301</v>
      </c>
      <c r="N1164" s="68">
        <v>13.9405204460967</v>
      </c>
      <c r="O1164" s="71">
        <v>0.50620149581037699</v>
      </c>
      <c r="P1164" s="68">
        <v>63.8941398865785</v>
      </c>
      <c r="Q1164" s="71">
        <v>2.9999999999999997E-4</v>
      </c>
      <c r="R1164" s="68">
        <v>32.438478747203597</v>
      </c>
    </row>
    <row r="1165" spans="1:18" x14ac:dyDescent="0.2">
      <c r="A1165" s="141" t="s">
        <v>2492</v>
      </c>
      <c r="B1165" s="67" t="s">
        <v>2493</v>
      </c>
      <c r="C1165" s="67">
        <v>47</v>
      </c>
      <c r="D1165" s="67" t="s">
        <v>334</v>
      </c>
      <c r="E1165" s="71">
        <v>0.51452154454015098</v>
      </c>
      <c r="F1165" s="68">
        <v>25.216852540272601</v>
      </c>
      <c r="G1165" s="71">
        <v>0.61168896205245404</v>
      </c>
      <c r="H1165" s="68">
        <v>27.571251548946702</v>
      </c>
      <c r="I1165" s="71">
        <v>0.676788386102819</v>
      </c>
      <c r="J1165" s="68">
        <v>68.897149938042105</v>
      </c>
      <c r="K1165" s="71">
        <v>0.71416047315750997</v>
      </c>
      <c r="L1165" s="68">
        <v>20.5080545229244</v>
      </c>
      <c r="M1165" s="71">
        <v>0.39163457424047998</v>
      </c>
      <c r="N1165" s="68">
        <v>22.428748451053298</v>
      </c>
      <c r="O1165" s="71">
        <v>0.17833532714749101</v>
      </c>
      <c r="P1165" s="68">
        <v>16.4461247637051</v>
      </c>
      <c r="Q1165" s="71"/>
      <c r="R1165" s="68"/>
    </row>
    <row r="1166" spans="1:18" x14ac:dyDescent="0.2">
      <c r="A1166" s="141" t="s">
        <v>2494</v>
      </c>
      <c r="B1166" s="67" t="s">
        <v>2495</v>
      </c>
      <c r="C1166" s="67">
        <v>47</v>
      </c>
      <c r="D1166" s="67" t="s">
        <v>334</v>
      </c>
      <c r="E1166" s="71">
        <v>0.526025682449343</v>
      </c>
      <c r="F1166" s="68">
        <v>29.801734820322199</v>
      </c>
      <c r="G1166" s="71">
        <v>0.62434613513436099</v>
      </c>
      <c r="H1166" s="68">
        <v>39.095415117720002</v>
      </c>
      <c r="I1166" s="71">
        <v>0.57563948196479198</v>
      </c>
      <c r="J1166" s="68">
        <v>25.278810408921899</v>
      </c>
      <c r="K1166" s="71">
        <v>0.68741914919499303</v>
      </c>
      <c r="L1166" s="68">
        <v>13.0731102850062</v>
      </c>
      <c r="M1166" s="71">
        <v>0.45047068891741598</v>
      </c>
      <c r="N1166" s="68">
        <v>39.157372986369303</v>
      </c>
      <c r="O1166" s="71">
        <v>0.49537863948449301</v>
      </c>
      <c r="P1166" s="68">
        <v>62.507876496534301</v>
      </c>
      <c r="Q1166" s="71">
        <v>0.32290000000000002</v>
      </c>
      <c r="R1166" s="68">
        <v>48.098434004474299</v>
      </c>
    </row>
    <row r="1167" spans="1:18" x14ac:dyDescent="0.2">
      <c r="A1167" s="141" t="s">
        <v>536</v>
      </c>
      <c r="B1167" s="67" t="s">
        <v>2496</v>
      </c>
      <c r="C1167" s="67">
        <v>47</v>
      </c>
      <c r="D1167" s="67" t="s">
        <v>334</v>
      </c>
      <c r="E1167" s="71">
        <v>0.61693017432397401</v>
      </c>
      <c r="F1167" s="68">
        <v>61.214374225526598</v>
      </c>
      <c r="G1167" s="71">
        <v>0.622917642200979</v>
      </c>
      <c r="H1167" s="68">
        <v>38.042131350681501</v>
      </c>
      <c r="I1167" s="71">
        <v>0.70754910998901099</v>
      </c>
      <c r="J1167" s="68">
        <v>77.075588599752194</v>
      </c>
      <c r="K1167" s="71">
        <v>0.705966338716428</v>
      </c>
      <c r="L1167" s="68">
        <v>16.6666666666667</v>
      </c>
      <c r="M1167" s="71">
        <v>0.42907573812580302</v>
      </c>
      <c r="N1167" s="68">
        <v>33.581164807930598</v>
      </c>
      <c r="O1167" s="71">
        <v>0.61914204258765104</v>
      </c>
      <c r="P1167" s="68">
        <v>78.197857592942697</v>
      </c>
      <c r="Q1167" s="71"/>
      <c r="R1167" s="68"/>
    </row>
    <row r="1168" spans="1:18" x14ac:dyDescent="0.2">
      <c r="A1168" s="141" t="s">
        <v>2497</v>
      </c>
      <c r="B1168" s="67" t="s">
        <v>2498</v>
      </c>
      <c r="C1168" s="67">
        <v>47</v>
      </c>
      <c r="D1168" s="67" t="s">
        <v>334</v>
      </c>
      <c r="E1168" s="71">
        <v>0.486085963842811</v>
      </c>
      <c r="F1168" s="68">
        <v>14.374225526641901</v>
      </c>
      <c r="G1168" s="71">
        <v>0.64202297218464399</v>
      </c>
      <c r="H1168" s="68">
        <v>50.743494423791802</v>
      </c>
      <c r="I1168" s="71">
        <v>0.68513938277755504</v>
      </c>
      <c r="J1168" s="68">
        <v>71.809169764560096</v>
      </c>
      <c r="K1168" s="71">
        <v>0.69581536020552004</v>
      </c>
      <c r="L1168" s="68">
        <v>14.4981412639405</v>
      </c>
      <c r="M1168" s="71">
        <v>0.42907573812580302</v>
      </c>
      <c r="N1168" s="68">
        <v>33.581164807930598</v>
      </c>
      <c r="O1168" s="71">
        <v>0.46256232976334499</v>
      </c>
      <c r="P1168" s="68">
        <v>58.538122243226198</v>
      </c>
      <c r="Q1168" s="71">
        <v>1.9E-3</v>
      </c>
      <c r="R1168" s="68">
        <v>34.451901565995499</v>
      </c>
    </row>
    <row r="1169" spans="1:18" x14ac:dyDescent="0.2">
      <c r="A1169" s="141" t="s">
        <v>2499</v>
      </c>
      <c r="B1169" s="67" t="s">
        <v>2500</v>
      </c>
      <c r="C1169" s="67">
        <v>47</v>
      </c>
      <c r="D1169" s="67" t="s">
        <v>334</v>
      </c>
      <c r="E1169" s="71">
        <v>0.709306447830239</v>
      </c>
      <c r="F1169" s="68">
        <v>85.006195786864893</v>
      </c>
      <c r="G1169" s="71">
        <v>0.62393293751536605</v>
      </c>
      <c r="H1169" s="68">
        <v>38.723667905824001</v>
      </c>
      <c r="I1169" s="71">
        <v>0.75516568796055406</v>
      </c>
      <c r="J1169" s="68">
        <v>84.944237918215606</v>
      </c>
      <c r="K1169" s="71">
        <v>0.74793784448521095</v>
      </c>
      <c r="L1169" s="68">
        <v>34.510532837670397</v>
      </c>
      <c r="M1169" s="71">
        <v>0.43442447582370602</v>
      </c>
      <c r="N1169" s="68">
        <v>35.377942998760801</v>
      </c>
      <c r="O1169" s="71">
        <v>0.69477774119659497</v>
      </c>
      <c r="P1169" s="68">
        <v>85.948330182734693</v>
      </c>
      <c r="Q1169" s="71">
        <v>0.99960000000000004</v>
      </c>
      <c r="R1169" s="68">
        <v>64.317673378076094</v>
      </c>
    </row>
    <row r="1170" spans="1:18" x14ac:dyDescent="0.2">
      <c r="A1170" s="141" t="s">
        <v>2501</v>
      </c>
      <c r="B1170" s="67" t="s">
        <v>2502</v>
      </c>
      <c r="C1170" s="67">
        <v>47</v>
      </c>
      <c r="D1170" s="67" t="s">
        <v>334</v>
      </c>
      <c r="E1170" s="71">
        <v>0.60429731949674803</v>
      </c>
      <c r="F1170" s="68">
        <v>57.187112763320897</v>
      </c>
      <c r="G1170" s="71">
        <v>0.61182664306461099</v>
      </c>
      <c r="H1170" s="68">
        <v>27.757125154894698</v>
      </c>
      <c r="I1170" s="71">
        <v>0.68407991989119199</v>
      </c>
      <c r="J1170" s="68">
        <v>71.561338289962805</v>
      </c>
      <c r="K1170" s="71">
        <v>0.75104309158232097</v>
      </c>
      <c r="L1170" s="68">
        <v>35.811648079306103</v>
      </c>
      <c r="M1170" s="71">
        <v>0.37023962344886702</v>
      </c>
      <c r="N1170" s="68">
        <v>15.4894671623296</v>
      </c>
      <c r="O1170" s="71"/>
      <c r="P1170" s="68"/>
      <c r="Q1170" s="71"/>
      <c r="R1170" s="68"/>
    </row>
    <row r="1171" spans="1:18" x14ac:dyDescent="0.2">
      <c r="A1171" s="141" t="s">
        <v>2503</v>
      </c>
      <c r="B1171" s="67" t="s">
        <v>2504</v>
      </c>
      <c r="C1171" s="67">
        <v>47</v>
      </c>
      <c r="D1171" s="67" t="s">
        <v>334</v>
      </c>
      <c r="E1171" s="71">
        <v>0.56540641965928695</v>
      </c>
      <c r="F1171" s="68">
        <v>43.6802973977695</v>
      </c>
      <c r="G1171" s="71">
        <v>0.63925622959720196</v>
      </c>
      <c r="H1171" s="68">
        <v>49.0086741016109</v>
      </c>
      <c r="I1171" s="71">
        <v>0.81230653562921995</v>
      </c>
      <c r="J1171" s="68">
        <v>91.3258983890954</v>
      </c>
      <c r="K1171" s="71">
        <v>0.74097835433733905</v>
      </c>
      <c r="L1171" s="68">
        <v>30.607187112763299</v>
      </c>
      <c r="M1171" s="71">
        <v>0.50930680359435199</v>
      </c>
      <c r="N1171" s="68">
        <v>52.973977695167299</v>
      </c>
      <c r="O1171" s="71">
        <v>0.69059059479760998</v>
      </c>
      <c r="P1171" s="68">
        <v>85.318210459987398</v>
      </c>
      <c r="Q1171" s="71">
        <v>0</v>
      </c>
      <c r="R1171" s="68">
        <v>32.214765100671102</v>
      </c>
    </row>
    <row r="1172" spans="1:18" x14ac:dyDescent="0.2">
      <c r="A1172" s="141" t="s">
        <v>2198</v>
      </c>
      <c r="B1172" s="67" t="s">
        <v>2505</v>
      </c>
      <c r="C1172" s="67">
        <v>47</v>
      </c>
      <c r="D1172" s="67" t="s">
        <v>334</v>
      </c>
      <c r="E1172" s="71">
        <v>0.58347293081122797</v>
      </c>
      <c r="F1172" s="68">
        <v>50.185873605947897</v>
      </c>
      <c r="G1172" s="71">
        <v>0.63391504702190804</v>
      </c>
      <c r="H1172" s="68">
        <v>45.786864931846303</v>
      </c>
      <c r="I1172" s="71">
        <v>0.71082063473260204</v>
      </c>
      <c r="J1172" s="68">
        <v>77.757125154894695</v>
      </c>
      <c r="K1172" s="71">
        <v>0.71935177891464197</v>
      </c>
      <c r="L1172" s="68">
        <v>21.9950433705081</v>
      </c>
      <c r="M1172" s="71">
        <v>0.43442447582370602</v>
      </c>
      <c r="N1172" s="68">
        <v>35.377942998760801</v>
      </c>
      <c r="O1172" s="71">
        <v>0.41885271756328002</v>
      </c>
      <c r="P1172" s="68">
        <v>51.039697542533098</v>
      </c>
      <c r="Q1172" s="71"/>
      <c r="R1172" s="68"/>
    </row>
    <row r="1173" spans="1:18" x14ac:dyDescent="0.2">
      <c r="A1173" s="141" t="s">
        <v>2506</v>
      </c>
      <c r="B1173" s="67" t="s">
        <v>2506</v>
      </c>
      <c r="C1173" s="67">
        <v>47</v>
      </c>
      <c r="D1173" s="67" t="s">
        <v>334</v>
      </c>
      <c r="E1173" s="71">
        <v>0.64588692475865295</v>
      </c>
      <c r="F1173" s="68">
        <v>69.3308550185874</v>
      </c>
      <c r="G1173" s="71">
        <v>0.60895284866329003</v>
      </c>
      <c r="H1173" s="68">
        <v>24.783147459727399</v>
      </c>
      <c r="I1173" s="71">
        <v>0.87087852415241196</v>
      </c>
      <c r="J1173" s="68">
        <v>95.972738537794299</v>
      </c>
      <c r="K1173" s="71">
        <v>0.70673301428052704</v>
      </c>
      <c r="L1173" s="68">
        <v>17.100371747211899</v>
      </c>
      <c r="M1173" s="71">
        <v>0.39698331193838299</v>
      </c>
      <c r="N1173" s="68">
        <v>23.791821561338299</v>
      </c>
      <c r="O1173" s="71"/>
      <c r="P1173" s="68"/>
      <c r="Q1173" s="71"/>
      <c r="R1173" s="68"/>
    </row>
    <row r="1174" spans="1:18" x14ac:dyDescent="0.2">
      <c r="A1174" s="141" t="s">
        <v>2507</v>
      </c>
      <c r="B1174" s="67" t="s">
        <v>2508</v>
      </c>
      <c r="C1174" s="67">
        <v>47</v>
      </c>
      <c r="D1174" s="67" t="s">
        <v>334</v>
      </c>
      <c r="E1174" s="71">
        <v>0.614232607410095</v>
      </c>
      <c r="F1174" s="68">
        <v>60.223048327137597</v>
      </c>
      <c r="G1174" s="71">
        <v>0.64421541642017299</v>
      </c>
      <c r="H1174" s="68">
        <v>51.486988847583604</v>
      </c>
      <c r="I1174" s="71">
        <v>0.75504922969576704</v>
      </c>
      <c r="J1174" s="68">
        <v>84.820322180917003</v>
      </c>
      <c r="K1174" s="71">
        <v>0.74751744488828098</v>
      </c>
      <c r="L1174" s="68">
        <v>34.386617100371701</v>
      </c>
      <c r="M1174" s="71">
        <v>0.520004278990159</v>
      </c>
      <c r="N1174" s="68">
        <v>55.266418835192098</v>
      </c>
      <c r="O1174" s="71">
        <v>0.77360927446619399</v>
      </c>
      <c r="P1174" s="68">
        <v>91.052299936988007</v>
      </c>
      <c r="Q1174" s="71">
        <v>0.245</v>
      </c>
      <c r="R1174" s="68">
        <v>46.196868008948499</v>
      </c>
    </row>
    <row r="1175" spans="1:18" x14ac:dyDescent="0.2">
      <c r="A1175" s="141" t="s">
        <v>1054</v>
      </c>
      <c r="B1175" s="67" t="s">
        <v>2509</v>
      </c>
      <c r="C1175" s="67">
        <v>47</v>
      </c>
      <c r="D1175" s="67" t="s">
        <v>334</v>
      </c>
      <c r="E1175" s="71">
        <v>0.55338640838684305</v>
      </c>
      <c r="F1175" s="68">
        <v>38.971499380421299</v>
      </c>
      <c r="G1175" s="71">
        <v>0.60374308053706305</v>
      </c>
      <c r="H1175" s="68">
        <v>18.0297397769517</v>
      </c>
      <c r="I1175" s="71">
        <v>0.703153854324303</v>
      </c>
      <c r="J1175" s="68">
        <v>76.084262701363102</v>
      </c>
      <c r="K1175" s="71">
        <v>0.71275990039791204</v>
      </c>
      <c r="L1175" s="68">
        <v>19.888475836431201</v>
      </c>
      <c r="M1175" s="71">
        <v>0.37023962344886702</v>
      </c>
      <c r="N1175" s="68">
        <v>15.4894671623296</v>
      </c>
      <c r="O1175" s="71">
        <v>0.377035583226073</v>
      </c>
      <c r="P1175" s="68">
        <v>44.549464398235699</v>
      </c>
      <c r="Q1175" s="71"/>
      <c r="R1175" s="68"/>
    </row>
    <row r="1176" spans="1:18" x14ac:dyDescent="0.2">
      <c r="A1176" s="141" t="s">
        <v>2510</v>
      </c>
      <c r="B1176" s="67" t="s">
        <v>2511</v>
      </c>
      <c r="C1176" s="67">
        <v>47</v>
      </c>
      <c r="D1176" s="67" t="s">
        <v>334</v>
      </c>
      <c r="E1176" s="71">
        <v>0.53840057576384004</v>
      </c>
      <c r="F1176" s="68">
        <v>33.3333333333333</v>
      </c>
      <c r="G1176" s="71">
        <v>0.59537401908027299</v>
      </c>
      <c r="H1176" s="68">
        <v>9.4795539033457192</v>
      </c>
      <c r="I1176" s="71">
        <v>0.85966668586210204</v>
      </c>
      <c r="J1176" s="68">
        <v>95.539033457249104</v>
      </c>
      <c r="K1176" s="71">
        <v>0.71020993791332798</v>
      </c>
      <c r="L1176" s="68">
        <v>18.897149938042102</v>
      </c>
      <c r="M1176" s="71">
        <v>0.39163457424047998</v>
      </c>
      <c r="N1176" s="68">
        <v>22.428748451053298</v>
      </c>
      <c r="O1176" s="71">
        <v>0.13511766172301701</v>
      </c>
      <c r="P1176" s="68">
        <v>11.1531190926276</v>
      </c>
      <c r="Q1176" s="71"/>
      <c r="R1176" s="68"/>
    </row>
    <row r="1177" spans="1:18" x14ac:dyDescent="0.2">
      <c r="A1177" s="141" t="s">
        <v>2512</v>
      </c>
      <c r="B1177" s="67" t="s">
        <v>2513</v>
      </c>
      <c r="C1177" s="67">
        <v>47</v>
      </c>
      <c r="D1177" s="67" t="s">
        <v>334</v>
      </c>
      <c r="E1177" s="71">
        <v>0.57289619804321801</v>
      </c>
      <c r="F1177" s="68">
        <v>46.6542750929368</v>
      </c>
      <c r="G1177" s="71">
        <v>0.60679066196095499</v>
      </c>
      <c r="H1177" s="68">
        <v>22.552664188351901</v>
      </c>
      <c r="I1177" s="71">
        <v>0.86585558695333498</v>
      </c>
      <c r="J1177" s="68">
        <v>95.662949194547707</v>
      </c>
      <c r="K1177" s="71">
        <v>0.70235370066513303</v>
      </c>
      <c r="L1177" s="68">
        <v>16.047087980173501</v>
      </c>
      <c r="M1177" s="71">
        <v>0.42372700042790001</v>
      </c>
      <c r="N1177" s="68">
        <v>31.722428748451101</v>
      </c>
      <c r="O1177" s="71">
        <v>0.26575404020876597</v>
      </c>
      <c r="P1177" s="68">
        <v>28.229363579080001</v>
      </c>
      <c r="Q1177" s="71"/>
      <c r="R1177" s="68"/>
    </row>
    <row r="1178" spans="1:18" x14ac:dyDescent="0.2">
      <c r="A1178" s="141" t="s">
        <v>2514</v>
      </c>
      <c r="B1178" s="67" t="s">
        <v>2515</v>
      </c>
      <c r="C1178" s="67">
        <v>47</v>
      </c>
      <c r="D1178" s="67" t="s">
        <v>334</v>
      </c>
      <c r="E1178" s="71">
        <v>0.59051206074389595</v>
      </c>
      <c r="F1178" s="68">
        <v>52.478314745972703</v>
      </c>
      <c r="G1178" s="71">
        <v>0.63581134071884804</v>
      </c>
      <c r="H1178" s="68">
        <v>46.902106567534098</v>
      </c>
      <c r="I1178" s="71">
        <v>0.89947234800963605</v>
      </c>
      <c r="J1178" s="68">
        <v>97.3358116480793</v>
      </c>
      <c r="K1178" s="71">
        <v>0.78592698594708799</v>
      </c>
      <c r="L1178" s="68">
        <v>53.531598513011097</v>
      </c>
      <c r="M1178" s="71">
        <v>0.525353016688062</v>
      </c>
      <c r="N1178" s="68">
        <v>56.381660470879801</v>
      </c>
      <c r="O1178" s="71">
        <v>0.69650867309974396</v>
      </c>
      <c r="P1178" s="68">
        <v>86.074354127284195</v>
      </c>
      <c r="Q1178" s="71">
        <v>0</v>
      </c>
      <c r="R1178" s="68">
        <v>32.214765100671102</v>
      </c>
    </row>
    <row r="1179" spans="1:18" x14ac:dyDescent="0.2">
      <c r="A1179" s="141" t="s">
        <v>2516</v>
      </c>
      <c r="B1179" s="67" t="s">
        <v>2517</v>
      </c>
      <c r="C1179" s="67">
        <v>47</v>
      </c>
      <c r="D1179" s="67" t="s">
        <v>334</v>
      </c>
      <c r="E1179" s="71">
        <v>0.631826224778683</v>
      </c>
      <c r="F1179" s="68">
        <v>64.931846344485706</v>
      </c>
      <c r="G1179" s="71">
        <v>0.71244744277710303</v>
      </c>
      <c r="H1179" s="68">
        <v>75.464684014869903</v>
      </c>
      <c r="I1179" s="71">
        <v>0.88315574034169897</v>
      </c>
      <c r="J1179" s="68">
        <v>96.406443618339495</v>
      </c>
      <c r="K1179" s="71">
        <v>0.79363285698611696</v>
      </c>
      <c r="L1179" s="68">
        <v>58.550185873605997</v>
      </c>
      <c r="M1179" s="71">
        <v>0.57349165596919205</v>
      </c>
      <c r="N1179" s="68">
        <v>65.179677819082997</v>
      </c>
      <c r="O1179" s="71">
        <v>0.82822965259798498</v>
      </c>
      <c r="P1179" s="68">
        <v>93.761814744801498</v>
      </c>
      <c r="Q1179" s="71">
        <v>0</v>
      </c>
      <c r="R1179" s="68">
        <v>32.214765100671102</v>
      </c>
    </row>
    <row r="1180" spans="1:18" x14ac:dyDescent="0.2">
      <c r="A1180" s="141" t="s">
        <v>2518</v>
      </c>
      <c r="B1180" s="67" t="s">
        <v>2519</v>
      </c>
      <c r="C1180" s="67">
        <v>47</v>
      </c>
      <c r="D1180" s="67" t="s">
        <v>334</v>
      </c>
      <c r="E1180" s="71">
        <v>0.55099804556169596</v>
      </c>
      <c r="F1180" s="68">
        <v>37.732342007434902</v>
      </c>
      <c r="G1180" s="71">
        <v>0.69704179861986104</v>
      </c>
      <c r="H1180" s="68">
        <v>71.251548946716198</v>
      </c>
      <c r="I1180" s="71">
        <v>0.94819934853341903</v>
      </c>
      <c r="J1180" s="68">
        <v>99.690210656753393</v>
      </c>
      <c r="K1180" s="71">
        <v>0.79947799634151995</v>
      </c>
      <c r="L1180" s="68">
        <v>61.648079306071899</v>
      </c>
      <c r="M1180" s="71">
        <v>0.45581942661531899</v>
      </c>
      <c r="N1180" s="68">
        <v>40.706319702602201</v>
      </c>
      <c r="O1180" s="71">
        <v>0.40544970326005503</v>
      </c>
      <c r="P1180" s="68">
        <v>49.023314429741603</v>
      </c>
      <c r="Q1180" s="71">
        <v>0</v>
      </c>
      <c r="R1180" s="68">
        <v>32.214765100671102</v>
      </c>
    </row>
    <row r="1181" spans="1:18" x14ac:dyDescent="0.2">
      <c r="A1181" s="141" t="s">
        <v>2520</v>
      </c>
      <c r="B1181" s="67" t="s">
        <v>2521</v>
      </c>
      <c r="C1181" s="67">
        <v>47</v>
      </c>
      <c r="D1181" s="67" t="s">
        <v>334</v>
      </c>
      <c r="E1181" s="71">
        <v>0.39451914587569498</v>
      </c>
      <c r="F1181" s="68">
        <v>1.2391573729863701</v>
      </c>
      <c r="G1181" s="71">
        <v>0.48261910599180302</v>
      </c>
      <c r="H1181" s="68">
        <v>2.2304832713754599</v>
      </c>
      <c r="I1181" s="71">
        <v>0.51467238196021603</v>
      </c>
      <c r="J1181" s="68">
        <v>6.6914498141263898</v>
      </c>
      <c r="K1181" s="71">
        <v>0.62200476591990295</v>
      </c>
      <c r="L1181" s="68">
        <v>6.0718711276332096</v>
      </c>
      <c r="M1181" s="71">
        <v>0.41837826272999601</v>
      </c>
      <c r="N1181" s="68">
        <v>30.6691449814126</v>
      </c>
      <c r="O1181" s="71">
        <v>0.32944035865224902</v>
      </c>
      <c r="P1181" s="68">
        <v>37.1140516698173</v>
      </c>
      <c r="Q1181" s="71">
        <v>0</v>
      </c>
      <c r="R1181" s="68">
        <v>32.214765100671102</v>
      </c>
    </row>
    <row r="1182" spans="1:18" x14ac:dyDescent="0.2">
      <c r="A1182" s="141" t="s">
        <v>2522</v>
      </c>
      <c r="B1182" s="67" t="s">
        <v>2523</v>
      </c>
      <c r="C1182" s="67">
        <v>47</v>
      </c>
      <c r="D1182" s="67" t="s">
        <v>334</v>
      </c>
      <c r="E1182" s="71">
        <v>0.56274549747630698</v>
      </c>
      <c r="F1182" s="68">
        <v>42.688971499380401</v>
      </c>
      <c r="G1182" s="71">
        <v>0.65262123171773501</v>
      </c>
      <c r="H1182" s="68">
        <v>55.514250309789297</v>
      </c>
      <c r="I1182" s="71">
        <v>0.60123725784237103</v>
      </c>
      <c r="J1182" s="68">
        <v>37.484510532837703</v>
      </c>
      <c r="K1182" s="71">
        <v>0.694991623243708</v>
      </c>
      <c r="L1182" s="68">
        <v>14.126394052044599</v>
      </c>
      <c r="M1182" s="71">
        <v>0.46116816431322299</v>
      </c>
      <c r="N1182" s="68">
        <v>41.759603469640602</v>
      </c>
      <c r="O1182" s="71">
        <v>0.70080470774080295</v>
      </c>
      <c r="P1182" s="68">
        <v>86.641461877756797</v>
      </c>
      <c r="Q1182" s="71">
        <v>0.26565</v>
      </c>
      <c r="R1182" s="68">
        <v>46.532438478747203</v>
      </c>
    </row>
    <row r="1183" spans="1:18" x14ac:dyDescent="0.2">
      <c r="A1183" s="141" t="s">
        <v>2524</v>
      </c>
      <c r="B1183" s="67" t="s">
        <v>2525</v>
      </c>
      <c r="C1183" s="67">
        <v>47</v>
      </c>
      <c r="D1183" s="67" t="s">
        <v>334</v>
      </c>
      <c r="E1183" s="71">
        <v>0.71580660456103795</v>
      </c>
      <c r="F1183" s="68">
        <v>86.555142503097898</v>
      </c>
      <c r="G1183" s="71">
        <v>0.881298072868275</v>
      </c>
      <c r="H1183" s="68">
        <v>96.778190830235403</v>
      </c>
      <c r="I1183" s="71">
        <v>0.72608212178239595</v>
      </c>
      <c r="J1183" s="68">
        <v>80.607187112763299</v>
      </c>
      <c r="K1183" s="71">
        <v>0.61361795247961304</v>
      </c>
      <c r="L1183" s="68">
        <v>5.6381660470879797</v>
      </c>
      <c r="M1183" s="71">
        <v>0.85162601626016299</v>
      </c>
      <c r="N1183" s="68">
        <v>94.485749690210696</v>
      </c>
      <c r="O1183" s="71">
        <v>0.72221546397577896</v>
      </c>
      <c r="P1183" s="68">
        <v>88.153749212350306</v>
      </c>
      <c r="Q1183" s="71">
        <v>0.5</v>
      </c>
      <c r="R1183" s="68">
        <v>53.6912751677852</v>
      </c>
    </row>
    <row r="1184" spans="1:18" x14ac:dyDescent="0.2">
      <c r="A1184" s="141" t="s">
        <v>2526</v>
      </c>
      <c r="B1184" s="67" t="s">
        <v>2527</v>
      </c>
      <c r="C1184" s="67">
        <v>47</v>
      </c>
      <c r="D1184" s="67" t="s">
        <v>334</v>
      </c>
      <c r="E1184" s="71">
        <v>0.43489747425904102</v>
      </c>
      <c r="F1184" s="68">
        <v>3.7794299876084301</v>
      </c>
      <c r="G1184" s="71">
        <v>0.60841207736844005</v>
      </c>
      <c r="H1184" s="68">
        <v>24.225526641883501</v>
      </c>
      <c r="I1184" s="71">
        <v>0.49671711338690999</v>
      </c>
      <c r="J1184" s="68">
        <v>4.1511771995043398</v>
      </c>
      <c r="K1184" s="71">
        <v>0.64420572916666696</v>
      </c>
      <c r="L1184" s="68">
        <v>7.8066914498141298</v>
      </c>
      <c r="M1184" s="71">
        <v>0.29000855798031699</v>
      </c>
      <c r="N1184" s="68">
        <v>4.8327137546468402</v>
      </c>
      <c r="O1184" s="71">
        <v>0.13514389339287</v>
      </c>
      <c r="P1184" s="68">
        <v>11.216131064902299</v>
      </c>
      <c r="Q1184" s="71"/>
      <c r="R1184" s="68"/>
    </row>
    <row r="1185" spans="1:18" x14ac:dyDescent="0.2">
      <c r="A1185" s="141" t="s">
        <v>2528</v>
      </c>
      <c r="B1185" s="67" t="s">
        <v>2529</v>
      </c>
      <c r="C1185" s="67">
        <v>47</v>
      </c>
      <c r="D1185" s="67" t="s">
        <v>334</v>
      </c>
      <c r="E1185" s="71">
        <v>0.47207997363843301</v>
      </c>
      <c r="F1185" s="68">
        <v>10.8426270136307</v>
      </c>
      <c r="G1185" s="71">
        <v>0.61418630858755896</v>
      </c>
      <c r="H1185" s="68">
        <v>29.863692688971501</v>
      </c>
      <c r="I1185" s="71">
        <v>0.50158023618980596</v>
      </c>
      <c r="J1185" s="68">
        <v>4.7707558859975201</v>
      </c>
      <c r="K1185" s="71">
        <v>0.55582625787415796</v>
      </c>
      <c r="L1185" s="68">
        <v>3.15985130111524</v>
      </c>
      <c r="M1185" s="71">
        <v>0</v>
      </c>
      <c r="N1185" s="68">
        <v>1.0532837670384101</v>
      </c>
      <c r="O1185" s="71">
        <v>0.16088703917907499</v>
      </c>
      <c r="P1185" s="68">
        <v>14.618777567737901</v>
      </c>
      <c r="Q1185" s="71">
        <v>1</v>
      </c>
      <c r="R1185" s="68">
        <v>100</v>
      </c>
    </row>
    <row r="1186" spans="1:18" x14ac:dyDescent="0.2">
      <c r="A1186" s="141" t="s">
        <v>1134</v>
      </c>
      <c r="B1186" s="67" t="s">
        <v>2530</v>
      </c>
      <c r="C1186" s="67">
        <v>47</v>
      </c>
      <c r="D1186" s="67" t="s">
        <v>334</v>
      </c>
      <c r="E1186" s="71">
        <v>0.47862309633775502</v>
      </c>
      <c r="F1186" s="68">
        <v>12.5154894671623</v>
      </c>
      <c r="G1186" s="71">
        <v>0.60206121136137802</v>
      </c>
      <c r="H1186" s="68">
        <v>16.232961586121402</v>
      </c>
      <c r="I1186" s="71">
        <v>0.60350764302994098</v>
      </c>
      <c r="J1186" s="68">
        <v>38.723667905824001</v>
      </c>
      <c r="K1186" s="71">
        <v>0.718343637526901</v>
      </c>
      <c r="L1186" s="68">
        <v>21.871127633209401</v>
      </c>
      <c r="M1186" s="71">
        <v>0.37023962344886702</v>
      </c>
      <c r="N1186" s="68">
        <v>15.4894671623296</v>
      </c>
      <c r="O1186" s="71">
        <v>9.8963366321688104E-2</v>
      </c>
      <c r="P1186" s="68">
        <v>6.7422810333963499</v>
      </c>
      <c r="Q1186" s="71"/>
      <c r="R1186" s="68"/>
    </row>
    <row r="1187" spans="1:18" x14ac:dyDescent="0.2">
      <c r="A1187" s="141" t="s">
        <v>2531</v>
      </c>
      <c r="B1187" s="67" t="s">
        <v>2532</v>
      </c>
      <c r="C1187" s="67">
        <v>47</v>
      </c>
      <c r="D1187" s="67" t="s">
        <v>334</v>
      </c>
      <c r="E1187" s="71">
        <v>0.48218605139550402</v>
      </c>
      <c r="F1187" s="68">
        <v>13.382899628252799</v>
      </c>
      <c r="G1187" s="71">
        <v>0.600743496428918</v>
      </c>
      <c r="H1187" s="68">
        <v>14.8079306071871</v>
      </c>
      <c r="I1187" s="71">
        <v>0.58632740412048401</v>
      </c>
      <c r="J1187" s="68">
        <v>30.9789343246592</v>
      </c>
      <c r="K1187" s="71">
        <v>0.70930924512842397</v>
      </c>
      <c r="L1187" s="68">
        <v>18.401486988847601</v>
      </c>
      <c r="M1187" s="71">
        <v>0.45047068891741598</v>
      </c>
      <c r="N1187" s="68">
        <v>39.157372986369303</v>
      </c>
      <c r="O1187" s="71">
        <v>6.4079422382277998E-2</v>
      </c>
      <c r="P1187" s="68">
        <v>3.5916824196597399</v>
      </c>
      <c r="Q1187" s="71"/>
      <c r="R1187" s="68"/>
    </row>
    <row r="1188" spans="1:18" x14ac:dyDescent="0.2">
      <c r="A1188" s="141" t="s">
        <v>2533</v>
      </c>
      <c r="B1188" s="67" t="s">
        <v>2533</v>
      </c>
      <c r="C1188" s="67">
        <v>47</v>
      </c>
      <c r="D1188" s="67" t="s">
        <v>334</v>
      </c>
      <c r="E1188" s="71">
        <v>0.49551819894132698</v>
      </c>
      <c r="F1188" s="68">
        <v>17.596034696406399</v>
      </c>
      <c r="G1188" s="71">
        <v>0.62102342443319103</v>
      </c>
      <c r="H1188" s="68">
        <v>36.183395291201997</v>
      </c>
      <c r="I1188" s="71">
        <v>0.57348352011450099</v>
      </c>
      <c r="J1188" s="68">
        <v>24.473358116480799</v>
      </c>
      <c r="K1188" s="71">
        <v>0.62585498437974296</v>
      </c>
      <c r="L1188" s="68">
        <v>6.2577447335811698</v>
      </c>
      <c r="M1188" s="71">
        <v>0.49860932819854598</v>
      </c>
      <c r="N1188" s="68">
        <v>50.867410161090497</v>
      </c>
      <c r="O1188" s="71">
        <v>0.15861973758065601</v>
      </c>
      <c r="P1188" s="68">
        <v>14.1776937618147</v>
      </c>
      <c r="Q1188" s="71"/>
      <c r="R1188" s="68"/>
    </row>
    <row r="1189" spans="1:18" x14ac:dyDescent="0.2">
      <c r="A1189" s="141" t="s">
        <v>2534</v>
      </c>
      <c r="B1189" s="67" t="s">
        <v>2535</v>
      </c>
      <c r="C1189" s="67">
        <v>47</v>
      </c>
      <c r="D1189" s="67" t="s">
        <v>334</v>
      </c>
      <c r="E1189" s="71">
        <v>0.45553193234510098</v>
      </c>
      <c r="F1189" s="68">
        <v>6.0718711276332096</v>
      </c>
      <c r="G1189" s="71">
        <v>0.597979720995094</v>
      </c>
      <c r="H1189" s="68">
        <v>11.4002478314746</v>
      </c>
      <c r="I1189" s="71">
        <v>0.54754660984077697</v>
      </c>
      <c r="J1189" s="68">
        <v>14.374225526641901</v>
      </c>
      <c r="K1189" s="71">
        <v>0.65361500459413302</v>
      </c>
      <c r="L1189" s="68">
        <v>8.6121437422552702</v>
      </c>
      <c r="M1189" s="71">
        <v>0.37023962344886702</v>
      </c>
      <c r="N1189" s="68">
        <v>15.4894671623296</v>
      </c>
      <c r="O1189" s="71">
        <v>0.108278702846635</v>
      </c>
      <c r="P1189" s="68">
        <v>7.4984247006931302</v>
      </c>
      <c r="Q1189" s="71"/>
      <c r="R1189" s="68"/>
    </row>
    <row r="1190" spans="1:18" x14ac:dyDescent="0.2">
      <c r="A1190" s="141" t="s">
        <v>2536</v>
      </c>
      <c r="B1190" s="67" t="s">
        <v>2537</v>
      </c>
      <c r="C1190" s="67">
        <v>47</v>
      </c>
      <c r="D1190" s="67" t="s">
        <v>334</v>
      </c>
      <c r="E1190" s="71">
        <v>0.46566227033414798</v>
      </c>
      <c r="F1190" s="68">
        <v>8.98389095415118</v>
      </c>
      <c r="G1190" s="71">
        <v>0.61071187135011096</v>
      </c>
      <c r="H1190" s="68">
        <v>26.6418835192069</v>
      </c>
      <c r="I1190" s="71">
        <v>0.59741707221873896</v>
      </c>
      <c r="J1190" s="68">
        <v>35.501858736059503</v>
      </c>
      <c r="K1190" s="71">
        <v>0.69400070433134897</v>
      </c>
      <c r="L1190" s="68">
        <v>13.9405204460967</v>
      </c>
      <c r="M1190" s="71">
        <v>0.39698331193838299</v>
      </c>
      <c r="N1190" s="68">
        <v>23.791821561338299</v>
      </c>
      <c r="O1190" s="71">
        <v>2.9198391832156501E-2</v>
      </c>
      <c r="P1190" s="68">
        <v>1.7643352236925001</v>
      </c>
      <c r="Q1190" s="71"/>
      <c r="R1190" s="68"/>
    </row>
    <row r="1191" spans="1:18" x14ac:dyDescent="0.2">
      <c r="A1191" s="141" t="s">
        <v>2538</v>
      </c>
      <c r="B1191" s="67" t="s">
        <v>2539</v>
      </c>
      <c r="C1191" s="67">
        <v>47</v>
      </c>
      <c r="D1191" s="67" t="s">
        <v>334</v>
      </c>
      <c r="E1191" s="71">
        <v>0.486998117631189</v>
      </c>
      <c r="F1191" s="68">
        <v>14.6840148698885</v>
      </c>
      <c r="G1191" s="71">
        <v>0.62499405996308099</v>
      </c>
      <c r="H1191" s="68">
        <v>39.529120198265197</v>
      </c>
      <c r="I1191" s="71">
        <v>0.54384917655370102</v>
      </c>
      <c r="J1191" s="68">
        <v>13.444857496902101</v>
      </c>
      <c r="K1191" s="71">
        <v>0.54011083999020804</v>
      </c>
      <c r="L1191" s="68">
        <v>2.7881040892193298</v>
      </c>
      <c r="M1191" s="71">
        <v>0.520004278990159</v>
      </c>
      <c r="N1191" s="68">
        <v>55.266418835192098</v>
      </c>
      <c r="O1191" s="71">
        <v>0.206032232658794</v>
      </c>
      <c r="P1191" s="68">
        <v>19.533711405167001</v>
      </c>
      <c r="Q1191" s="71"/>
      <c r="R1191" s="68"/>
    </row>
    <row r="1192" spans="1:18" x14ac:dyDescent="0.2">
      <c r="A1192" s="141" t="s">
        <v>2540</v>
      </c>
      <c r="B1192" s="67" t="s">
        <v>2541</v>
      </c>
      <c r="C1192" s="67">
        <v>47</v>
      </c>
      <c r="D1192" s="67" t="s">
        <v>334</v>
      </c>
      <c r="E1192" s="71">
        <v>0.46506975805840101</v>
      </c>
      <c r="F1192" s="68">
        <v>8.7980173482032207</v>
      </c>
      <c r="G1192" s="71">
        <v>0.63012473041898198</v>
      </c>
      <c r="H1192" s="68">
        <v>43.246592317224298</v>
      </c>
      <c r="I1192" s="71">
        <v>0.61680646681829299</v>
      </c>
      <c r="J1192" s="68">
        <v>45.848822800495697</v>
      </c>
      <c r="K1192" s="71">
        <v>0.47317035508543498</v>
      </c>
      <c r="L1192" s="68">
        <v>1.54894671623296</v>
      </c>
      <c r="M1192" s="71">
        <v>0.466516902011126</v>
      </c>
      <c r="N1192" s="68">
        <v>43.3085501858736</v>
      </c>
      <c r="O1192" s="71">
        <v>0.138730335958167</v>
      </c>
      <c r="P1192" s="68">
        <v>11.5942028985507</v>
      </c>
      <c r="Q1192" s="71"/>
      <c r="R1192" s="68"/>
    </row>
    <row r="1193" spans="1:18" x14ac:dyDescent="0.2">
      <c r="A1193" s="141" t="s">
        <v>2542</v>
      </c>
      <c r="B1193" s="67" t="s">
        <v>2543</v>
      </c>
      <c r="C1193" s="67">
        <v>47</v>
      </c>
      <c r="D1193" s="67" t="s">
        <v>334</v>
      </c>
      <c r="E1193" s="71">
        <v>0.54266418641033798</v>
      </c>
      <c r="F1193" s="68">
        <v>34.882280049566297</v>
      </c>
      <c r="G1193" s="71">
        <v>0.70655034472142098</v>
      </c>
      <c r="H1193" s="68">
        <v>73.667905824039707</v>
      </c>
      <c r="I1193" s="71">
        <v>0.654799934217413</v>
      </c>
      <c r="J1193" s="68">
        <v>62.267657992564999</v>
      </c>
      <c r="K1193" s="71">
        <v>0.42170357783885198</v>
      </c>
      <c r="L1193" s="68">
        <v>0.74349442379182196</v>
      </c>
      <c r="M1193" s="71">
        <v>0.69651262302096795</v>
      </c>
      <c r="N1193" s="68">
        <v>83.952912019826499</v>
      </c>
      <c r="O1193" s="71">
        <v>0.23375445225303601</v>
      </c>
      <c r="P1193" s="68">
        <v>23.5034656584751</v>
      </c>
      <c r="Q1193" s="71"/>
      <c r="R1193" s="68"/>
    </row>
    <row r="1194" spans="1:18" x14ac:dyDescent="0.2">
      <c r="A1194" s="141" t="s">
        <v>548</v>
      </c>
      <c r="B1194" s="67" t="s">
        <v>2544</v>
      </c>
      <c r="C1194" s="67">
        <v>47</v>
      </c>
      <c r="D1194" s="67" t="s">
        <v>334</v>
      </c>
      <c r="E1194" s="71">
        <v>0.56410793598078002</v>
      </c>
      <c r="F1194" s="68">
        <v>43.184634448574997</v>
      </c>
      <c r="G1194" s="71">
        <v>0.69921241225481001</v>
      </c>
      <c r="H1194" s="68">
        <v>71.995043370508</v>
      </c>
      <c r="I1194" s="71">
        <v>0.68188588188592103</v>
      </c>
      <c r="J1194" s="68">
        <v>70.879801734820305</v>
      </c>
      <c r="K1194" s="71">
        <v>0.52518377267509597</v>
      </c>
      <c r="L1194" s="68">
        <v>2.3543990086741</v>
      </c>
      <c r="M1194" s="71">
        <v>0.71790757381258097</v>
      </c>
      <c r="N1194" s="68">
        <v>86.121437422552702</v>
      </c>
      <c r="O1194" s="71">
        <v>0.19635003927549299</v>
      </c>
      <c r="P1194" s="68">
        <v>18.462507876496499</v>
      </c>
      <c r="Q1194" s="71"/>
      <c r="R1194" s="68"/>
    </row>
    <row r="1195" spans="1:18" x14ac:dyDescent="0.2">
      <c r="A1195" s="141" t="s">
        <v>2545</v>
      </c>
      <c r="B1195" s="67" t="s">
        <v>2546</v>
      </c>
      <c r="C1195" s="67">
        <v>47</v>
      </c>
      <c r="D1195" s="67" t="s">
        <v>334</v>
      </c>
      <c r="E1195" s="71">
        <v>0.52131317705501701</v>
      </c>
      <c r="F1195" s="68">
        <v>27.757125154894698</v>
      </c>
      <c r="G1195" s="71">
        <v>0.67656545690637504</v>
      </c>
      <c r="H1195" s="68">
        <v>64.622057001239199</v>
      </c>
      <c r="I1195" s="71">
        <v>0.66347682578438305</v>
      </c>
      <c r="J1195" s="68">
        <v>65.055762081784394</v>
      </c>
      <c r="K1195" s="71">
        <v>0.45804297929739202</v>
      </c>
      <c r="L1195" s="68">
        <v>1.36307311028501</v>
      </c>
      <c r="M1195" s="71">
        <v>0.61628155755241798</v>
      </c>
      <c r="N1195" s="68">
        <v>71.127633209417596</v>
      </c>
      <c r="O1195" s="71">
        <v>0.192199065734518</v>
      </c>
      <c r="P1195" s="68">
        <v>17.958412098298702</v>
      </c>
      <c r="Q1195" s="71"/>
      <c r="R1195" s="68"/>
    </row>
    <row r="1196" spans="1:18" x14ac:dyDescent="0.2">
      <c r="A1196" s="141" t="s">
        <v>2547</v>
      </c>
      <c r="B1196" s="67" t="s">
        <v>2548</v>
      </c>
      <c r="C1196" s="67">
        <v>47</v>
      </c>
      <c r="D1196" s="67" t="s">
        <v>334</v>
      </c>
      <c r="E1196" s="71">
        <v>0.56381611996631298</v>
      </c>
      <c r="F1196" s="68">
        <v>43.122676579925702</v>
      </c>
      <c r="G1196" s="71">
        <v>0.656602098141567</v>
      </c>
      <c r="H1196" s="68">
        <v>57.125154894671603</v>
      </c>
      <c r="I1196" s="71">
        <v>0.609705988154844</v>
      </c>
      <c r="J1196" s="68">
        <v>41.759603469640602</v>
      </c>
      <c r="K1196" s="71">
        <v>0.246824955760094</v>
      </c>
      <c r="L1196" s="68">
        <v>6.1957868649318501E-2</v>
      </c>
      <c r="M1196" s="71">
        <v>0.58418913136499895</v>
      </c>
      <c r="N1196" s="68">
        <v>66.976456009913207</v>
      </c>
      <c r="O1196" s="71">
        <v>0.28557454637637503</v>
      </c>
      <c r="P1196" s="68">
        <v>31.758034026465001</v>
      </c>
      <c r="Q1196" s="71">
        <v>1</v>
      </c>
      <c r="R1196" s="68">
        <v>100</v>
      </c>
    </row>
    <row r="1197" spans="1:18" x14ac:dyDescent="0.2">
      <c r="A1197" s="141" t="s">
        <v>2549</v>
      </c>
      <c r="B1197" s="67" t="s">
        <v>2550</v>
      </c>
      <c r="C1197" s="67">
        <v>47</v>
      </c>
      <c r="D1197" s="67" t="s">
        <v>334</v>
      </c>
      <c r="E1197" s="71">
        <v>0.60347503931937196</v>
      </c>
      <c r="F1197" s="68">
        <v>56.877323420074397</v>
      </c>
      <c r="G1197" s="71">
        <v>0.77252811318239201</v>
      </c>
      <c r="H1197" s="68">
        <v>87.670384138785593</v>
      </c>
      <c r="I1197" s="71">
        <v>0.715987116152485</v>
      </c>
      <c r="J1197" s="68">
        <v>78.438661710037195</v>
      </c>
      <c r="K1197" s="71">
        <v>0.56400363344450399</v>
      </c>
      <c r="L1197" s="68">
        <v>3.3457249070631998</v>
      </c>
      <c r="M1197" s="71">
        <v>0.87302096705177701</v>
      </c>
      <c r="N1197" s="68">
        <v>95.848822800495697</v>
      </c>
      <c r="O1197" s="71">
        <v>0.29281040608507303</v>
      </c>
      <c r="P1197" s="68">
        <v>32.577189666036503</v>
      </c>
      <c r="Q1197" s="71">
        <v>0.40250000000000002</v>
      </c>
      <c r="R1197" s="68">
        <v>49.328859060402699</v>
      </c>
    </row>
    <row r="1198" spans="1:18" x14ac:dyDescent="0.2">
      <c r="A1198" s="141" t="s">
        <v>2551</v>
      </c>
      <c r="B1198" s="67" t="s">
        <v>2552</v>
      </c>
      <c r="C1198" s="67">
        <v>47</v>
      </c>
      <c r="D1198" s="67" t="s">
        <v>334</v>
      </c>
      <c r="E1198" s="71">
        <v>0.661364058015246</v>
      </c>
      <c r="F1198" s="68">
        <v>73.791821561338296</v>
      </c>
      <c r="G1198" s="71">
        <v>0.77763155325344202</v>
      </c>
      <c r="H1198" s="68">
        <v>88.599752168525399</v>
      </c>
      <c r="I1198" s="71">
        <v>0.66948805147384904</v>
      </c>
      <c r="J1198" s="68">
        <v>66.6666666666667</v>
      </c>
      <c r="K1198" s="71">
        <v>0.67382754591763305</v>
      </c>
      <c r="L1198" s="68">
        <v>10.966542750929399</v>
      </c>
      <c r="M1198" s="71">
        <v>0.85697475395806699</v>
      </c>
      <c r="N1198" s="68">
        <v>94.857496902106604</v>
      </c>
      <c r="O1198" s="71">
        <v>0.49026244348848402</v>
      </c>
      <c r="P1198" s="68">
        <v>61.9407687460617</v>
      </c>
      <c r="Q1198" s="71">
        <v>0.5</v>
      </c>
      <c r="R1198" s="68">
        <v>53.6912751677852</v>
      </c>
    </row>
    <row r="1199" spans="1:18" x14ac:dyDescent="0.2">
      <c r="A1199" s="141" t="s">
        <v>2553</v>
      </c>
      <c r="B1199" s="67" t="s">
        <v>2554</v>
      </c>
      <c r="C1199" s="67">
        <v>47</v>
      </c>
      <c r="D1199" s="67" t="s">
        <v>334</v>
      </c>
      <c r="E1199" s="71">
        <v>0.48219367111463901</v>
      </c>
      <c r="F1199" s="68">
        <v>13.444857496902101</v>
      </c>
      <c r="G1199" s="71">
        <v>0.63086539519332296</v>
      </c>
      <c r="H1199" s="68">
        <v>43.742255266418802</v>
      </c>
      <c r="I1199" s="71">
        <v>0.53855385521827304</v>
      </c>
      <c r="J1199" s="68">
        <v>11.648079306071899</v>
      </c>
      <c r="K1199" s="71">
        <v>0.67871487547095199</v>
      </c>
      <c r="L1199" s="68">
        <v>11.524163568773201</v>
      </c>
      <c r="M1199" s="71">
        <v>0.49860932819854598</v>
      </c>
      <c r="N1199" s="68">
        <v>50.867410161090497</v>
      </c>
      <c r="O1199" s="71">
        <v>6.4224901492102401E-2</v>
      </c>
      <c r="P1199" s="68">
        <v>3.6546943919344699</v>
      </c>
      <c r="Q1199" s="71"/>
      <c r="R1199" s="68"/>
    </row>
    <row r="1200" spans="1:18" x14ac:dyDescent="0.2">
      <c r="A1200" s="141" t="s">
        <v>666</v>
      </c>
      <c r="B1200" s="67" t="s">
        <v>2555</v>
      </c>
      <c r="C1200" s="67">
        <v>47</v>
      </c>
      <c r="D1200" s="67" t="s">
        <v>334</v>
      </c>
      <c r="E1200" s="71">
        <v>0.45931502023030102</v>
      </c>
      <c r="F1200" s="68">
        <v>6.87732342007435</v>
      </c>
      <c r="G1200" s="71">
        <v>0.60484512299050996</v>
      </c>
      <c r="H1200" s="68">
        <v>19.640644361833999</v>
      </c>
      <c r="I1200" s="71">
        <v>0.84238551498713499</v>
      </c>
      <c r="J1200" s="68">
        <v>94.423791821561295</v>
      </c>
      <c r="K1200" s="71">
        <v>0.70371062633384596</v>
      </c>
      <c r="L1200" s="68">
        <v>16.3568773234201</v>
      </c>
      <c r="M1200" s="71">
        <v>0.40768078733419</v>
      </c>
      <c r="N1200" s="68">
        <v>27.633209417595999</v>
      </c>
      <c r="O1200" s="71">
        <v>0.19726806973612401</v>
      </c>
      <c r="P1200" s="68">
        <v>18.5255198487713</v>
      </c>
      <c r="Q1200" s="71">
        <v>0</v>
      </c>
      <c r="R1200" s="68">
        <v>32.214765100671102</v>
      </c>
    </row>
    <row r="1201" spans="1:18" x14ac:dyDescent="0.2">
      <c r="A1201" s="141" t="s">
        <v>672</v>
      </c>
      <c r="B1201" s="67" t="s">
        <v>2556</v>
      </c>
      <c r="C1201" s="67">
        <v>47</v>
      </c>
      <c r="D1201" s="67" t="s">
        <v>334</v>
      </c>
      <c r="E1201" s="71">
        <v>0.481219005381683</v>
      </c>
      <c r="F1201" s="68">
        <v>13.135068153655499</v>
      </c>
      <c r="G1201" s="71">
        <v>0.56159729822976701</v>
      </c>
      <c r="H1201" s="68">
        <v>4.2131350681536599</v>
      </c>
      <c r="I1201" s="71">
        <v>0.73635360512256398</v>
      </c>
      <c r="J1201" s="68">
        <v>82.280049566294906</v>
      </c>
      <c r="K1201" s="71">
        <v>0.751043285281908</v>
      </c>
      <c r="L1201" s="68">
        <v>35.873605947955397</v>
      </c>
      <c r="M1201" s="71">
        <v>0.48256311510483602</v>
      </c>
      <c r="N1201" s="68">
        <v>47.583643122676598</v>
      </c>
      <c r="O1201" s="71">
        <v>0.35575672855102097</v>
      </c>
      <c r="P1201" s="68">
        <v>41.398865784499101</v>
      </c>
      <c r="Q1201" s="71">
        <v>0</v>
      </c>
      <c r="R1201" s="68">
        <v>32.214765100671102</v>
      </c>
    </row>
    <row r="1202" spans="1:18" x14ac:dyDescent="0.2">
      <c r="A1202" s="141" t="s">
        <v>2557</v>
      </c>
      <c r="B1202" s="67" t="s">
        <v>2558</v>
      </c>
      <c r="C1202" s="67">
        <v>47</v>
      </c>
      <c r="D1202" s="67" t="s">
        <v>334</v>
      </c>
      <c r="E1202" s="71">
        <v>0.40919287925088699</v>
      </c>
      <c r="F1202" s="68">
        <v>1.8587360594795499</v>
      </c>
      <c r="G1202" s="71">
        <v>0.59700340678513997</v>
      </c>
      <c r="H1202" s="68">
        <v>10.5947955390335</v>
      </c>
      <c r="I1202" s="71">
        <v>0.67053124306477097</v>
      </c>
      <c r="J1202" s="68">
        <v>67.100371747211895</v>
      </c>
      <c r="K1202" s="71">
        <v>0.74410246371350797</v>
      </c>
      <c r="L1202" s="68">
        <v>32.403965303593601</v>
      </c>
      <c r="M1202" s="71">
        <v>0.35954214805306001</v>
      </c>
      <c r="N1202" s="68">
        <v>12.453531598513001</v>
      </c>
      <c r="O1202" s="71">
        <v>8.3978013888842004E-2</v>
      </c>
      <c r="P1202" s="68">
        <v>5.4820415879017004</v>
      </c>
      <c r="Q1202" s="71">
        <v>0</v>
      </c>
      <c r="R1202" s="68">
        <v>32.214765100671102</v>
      </c>
    </row>
    <row r="1203" spans="1:18" x14ac:dyDescent="0.2">
      <c r="A1203" s="141" t="s">
        <v>1230</v>
      </c>
      <c r="B1203" s="67" t="s">
        <v>2559</v>
      </c>
      <c r="C1203" s="67">
        <v>47</v>
      </c>
      <c r="D1203" s="67" t="s">
        <v>334</v>
      </c>
      <c r="E1203" s="71">
        <v>0.492043717608797</v>
      </c>
      <c r="F1203" s="68">
        <v>16.294919454770799</v>
      </c>
      <c r="G1203" s="71">
        <v>0.58911200921170204</v>
      </c>
      <c r="H1203" s="68">
        <v>7.7447335811648097</v>
      </c>
      <c r="I1203" s="71">
        <v>0.89762628026088398</v>
      </c>
      <c r="J1203" s="68">
        <v>97.211895910780697</v>
      </c>
      <c r="K1203" s="71">
        <v>0.80765953098024101</v>
      </c>
      <c r="L1203" s="68">
        <v>65.613382899628206</v>
      </c>
      <c r="M1203" s="71">
        <v>0.22047496790757401</v>
      </c>
      <c r="N1203" s="68">
        <v>3.0359355638165999</v>
      </c>
      <c r="O1203" s="71">
        <v>0.35868951729238002</v>
      </c>
      <c r="P1203" s="68">
        <v>41.650913673597998</v>
      </c>
      <c r="Q1203" s="71">
        <v>7.8700000000000006E-2</v>
      </c>
      <c r="R1203" s="68">
        <v>41.275167785234899</v>
      </c>
    </row>
    <row r="1204" spans="1:18" x14ac:dyDescent="0.2">
      <c r="A1204" s="141" t="s">
        <v>2560</v>
      </c>
      <c r="B1204" s="67" t="s">
        <v>2561</v>
      </c>
      <c r="C1204" s="67">
        <v>47</v>
      </c>
      <c r="D1204" s="67" t="s">
        <v>334</v>
      </c>
      <c r="E1204" s="71">
        <v>0.45794572661363597</v>
      </c>
      <c r="F1204" s="68">
        <v>6.3197026022304801</v>
      </c>
      <c r="G1204" s="71">
        <v>0.61063437971692502</v>
      </c>
      <c r="H1204" s="68">
        <v>26.579925650557598</v>
      </c>
      <c r="I1204" s="71">
        <v>0.83400923174529396</v>
      </c>
      <c r="J1204" s="68">
        <v>93.3085501858736</v>
      </c>
      <c r="K1204" s="71">
        <v>0.76666923589035296</v>
      </c>
      <c r="L1204" s="68">
        <v>43.122676579925702</v>
      </c>
      <c r="M1204" s="71">
        <v>0.38093709884467303</v>
      </c>
      <c r="N1204" s="68">
        <v>19.5167286245353</v>
      </c>
      <c r="O1204" s="71">
        <v>0.155424413484574</v>
      </c>
      <c r="P1204" s="68">
        <v>13.7366099558916</v>
      </c>
      <c r="Q1204" s="71">
        <v>0</v>
      </c>
      <c r="R1204" s="68">
        <v>32.214765100671102</v>
      </c>
    </row>
    <row r="1205" spans="1:18" x14ac:dyDescent="0.2">
      <c r="A1205" s="141" t="s">
        <v>2562</v>
      </c>
      <c r="B1205" s="67" t="s">
        <v>2563</v>
      </c>
      <c r="C1205" s="67">
        <v>47</v>
      </c>
      <c r="D1205" s="67" t="s">
        <v>334</v>
      </c>
      <c r="E1205" s="71">
        <v>0.59761164828688595</v>
      </c>
      <c r="F1205" s="68">
        <v>54.770755885997502</v>
      </c>
      <c r="G1205" s="71">
        <v>0.59400090916585102</v>
      </c>
      <c r="H1205" s="68">
        <v>8.98389095415118</v>
      </c>
      <c r="I1205" s="71">
        <v>0.67925995971830899</v>
      </c>
      <c r="J1205" s="68">
        <v>69.640644361833907</v>
      </c>
      <c r="K1205" s="71">
        <v>0.69420518720021096</v>
      </c>
      <c r="L1205" s="68">
        <v>14.0644361833953</v>
      </c>
      <c r="M1205" s="71">
        <v>0.37558836114677002</v>
      </c>
      <c r="N1205" s="68">
        <v>17.224287484510501</v>
      </c>
      <c r="O1205" s="71">
        <v>0.35291547249017802</v>
      </c>
      <c r="P1205" s="68">
        <v>41.146817895400098</v>
      </c>
      <c r="Q1205" s="71">
        <v>0.88970000000000005</v>
      </c>
      <c r="R1205" s="68">
        <v>58.836689038031302</v>
      </c>
    </row>
    <row r="1206" spans="1:18" x14ac:dyDescent="0.2">
      <c r="A1206" s="141" t="s">
        <v>2564</v>
      </c>
      <c r="B1206" s="67" t="s">
        <v>2565</v>
      </c>
      <c r="C1206" s="67">
        <v>47</v>
      </c>
      <c r="D1206" s="67" t="s">
        <v>334</v>
      </c>
      <c r="E1206" s="71">
        <v>0.46061643165100702</v>
      </c>
      <c r="F1206" s="68">
        <v>7.3110285006195799</v>
      </c>
      <c r="G1206" s="71">
        <v>0.59342890523393399</v>
      </c>
      <c r="H1206" s="68">
        <v>8.7360594795538997</v>
      </c>
      <c r="I1206" s="71">
        <v>0.67822225816045301</v>
      </c>
      <c r="J1206" s="68">
        <v>69.392812887236701</v>
      </c>
      <c r="K1206" s="71">
        <v>0.671996007471656</v>
      </c>
      <c r="L1206" s="68">
        <v>10.718711276332099</v>
      </c>
      <c r="M1206" s="71">
        <v>0.413029525032093</v>
      </c>
      <c r="N1206" s="68">
        <v>29.058240396530401</v>
      </c>
      <c r="O1206" s="71">
        <v>0.407021894007907</v>
      </c>
      <c r="P1206" s="68">
        <v>49.464398235664802</v>
      </c>
      <c r="Q1206" s="71">
        <v>0</v>
      </c>
      <c r="R1206" s="68">
        <v>32.214765100671102</v>
      </c>
    </row>
    <row r="1207" spans="1:18" x14ac:dyDescent="0.2">
      <c r="A1207" s="141" t="s">
        <v>2566</v>
      </c>
      <c r="B1207" s="67" t="s">
        <v>2567</v>
      </c>
      <c r="C1207" s="67">
        <v>47</v>
      </c>
      <c r="D1207" s="67" t="s">
        <v>334</v>
      </c>
      <c r="E1207" s="71">
        <v>0.63466608787562195</v>
      </c>
      <c r="F1207" s="68">
        <v>65.861214374225497</v>
      </c>
      <c r="G1207" s="71">
        <v>0.59687957890545196</v>
      </c>
      <c r="H1207" s="68">
        <v>10.470879801734799</v>
      </c>
      <c r="I1207" s="71">
        <v>0.84779557674015005</v>
      </c>
      <c r="J1207" s="68">
        <v>94.6716232961586</v>
      </c>
      <c r="K1207" s="71">
        <v>0.72909831010592296</v>
      </c>
      <c r="L1207" s="68">
        <v>25.526641883519201</v>
      </c>
      <c r="M1207" s="71">
        <v>0.36489088575096301</v>
      </c>
      <c r="N1207" s="68">
        <v>13.9405204460967</v>
      </c>
      <c r="O1207" s="71"/>
      <c r="P1207" s="68"/>
      <c r="Q1207" s="71"/>
      <c r="R1207" s="68"/>
    </row>
    <row r="1208" spans="1:18" x14ac:dyDescent="0.2">
      <c r="A1208" s="141" t="s">
        <v>2568</v>
      </c>
      <c r="B1208" s="67" t="s">
        <v>2569</v>
      </c>
      <c r="C1208" s="67">
        <v>47</v>
      </c>
      <c r="D1208" s="67" t="s">
        <v>334</v>
      </c>
      <c r="E1208" s="71">
        <v>0.489628069240019</v>
      </c>
      <c r="F1208" s="68">
        <v>15.4894671623296</v>
      </c>
      <c r="G1208" s="71">
        <v>0.607486122561117</v>
      </c>
      <c r="H1208" s="68">
        <v>23.296158612143699</v>
      </c>
      <c r="I1208" s="71">
        <v>0.69872079319008995</v>
      </c>
      <c r="J1208" s="68">
        <v>75.154894671623296</v>
      </c>
      <c r="K1208" s="71">
        <v>0.67451419485067599</v>
      </c>
      <c r="L1208" s="68">
        <v>11.090458488228</v>
      </c>
      <c r="M1208" s="71">
        <v>0.413029525032093</v>
      </c>
      <c r="N1208" s="68">
        <v>29.058240396530401</v>
      </c>
      <c r="O1208" s="71">
        <v>0.54401777980613697</v>
      </c>
      <c r="P1208" s="68">
        <v>69.439193446754899</v>
      </c>
      <c r="Q1208" s="71">
        <v>0</v>
      </c>
      <c r="R1208" s="68">
        <v>32.214765100671102</v>
      </c>
    </row>
    <row r="1209" spans="1:18" x14ac:dyDescent="0.2">
      <c r="A1209" s="141" t="s">
        <v>2570</v>
      </c>
      <c r="B1209" s="67" t="s">
        <v>2571</v>
      </c>
      <c r="C1209" s="67">
        <v>47</v>
      </c>
      <c r="D1209" s="67" t="s">
        <v>334</v>
      </c>
      <c r="E1209" s="71">
        <v>0.50597614698377902</v>
      </c>
      <c r="F1209" s="68">
        <v>22.242874845105302</v>
      </c>
      <c r="G1209" s="71">
        <v>0.59731265196350203</v>
      </c>
      <c r="H1209" s="68">
        <v>10.780669144981401</v>
      </c>
      <c r="I1209" s="71">
        <v>0.71130010112301401</v>
      </c>
      <c r="J1209" s="68">
        <v>77.819083023543996</v>
      </c>
      <c r="K1209" s="71">
        <v>0.65597379331324701</v>
      </c>
      <c r="L1209" s="68">
        <v>8.7980173482032207</v>
      </c>
      <c r="M1209" s="71">
        <v>0.45047068891741598</v>
      </c>
      <c r="N1209" s="68">
        <v>39.157372986369303</v>
      </c>
      <c r="O1209" s="71">
        <v>0.62079964658549402</v>
      </c>
      <c r="P1209" s="68">
        <v>78.449905482041601</v>
      </c>
      <c r="Q1209" s="71">
        <v>0</v>
      </c>
      <c r="R1209" s="68">
        <v>32.214765100671102</v>
      </c>
    </row>
    <row r="1210" spans="1:18" x14ac:dyDescent="0.2">
      <c r="A1210" s="141" t="s">
        <v>2572</v>
      </c>
      <c r="B1210" s="67" t="s">
        <v>2573</v>
      </c>
      <c r="C1210" s="67">
        <v>47</v>
      </c>
      <c r="D1210" s="67" t="s">
        <v>334</v>
      </c>
      <c r="E1210" s="71">
        <v>0.52354773747055705</v>
      </c>
      <c r="F1210" s="68">
        <v>28.376703841387901</v>
      </c>
      <c r="G1210" s="71">
        <v>0.62454012393688996</v>
      </c>
      <c r="H1210" s="68">
        <v>39.281288723667899</v>
      </c>
      <c r="I1210" s="71">
        <v>0.77714460616306102</v>
      </c>
      <c r="J1210" s="68">
        <v>87.422552664188302</v>
      </c>
      <c r="K1210" s="71">
        <v>0.77008195032524596</v>
      </c>
      <c r="L1210" s="68">
        <v>45.105328376703802</v>
      </c>
      <c r="M1210" s="71">
        <v>0.45581942661531899</v>
      </c>
      <c r="N1210" s="68">
        <v>40.706319702602201</v>
      </c>
      <c r="O1210" s="71">
        <v>0.51370031778282799</v>
      </c>
      <c r="P1210" s="68">
        <v>64.839319470699394</v>
      </c>
      <c r="Q1210" s="71">
        <v>0</v>
      </c>
      <c r="R1210" s="68">
        <v>32.214765100671102</v>
      </c>
    </row>
    <row r="1211" spans="1:18" x14ac:dyDescent="0.2">
      <c r="A1211" s="141" t="s">
        <v>2574</v>
      </c>
      <c r="B1211" s="67" t="s">
        <v>2574</v>
      </c>
      <c r="C1211" s="67">
        <v>47</v>
      </c>
      <c r="D1211" s="67" t="s">
        <v>334</v>
      </c>
      <c r="E1211" s="71">
        <v>0.49484029674284402</v>
      </c>
      <c r="F1211" s="68">
        <v>17.100371747211899</v>
      </c>
      <c r="G1211" s="71">
        <v>0.59989395261554201</v>
      </c>
      <c r="H1211" s="68">
        <v>13.444857496902101</v>
      </c>
      <c r="I1211" s="71">
        <v>0.69273759957177194</v>
      </c>
      <c r="J1211" s="68">
        <v>73.791821561338296</v>
      </c>
      <c r="K1211" s="71">
        <v>0.72812461451700505</v>
      </c>
      <c r="L1211" s="68">
        <v>25.0309789343247</v>
      </c>
      <c r="M1211" s="71">
        <v>0.38628583654257598</v>
      </c>
      <c r="N1211" s="68">
        <v>20.879801734820301</v>
      </c>
      <c r="O1211" s="71">
        <v>6.7159480467326796E-2</v>
      </c>
      <c r="P1211" s="68">
        <v>3.96975425330813</v>
      </c>
      <c r="Q1211" s="71"/>
      <c r="R1211" s="68"/>
    </row>
    <row r="1212" spans="1:18" x14ac:dyDescent="0.2">
      <c r="A1212" s="141" t="s">
        <v>2575</v>
      </c>
      <c r="B1212" s="67" t="s">
        <v>2576</v>
      </c>
      <c r="C1212" s="67">
        <v>47</v>
      </c>
      <c r="D1212" s="67" t="s">
        <v>334</v>
      </c>
      <c r="E1212" s="71">
        <v>0.53150041397226899</v>
      </c>
      <c r="F1212" s="68">
        <v>31.288723667905799</v>
      </c>
      <c r="G1212" s="71">
        <v>0.57461095762162095</v>
      </c>
      <c r="H1212" s="68">
        <v>5.2044609665427499</v>
      </c>
      <c r="I1212" s="71">
        <v>0.69149449390969897</v>
      </c>
      <c r="J1212" s="68">
        <v>73.420074349442402</v>
      </c>
      <c r="K1212" s="71">
        <v>0.73391710878940997</v>
      </c>
      <c r="L1212" s="68">
        <v>27.6951672862454</v>
      </c>
      <c r="M1212" s="71">
        <v>0.354193410355157</v>
      </c>
      <c r="N1212" s="68">
        <v>10.4089219330855</v>
      </c>
      <c r="O1212" s="71">
        <v>0.30328609918545901</v>
      </c>
      <c r="P1212" s="68">
        <v>33.8374291115312</v>
      </c>
      <c r="Q1212" s="71"/>
      <c r="R1212" s="68"/>
    </row>
    <row r="1213" spans="1:18" x14ac:dyDescent="0.2">
      <c r="A1213" s="141" t="s">
        <v>2577</v>
      </c>
      <c r="B1213" s="67" t="s">
        <v>2577</v>
      </c>
      <c r="C1213" s="67">
        <v>47</v>
      </c>
      <c r="D1213" s="67" t="s">
        <v>334</v>
      </c>
      <c r="E1213" s="71">
        <v>0.63753161900760902</v>
      </c>
      <c r="F1213" s="68">
        <v>66.6666666666667</v>
      </c>
      <c r="G1213" s="71">
        <v>0.59838489440269305</v>
      </c>
      <c r="H1213" s="68">
        <v>11.710037174721201</v>
      </c>
      <c r="I1213" s="71">
        <v>0.85453736906188704</v>
      </c>
      <c r="J1213" s="68">
        <v>95.229244114002498</v>
      </c>
      <c r="K1213" s="71">
        <v>0.71626711372118401</v>
      </c>
      <c r="L1213" s="68">
        <v>21.127633209417599</v>
      </c>
      <c r="M1213" s="71">
        <v>0.38093709884467303</v>
      </c>
      <c r="N1213" s="68">
        <v>19.5167286245353</v>
      </c>
      <c r="O1213" s="71"/>
      <c r="P1213" s="68"/>
      <c r="Q1213" s="71"/>
      <c r="R1213" s="68"/>
    </row>
    <row r="1214" spans="1:18" x14ac:dyDescent="0.2">
      <c r="A1214" s="141" t="s">
        <v>2578</v>
      </c>
      <c r="B1214" s="67" t="s">
        <v>2579</v>
      </c>
      <c r="C1214" s="67">
        <v>47</v>
      </c>
      <c r="D1214" s="67" t="s">
        <v>334</v>
      </c>
      <c r="E1214" s="71">
        <v>0.44731690657169898</v>
      </c>
      <c r="F1214" s="68">
        <v>4.9566294919454803</v>
      </c>
      <c r="G1214" s="71">
        <v>0.56388306823276901</v>
      </c>
      <c r="H1214" s="68">
        <v>4.4609665427509304</v>
      </c>
      <c r="I1214" s="71">
        <v>0.61973317824839103</v>
      </c>
      <c r="J1214" s="68">
        <v>47.831474597273903</v>
      </c>
      <c r="K1214" s="71">
        <v>0.66997141811845096</v>
      </c>
      <c r="L1214" s="68">
        <v>10.532837670384099</v>
      </c>
      <c r="M1214" s="71">
        <v>0.40768078733419</v>
      </c>
      <c r="N1214" s="68">
        <v>27.633209417595999</v>
      </c>
      <c r="O1214" s="71">
        <v>0.422632987496393</v>
      </c>
      <c r="P1214" s="68">
        <v>51.984877126654098</v>
      </c>
      <c r="Q1214" s="71">
        <v>0</v>
      </c>
      <c r="R1214" s="68">
        <v>32.214765100671102</v>
      </c>
    </row>
    <row r="1215" spans="1:18" x14ac:dyDescent="0.2">
      <c r="A1215" s="141" t="s">
        <v>2580</v>
      </c>
      <c r="B1215" s="67" t="s">
        <v>2581</v>
      </c>
      <c r="C1215" s="67">
        <v>47</v>
      </c>
      <c r="D1215" s="67" t="s">
        <v>334</v>
      </c>
      <c r="E1215" s="71">
        <v>0.55496520546876704</v>
      </c>
      <c r="F1215" s="68">
        <v>39.529120198265197</v>
      </c>
      <c r="G1215" s="71">
        <v>0.55172133948466795</v>
      </c>
      <c r="H1215" s="68">
        <v>3.71747211895911</v>
      </c>
      <c r="I1215" s="71">
        <v>0.86985442291106196</v>
      </c>
      <c r="J1215" s="68">
        <v>95.910780669144998</v>
      </c>
      <c r="K1215" s="71">
        <v>0.802221273406868</v>
      </c>
      <c r="L1215" s="68">
        <v>62.701363073110301</v>
      </c>
      <c r="M1215" s="71">
        <v>0.29000855798031699</v>
      </c>
      <c r="N1215" s="68">
        <v>4.8327137546468402</v>
      </c>
      <c r="O1215" s="71">
        <v>0.26102043356092097</v>
      </c>
      <c r="P1215" s="68">
        <v>27.6622558286074</v>
      </c>
      <c r="Q1215" s="71"/>
      <c r="R1215" s="68"/>
    </row>
    <row r="1216" spans="1:18" x14ac:dyDescent="0.2">
      <c r="A1216" s="141" t="s">
        <v>2582</v>
      </c>
      <c r="B1216" s="67" t="s">
        <v>2583</v>
      </c>
      <c r="C1216" s="67">
        <v>47</v>
      </c>
      <c r="D1216" s="67" t="s">
        <v>334</v>
      </c>
      <c r="E1216" s="71">
        <v>0.50187576996620198</v>
      </c>
      <c r="F1216" s="68">
        <v>20.0123915737299</v>
      </c>
      <c r="G1216" s="71">
        <v>0.60421139749414299</v>
      </c>
      <c r="H1216" s="68">
        <v>18.773234200743499</v>
      </c>
      <c r="I1216" s="71">
        <v>0.71604508413049095</v>
      </c>
      <c r="J1216" s="68">
        <v>78.500619578686496</v>
      </c>
      <c r="K1216" s="71">
        <v>0.75600523413467802</v>
      </c>
      <c r="L1216" s="68">
        <v>38.104089219330902</v>
      </c>
      <c r="M1216" s="71">
        <v>0.41837826272999601</v>
      </c>
      <c r="N1216" s="68">
        <v>30.6691449814126</v>
      </c>
      <c r="O1216" s="71">
        <v>0.51661464130790102</v>
      </c>
      <c r="P1216" s="68">
        <v>65.343415248897301</v>
      </c>
      <c r="Q1216" s="71">
        <v>0</v>
      </c>
      <c r="R1216" s="68">
        <v>32.214765100671102</v>
      </c>
    </row>
    <row r="1217" spans="1:18" x14ac:dyDescent="0.2">
      <c r="A1217" s="141" t="s">
        <v>513</v>
      </c>
      <c r="B1217" s="67" t="s">
        <v>2584</v>
      </c>
      <c r="C1217" s="67">
        <v>47</v>
      </c>
      <c r="D1217" s="67" t="s">
        <v>334</v>
      </c>
      <c r="E1217" s="71">
        <v>0.569610978898061</v>
      </c>
      <c r="F1217" s="68">
        <v>45.229244114002498</v>
      </c>
      <c r="G1217" s="71">
        <v>0.62252474823828896</v>
      </c>
      <c r="H1217" s="68">
        <v>37.484510532837703</v>
      </c>
      <c r="I1217" s="71">
        <v>0.91372975645202703</v>
      </c>
      <c r="J1217" s="68">
        <v>98.265179677819106</v>
      </c>
      <c r="K1217" s="71">
        <v>0.78952748739293899</v>
      </c>
      <c r="L1217" s="68">
        <v>55.947955390334599</v>
      </c>
      <c r="M1217" s="71">
        <v>0.35954214805306001</v>
      </c>
      <c r="N1217" s="68">
        <v>12.453531598513001</v>
      </c>
      <c r="O1217" s="71">
        <v>0.16273075435399001</v>
      </c>
      <c r="P1217" s="68">
        <v>14.8078134845621</v>
      </c>
      <c r="Q1217" s="71"/>
      <c r="R1217" s="68"/>
    </row>
    <row r="1218" spans="1:18" x14ac:dyDescent="0.2">
      <c r="A1218" s="141" t="s">
        <v>2585</v>
      </c>
      <c r="B1218" s="67" t="s">
        <v>2586</v>
      </c>
      <c r="C1218" s="67">
        <v>47</v>
      </c>
      <c r="D1218" s="67" t="s">
        <v>334</v>
      </c>
      <c r="E1218" s="71">
        <v>0.68308241931129299</v>
      </c>
      <c r="F1218" s="68">
        <v>79.182156133828997</v>
      </c>
      <c r="G1218" s="71">
        <v>0.62371143744808899</v>
      </c>
      <c r="H1218" s="68">
        <v>38.537794299876097</v>
      </c>
      <c r="I1218" s="71">
        <v>0.78972776822602997</v>
      </c>
      <c r="J1218" s="68">
        <v>88.475836431226796</v>
      </c>
      <c r="K1218" s="71">
        <v>0.81754479166396099</v>
      </c>
      <c r="L1218" s="68">
        <v>70.755885997521702</v>
      </c>
      <c r="M1218" s="71">
        <v>0.33814719726144699</v>
      </c>
      <c r="N1218" s="68">
        <v>8.4262701363073091</v>
      </c>
      <c r="O1218" s="71">
        <v>0.530763321268229</v>
      </c>
      <c r="P1218" s="68">
        <v>67.359798361688703</v>
      </c>
      <c r="Q1218" s="71">
        <v>0.99860000000000004</v>
      </c>
      <c r="R1218" s="68">
        <v>62.751677852348998</v>
      </c>
    </row>
    <row r="1219" spans="1:18" x14ac:dyDescent="0.2">
      <c r="A1219" s="141" t="s">
        <v>2587</v>
      </c>
      <c r="B1219" s="67" t="s">
        <v>2588</v>
      </c>
      <c r="C1219" s="67">
        <v>47</v>
      </c>
      <c r="D1219" s="67" t="s">
        <v>334</v>
      </c>
      <c r="E1219" s="71">
        <v>0.57354522216367698</v>
      </c>
      <c r="F1219" s="68">
        <v>46.840148698884803</v>
      </c>
      <c r="G1219" s="71">
        <v>0.60977473636795898</v>
      </c>
      <c r="H1219" s="68">
        <v>25.464684014869899</v>
      </c>
      <c r="I1219" s="71">
        <v>0.92320423051210099</v>
      </c>
      <c r="J1219" s="68">
        <v>98.636926889714999</v>
      </c>
      <c r="K1219" s="71">
        <v>0.79616679299341497</v>
      </c>
      <c r="L1219" s="68">
        <v>59.789343246592303</v>
      </c>
      <c r="M1219" s="71">
        <v>0.34349593495934999</v>
      </c>
      <c r="N1219" s="68">
        <v>9.2317224287484496</v>
      </c>
      <c r="O1219" s="71">
        <v>0.19508441598556001</v>
      </c>
      <c r="P1219" s="68">
        <v>18.2734719596723</v>
      </c>
      <c r="Q1219" s="71"/>
      <c r="R1219" s="68"/>
    </row>
    <row r="1220" spans="1:18" x14ac:dyDescent="0.2">
      <c r="A1220" s="141" t="s">
        <v>2589</v>
      </c>
      <c r="B1220" s="67" t="s">
        <v>2590</v>
      </c>
      <c r="C1220" s="67">
        <v>47</v>
      </c>
      <c r="D1220" s="67" t="s">
        <v>334</v>
      </c>
      <c r="E1220" s="71">
        <v>0.51849918365414105</v>
      </c>
      <c r="F1220" s="68">
        <v>26.889714993804201</v>
      </c>
      <c r="G1220" s="71">
        <v>0.62648775777837395</v>
      </c>
      <c r="H1220" s="68">
        <v>40.3345724907063</v>
      </c>
      <c r="I1220" s="71">
        <v>0.71951269614595903</v>
      </c>
      <c r="J1220" s="68">
        <v>79.244114002478298</v>
      </c>
      <c r="K1220" s="71">
        <v>0.72132842707348199</v>
      </c>
      <c r="L1220" s="68">
        <v>22.9863692688971</v>
      </c>
      <c r="M1220" s="71">
        <v>0.46116816431322299</v>
      </c>
      <c r="N1220" s="68">
        <v>41.759603469640602</v>
      </c>
      <c r="O1220" s="71">
        <v>0.57899805661380999</v>
      </c>
      <c r="P1220" s="68">
        <v>73.976055450535597</v>
      </c>
      <c r="Q1220" s="71">
        <v>3.5000000000000001E-3</v>
      </c>
      <c r="R1220" s="68">
        <v>35.7941834451902</v>
      </c>
    </row>
    <row r="1221" spans="1:18" x14ac:dyDescent="0.2">
      <c r="A1221" s="141" t="s">
        <v>2591</v>
      </c>
      <c r="B1221" s="67" t="s">
        <v>2592</v>
      </c>
      <c r="C1221" s="67">
        <v>47</v>
      </c>
      <c r="D1221" s="67" t="s">
        <v>334</v>
      </c>
      <c r="E1221" s="71">
        <v>0.59164200565685299</v>
      </c>
      <c r="F1221" s="68">
        <v>52.912019826517998</v>
      </c>
      <c r="G1221" s="71">
        <v>0.69848209115999904</v>
      </c>
      <c r="H1221" s="68">
        <v>71.747211895910795</v>
      </c>
      <c r="I1221" s="71">
        <v>0.93659340351662002</v>
      </c>
      <c r="J1221" s="68">
        <v>99.380421313506801</v>
      </c>
      <c r="K1221" s="71">
        <v>0.65838799971080397</v>
      </c>
      <c r="L1221" s="68">
        <v>8.98389095415118</v>
      </c>
      <c r="M1221" s="71">
        <v>0.57349165596919205</v>
      </c>
      <c r="N1221" s="68">
        <v>65.179677819082997</v>
      </c>
      <c r="O1221" s="71">
        <v>0.68289688358449996</v>
      </c>
      <c r="P1221" s="68">
        <v>84.688090737240103</v>
      </c>
      <c r="Q1221" s="71">
        <v>0</v>
      </c>
      <c r="R1221" s="68">
        <v>32.214765100671102</v>
      </c>
    </row>
    <row r="1222" spans="1:18" x14ac:dyDescent="0.2">
      <c r="A1222" s="141" t="s">
        <v>2593</v>
      </c>
      <c r="B1222" s="67" t="s">
        <v>2594</v>
      </c>
      <c r="C1222" s="67">
        <v>47</v>
      </c>
      <c r="D1222" s="67" t="s">
        <v>334</v>
      </c>
      <c r="E1222" s="71">
        <v>0.459293861264227</v>
      </c>
      <c r="F1222" s="68">
        <v>6.81536555142503</v>
      </c>
      <c r="G1222" s="71">
        <v>0.63727179657731503</v>
      </c>
      <c r="H1222" s="68">
        <v>47.707558859975201</v>
      </c>
      <c r="I1222" s="71">
        <v>0.63604727173756204</v>
      </c>
      <c r="J1222" s="68">
        <v>55.390334572490701</v>
      </c>
      <c r="K1222" s="71">
        <v>0.44317140417904299</v>
      </c>
      <c r="L1222" s="68">
        <v>0.99132589838909502</v>
      </c>
      <c r="M1222" s="71">
        <v>0.45581942661531899</v>
      </c>
      <c r="N1222" s="68">
        <v>40.706319702602201</v>
      </c>
      <c r="O1222" s="71">
        <v>0.58345326847612</v>
      </c>
      <c r="P1222" s="68">
        <v>74.543163201008198</v>
      </c>
      <c r="Q1222" s="71">
        <v>0</v>
      </c>
      <c r="R1222" s="68">
        <v>32.214765100671102</v>
      </c>
    </row>
    <row r="1223" spans="1:18" x14ac:dyDescent="0.2">
      <c r="A1223" s="141" t="s">
        <v>2595</v>
      </c>
      <c r="B1223" s="67" t="s">
        <v>2596</v>
      </c>
      <c r="C1223" s="67">
        <v>47</v>
      </c>
      <c r="D1223" s="67" t="s">
        <v>334</v>
      </c>
      <c r="E1223" s="71">
        <v>0.55300182217362004</v>
      </c>
      <c r="F1223" s="68">
        <v>38.847583643122697</v>
      </c>
      <c r="G1223" s="71">
        <v>0.59100759344530795</v>
      </c>
      <c r="H1223" s="68">
        <v>8.0545229244113994</v>
      </c>
      <c r="I1223" s="71">
        <v>0.69858314411478895</v>
      </c>
      <c r="J1223" s="68">
        <v>75.030978934324693</v>
      </c>
      <c r="K1223" s="71">
        <v>0.75077990865930599</v>
      </c>
      <c r="L1223" s="68">
        <v>35.687732342007401</v>
      </c>
      <c r="M1223" s="71">
        <v>0.40768078733419</v>
      </c>
      <c r="N1223" s="68">
        <v>27.633209417595999</v>
      </c>
      <c r="O1223" s="71">
        <v>0.36870949948812798</v>
      </c>
      <c r="P1223" s="68">
        <v>43.478260869565197</v>
      </c>
      <c r="Q1223" s="71">
        <v>0.50124999999999997</v>
      </c>
      <c r="R1223" s="68">
        <v>53.914988814317702</v>
      </c>
    </row>
    <row r="1224" spans="1:18" x14ac:dyDescent="0.2">
      <c r="A1224" s="141" t="s">
        <v>2597</v>
      </c>
      <c r="B1224" s="67" t="s">
        <v>2598</v>
      </c>
      <c r="C1224" s="67">
        <v>47</v>
      </c>
      <c r="D1224" s="67" t="s">
        <v>334</v>
      </c>
      <c r="E1224" s="71">
        <v>0.72197868119707898</v>
      </c>
      <c r="F1224" s="68">
        <v>88.104089219330803</v>
      </c>
      <c r="G1224" s="71">
        <v>0.70323878419711405</v>
      </c>
      <c r="H1224" s="68">
        <v>72.986369268897107</v>
      </c>
      <c r="I1224" s="71">
        <v>0.77439238781507203</v>
      </c>
      <c r="J1224" s="68">
        <v>87.174721189591097</v>
      </c>
      <c r="K1224" s="71">
        <v>0.79159928435231697</v>
      </c>
      <c r="L1224" s="68">
        <v>57.249070631970298</v>
      </c>
      <c r="M1224" s="71">
        <v>0.43442447582370602</v>
      </c>
      <c r="N1224" s="68">
        <v>35.377942998760801</v>
      </c>
      <c r="O1224" s="71">
        <v>0.62821715499426301</v>
      </c>
      <c r="P1224" s="68">
        <v>79.458097038437302</v>
      </c>
      <c r="Q1224" s="71">
        <v>1</v>
      </c>
      <c r="R1224" s="68">
        <v>100</v>
      </c>
    </row>
    <row r="1225" spans="1:18" x14ac:dyDescent="0.2">
      <c r="A1225" s="141" t="s">
        <v>2599</v>
      </c>
      <c r="B1225" s="67" t="s">
        <v>2600</v>
      </c>
      <c r="C1225" s="67">
        <v>47</v>
      </c>
      <c r="D1225" s="67" t="s">
        <v>334</v>
      </c>
      <c r="E1225" s="71">
        <v>0.54433621469372195</v>
      </c>
      <c r="F1225" s="68">
        <v>35.501858736059503</v>
      </c>
      <c r="G1225" s="71">
        <v>0.71918088105659295</v>
      </c>
      <c r="H1225" s="68">
        <v>77.571251548946705</v>
      </c>
      <c r="I1225" s="71">
        <v>0.70327700525412895</v>
      </c>
      <c r="J1225" s="68">
        <v>76.208178438661704</v>
      </c>
      <c r="K1225" s="71">
        <v>0.79802734253988505</v>
      </c>
      <c r="L1225" s="68">
        <v>60.966542750929399</v>
      </c>
      <c r="M1225" s="71">
        <v>0.54139922978177202</v>
      </c>
      <c r="N1225" s="68">
        <v>59.603469640644398</v>
      </c>
      <c r="O1225" s="71">
        <v>0.38553282952995399</v>
      </c>
      <c r="P1225" s="68">
        <v>46.061751732829201</v>
      </c>
      <c r="Q1225" s="71">
        <v>0.1186</v>
      </c>
      <c r="R1225" s="68">
        <v>43.512304250559303</v>
      </c>
    </row>
    <row r="1226" spans="1:18" x14ac:dyDescent="0.2">
      <c r="A1226" s="141" t="s">
        <v>2601</v>
      </c>
      <c r="B1226" s="67" t="s">
        <v>2602</v>
      </c>
      <c r="C1226" s="67">
        <v>47</v>
      </c>
      <c r="D1226" s="67" t="s">
        <v>334</v>
      </c>
      <c r="E1226" s="71">
        <v>0.55611606349238896</v>
      </c>
      <c r="F1226" s="68">
        <v>40.086741016109002</v>
      </c>
      <c r="G1226" s="71">
        <v>0.61934036317514896</v>
      </c>
      <c r="H1226" s="68">
        <v>34.820322180917003</v>
      </c>
      <c r="I1226" s="71">
        <v>0.66608524284916504</v>
      </c>
      <c r="J1226" s="68">
        <v>65.985130111524199</v>
      </c>
      <c r="K1226" s="71">
        <v>0.76838840479195902</v>
      </c>
      <c r="L1226" s="68">
        <v>44.485749690210703</v>
      </c>
      <c r="M1226" s="71">
        <v>0.47186563970902901</v>
      </c>
      <c r="N1226" s="68">
        <v>44.299876084262699</v>
      </c>
      <c r="O1226" s="71">
        <v>0.52731673042903204</v>
      </c>
      <c r="P1226" s="68">
        <v>66.855702583490896</v>
      </c>
      <c r="Q1226" s="71">
        <v>0.28370000000000001</v>
      </c>
      <c r="R1226" s="68">
        <v>47.091722595078302</v>
      </c>
    </row>
    <row r="1227" spans="1:18" x14ac:dyDescent="0.2">
      <c r="A1227" s="141" t="s">
        <v>2603</v>
      </c>
      <c r="B1227" s="67" t="s">
        <v>2604</v>
      </c>
      <c r="C1227" s="67">
        <v>47</v>
      </c>
      <c r="D1227" s="67" t="s">
        <v>334</v>
      </c>
      <c r="E1227" s="71">
        <v>0.68925012362715699</v>
      </c>
      <c r="F1227" s="68">
        <v>80.978934324659207</v>
      </c>
      <c r="G1227" s="71">
        <v>0.84397079095556105</v>
      </c>
      <c r="H1227" s="68">
        <v>94.733581164807902</v>
      </c>
      <c r="I1227" s="71">
        <v>0.71920927423349001</v>
      </c>
      <c r="J1227" s="68">
        <v>79.120198265179695</v>
      </c>
      <c r="K1227" s="71">
        <v>0.68415346045673897</v>
      </c>
      <c r="L1227" s="68">
        <v>12.3296158612144</v>
      </c>
      <c r="M1227" s="71">
        <v>0.76069747539580701</v>
      </c>
      <c r="N1227" s="68">
        <v>89.776951672862495</v>
      </c>
      <c r="O1227" s="71">
        <v>0.62746974072134398</v>
      </c>
      <c r="P1227" s="68">
        <v>79.395085066162594</v>
      </c>
      <c r="Q1227" s="71">
        <v>0.5</v>
      </c>
      <c r="R1227" s="68">
        <v>53.6912751677852</v>
      </c>
    </row>
    <row r="1228" spans="1:18" x14ac:dyDescent="0.2">
      <c r="A1228" s="141" t="s">
        <v>2605</v>
      </c>
      <c r="B1228" s="67" t="s">
        <v>2606</v>
      </c>
      <c r="C1228" s="67">
        <v>47</v>
      </c>
      <c r="D1228" s="67" t="s">
        <v>334</v>
      </c>
      <c r="E1228" s="71">
        <v>0.60701930980453001</v>
      </c>
      <c r="F1228" s="68">
        <v>57.9925650557621</v>
      </c>
      <c r="G1228" s="71">
        <v>0.73684039814300295</v>
      </c>
      <c r="H1228" s="68">
        <v>81.288723667905799</v>
      </c>
      <c r="I1228" s="71">
        <v>0.64511098545759005</v>
      </c>
      <c r="J1228" s="68">
        <v>59.541511771994998</v>
      </c>
      <c r="K1228" s="71">
        <v>0.72117104628287998</v>
      </c>
      <c r="L1228" s="68">
        <v>22.862453531598501</v>
      </c>
      <c r="M1228" s="71">
        <v>0.525353016688062</v>
      </c>
      <c r="N1228" s="68">
        <v>56.381660470879801</v>
      </c>
      <c r="O1228" s="71">
        <v>0.51364041225564105</v>
      </c>
      <c r="P1228" s="68">
        <v>64.7763074984247</v>
      </c>
      <c r="Q1228" s="71">
        <v>0.5</v>
      </c>
      <c r="R1228" s="68">
        <v>53.6912751677852</v>
      </c>
    </row>
    <row r="1229" spans="1:18" x14ac:dyDescent="0.2">
      <c r="A1229" s="141" t="s">
        <v>2607</v>
      </c>
      <c r="B1229" s="67" t="s">
        <v>2608</v>
      </c>
      <c r="C1229" s="67">
        <v>47</v>
      </c>
      <c r="D1229" s="67" t="s">
        <v>334</v>
      </c>
      <c r="E1229" s="71">
        <v>0.61032923644882597</v>
      </c>
      <c r="F1229" s="68">
        <v>59.107806691449802</v>
      </c>
      <c r="G1229" s="71">
        <v>0.76397414790380902</v>
      </c>
      <c r="H1229" s="68">
        <v>86.431226765799295</v>
      </c>
      <c r="I1229" s="71">
        <v>0.76609602655037901</v>
      </c>
      <c r="J1229" s="68">
        <v>86.369268897149894</v>
      </c>
      <c r="K1229" s="71">
        <v>0.86602536333244096</v>
      </c>
      <c r="L1229" s="68">
        <v>87.546468401487004</v>
      </c>
      <c r="M1229" s="71">
        <v>0.61093281985451497</v>
      </c>
      <c r="N1229" s="68">
        <v>70.384138785625794</v>
      </c>
      <c r="O1229" s="71">
        <v>0.65494706105181499</v>
      </c>
      <c r="P1229" s="68">
        <v>82.041587901701305</v>
      </c>
      <c r="Q1229" s="71">
        <v>0</v>
      </c>
      <c r="R1229" s="68">
        <v>32.214765100671102</v>
      </c>
    </row>
    <row r="1230" spans="1:18" x14ac:dyDescent="0.2">
      <c r="A1230" s="141" t="s">
        <v>2609</v>
      </c>
      <c r="B1230" s="67" t="s">
        <v>2610</v>
      </c>
      <c r="C1230" s="67">
        <v>47</v>
      </c>
      <c r="D1230" s="67" t="s">
        <v>334</v>
      </c>
      <c r="E1230" s="71">
        <v>0.62779514235087497</v>
      </c>
      <c r="F1230" s="68">
        <v>63.940520446096599</v>
      </c>
      <c r="G1230" s="71">
        <v>0.62174252965059695</v>
      </c>
      <c r="H1230" s="68">
        <v>36.864931846344497</v>
      </c>
      <c r="I1230" s="71">
        <v>0.68693510544575398</v>
      </c>
      <c r="J1230" s="68">
        <v>72.242874845105305</v>
      </c>
      <c r="K1230" s="71">
        <v>0.794912563143921</v>
      </c>
      <c r="L1230" s="68">
        <v>59.107806691449802</v>
      </c>
      <c r="M1230" s="71">
        <v>0.41837826272999601</v>
      </c>
      <c r="N1230" s="68">
        <v>30.6691449814126</v>
      </c>
      <c r="O1230" s="71">
        <v>0.24480239313498101</v>
      </c>
      <c r="P1230" s="68">
        <v>25.267800882167599</v>
      </c>
      <c r="Q1230" s="71">
        <v>1</v>
      </c>
      <c r="R1230" s="68">
        <v>100</v>
      </c>
    </row>
    <row r="1231" spans="1:18" x14ac:dyDescent="0.2">
      <c r="A1231" s="141" t="s">
        <v>2611</v>
      </c>
      <c r="B1231" s="67" t="s">
        <v>2612</v>
      </c>
      <c r="C1231" s="67">
        <v>47</v>
      </c>
      <c r="D1231" s="67" t="s">
        <v>334</v>
      </c>
      <c r="E1231" s="71">
        <v>0.49286767629030398</v>
      </c>
      <c r="F1231" s="68">
        <v>16.604708798017299</v>
      </c>
      <c r="G1231" s="71">
        <v>0.65647040022221703</v>
      </c>
      <c r="H1231" s="68">
        <v>57.063197026022301</v>
      </c>
      <c r="I1231" s="71">
        <v>0.73637864723416802</v>
      </c>
      <c r="J1231" s="68">
        <v>82.342007434944193</v>
      </c>
      <c r="K1231" s="71">
        <v>0.77901098239181898</v>
      </c>
      <c r="L1231" s="68">
        <v>49.070631970260202</v>
      </c>
      <c r="M1231" s="71">
        <v>0.27396234488660698</v>
      </c>
      <c r="N1231" s="68">
        <v>4.3370508054522903</v>
      </c>
      <c r="O1231" s="71">
        <v>0.51088368300701104</v>
      </c>
      <c r="P1231" s="68">
        <v>64.3352236925016</v>
      </c>
      <c r="Q1231" s="71">
        <v>5.0000000000000001E-4</v>
      </c>
      <c r="R1231" s="68">
        <v>32.774049217002201</v>
      </c>
    </row>
    <row r="1232" spans="1:18" x14ac:dyDescent="0.2">
      <c r="A1232" s="141" t="s">
        <v>2613</v>
      </c>
      <c r="B1232" s="67" t="s">
        <v>2614</v>
      </c>
      <c r="C1232" s="67">
        <v>47</v>
      </c>
      <c r="D1232" s="67" t="s">
        <v>334</v>
      </c>
      <c r="E1232" s="71">
        <v>0.66110145199602699</v>
      </c>
      <c r="F1232" s="68">
        <v>73.729863692688994</v>
      </c>
      <c r="G1232" s="71">
        <v>0.66976956889128902</v>
      </c>
      <c r="H1232" s="68">
        <v>62.453531598513003</v>
      </c>
      <c r="I1232" s="71">
        <v>0.65295091769583802</v>
      </c>
      <c r="J1232" s="68">
        <v>61.524163568773197</v>
      </c>
      <c r="K1232" s="71">
        <v>0.73500131181401496</v>
      </c>
      <c r="L1232" s="68">
        <v>28.376703841387901</v>
      </c>
      <c r="M1232" s="71">
        <v>0.47186563970902901</v>
      </c>
      <c r="N1232" s="68">
        <v>44.299876084262699</v>
      </c>
      <c r="O1232" s="71">
        <v>0.775919821869964</v>
      </c>
      <c r="P1232" s="68">
        <v>91.1153119092628</v>
      </c>
      <c r="Q1232" s="71"/>
      <c r="R1232" s="68"/>
    </row>
    <row r="1233" spans="1:18" x14ac:dyDescent="0.2">
      <c r="A1233" s="141" t="s">
        <v>409</v>
      </c>
      <c r="B1233" s="67" t="s">
        <v>2615</v>
      </c>
      <c r="C1233" s="67">
        <v>47</v>
      </c>
      <c r="D1233" s="67" t="s">
        <v>334</v>
      </c>
      <c r="E1233" s="71">
        <v>0.581364561939129</v>
      </c>
      <c r="F1233" s="68">
        <v>49.3184634448575</v>
      </c>
      <c r="G1233" s="71">
        <v>0.62083901429418598</v>
      </c>
      <c r="H1233" s="68">
        <v>35.997521685254</v>
      </c>
      <c r="I1233" s="71">
        <v>0.84505012495221199</v>
      </c>
      <c r="J1233" s="68">
        <v>94.547707558859997</v>
      </c>
      <c r="K1233" s="71">
        <v>0.79699391479658699</v>
      </c>
      <c r="L1233" s="68">
        <v>60.408921933085502</v>
      </c>
      <c r="M1233" s="71">
        <v>0.39163457424047998</v>
      </c>
      <c r="N1233" s="68">
        <v>22.428748451053298</v>
      </c>
      <c r="O1233" s="71">
        <v>0.252305181412182</v>
      </c>
      <c r="P1233" s="68">
        <v>26.0239445494644</v>
      </c>
      <c r="Q1233" s="71"/>
      <c r="R1233" s="68"/>
    </row>
    <row r="1234" spans="1:18" x14ac:dyDescent="0.2">
      <c r="A1234" s="141" t="s">
        <v>2616</v>
      </c>
      <c r="B1234" s="67" t="s">
        <v>2617</v>
      </c>
      <c r="C1234" s="67">
        <v>47</v>
      </c>
      <c r="D1234" s="67" t="s">
        <v>334</v>
      </c>
      <c r="E1234" s="71">
        <v>0.58083377050721796</v>
      </c>
      <c r="F1234" s="68">
        <v>48.884758364312297</v>
      </c>
      <c r="G1234" s="71">
        <v>0.63750815692503904</v>
      </c>
      <c r="H1234" s="68">
        <v>47.831474597273903</v>
      </c>
      <c r="I1234" s="71">
        <v>0.68014299634508002</v>
      </c>
      <c r="J1234" s="68">
        <v>70.322180916976393</v>
      </c>
      <c r="K1234" s="71">
        <v>0.77959450508049599</v>
      </c>
      <c r="L1234" s="68">
        <v>49.3184634448575</v>
      </c>
      <c r="M1234" s="71">
        <v>0.40768078733419</v>
      </c>
      <c r="N1234" s="68">
        <v>27.633209417595999</v>
      </c>
      <c r="O1234" s="71">
        <v>0.39924240685128698</v>
      </c>
      <c r="P1234" s="68">
        <v>48.078134845620703</v>
      </c>
      <c r="Q1234" s="71"/>
      <c r="R1234" s="68"/>
    </row>
    <row r="1235" spans="1:18" x14ac:dyDescent="0.2">
      <c r="A1235" s="141" t="s">
        <v>2618</v>
      </c>
      <c r="B1235" s="67" t="s">
        <v>2619</v>
      </c>
      <c r="C1235" s="67">
        <v>47</v>
      </c>
      <c r="D1235" s="67" t="s">
        <v>334</v>
      </c>
      <c r="E1235" s="71">
        <v>0.72414529532766903</v>
      </c>
      <c r="F1235" s="68">
        <v>88.537794299876097</v>
      </c>
      <c r="G1235" s="71">
        <v>0.667027032608422</v>
      </c>
      <c r="H1235" s="68">
        <v>61.152416356877303</v>
      </c>
      <c r="I1235" s="71">
        <v>0.72062880679185304</v>
      </c>
      <c r="J1235" s="68">
        <v>79.615861214374206</v>
      </c>
      <c r="K1235" s="71">
        <v>0.73488634764893701</v>
      </c>
      <c r="L1235" s="68">
        <v>28.190830235439901</v>
      </c>
      <c r="M1235" s="71">
        <v>0.47186563970902901</v>
      </c>
      <c r="N1235" s="68">
        <v>44.299876084262699</v>
      </c>
      <c r="O1235" s="71">
        <v>0.75046394520777304</v>
      </c>
      <c r="P1235" s="68">
        <v>89.792060491493402</v>
      </c>
      <c r="Q1235" s="71">
        <v>1</v>
      </c>
      <c r="R1235" s="68">
        <v>100</v>
      </c>
    </row>
    <row r="1236" spans="1:18" x14ac:dyDescent="0.2">
      <c r="A1236" s="141" t="s">
        <v>2620</v>
      </c>
      <c r="B1236" s="67" t="s">
        <v>2621</v>
      </c>
      <c r="C1236" s="67">
        <v>47</v>
      </c>
      <c r="D1236" s="67" t="s">
        <v>334</v>
      </c>
      <c r="E1236" s="71">
        <v>0.51113664348022003</v>
      </c>
      <c r="F1236" s="68">
        <v>23.9776951672862</v>
      </c>
      <c r="G1236" s="71">
        <v>0.58868519952953002</v>
      </c>
      <c r="H1236" s="68">
        <v>7.5588599752168504</v>
      </c>
      <c r="I1236" s="71">
        <v>0.63587047568049604</v>
      </c>
      <c r="J1236" s="68">
        <v>55.3283767038414</v>
      </c>
      <c r="K1236" s="71">
        <v>0.66871885874266401</v>
      </c>
      <c r="L1236" s="68">
        <v>10.285006195786901</v>
      </c>
      <c r="M1236" s="71">
        <v>0.35954214805306001</v>
      </c>
      <c r="N1236" s="68">
        <v>12.453531598513001</v>
      </c>
      <c r="O1236" s="71">
        <v>0.30286653539535202</v>
      </c>
      <c r="P1236" s="68">
        <v>33.774417139256499</v>
      </c>
      <c r="Q1236" s="71"/>
      <c r="R1236" s="68"/>
    </row>
    <row r="1237" spans="1:18" x14ac:dyDescent="0.2">
      <c r="A1237" s="141" t="s">
        <v>2622</v>
      </c>
      <c r="B1237" s="67" t="s">
        <v>2623</v>
      </c>
      <c r="C1237" s="67">
        <v>47</v>
      </c>
      <c r="D1237" s="67" t="s">
        <v>334</v>
      </c>
      <c r="E1237" s="71">
        <v>0.50744444126742705</v>
      </c>
      <c r="F1237" s="68">
        <v>22.6765799256506</v>
      </c>
      <c r="G1237" s="71">
        <v>0.63326028307131099</v>
      </c>
      <c r="H1237" s="68">
        <v>45.167286245353203</v>
      </c>
      <c r="I1237" s="71">
        <v>0.56761661413679898</v>
      </c>
      <c r="J1237" s="68">
        <v>22.3048327137546</v>
      </c>
      <c r="K1237" s="71">
        <v>0.72057352173992795</v>
      </c>
      <c r="L1237" s="68">
        <v>22.428748451053298</v>
      </c>
      <c r="M1237" s="71">
        <v>0.466516902011126</v>
      </c>
      <c r="N1237" s="68">
        <v>43.3085501858736</v>
      </c>
      <c r="O1237" s="71">
        <v>0.65669932664539898</v>
      </c>
      <c r="P1237" s="68">
        <v>82.167611846250793</v>
      </c>
      <c r="Q1237" s="71">
        <v>0</v>
      </c>
      <c r="R1237" s="68">
        <v>32.214765100671102</v>
      </c>
    </row>
    <row r="1238" spans="1:18" x14ac:dyDescent="0.2">
      <c r="A1238" s="141" t="s">
        <v>855</v>
      </c>
      <c r="B1238" s="67" t="s">
        <v>2624</v>
      </c>
      <c r="C1238" s="67">
        <v>47</v>
      </c>
      <c r="D1238" s="67" t="s">
        <v>334</v>
      </c>
      <c r="E1238" s="71">
        <v>0.49198098229519299</v>
      </c>
      <c r="F1238" s="68">
        <v>16.232961586121402</v>
      </c>
      <c r="G1238" s="71">
        <v>0.59981350200868799</v>
      </c>
      <c r="H1238" s="68">
        <v>13.3209417596035</v>
      </c>
      <c r="I1238" s="71">
        <v>0.67679268682332006</v>
      </c>
      <c r="J1238" s="68">
        <v>68.959107806691406</v>
      </c>
      <c r="K1238" s="71">
        <v>0.71341021732524401</v>
      </c>
      <c r="L1238" s="68">
        <v>20.198265179677801</v>
      </c>
      <c r="M1238" s="71">
        <v>0.348844672657253</v>
      </c>
      <c r="N1238" s="68">
        <v>9.7273853779429995</v>
      </c>
      <c r="O1238" s="71">
        <v>0.121043832661461</v>
      </c>
      <c r="P1238" s="68">
        <v>9.1997479521109007</v>
      </c>
      <c r="Q1238" s="71"/>
      <c r="R1238" s="68"/>
    </row>
    <row r="1239" spans="1:18" x14ac:dyDescent="0.2">
      <c r="A1239" s="141" t="s">
        <v>2625</v>
      </c>
      <c r="B1239" s="67" t="s">
        <v>2626</v>
      </c>
      <c r="C1239" s="67">
        <v>47</v>
      </c>
      <c r="D1239" s="67" t="s">
        <v>334</v>
      </c>
      <c r="E1239" s="71">
        <v>0.62184197085675297</v>
      </c>
      <c r="F1239" s="68">
        <v>62.391573729863701</v>
      </c>
      <c r="G1239" s="71">
        <v>0.66490087721757996</v>
      </c>
      <c r="H1239" s="68">
        <v>60.099132589838902</v>
      </c>
      <c r="I1239" s="71">
        <v>0.65792530689858697</v>
      </c>
      <c r="J1239" s="68">
        <v>63.073110285006202</v>
      </c>
      <c r="K1239" s="71">
        <v>0.74494754691270404</v>
      </c>
      <c r="L1239" s="68">
        <v>32.961586121437399</v>
      </c>
      <c r="M1239" s="71">
        <v>0.54139922978177202</v>
      </c>
      <c r="N1239" s="68">
        <v>59.603469640644398</v>
      </c>
      <c r="O1239" s="71">
        <v>0.62187886432987605</v>
      </c>
      <c r="P1239" s="68">
        <v>78.701953371140505</v>
      </c>
      <c r="Q1239" s="71">
        <v>0.5</v>
      </c>
      <c r="R1239" s="68">
        <v>53.6912751677852</v>
      </c>
    </row>
    <row r="1240" spans="1:18" x14ac:dyDescent="0.2">
      <c r="A1240" s="141" t="s">
        <v>2627</v>
      </c>
      <c r="B1240" s="67" t="s">
        <v>2628</v>
      </c>
      <c r="C1240" s="67">
        <v>47</v>
      </c>
      <c r="D1240" s="67" t="s">
        <v>334</v>
      </c>
      <c r="E1240" s="71">
        <v>0.52269966052266204</v>
      </c>
      <c r="F1240" s="68">
        <v>28.190830235439901</v>
      </c>
      <c r="G1240" s="71">
        <v>0.61250520534295305</v>
      </c>
      <c r="H1240" s="68">
        <v>28.376703841387901</v>
      </c>
      <c r="I1240" s="71">
        <v>0.69861526180642997</v>
      </c>
      <c r="J1240" s="68">
        <v>75.092936802973995</v>
      </c>
      <c r="K1240" s="71">
        <v>0.84259904556753096</v>
      </c>
      <c r="L1240" s="68">
        <v>80.421313506815395</v>
      </c>
      <c r="M1240" s="71">
        <v>0.25791613179289702</v>
      </c>
      <c r="N1240" s="68">
        <v>3.5935563816604699</v>
      </c>
      <c r="O1240" s="71">
        <v>0.20186265810349799</v>
      </c>
      <c r="P1240" s="68">
        <v>19.092627599243901</v>
      </c>
      <c r="Q1240" s="71"/>
      <c r="R1240" s="68"/>
    </row>
    <row r="1241" spans="1:18" x14ac:dyDescent="0.2">
      <c r="A1241" s="141" t="s">
        <v>2629</v>
      </c>
      <c r="B1241" s="67" t="s">
        <v>2630</v>
      </c>
      <c r="C1241" s="67">
        <v>47</v>
      </c>
      <c r="D1241" s="67" t="s">
        <v>334</v>
      </c>
      <c r="E1241" s="71">
        <v>0.51628113571047096</v>
      </c>
      <c r="F1241" s="68">
        <v>25.8364312267658</v>
      </c>
      <c r="G1241" s="71">
        <v>0.62008518827756598</v>
      </c>
      <c r="H1241" s="68">
        <v>35.377942998760801</v>
      </c>
      <c r="I1241" s="71">
        <v>0.65823930937233299</v>
      </c>
      <c r="J1241" s="68">
        <v>63.258983890954099</v>
      </c>
      <c r="K1241" s="71">
        <v>0.72096341950343901</v>
      </c>
      <c r="L1241" s="68">
        <v>22.614622057001199</v>
      </c>
      <c r="M1241" s="71">
        <v>0.38628583654257598</v>
      </c>
      <c r="N1241" s="68">
        <v>20.879801734820301</v>
      </c>
      <c r="O1241" s="71">
        <v>0.19583192485643799</v>
      </c>
      <c r="P1241" s="68">
        <v>18.399495904221801</v>
      </c>
      <c r="Q1241" s="71"/>
      <c r="R1241" s="68"/>
    </row>
    <row r="1242" spans="1:18" x14ac:dyDescent="0.2">
      <c r="A1242" s="141" t="s">
        <v>2631</v>
      </c>
      <c r="B1242" s="67" t="s">
        <v>2632</v>
      </c>
      <c r="C1242" s="67">
        <v>47</v>
      </c>
      <c r="D1242" s="67" t="s">
        <v>334</v>
      </c>
      <c r="E1242" s="71">
        <v>0.68910810373665399</v>
      </c>
      <c r="F1242" s="68">
        <v>80.916976456009905</v>
      </c>
      <c r="G1242" s="71">
        <v>0.61503363794965704</v>
      </c>
      <c r="H1242" s="68">
        <v>30.607187112763299</v>
      </c>
      <c r="I1242" s="71">
        <v>0.68908825422247699</v>
      </c>
      <c r="J1242" s="68">
        <v>72.862453531598504</v>
      </c>
      <c r="K1242" s="71">
        <v>0.76332889524748204</v>
      </c>
      <c r="L1242" s="68">
        <v>41.573729863692698</v>
      </c>
      <c r="M1242" s="71">
        <v>0.56279418057338504</v>
      </c>
      <c r="N1242" s="68">
        <v>63.630731102850099</v>
      </c>
      <c r="O1242" s="71">
        <v>0.51280365442692499</v>
      </c>
      <c r="P1242" s="68">
        <v>64.587271581600504</v>
      </c>
      <c r="Q1242" s="71">
        <v>0.99160000000000004</v>
      </c>
      <c r="R1242" s="68">
        <v>60.067114093959702</v>
      </c>
    </row>
    <row r="1243" spans="1:18" x14ac:dyDescent="0.2">
      <c r="A1243" s="141" t="s">
        <v>2633</v>
      </c>
      <c r="B1243" s="67" t="s">
        <v>2634</v>
      </c>
      <c r="C1243" s="67">
        <v>47</v>
      </c>
      <c r="D1243" s="67" t="s">
        <v>334</v>
      </c>
      <c r="E1243" s="71">
        <v>0.64328082539811404</v>
      </c>
      <c r="F1243" s="68">
        <v>68.587360594795499</v>
      </c>
      <c r="G1243" s="71">
        <v>0.61914555974002194</v>
      </c>
      <c r="H1243" s="68">
        <v>34.448574969021102</v>
      </c>
      <c r="I1243" s="71">
        <v>0.706864529722663</v>
      </c>
      <c r="J1243" s="68">
        <v>76.6418835192069</v>
      </c>
      <c r="K1243" s="71">
        <v>0.87877703033333299</v>
      </c>
      <c r="L1243" s="68">
        <v>90.706319702602201</v>
      </c>
      <c r="M1243" s="71">
        <v>0.38628583654257598</v>
      </c>
      <c r="N1243" s="68">
        <v>20.879801734820301</v>
      </c>
      <c r="O1243" s="71">
        <v>0.26861199605009201</v>
      </c>
      <c r="P1243" s="68">
        <v>28.922495274102101</v>
      </c>
      <c r="Q1243" s="71">
        <v>1</v>
      </c>
      <c r="R1243" s="68">
        <v>100</v>
      </c>
    </row>
    <row r="1244" spans="1:18" x14ac:dyDescent="0.2">
      <c r="A1244" s="141" t="s">
        <v>2635</v>
      </c>
      <c r="B1244" s="67" t="s">
        <v>2636</v>
      </c>
      <c r="C1244" s="67">
        <v>47</v>
      </c>
      <c r="D1244" s="67" t="s">
        <v>334</v>
      </c>
      <c r="E1244" s="71">
        <v>0.54445441916156501</v>
      </c>
      <c r="F1244" s="68">
        <v>35.687732342007401</v>
      </c>
      <c r="G1244" s="71">
        <v>0.71391041951161804</v>
      </c>
      <c r="H1244" s="68">
        <v>75.898389095415098</v>
      </c>
      <c r="I1244" s="71">
        <v>0.64552739582306795</v>
      </c>
      <c r="J1244" s="68">
        <v>59.851301115241597</v>
      </c>
      <c r="K1244" s="71">
        <v>0.81367799458527301</v>
      </c>
      <c r="L1244" s="68">
        <v>69.083023543990095</v>
      </c>
      <c r="M1244" s="71">
        <v>0.49326059050064203</v>
      </c>
      <c r="N1244" s="68">
        <v>49.690210656753401</v>
      </c>
      <c r="O1244" s="71">
        <v>0.268750114548787</v>
      </c>
      <c r="P1244" s="68">
        <v>28.985507246376802</v>
      </c>
      <c r="Q1244" s="71">
        <v>0.33160000000000001</v>
      </c>
      <c r="R1244" s="68">
        <v>48.434004474272903</v>
      </c>
    </row>
    <row r="1245" spans="1:18" x14ac:dyDescent="0.2">
      <c r="A1245" s="141" t="s">
        <v>2637</v>
      </c>
      <c r="B1245" s="67" t="s">
        <v>2638</v>
      </c>
      <c r="C1245" s="67">
        <v>47</v>
      </c>
      <c r="D1245" s="67" t="s">
        <v>334</v>
      </c>
      <c r="E1245" s="71">
        <v>0.57833326915153505</v>
      </c>
      <c r="F1245" s="68">
        <v>48.203221809169797</v>
      </c>
      <c r="G1245" s="71">
        <v>0.62700490095470696</v>
      </c>
      <c r="H1245" s="68">
        <v>40.892193308550198</v>
      </c>
      <c r="I1245" s="71">
        <v>0.60664820833417998</v>
      </c>
      <c r="J1245" s="68">
        <v>40.024783147459701</v>
      </c>
      <c r="K1245" s="71">
        <v>0.85206332099313997</v>
      </c>
      <c r="L1245" s="68">
        <v>83.147459727385396</v>
      </c>
      <c r="M1245" s="71">
        <v>0.40768078733419</v>
      </c>
      <c r="N1245" s="68">
        <v>27.633209417595999</v>
      </c>
      <c r="O1245" s="71">
        <v>0.37180239729299303</v>
      </c>
      <c r="P1245" s="68">
        <v>43.919344675488297</v>
      </c>
      <c r="Q1245" s="71">
        <v>0.6048</v>
      </c>
      <c r="R1245" s="68">
        <v>55.928411633109597</v>
      </c>
    </row>
    <row r="1246" spans="1:18" x14ac:dyDescent="0.2">
      <c r="A1246" s="141" t="s">
        <v>2639</v>
      </c>
      <c r="B1246" s="67" t="s">
        <v>2640</v>
      </c>
      <c r="C1246" s="67">
        <v>47</v>
      </c>
      <c r="D1246" s="67" t="s">
        <v>334</v>
      </c>
      <c r="E1246" s="71">
        <v>0.53483161129257895</v>
      </c>
      <c r="F1246" s="68">
        <v>32.465923172242903</v>
      </c>
      <c r="G1246" s="71">
        <v>0.71102660058106004</v>
      </c>
      <c r="H1246" s="68">
        <v>74.907063197026005</v>
      </c>
      <c r="I1246" s="71">
        <v>0.62552955366835405</v>
      </c>
      <c r="J1246" s="68">
        <v>50.495662949194603</v>
      </c>
      <c r="K1246" s="71">
        <v>0.73259734862369197</v>
      </c>
      <c r="L1246" s="68">
        <v>27.0136307311029</v>
      </c>
      <c r="M1246" s="71">
        <v>0.47721437740693301</v>
      </c>
      <c r="N1246" s="68">
        <v>46.282527881040899</v>
      </c>
      <c r="O1246" s="71">
        <v>0.59732178747543196</v>
      </c>
      <c r="P1246" s="68">
        <v>75.929426591052305</v>
      </c>
      <c r="Q1246" s="71">
        <v>6.5299999999999997E-2</v>
      </c>
      <c r="R1246" s="68">
        <v>40.604026845637598</v>
      </c>
    </row>
    <row r="1247" spans="1:18" x14ac:dyDescent="0.2">
      <c r="A1247" s="141" t="s">
        <v>2641</v>
      </c>
      <c r="B1247" s="67" t="s">
        <v>2642</v>
      </c>
      <c r="C1247" s="67">
        <v>47</v>
      </c>
      <c r="D1247" s="67" t="s">
        <v>334</v>
      </c>
      <c r="E1247" s="71">
        <v>0.60027444774134497</v>
      </c>
      <c r="F1247" s="68">
        <v>56.071871127633202</v>
      </c>
      <c r="G1247" s="71">
        <v>0.68866303731108303</v>
      </c>
      <c r="H1247" s="68">
        <v>69.268897149937999</v>
      </c>
      <c r="I1247" s="71">
        <v>0.833718555161299</v>
      </c>
      <c r="J1247" s="68">
        <v>93.246592317224298</v>
      </c>
      <c r="K1247" s="71">
        <v>0.83921066421021295</v>
      </c>
      <c r="L1247" s="68">
        <v>78.872366790582404</v>
      </c>
      <c r="M1247" s="71">
        <v>0.47721437740693301</v>
      </c>
      <c r="N1247" s="68">
        <v>46.282527881040899</v>
      </c>
      <c r="O1247" s="71">
        <v>0.76284005235854002</v>
      </c>
      <c r="P1247" s="68">
        <v>90.359168241966003</v>
      </c>
      <c r="Q1247" s="71">
        <v>0</v>
      </c>
      <c r="R1247" s="68">
        <v>32.214765100671102</v>
      </c>
    </row>
    <row r="1248" spans="1:18" x14ac:dyDescent="0.2">
      <c r="A1248" s="141" t="s">
        <v>2643</v>
      </c>
      <c r="B1248" s="67" t="s">
        <v>2644</v>
      </c>
      <c r="C1248" s="67">
        <v>47</v>
      </c>
      <c r="D1248" s="67" t="s">
        <v>334</v>
      </c>
      <c r="E1248" s="71">
        <v>0.56142760492258503</v>
      </c>
      <c r="F1248" s="68">
        <v>42.069392812887202</v>
      </c>
      <c r="G1248" s="71">
        <v>0.688501286494547</v>
      </c>
      <c r="H1248" s="68">
        <v>69.206939281288697</v>
      </c>
      <c r="I1248" s="71">
        <v>0.77850669432212405</v>
      </c>
      <c r="J1248" s="68">
        <v>87.608426270136306</v>
      </c>
      <c r="K1248" s="71">
        <v>0.77101049498228602</v>
      </c>
      <c r="L1248" s="68">
        <v>45.6629491945477</v>
      </c>
      <c r="M1248" s="71">
        <v>0.37558836114677002</v>
      </c>
      <c r="N1248" s="68">
        <v>17.224287484510501</v>
      </c>
      <c r="O1248" s="71">
        <v>0.75495879258978504</v>
      </c>
      <c r="P1248" s="68">
        <v>90.044108380592306</v>
      </c>
      <c r="Q1248" s="71">
        <v>0</v>
      </c>
      <c r="R1248" s="68">
        <v>32.214765100671102</v>
      </c>
    </row>
    <row r="1249" spans="1:18" x14ac:dyDescent="0.2">
      <c r="A1249" s="141" t="s">
        <v>950</v>
      </c>
      <c r="B1249" s="67" t="s">
        <v>2645</v>
      </c>
      <c r="C1249" s="67">
        <v>47</v>
      </c>
      <c r="D1249" s="67" t="s">
        <v>334</v>
      </c>
      <c r="E1249" s="71">
        <v>0.53209314748400105</v>
      </c>
      <c r="F1249" s="68">
        <v>31.536555142503101</v>
      </c>
      <c r="G1249" s="71">
        <v>0.61731620895183903</v>
      </c>
      <c r="H1249" s="68">
        <v>33.023543990086701</v>
      </c>
      <c r="I1249" s="71">
        <v>0.694680949622003</v>
      </c>
      <c r="J1249" s="68">
        <v>74.039653035935601</v>
      </c>
      <c r="K1249" s="71">
        <v>0.70627237158895895</v>
      </c>
      <c r="L1249" s="68">
        <v>16.790582403965299</v>
      </c>
      <c r="M1249" s="71">
        <v>0.39698331193838299</v>
      </c>
      <c r="N1249" s="68">
        <v>23.791821561338299</v>
      </c>
      <c r="O1249" s="71">
        <v>0.24521289531882301</v>
      </c>
      <c r="P1249" s="68">
        <v>25.3308128544423</v>
      </c>
      <c r="Q1249" s="71"/>
      <c r="R1249" s="68"/>
    </row>
    <row r="1250" spans="1:18" x14ac:dyDescent="0.2">
      <c r="A1250" s="141" t="s">
        <v>2646</v>
      </c>
      <c r="B1250" s="67" t="s">
        <v>2647</v>
      </c>
      <c r="C1250" s="67">
        <v>47</v>
      </c>
      <c r="D1250" s="67" t="s">
        <v>334</v>
      </c>
      <c r="E1250" s="71">
        <v>0.61083159287010802</v>
      </c>
      <c r="F1250" s="68">
        <v>59.293680297397799</v>
      </c>
      <c r="G1250" s="71">
        <v>0.71383731842821496</v>
      </c>
      <c r="H1250" s="68">
        <v>75.836431226765797</v>
      </c>
      <c r="I1250" s="71">
        <v>0.70115195448296697</v>
      </c>
      <c r="J1250" s="68">
        <v>75.650557620817807</v>
      </c>
      <c r="K1250" s="71">
        <v>0.80822601231261404</v>
      </c>
      <c r="L1250" s="68">
        <v>65.985130111524199</v>
      </c>
      <c r="M1250" s="71">
        <v>0.520004278990159</v>
      </c>
      <c r="N1250" s="68">
        <v>55.266418835192098</v>
      </c>
      <c r="O1250" s="71">
        <v>0.91636999300669197</v>
      </c>
      <c r="P1250" s="68">
        <v>97.416509136735996</v>
      </c>
      <c r="Q1250" s="71">
        <v>5.4000000000000003E-3</v>
      </c>
      <c r="R1250" s="68">
        <v>36.241610738254998</v>
      </c>
    </row>
    <row r="1251" spans="1:18" x14ac:dyDescent="0.2">
      <c r="A1251" s="141" t="s">
        <v>2648</v>
      </c>
      <c r="B1251" s="67" t="s">
        <v>2649</v>
      </c>
      <c r="C1251" s="67">
        <v>47</v>
      </c>
      <c r="D1251" s="67" t="s">
        <v>334</v>
      </c>
      <c r="E1251" s="71">
        <v>0.40546904192412297</v>
      </c>
      <c r="F1251" s="68">
        <v>1.73482032218092</v>
      </c>
      <c r="G1251" s="71">
        <v>0.60491284045484195</v>
      </c>
      <c r="H1251" s="68">
        <v>19.764560099132598</v>
      </c>
      <c r="I1251" s="71">
        <v>0.64499029105397299</v>
      </c>
      <c r="J1251" s="68">
        <v>59.479553903345703</v>
      </c>
      <c r="K1251" s="71">
        <v>0.70742111138791497</v>
      </c>
      <c r="L1251" s="68">
        <v>17.3482032218092</v>
      </c>
      <c r="M1251" s="71">
        <v>0.38093709884467303</v>
      </c>
      <c r="N1251" s="68">
        <v>19.5167286245353</v>
      </c>
      <c r="O1251" s="71">
        <v>9.4552909803334403E-2</v>
      </c>
      <c r="P1251" s="68">
        <v>6.2381852551984904</v>
      </c>
      <c r="Q1251" s="71">
        <v>0</v>
      </c>
      <c r="R1251" s="68">
        <v>32.214765100671102</v>
      </c>
    </row>
    <row r="1252" spans="1:18" x14ac:dyDescent="0.2">
      <c r="A1252" s="141" t="s">
        <v>1230</v>
      </c>
      <c r="B1252" s="67" t="s">
        <v>2650</v>
      </c>
      <c r="C1252" s="67">
        <v>47</v>
      </c>
      <c r="D1252" s="67" t="s">
        <v>334</v>
      </c>
      <c r="E1252" s="71">
        <v>0.47496886901978203</v>
      </c>
      <c r="F1252" s="68">
        <v>11.710037174721201</v>
      </c>
      <c r="G1252" s="71">
        <v>0.63990883220219996</v>
      </c>
      <c r="H1252" s="68">
        <v>49.3184634448575</v>
      </c>
      <c r="I1252" s="71">
        <v>0.69546292347303396</v>
      </c>
      <c r="J1252" s="68">
        <v>74.349442379182193</v>
      </c>
      <c r="K1252" s="71">
        <v>0.77149543330251202</v>
      </c>
      <c r="L1252" s="68">
        <v>45.972738537794299</v>
      </c>
      <c r="M1252" s="71">
        <v>0.466516902011126</v>
      </c>
      <c r="N1252" s="68">
        <v>43.3085501858736</v>
      </c>
      <c r="O1252" s="71">
        <v>0.27642912312982099</v>
      </c>
      <c r="P1252" s="68">
        <v>30.119722747322001</v>
      </c>
      <c r="Q1252" s="71">
        <v>0</v>
      </c>
      <c r="R1252" s="68">
        <v>32.214765100671102</v>
      </c>
    </row>
    <row r="1253" spans="1:18" x14ac:dyDescent="0.2">
      <c r="A1253" s="141" t="s">
        <v>2651</v>
      </c>
      <c r="B1253" s="67" t="s">
        <v>2652</v>
      </c>
      <c r="C1253" s="67">
        <v>47</v>
      </c>
      <c r="D1253" s="67" t="s">
        <v>334</v>
      </c>
      <c r="E1253" s="71">
        <v>0.65411661409085697</v>
      </c>
      <c r="F1253" s="68">
        <v>71.809169764560096</v>
      </c>
      <c r="G1253" s="71">
        <v>0.63517700973367697</v>
      </c>
      <c r="H1253" s="68">
        <v>46.6542750929368</v>
      </c>
      <c r="I1253" s="71">
        <v>0.82897542749089703</v>
      </c>
      <c r="J1253" s="68">
        <v>92.750929368029702</v>
      </c>
      <c r="K1253" s="71">
        <v>0.73471932973130705</v>
      </c>
      <c r="L1253" s="68">
        <v>28.066914498141301</v>
      </c>
      <c r="M1253" s="71">
        <v>0.40233204963628599</v>
      </c>
      <c r="N1253" s="68">
        <v>25.588599752168498</v>
      </c>
      <c r="O1253" s="71">
        <v>0.32349586795297602</v>
      </c>
      <c r="P1253" s="68">
        <v>36.294896030245802</v>
      </c>
      <c r="Q1253" s="71">
        <v>1</v>
      </c>
      <c r="R1253" s="68">
        <v>100</v>
      </c>
    </row>
    <row r="1254" spans="1:18" x14ac:dyDescent="0.2">
      <c r="A1254" s="141" t="s">
        <v>2653</v>
      </c>
      <c r="B1254" s="67" t="s">
        <v>2654</v>
      </c>
      <c r="C1254" s="67">
        <v>47</v>
      </c>
      <c r="D1254" s="67" t="s">
        <v>334</v>
      </c>
      <c r="E1254" s="71">
        <v>0.63457289450023902</v>
      </c>
      <c r="F1254" s="68">
        <v>65.799256505576196</v>
      </c>
      <c r="G1254" s="71">
        <v>0.61803876998754004</v>
      </c>
      <c r="H1254" s="68">
        <v>33.705080545229201</v>
      </c>
      <c r="I1254" s="71">
        <v>0.67700677691021205</v>
      </c>
      <c r="J1254" s="68">
        <v>69.083023543990095</v>
      </c>
      <c r="K1254" s="71">
        <v>0.77978267582949501</v>
      </c>
      <c r="L1254" s="68">
        <v>49.380421313506801</v>
      </c>
      <c r="M1254" s="71">
        <v>0.39163457424047998</v>
      </c>
      <c r="N1254" s="68">
        <v>22.428748451053298</v>
      </c>
      <c r="O1254" s="71">
        <v>0.34097457003370701</v>
      </c>
      <c r="P1254" s="68">
        <v>39.319470699432898</v>
      </c>
      <c r="Q1254" s="71">
        <v>1</v>
      </c>
      <c r="R1254" s="68">
        <v>100</v>
      </c>
    </row>
    <row r="1255" spans="1:18" x14ac:dyDescent="0.2">
      <c r="A1255" s="141" t="s">
        <v>2655</v>
      </c>
      <c r="B1255" s="67" t="s">
        <v>2656</v>
      </c>
      <c r="C1255" s="67">
        <v>47</v>
      </c>
      <c r="D1255" s="67" t="s">
        <v>334</v>
      </c>
      <c r="E1255" s="71">
        <v>0.59664249857003604</v>
      </c>
      <c r="F1255" s="68">
        <v>54.275092936802999</v>
      </c>
      <c r="G1255" s="71">
        <v>0.66572111385449495</v>
      </c>
      <c r="H1255" s="68">
        <v>60.470879801734803</v>
      </c>
      <c r="I1255" s="71">
        <v>0.64153082904973802</v>
      </c>
      <c r="J1255" s="68">
        <v>58.488228004956603</v>
      </c>
      <c r="K1255" s="71">
        <v>0.70754386462643903</v>
      </c>
      <c r="L1255" s="68">
        <v>17.410161090458502</v>
      </c>
      <c r="M1255" s="71">
        <v>0.44512195121951298</v>
      </c>
      <c r="N1255" s="68">
        <v>37.794299876084303</v>
      </c>
      <c r="O1255" s="71">
        <v>0.52329473409999705</v>
      </c>
      <c r="P1255" s="68">
        <v>66.414618777567696</v>
      </c>
      <c r="Q1255" s="71"/>
      <c r="R1255" s="68"/>
    </row>
    <row r="1256" spans="1:18" x14ac:dyDescent="0.2">
      <c r="A1256" s="141" t="s">
        <v>2657</v>
      </c>
      <c r="B1256" s="67" t="s">
        <v>2658</v>
      </c>
      <c r="C1256" s="67">
        <v>47</v>
      </c>
      <c r="D1256" s="67" t="s">
        <v>334</v>
      </c>
      <c r="E1256" s="71">
        <v>0.73387948412426995</v>
      </c>
      <c r="F1256" s="68">
        <v>90.210656753407704</v>
      </c>
      <c r="G1256" s="71">
        <v>0.70877742123191101</v>
      </c>
      <c r="H1256" s="68">
        <v>74.287484510532806</v>
      </c>
      <c r="I1256" s="71">
        <v>0.69968211012383597</v>
      </c>
      <c r="J1256" s="68">
        <v>75.278810408921899</v>
      </c>
      <c r="K1256" s="71">
        <v>0.72680744059484403</v>
      </c>
      <c r="L1256" s="68">
        <v>24.411400247831502</v>
      </c>
      <c r="M1256" s="71">
        <v>0.56814291827128904</v>
      </c>
      <c r="N1256" s="68">
        <v>64.250309789343206</v>
      </c>
      <c r="O1256" s="71">
        <v>0.69986701452374001</v>
      </c>
      <c r="P1256" s="68">
        <v>86.515437933207295</v>
      </c>
      <c r="Q1256" s="71">
        <v>1</v>
      </c>
      <c r="R1256" s="68">
        <v>100</v>
      </c>
    </row>
    <row r="1257" spans="1:18" x14ac:dyDescent="0.2">
      <c r="A1257" s="141" t="s">
        <v>548</v>
      </c>
      <c r="B1257" s="67" t="s">
        <v>2659</v>
      </c>
      <c r="C1257" s="67">
        <v>47</v>
      </c>
      <c r="D1257" s="67" t="s">
        <v>334</v>
      </c>
      <c r="E1257" s="71">
        <v>0.64941789763564495</v>
      </c>
      <c r="F1257" s="68">
        <v>70.631970260223099</v>
      </c>
      <c r="G1257" s="71">
        <v>0.63868181028798598</v>
      </c>
      <c r="H1257" s="68">
        <v>48.698884758364301</v>
      </c>
      <c r="I1257" s="71">
        <v>0.60768198750173297</v>
      </c>
      <c r="J1257" s="68">
        <v>40.520446096654297</v>
      </c>
      <c r="K1257" s="71">
        <v>0.84070861914306705</v>
      </c>
      <c r="L1257" s="68">
        <v>79.553903345724905</v>
      </c>
      <c r="M1257" s="71">
        <v>0.61628155755241798</v>
      </c>
      <c r="N1257" s="68">
        <v>71.127633209417596</v>
      </c>
      <c r="O1257" s="71">
        <v>0.19315341132866701</v>
      </c>
      <c r="P1257" s="68">
        <v>18.0844360428481</v>
      </c>
      <c r="Q1257" s="71">
        <v>1</v>
      </c>
      <c r="R1257" s="68">
        <v>100</v>
      </c>
    </row>
    <row r="1258" spans="1:18" x14ac:dyDescent="0.2">
      <c r="A1258" s="141" t="s">
        <v>2660</v>
      </c>
      <c r="B1258" s="67" t="s">
        <v>2661</v>
      </c>
      <c r="C1258" s="67">
        <v>47</v>
      </c>
      <c r="D1258" s="67" t="s">
        <v>334</v>
      </c>
      <c r="E1258" s="71">
        <v>0.58842280610387698</v>
      </c>
      <c r="F1258" s="68">
        <v>51.548946716232997</v>
      </c>
      <c r="G1258" s="71">
        <v>0.71990479211638403</v>
      </c>
      <c r="H1258" s="68">
        <v>77.881040892193298</v>
      </c>
      <c r="I1258" s="71">
        <v>0.64005740826763402</v>
      </c>
      <c r="J1258" s="68">
        <v>57.806691449814103</v>
      </c>
      <c r="K1258" s="71">
        <v>0.772910842380791</v>
      </c>
      <c r="L1258" s="68">
        <v>46.406443618339502</v>
      </c>
      <c r="M1258" s="71">
        <v>0.58418913136499895</v>
      </c>
      <c r="N1258" s="68">
        <v>66.976456009913207</v>
      </c>
      <c r="O1258" s="71">
        <v>0.81347466249345601</v>
      </c>
      <c r="P1258" s="68">
        <v>93.194706994328897</v>
      </c>
      <c r="Q1258" s="71">
        <v>0</v>
      </c>
      <c r="R1258" s="68">
        <v>32.214765100671102</v>
      </c>
    </row>
    <row r="1259" spans="1:18" x14ac:dyDescent="0.2">
      <c r="A1259" s="141" t="s">
        <v>886</v>
      </c>
      <c r="B1259" s="67" t="s">
        <v>2662</v>
      </c>
      <c r="C1259" s="67">
        <v>47</v>
      </c>
      <c r="D1259" s="67" t="s">
        <v>334</v>
      </c>
      <c r="E1259" s="71">
        <v>0.58749542829991797</v>
      </c>
      <c r="F1259" s="68">
        <v>51.301115241635699</v>
      </c>
      <c r="G1259" s="71">
        <v>0.60550195738592705</v>
      </c>
      <c r="H1259" s="68">
        <v>20.446096654275099</v>
      </c>
      <c r="I1259" s="71">
        <v>0.55895140561034196</v>
      </c>
      <c r="J1259" s="68">
        <v>18.1536555142503</v>
      </c>
      <c r="K1259" s="71">
        <v>0.862405396799658</v>
      </c>
      <c r="L1259" s="68">
        <v>86.245353159851305</v>
      </c>
      <c r="M1259" s="71">
        <v>0.35954214805306001</v>
      </c>
      <c r="N1259" s="68">
        <v>12.453531598513001</v>
      </c>
      <c r="O1259" s="71">
        <v>0.13857166195052301</v>
      </c>
      <c r="P1259" s="68">
        <v>11.531190926276</v>
      </c>
      <c r="Q1259" s="71">
        <v>1</v>
      </c>
      <c r="R1259" s="68">
        <v>100</v>
      </c>
    </row>
    <row r="1260" spans="1:18" x14ac:dyDescent="0.2">
      <c r="A1260" s="141" t="s">
        <v>2663</v>
      </c>
      <c r="B1260" s="67" t="s">
        <v>2663</v>
      </c>
      <c r="C1260" s="67">
        <v>47</v>
      </c>
      <c r="D1260" s="67" t="s">
        <v>334</v>
      </c>
      <c r="E1260" s="71">
        <v>0.56874767521818503</v>
      </c>
      <c r="F1260" s="68">
        <v>44.857496902106597</v>
      </c>
      <c r="G1260" s="71">
        <v>0.66873310654352203</v>
      </c>
      <c r="H1260" s="68">
        <v>61.771995043370502</v>
      </c>
      <c r="I1260" s="71">
        <v>0.63536560667421504</v>
      </c>
      <c r="J1260" s="68">
        <v>55.142503097893403</v>
      </c>
      <c r="K1260" s="71">
        <v>0.80910503449584104</v>
      </c>
      <c r="L1260" s="68">
        <v>66.542750929367998</v>
      </c>
      <c r="M1260" s="71">
        <v>0.55744544287548203</v>
      </c>
      <c r="N1260" s="68">
        <v>62.081784386617102</v>
      </c>
      <c r="O1260" s="71">
        <v>0.74073686072004896</v>
      </c>
      <c r="P1260" s="68">
        <v>89.287964713295494</v>
      </c>
      <c r="Q1260" s="71">
        <v>1.1000000000000001E-3</v>
      </c>
      <c r="R1260" s="68">
        <v>33.780760626398198</v>
      </c>
    </row>
    <row r="1261" spans="1:18" x14ac:dyDescent="0.2">
      <c r="A1261" s="141" t="s">
        <v>2664</v>
      </c>
      <c r="B1261" s="67" t="s">
        <v>2665</v>
      </c>
      <c r="C1261" s="67">
        <v>47</v>
      </c>
      <c r="D1261" s="67" t="s">
        <v>334</v>
      </c>
      <c r="E1261" s="71">
        <v>0.78625314871508301</v>
      </c>
      <c r="F1261" s="68">
        <v>95.724907063196994</v>
      </c>
      <c r="G1261" s="71">
        <v>0.75242085021752703</v>
      </c>
      <c r="H1261" s="68">
        <v>83.952912019826499</v>
      </c>
      <c r="I1261" s="71">
        <v>0.67876702318016102</v>
      </c>
      <c r="J1261" s="68">
        <v>69.578686493184605</v>
      </c>
      <c r="K1261" s="71">
        <v>0.81483715858677597</v>
      </c>
      <c r="L1261" s="68">
        <v>69.516728624535304</v>
      </c>
      <c r="M1261" s="71">
        <v>0.68046640992725804</v>
      </c>
      <c r="N1261" s="68">
        <v>81.350681536555101</v>
      </c>
      <c r="O1261" s="71">
        <v>0.79102745037877698</v>
      </c>
      <c r="P1261" s="68">
        <v>91.997479521109</v>
      </c>
      <c r="Q1261" s="71">
        <v>1</v>
      </c>
      <c r="R1261" s="68">
        <v>100</v>
      </c>
    </row>
    <row r="1262" spans="1:18" x14ac:dyDescent="0.2">
      <c r="A1262" s="141" t="s">
        <v>2666</v>
      </c>
      <c r="B1262" s="67" t="s">
        <v>2667</v>
      </c>
      <c r="C1262" s="67">
        <v>47</v>
      </c>
      <c r="D1262" s="67" t="s">
        <v>334</v>
      </c>
      <c r="E1262" s="71">
        <v>0.49327049650523402</v>
      </c>
      <c r="F1262" s="68">
        <v>16.728624535316001</v>
      </c>
      <c r="G1262" s="71">
        <v>0.59940452021110002</v>
      </c>
      <c r="H1262" s="68">
        <v>13.0731102850062</v>
      </c>
      <c r="I1262" s="71">
        <v>0.56664605677943303</v>
      </c>
      <c r="J1262" s="68">
        <v>21.747211895910802</v>
      </c>
      <c r="K1262" s="71">
        <v>0.79307325833491005</v>
      </c>
      <c r="L1262" s="68">
        <v>58.240396530359298</v>
      </c>
      <c r="M1262" s="71">
        <v>0.42907573812580302</v>
      </c>
      <c r="N1262" s="68">
        <v>33.581164807930598</v>
      </c>
      <c r="O1262" s="71">
        <v>7.8152909074926294E-2</v>
      </c>
      <c r="P1262" s="68">
        <v>4.7889098928796496</v>
      </c>
      <c r="Q1262" s="71"/>
      <c r="R1262" s="68"/>
    </row>
    <row r="1263" spans="1:18" x14ac:dyDescent="0.2">
      <c r="A1263" s="141" t="s">
        <v>2668</v>
      </c>
      <c r="B1263" s="67" t="s">
        <v>2669</v>
      </c>
      <c r="C1263" s="67">
        <v>47</v>
      </c>
      <c r="D1263" s="67" t="s">
        <v>334</v>
      </c>
      <c r="E1263" s="71">
        <v>0.78568042561110196</v>
      </c>
      <c r="F1263" s="68">
        <v>95.662949194547707</v>
      </c>
      <c r="G1263" s="71">
        <v>0.707103195229839</v>
      </c>
      <c r="H1263" s="68">
        <v>73.791821561338296</v>
      </c>
      <c r="I1263" s="71">
        <v>0.69486252645166702</v>
      </c>
      <c r="J1263" s="68">
        <v>74.163568773234203</v>
      </c>
      <c r="K1263" s="71">
        <v>0.83098157246052495</v>
      </c>
      <c r="L1263" s="68">
        <v>75.960346964064399</v>
      </c>
      <c r="M1263" s="71">
        <v>0.55744544287548203</v>
      </c>
      <c r="N1263" s="68">
        <v>62.081784386617102</v>
      </c>
      <c r="O1263" s="71">
        <v>0.923689816649096</v>
      </c>
      <c r="P1263" s="68">
        <v>97.920604914933804</v>
      </c>
      <c r="Q1263" s="71">
        <v>1</v>
      </c>
      <c r="R1263" s="68">
        <v>100</v>
      </c>
    </row>
    <row r="1264" spans="1:18" x14ac:dyDescent="0.2">
      <c r="A1264" s="141" t="s">
        <v>2670</v>
      </c>
      <c r="B1264" s="67" t="s">
        <v>2671</v>
      </c>
      <c r="C1264" s="67">
        <v>47</v>
      </c>
      <c r="D1264" s="67" t="s">
        <v>334</v>
      </c>
      <c r="E1264" s="71">
        <v>0.63000098765888601</v>
      </c>
      <c r="F1264" s="68">
        <v>64.560099132589798</v>
      </c>
      <c r="G1264" s="71">
        <v>0.62424545043926305</v>
      </c>
      <c r="H1264" s="68">
        <v>39.033457249070601</v>
      </c>
      <c r="I1264" s="71">
        <v>0.57871905229155096</v>
      </c>
      <c r="J1264" s="68">
        <v>27.0136307311029</v>
      </c>
      <c r="K1264" s="71">
        <v>0.80211889105575795</v>
      </c>
      <c r="L1264" s="68">
        <v>62.639405204460999</v>
      </c>
      <c r="M1264" s="71">
        <v>0.47721437740693301</v>
      </c>
      <c r="N1264" s="68">
        <v>46.282527881040899</v>
      </c>
      <c r="O1264" s="71">
        <v>0.29770815475981399</v>
      </c>
      <c r="P1264" s="68">
        <v>33.144297416509097</v>
      </c>
      <c r="Q1264" s="71">
        <v>1</v>
      </c>
      <c r="R1264" s="68">
        <v>100</v>
      </c>
    </row>
    <row r="1265" spans="1:18" x14ac:dyDescent="0.2">
      <c r="A1265" s="141" t="s">
        <v>2672</v>
      </c>
      <c r="B1265" s="67" t="s">
        <v>2673</v>
      </c>
      <c r="C1265" s="67">
        <v>47</v>
      </c>
      <c r="D1265" s="67" t="s">
        <v>334</v>
      </c>
      <c r="E1265" s="71">
        <v>0.79700001293052603</v>
      </c>
      <c r="F1265" s="68">
        <v>96.6542750929368</v>
      </c>
      <c r="G1265" s="71">
        <v>0.73442635877754503</v>
      </c>
      <c r="H1265" s="68">
        <v>80.916976456009905</v>
      </c>
      <c r="I1265" s="71">
        <v>0.70471398385488804</v>
      </c>
      <c r="J1265" s="68">
        <v>76.332094175960293</v>
      </c>
      <c r="K1265" s="71">
        <v>0.82199360810616995</v>
      </c>
      <c r="L1265" s="68">
        <v>72.800495662949203</v>
      </c>
      <c r="M1265" s="71">
        <v>0.637676508344032</v>
      </c>
      <c r="N1265" s="68">
        <v>74.907063197026005</v>
      </c>
      <c r="O1265" s="71">
        <v>0.88368961850051897</v>
      </c>
      <c r="P1265" s="68">
        <v>96.282293635790793</v>
      </c>
      <c r="Q1265" s="71">
        <v>0.99950000000000006</v>
      </c>
      <c r="R1265" s="68">
        <v>63.870246085011203</v>
      </c>
    </row>
    <row r="1266" spans="1:18" x14ac:dyDescent="0.2">
      <c r="A1266" s="141" t="s">
        <v>2674</v>
      </c>
      <c r="B1266" s="67" t="s">
        <v>2675</v>
      </c>
      <c r="C1266" s="67">
        <v>47</v>
      </c>
      <c r="D1266" s="67" t="s">
        <v>334</v>
      </c>
      <c r="E1266" s="71">
        <v>0.49825996697077601</v>
      </c>
      <c r="F1266" s="68">
        <v>18.649318463444899</v>
      </c>
      <c r="G1266" s="71">
        <v>0.60078721182924599</v>
      </c>
      <c r="H1266" s="68">
        <v>14.869888475836399</v>
      </c>
      <c r="I1266" s="71">
        <v>0.67655853810171296</v>
      </c>
      <c r="J1266" s="68">
        <v>68.835192069392804</v>
      </c>
      <c r="K1266" s="71">
        <v>0.75805578219291403</v>
      </c>
      <c r="L1266" s="68">
        <v>39.033457249070601</v>
      </c>
      <c r="M1266" s="71">
        <v>0.37558836114677002</v>
      </c>
      <c r="N1266" s="68">
        <v>17.224287484510501</v>
      </c>
      <c r="O1266" s="71">
        <v>8.0309941583237607E-2</v>
      </c>
      <c r="P1266" s="68">
        <v>5.1039697542533098</v>
      </c>
      <c r="Q1266" s="71"/>
      <c r="R1266" s="68"/>
    </row>
    <row r="1267" spans="1:18" x14ac:dyDescent="0.2">
      <c r="A1267" s="141" t="s">
        <v>2676</v>
      </c>
      <c r="B1267" s="67" t="s">
        <v>2677</v>
      </c>
      <c r="C1267" s="67">
        <v>47</v>
      </c>
      <c r="D1267" s="67" t="s">
        <v>334</v>
      </c>
      <c r="E1267" s="71">
        <v>0.56788702086839904</v>
      </c>
      <c r="F1267" s="68">
        <v>44.299876084262699</v>
      </c>
      <c r="G1267" s="71">
        <v>0.61492202787401595</v>
      </c>
      <c r="H1267" s="68">
        <v>30.4832713754647</v>
      </c>
      <c r="I1267" s="71">
        <v>0.83844556172042395</v>
      </c>
      <c r="J1267" s="68">
        <v>94.052044609665401</v>
      </c>
      <c r="K1267" s="71">
        <v>0.73830690613440697</v>
      </c>
      <c r="L1267" s="68">
        <v>29.553903345724901</v>
      </c>
      <c r="M1267" s="71">
        <v>0.35954214805306001</v>
      </c>
      <c r="N1267" s="68">
        <v>12.453531598513001</v>
      </c>
      <c r="O1267" s="71">
        <v>0.28821846056008799</v>
      </c>
      <c r="P1267" s="68">
        <v>32.136105860113403</v>
      </c>
      <c r="Q1267" s="71"/>
      <c r="R1267" s="68"/>
    </row>
    <row r="1268" spans="1:18" x14ac:dyDescent="0.2">
      <c r="A1268" s="141" t="s">
        <v>2678</v>
      </c>
      <c r="B1268" s="67" t="s">
        <v>2679</v>
      </c>
      <c r="C1268" s="67">
        <v>47</v>
      </c>
      <c r="D1268" s="67" t="s">
        <v>334</v>
      </c>
      <c r="E1268" s="71">
        <v>0.61665585375441101</v>
      </c>
      <c r="F1268" s="68">
        <v>61.028500619578701</v>
      </c>
      <c r="G1268" s="71">
        <v>0.615670108243354</v>
      </c>
      <c r="H1268" s="68">
        <v>31.1648079306072</v>
      </c>
      <c r="I1268" s="71">
        <v>0.69628842470048002</v>
      </c>
      <c r="J1268" s="68">
        <v>74.597273853779399</v>
      </c>
      <c r="K1268" s="71">
        <v>0.76837904553123304</v>
      </c>
      <c r="L1268" s="68">
        <v>44.423791821561302</v>
      </c>
      <c r="M1268" s="71">
        <v>0.38628583654257598</v>
      </c>
      <c r="N1268" s="68">
        <v>20.879801734820301</v>
      </c>
      <c r="O1268" s="71"/>
      <c r="P1268" s="68"/>
      <c r="Q1268" s="71"/>
      <c r="R1268" s="68"/>
    </row>
    <row r="1269" spans="1:18" x14ac:dyDescent="0.2">
      <c r="A1269" s="141" t="s">
        <v>801</v>
      </c>
      <c r="B1269" s="67" t="s">
        <v>2680</v>
      </c>
      <c r="C1269" s="67">
        <v>47</v>
      </c>
      <c r="D1269" s="67" t="s">
        <v>334</v>
      </c>
      <c r="E1269" s="71">
        <v>0.68505418202152502</v>
      </c>
      <c r="F1269" s="68">
        <v>79.925650557620799</v>
      </c>
      <c r="G1269" s="71">
        <v>0.605897286672337</v>
      </c>
      <c r="H1269" s="68">
        <v>21.189591078066901</v>
      </c>
      <c r="I1269" s="71">
        <v>0.68039418918689798</v>
      </c>
      <c r="J1269" s="68">
        <v>70.384138785625794</v>
      </c>
      <c r="K1269" s="71">
        <v>0.76873981079952203</v>
      </c>
      <c r="L1269" s="68">
        <v>44.609665427509299</v>
      </c>
      <c r="M1269" s="71">
        <v>0.37023962344886702</v>
      </c>
      <c r="N1269" s="68">
        <v>15.4894671623296</v>
      </c>
      <c r="O1269" s="71"/>
      <c r="P1269" s="68"/>
      <c r="Q1269" s="71">
        <v>1</v>
      </c>
      <c r="R1269" s="68">
        <v>100</v>
      </c>
    </row>
    <row r="1270" spans="1:18" x14ac:dyDescent="0.2">
      <c r="A1270" s="141" t="s">
        <v>2681</v>
      </c>
      <c r="B1270" s="67" t="s">
        <v>2682</v>
      </c>
      <c r="C1270" s="67">
        <v>47</v>
      </c>
      <c r="D1270" s="67" t="s">
        <v>334</v>
      </c>
      <c r="E1270" s="71">
        <v>0.65157465890875799</v>
      </c>
      <c r="F1270" s="68">
        <v>71.3135068153655</v>
      </c>
      <c r="G1270" s="71">
        <v>0.62660054659686903</v>
      </c>
      <c r="H1270" s="68">
        <v>40.458488228005002</v>
      </c>
      <c r="I1270" s="71">
        <v>0.68221634248048202</v>
      </c>
      <c r="J1270" s="68">
        <v>71.065675340768294</v>
      </c>
      <c r="K1270" s="71">
        <v>0.75905625564386403</v>
      </c>
      <c r="L1270" s="68">
        <v>39.467162329615903</v>
      </c>
      <c r="M1270" s="71">
        <v>0.45581942661531899</v>
      </c>
      <c r="N1270" s="68">
        <v>40.706319702602201</v>
      </c>
      <c r="O1270" s="71">
        <v>0.38575538211601101</v>
      </c>
      <c r="P1270" s="68">
        <v>46.187775677378703</v>
      </c>
      <c r="Q1270" s="71">
        <v>1</v>
      </c>
      <c r="R1270" s="68">
        <v>100</v>
      </c>
    </row>
    <row r="1271" spans="1:18" x14ac:dyDescent="0.2">
      <c r="A1271" s="141" t="s">
        <v>2683</v>
      </c>
      <c r="B1271" s="67" t="s">
        <v>2684</v>
      </c>
      <c r="C1271" s="67">
        <v>47</v>
      </c>
      <c r="D1271" s="67" t="s">
        <v>334</v>
      </c>
      <c r="E1271" s="71">
        <v>0.55693412056813896</v>
      </c>
      <c r="F1271" s="68">
        <v>40.396530359355602</v>
      </c>
      <c r="G1271" s="71">
        <v>0.617034737799108</v>
      </c>
      <c r="H1271" s="68">
        <v>32.465923172242903</v>
      </c>
      <c r="I1271" s="71">
        <v>0.81806387971296202</v>
      </c>
      <c r="J1271" s="68">
        <v>92.0074349442379</v>
      </c>
      <c r="K1271" s="71">
        <v>0.72498293004091197</v>
      </c>
      <c r="L1271" s="68">
        <v>23.729863692689001</v>
      </c>
      <c r="M1271" s="71">
        <v>0.39698331193838299</v>
      </c>
      <c r="N1271" s="68">
        <v>23.791821561338299</v>
      </c>
      <c r="O1271" s="71">
        <v>0.22760574334932901</v>
      </c>
      <c r="P1271" s="68">
        <v>22.369250157529901</v>
      </c>
      <c r="Q1271" s="71"/>
      <c r="R1271" s="68"/>
    </row>
    <row r="1272" spans="1:18" x14ac:dyDescent="0.2">
      <c r="A1272" s="141" t="s">
        <v>2685</v>
      </c>
      <c r="B1272" s="67" t="s">
        <v>2686</v>
      </c>
      <c r="C1272" s="67">
        <v>47</v>
      </c>
      <c r="D1272" s="67" t="s">
        <v>334</v>
      </c>
      <c r="E1272" s="71">
        <v>0.54772154604714296</v>
      </c>
      <c r="F1272" s="68">
        <v>36.431226765799302</v>
      </c>
      <c r="G1272" s="71">
        <v>0.62999123299629101</v>
      </c>
      <c r="H1272" s="68">
        <v>42.998760842627</v>
      </c>
      <c r="I1272" s="71">
        <v>0.69978896874159102</v>
      </c>
      <c r="J1272" s="68">
        <v>75.3407682775712</v>
      </c>
      <c r="K1272" s="71">
        <v>0.71806733680002699</v>
      </c>
      <c r="L1272" s="68">
        <v>21.6852540272615</v>
      </c>
      <c r="M1272" s="71">
        <v>0.37558836114677002</v>
      </c>
      <c r="N1272" s="68">
        <v>17.224287484510501</v>
      </c>
      <c r="O1272" s="71">
        <v>0.31517183055103298</v>
      </c>
      <c r="P1272" s="68">
        <v>35.286704473850001</v>
      </c>
      <c r="Q1272" s="71"/>
      <c r="R1272" s="68"/>
    </row>
    <row r="1273" spans="1:18" x14ac:dyDescent="0.2">
      <c r="A1273" s="141" t="s">
        <v>425</v>
      </c>
      <c r="B1273" s="67" t="s">
        <v>2687</v>
      </c>
      <c r="C1273" s="67">
        <v>47</v>
      </c>
      <c r="D1273" s="67" t="s">
        <v>334</v>
      </c>
      <c r="E1273" s="71">
        <v>0.62635246073040596</v>
      </c>
      <c r="F1273" s="68">
        <v>63.568773234200698</v>
      </c>
      <c r="G1273" s="71">
        <v>0.61962344033710803</v>
      </c>
      <c r="H1273" s="68">
        <v>35.130111524163603</v>
      </c>
      <c r="I1273" s="71">
        <v>0.84445179294363903</v>
      </c>
      <c r="J1273" s="68">
        <v>94.485749690210696</v>
      </c>
      <c r="K1273" s="71">
        <v>0.72900338308508295</v>
      </c>
      <c r="L1273" s="68">
        <v>25.464684014869899</v>
      </c>
      <c r="M1273" s="71">
        <v>0.39163457424047998</v>
      </c>
      <c r="N1273" s="68">
        <v>22.428748451053298</v>
      </c>
      <c r="O1273" s="71">
        <v>0.175701573776123</v>
      </c>
      <c r="P1273" s="68">
        <v>16.068052930056702</v>
      </c>
      <c r="Q1273" s="71">
        <v>0.99770000000000003</v>
      </c>
      <c r="R1273" s="68">
        <v>61.633109619686799</v>
      </c>
    </row>
    <row r="1274" spans="1:18" x14ac:dyDescent="0.2">
      <c r="A1274" s="141" t="s">
        <v>2688</v>
      </c>
      <c r="B1274" s="67" t="s">
        <v>2689</v>
      </c>
      <c r="C1274" s="67">
        <v>47</v>
      </c>
      <c r="D1274" s="67" t="s">
        <v>334</v>
      </c>
      <c r="E1274" s="71">
        <v>0.52454519244119102</v>
      </c>
      <c r="F1274" s="68">
        <v>28.996282527881</v>
      </c>
      <c r="G1274" s="71">
        <v>0.66036217816239495</v>
      </c>
      <c r="H1274" s="68">
        <v>58.488228004956603</v>
      </c>
      <c r="I1274" s="71">
        <v>0.75363107144834596</v>
      </c>
      <c r="J1274" s="68">
        <v>84.510532837670397</v>
      </c>
      <c r="K1274" s="71">
        <v>0.72468372909563805</v>
      </c>
      <c r="L1274" s="68">
        <v>23.6679058240397</v>
      </c>
      <c r="M1274" s="71">
        <v>0.466516902011126</v>
      </c>
      <c r="N1274" s="68">
        <v>43.3085501858736</v>
      </c>
      <c r="O1274" s="71">
        <v>0.53937727392963897</v>
      </c>
      <c r="P1274" s="68">
        <v>68.5570258349086</v>
      </c>
      <c r="Q1274" s="71">
        <v>2.7000000000000001E-3</v>
      </c>
      <c r="R1274" s="68">
        <v>35.2348993288591</v>
      </c>
    </row>
    <row r="1275" spans="1:18" x14ac:dyDescent="0.2">
      <c r="A1275" s="141" t="s">
        <v>2690</v>
      </c>
      <c r="B1275" s="67" t="s">
        <v>2691</v>
      </c>
      <c r="C1275" s="67">
        <v>47</v>
      </c>
      <c r="D1275" s="67" t="s">
        <v>334</v>
      </c>
      <c r="E1275" s="71">
        <v>0.54887497893562298</v>
      </c>
      <c r="F1275" s="68">
        <v>36.926889714993798</v>
      </c>
      <c r="G1275" s="71">
        <v>0.63348922137559005</v>
      </c>
      <c r="H1275" s="68">
        <v>45.291201982651799</v>
      </c>
      <c r="I1275" s="71">
        <v>0.62115824305837097</v>
      </c>
      <c r="J1275" s="68">
        <v>48.451053283767003</v>
      </c>
      <c r="K1275" s="71">
        <v>0.75690632777913203</v>
      </c>
      <c r="L1275" s="68">
        <v>38.413878562577402</v>
      </c>
      <c r="M1275" s="71">
        <v>0.43977321352160897</v>
      </c>
      <c r="N1275" s="68">
        <v>36.6790582403965</v>
      </c>
      <c r="O1275" s="71">
        <v>0.29304788894341299</v>
      </c>
      <c r="P1275" s="68">
        <v>32.640201638311297</v>
      </c>
      <c r="Q1275" s="71"/>
      <c r="R1275" s="68"/>
    </row>
    <row r="1276" spans="1:18" x14ac:dyDescent="0.2">
      <c r="A1276" s="141" t="s">
        <v>2692</v>
      </c>
      <c r="B1276" s="67" t="s">
        <v>2693</v>
      </c>
      <c r="C1276" s="67">
        <v>47</v>
      </c>
      <c r="D1276" s="67" t="s">
        <v>334</v>
      </c>
      <c r="E1276" s="71">
        <v>0.57109824545658805</v>
      </c>
      <c r="F1276" s="68">
        <v>45.910780669144998</v>
      </c>
      <c r="G1276" s="71">
        <v>0.71250331956179203</v>
      </c>
      <c r="H1276" s="68">
        <v>75.588599752168506</v>
      </c>
      <c r="I1276" s="71">
        <v>0.80609350554966497</v>
      </c>
      <c r="J1276" s="68">
        <v>90.6443618339529</v>
      </c>
      <c r="K1276" s="71">
        <v>0.75462755951025096</v>
      </c>
      <c r="L1276" s="68">
        <v>37.484510532837703</v>
      </c>
      <c r="M1276" s="71">
        <v>0.57349165596919205</v>
      </c>
      <c r="N1276" s="68">
        <v>65.179677819082997</v>
      </c>
      <c r="O1276" s="71">
        <v>0.57987343214862697</v>
      </c>
      <c r="P1276" s="68">
        <v>74.039067422810305</v>
      </c>
      <c r="Q1276" s="71">
        <v>0</v>
      </c>
      <c r="R1276" s="68">
        <v>32.214765100671102</v>
      </c>
    </row>
    <row r="1277" spans="1:18" x14ac:dyDescent="0.2">
      <c r="A1277" s="141" t="s">
        <v>2694</v>
      </c>
      <c r="B1277" s="67" t="s">
        <v>2695</v>
      </c>
      <c r="C1277" s="67">
        <v>47</v>
      </c>
      <c r="D1277" s="67" t="s">
        <v>334</v>
      </c>
      <c r="E1277" s="71">
        <v>0.67352623991072702</v>
      </c>
      <c r="F1277" s="68">
        <v>76.889714993804205</v>
      </c>
      <c r="G1277" s="71">
        <v>0.71925901826813099</v>
      </c>
      <c r="H1277" s="68">
        <v>77.633209417596007</v>
      </c>
      <c r="I1277" s="71">
        <v>0.70759497205395205</v>
      </c>
      <c r="J1277" s="68">
        <v>77.137546468401496</v>
      </c>
      <c r="K1277" s="71">
        <v>0.75116303036391596</v>
      </c>
      <c r="L1277" s="68">
        <v>35.935563816604699</v>
      </c>
      <c r="M1277" s="71">
        <v>0.65372272143774102</v>
      </c>
      <c r="N1277" s="68">
        <v>77.385377942998801</v>
      </c>
      <c r="O1277" s="71">
        <v>0.70941769734062099</v>
      </c>
      <c r="P1277" s="68">
        <v>87.271581600504106</v>
      </c>
      <c r="Q1277" s="71">
        <v>0.5</v>
      </c>
      <c r="R1277" s="68">
        <v>53.6912751677852</v>
      </c>
    </row>
    <row r="1278" spans="1:18" x14ac:dyDescent="0.2">
      <c r="A1278" s="141" t="s">
        <v>2696</v>
      </c>
      <c r="B1278" s="67" t="s">
        <v>2697</v>
      </c>
      <c r="C1278" s="67">
        <v>47</v>
      </c>
      <c r="D1278" s="67" t="s">
        <v>334</v>
      </c>
      <c r="E1278" s="71">
        <v>0.641434765320124</v>
      </c>
      <c r="F1278" s="68">
        <v>68.0297397769517</v>
      </c>
      <c r="G1278" s="71">
        <v>0.77611208097621098</v>
      </c>
      <c r="H1278" s="68">
        <v>88.289962825278806</v>
      </c>
      <c r="I1278" s="71">
        <v>0.71496750446199397</v>
      </c>
      <c r="J1278" s="68">
        <v>78.252788104089205</v>
      </c>
      <c r="K1278" s="71">
        <v>0.75395538457286604</v>
      </c>
      <c r="L1278" s="68">
        <v>37.050805452292401</v>
      </c>
      <c r="M1278" s="71">
        <v>0.72325631151048397</v>
      </c>
      <c r="N1278" s="68">
        <v>86.6790582403965</v>
      </c>
      <c r="O1278" s="71">
        <v>0.88031731039919003</v>
      </c>
      <c r="P1278" s="68">
        <v>96.030245746691904</v>
      </c>
      <c r="Q1278" s="71">
        <v>0</v>
      </c>
      <c r="R1278" s="68">
        <v>32.214765100671102</v>
      </c>
    </row>
    <row r="1279" spans="1:18" x14ac:dyDescent="0.2">
      <c r="A1279" s="141" t="s">
        <v>2520</v>
      </c>
      <c r="B1279" s="67" t="s">
        <v>2698</v>
      </c>
      <c r="C1279" s="67">
        <v>47</v>
      </c>
      <c r="D1279" s="67" t="s">
        <v>334</v>
      </c>
      <c r="E1279" s="71">
        <v>0.51108114106458402</v>
      </c>
      <c r="F1279" s="68">
        <v>23.915737298636898</v>
      </c>
      <c r="G1279" s="71">
        <v>0.61825800922476504</v>
      </c>
      <c r="H1279" s="68">
        <v>33.828996282527903</v>
      </c>
      <c r="I1279" s="71">
        <v>0.61191069539979503</v>
      </c>
      <c r="J1279" s="68">
        <v>43.184634448574997</v>
      </c>
      <c r="K1279" s="71">
        <v>0.74128056480091498</v>
      </c>
      <c r="L1279" s="68">
        <v>30.916976456009898</v>
      </c>
      <c r="M1279" s="71">
        <v>0.39698331193838299</v>
      </c>
      <c r="N1279" s="68">
        <v>23.791821561338299</v>
      </c>
      <c r="O1279" s="71">
        <v>0.18697312395906099</v>
      </c>
      <c r="P1279" s="68">
        <v>17.3913043478261</v>
      </c>
      <c r="Q1279" s="71"/>
      <c r="R1279" s="68"/>
    </row>
    <row r="1280" spans="1:18" x14ac:dyDescent="0.2">
      <c r="A1280" s="141" t="s">
        <v>391</v>
      </c>
      <c r="B1280" s="67" t="s">
        <v>2699</v>
      </c>
      <c r="C1280" s="67">
        <v>47</v>
      </c>
      <c r="D1280" s="67" t="s">
        <v>334</v>
      </c>
      <c r="E1280" s="71">
        <v>0.61572463701937896</v>
      </c>
      <c r="F1280" s="68">
        <v>60.718711276332101</v>
      </c>
      <c r="G1280" s="71">
        <v>0.61746257851498698</v>
      </c>
      <c r="H1280" s="68">
        <v>33.271375464683999</v>
      </c>
      <c r="I1280" s="71">
        <v>0.57018357808791598</v>
      </c>
      <c r="J1280" s="68">
        <v>23.296158612143699</v>
      </c>
      <c r="K1280" s="71">
        <v>0.70557690608753598</v>
      </c>
      <c r="L1280" s="68">
        <v>16.604708798017299</v>
      </c>
      <c r="M1280" s="71">
        <v>0.43977321352160897</v>
      </c>
      <c r="N1280" s="68">
        <v>36.6790582403965</v>
      </c>
      <c r="O1280" s="71">
        <v>0.36135154590422602</v>
      </c>
      <c r="P1280" s="68">
        <v>42.091997479521098</v>
      </c>
      <c r="Q1280" s="71">
        <v>1</v>
      </c>
      <c r="R1280" s="68">
        <v>100</v>
      </c>
    </row>
    <row r="1281" spans="1:18" x14ac:dyDescent="0.2">
      <c r="A1281" s="141" t="s">
        <v>2700</v>
      </c>
      <c r="B1281" s="67" t="s">
        <v>2701</v>
      </c>
      <c r="C1281" s="67">
        <v>47</v>
      </c>
      <c r="D1281" s="67" t="s">
        <v>334</v>
      </c>
      <c r="E1281" s="71">
        <v>0.69728979631440802</v>
      </c>
      <c r="F1281" s="68">
        <v>82.775712515489502</v>
      </c>
      <c r="G1281" s="71">
        <v>0.66625280067890702</v>
      </c>
      <c r="H1281" s="68">
        <v>60.6567534076828</v>
      </c>
      <c r="I1281" s="71">
        <v>0.67429119856290898</v>
      </c>
      <c r="J1281" s="68">
        <v>68.215613382899605</v>
      </c>
      <c r="K1281" s="71">
        <v>0.709714733660057</v>
      </c>
      <c r="L1281" s="68">
        <v>18.711276332094201</v>
      </c>
      <c r="M1281" s="71">
        <v>0.54674796747967502</v>
      </c>
      <c r="N1281" s="68">
        <v>60.532837670384097</v>
      </c>
      <c r="O1281" s="71">
        <v>0.77953207750489795</v>
      </c>
      <c r="P1281" s="68">
        <v>91.241335853812203</v>
      </c>
      <c r="Q1281" s="71">
        <v>0.80720000000000003</v>
      </c>
      <c r="R1281" s="68">
        <v>58.165548098434002</v>
      </c>
    </row>
    <row r="1282" spans="1:18" x14ac:dyDescent="0.2">
      <c r="A1282" s="141" t="s">
        <v>693</v>
      </c>
      <c r="B1282" s="67" t="s">
        <v>2702</v>
      </c>
      <c r="C1282" s="67">
        <v>47</v>
      </c>
      <c r="D1282" s="67" t="s">
        <v>334</v>
      </c>
      <c r="E1282" s="71">
        <v>0.52414689811432502</v>
      </c>
      <c r="F1282" s="68">
        <v>28.748451053283802</v>
      </c>
      <c r="G1282" s="71">
        <v>0.62777621955945295</v>
      </c>
      <c r="H1282" s="68">
        <v>41.697645600991301</v>
      </c>
      <c r="I1282" s="71">
        <v>0.59937480688840195</v>
      </c>
      <c r="J1282" s="68">
        <v>36.493184634448603</v>
      </c>
      <c r="K1282" s="71">
        <v>0.71774126102136204</v>
      </c>
      <c r="L1282" s="68">
        <v>21.561338289962801</v>
      </c>
      <c r="M1282" s="71">
        <v>0.44512195121951298</v>
      </c>
      <c r="N1282" s="68">
        <v>37.794299876084303</v>
      </c>
      <c r="O1282" s="71">
        <v>0.23072025188289499</v>
      </c>
      <c r="P1282" s="68">
        <v>22.8103339634531</v>
      </c>
      <c r="Q1282" s="71"/>
      <c r="R1282" s="68"/>
    </row>
    <row r="1283" spans="1:18" x14ac:dyDescent="0.2">
      <c r="A1283" s="141" t="s">
        <v>2703</v>
      </c>
      <c r="B1283" s="67" t="s">
        <v>2704</v>
      </c>
      <c r="C1283" s="67">
        <v>47</v>
      </c>
      <c r="D1283" s="67" t="s">
        <v>334</v>
      </c>
      <c r="E1283" s="71">
        <v>0.43471759362090401</v>
      </c>
      <c r="F1283" s="68">
        <v>3.71747211895911</v>
      </c>
      <c r="G1283" s="71">
        <v>0.62406720190670995</v>
      </c>
      <c r="H1283" s="68">
        <v>38.909541511771998</v>
      </c>
      <c r="I1283" s="71">
        <v>0.58982799274043096</v>
      </c>
      <c r="J1283" s="68">
        <v>32.218091697645598</v>
      </c>
      <c r="K1283" s="71">
        <v>0.69884979874615105</v>
      </c>
      <c r="L1283" s="68">
        <v>15.365551425031001</v>
      </c>
      <c r="M1283" s="71">
        <v>0.42907573812580302</v>
      </c>
      <c r="N1283" s="68">
        <v>33.581164807930598</v>
      </c>
      <c r="O1283" s="71">
        <v>0.26648483020633201</v>
      </c>
      <c r="P1283" s="68">
        <v>28.4183994959042</v>
      </c>
      <c r="Q1283" s="71">
        <v>0</v>
      </c>
      <c r="R1283" s="68">
        <v>32.214765100671102</v>
      </c>
    </row>
    <row r="1284" spans="1:18" x14ac:dyDescent="0.2">
      <c r="A1284" s="141" t="s">
        <v>2705</v>
      </c>
      <c r="B1284" s="67" t="s">
        <v>2706</v>
      </c>
      <c r="C1284" s="67">
        <v>47</v>
      </c>
      <c r="D1284" s="67" t="s">
        <v>334</v>
      </c>
      <c r="E1284" s="71">
        <v>0.69171614482315202</v>
      </c>
      <c r="F1284" s="68">
        <v>81.784386617100395</v>
      </c>
      <c r="G1284" s="71">
        <v>0.67842680781313502</v>
      </c>
      <c r="H1284" s="68">
        <v>65.179677819082997</v>
      </c>
      <c r="I1284" s="71">
        <v>0.62621193358215899</v>
      </c>
      <c r="J1284" s="68">
        <v>50.867410161090497</v>
      </c>
      <c r="K1284" s="71">
        <v>0.60843979863520503</v>
      </c>
      <c r="L1284" s="68">
        <v>5.2044609665427499</v>
      </c>
      <c r="M1284" s="71">
        <v>0.61093281985451497</v>
      </c>
      <c r="N1284" s="68">
        <v>70.384138785625794</v>
      </c>
      <c r="O1284" s="71">
        <v>0.62628550905389901</v>
      </c>
      <c r="P1284" s="68">
        <v>79.206049149338398</v>
      </c>
      <c r="Q1284" s="71">
        <v>1</v>
      </c>
      <c r="R1284" s="68">
        <v>100</v>
      </c>
    </row>
    <row r="1285" spans="1:18" x14ac:dyDescent="0.2">
      <c r="A1285" s="141" t="s">
        <v>2707</v>
      </c>
      <c r="B1285" s="67" t="s">
        <v>2708</v>
      </c>
      <c r="C1285" s="67">
        <v>47</v>
      </c>
      <c r="D1285" s="67" t="s">
        <v>334</v>
      </c>
      <c r="E1285" s="71">
        <v>0.42625439868709802</v>
      </c>
      <c r="F1285" s="68">
        <v>3.0359355638165999</v>
      </c>
      <c r="G1285" s="71">
        <v>0.61922266451902397</v>
      </c>
      <c r="H1285" s="68">
        <v>34.758364312267702</v>
      </c>
      <c r="I1285" s="71">
        <v>0.61079871306867395</v>
      </c>
      <c r="J1285" s="68">
        <v>42.441140024783103</v>
      </c>
      <c r="K1285" s="71">
        <v>0.75938056287095002</v>
      </c>
      <c r="L1285" s="68">
        <v>39.838909541511804</v>
      </c>
      <c r="M1285" s="71">
        <v>0.42372700042790001</v>
      </c>
      <c r="N1285" s="68">
        <v>31.722428748451101</v>
      </c>
      <c r="O1285" s="71">
        <v>0.144397451236038</v>
      </c>
      <c r="P1285" s="68">
        <v>12.4133585381222</v>
      </c>
      <c r="Q1285" s="71">
        <v>0</v>
      </c>
      <c r="R1285" s="68">
        <v>32.214765100671102</v>
      </c>
    </row>
    <row r="1286" spans="1:18" x14ac:dyDescent="0.2">
      <c r="A1286" s="141" t="s">
        <v>2709</v>
      </c>
      <c r="B1286" s="67" t="s">
        <v>2710</v>
      </c>
      <c r="C1286" s="67">
        <v>47</v>
      </c>
      <c r="D1286" s="67" t="s">
        <v>334</v>
      </c>
      <c r="E1286" s="71">
        <v>0.57619533814780599</v>
      </c>
      <c r="F1286" s="68">
        <v>47.521685254027297</v>
      </c>
      <c r="G1286" s="71">
        <v>0.59931649643122697</v>
      </c>
      <c r="H1286" s="68">
        <v>12.9491945477076</v>
      </c>
      <c r="I1286" s="71">
        <v>0.630463739259991</v>
      </c>
      <c r="J1286" s="68">
        <v>53.283767038413899</v>
      </c>
      <c r="K1286" s="71">
        <v>0.73722803940106796</v>
      </c>
      <c r="L1286" s="68">
        <v>28.996282527881</v>
      </c>
      <c r="M1286" s="71">
        <v>0.38093709884467303</v>
      </c>
      <c r="N1286" s="68">
        <v>19.5167286245353</v>
      </c>
      <c r="O1286" s="71">
        <v>0.109226654949879</v>
      </c>
      <c r="P1286" s="68">
        <v>7.6244486452425999</v>
      </c>
      <c r="Q1286" s="71">
        <v>1</v>
      </c>
      <c r="R1286" s="68">
        <v>100</v>
      </c>
    </row>
    <row r="1287" spans="1:18" x14ac:dyDescent="0.2">
      <c r="A1287" s="141" t="s">
        <v>2711</v>
      </c>
      <c r="B1287" s="67" t="s">
        <v>2712</v>
      </c>
      <c r="C1287" s="67">
        <v>47</v>
      </c>
      <c r="D1287" s="67" t="s">
        <v>334</v>
      </c>
      <c r="E1287" s="71">
        <v>0.564986145464909</v>
      </c>
      <c r="F1287" s="68">
        <v>43.494423791821603</v>
      </c>
      <c r="G1287" s="71">
        <v>0.646906322755046</v>
      </c>
      <c r="H1287" s="68">
        <v>53.221809169764597</v>
      </c>
      <c r="I1287" s="71">
        <v>0.63460667229822698</v>
      </c>
      <c r="J1287" s="68">
        <v>54.832713754646797</v>
      </c>
      <c r="K1287" s="71">
        <v>0.67808329474151796</v>
      </c>
      <c r="L1287" s="68">
        <v>11.4002478314746</v>
      </c>
      <c r="M1287" s="71">
        <v>0.47721437740693301</v>
      </c>
      <c r="N1287" s="68">
        <v>46.282527881040899</v>
      </c>
      <c r="O1287" s="71">
        <v>0.38812006012282302</v>
      </c>
      <c r="P1287" s="68">
        <v>46.5028355387524</v>
      </c>
      <c r="Q1287" s="71"/>
      <c r="R1287" s="68"/>
    </row>
    <row r="1288" spans="1:18" x14ac:dyDescent="0.2">
      <c r="A1288" s="141" t="s">
        <v>2713</v>
      </c>
      <c r="B1288" s="67" t="s">
        <v>2714</v>
      </c>
      <c r="C1288" s="67">
        <v>47</v>
      </c>
      <c r="D1288" s="67" t="s">
        <v>334</v>
      </c>
      <c r="E1288" s="71">
        <v>0.50569706136500003</v>
      </c>
      <c r="F1288" s="68">
        <v>21.9950433705081</v>
      </c>
      <c r="G1288" s="71">
        <v>0.63652798310951797</v>
      </c>
      <c r="H1288" s="68">
        <v>47.3358116480793</v>
      </c>
      <c r="I1288" s="71">
        <v>0.57706750599626999</v>
      </c>
      <c r="J1288" s="68">
        <v>25.8364312267658</v>
      </c>
      <c r="K1288" s="71">
        <v>0.59291890865272001</v>
      </c>
      <c r="L1288" s="68">
        <v>4.4609665427509304</v>
      </c>
      <c r="M1288" s="71">
        <v>0.43977321352160897</v>
      </c>
      <c r="N1288" s="68">
        <v>36.6790582403965</v>
      </c>
      <c r="O1288" s="71">
        <v>0.282197695544881</v>
      </c>
      <c r="P1288" s="68">
        <v>31.127914303717699</v>
      </c>
      <c r="Q1288" s="71"/>
      <c r="R1288" s="68"/>
    </row>
    <row r="1289" spans="1:18" x14ac:dyDescent="0.2">
      <c r="A1289" s="141" t="s">
        <v>2715</v>
      </c>
      <c r="B1289" s="67" t="s">
        <v>2716</v>
      </c>
      <c r="C1289" s="67">
        <v>47</v>
      </c>
      <c r="D1289" s="67" t="s">
        <v>334</v>
      </c>
      <c r="E1289" s="71">
        <v>0.69361734901334005</v>
      </c>
      <c r="F1289" s="68">
        <v>82.032218091697601</v>
      </c>
      <c r="G1289" s="71">
        <v>0.68388658956041604</v>
      </c>
      <c r="H1289" s="68">
        <v>67.534076827757104</v>
      </c>
      <c r="I1289" s="71">
        <v>0.63243281239724902</v>
      </c>
      <c r="J1289" s="68">
        <v>54.089219330855002</v>
      </c>
      <c r="K1289" s="71">
        <v>0.57656538080397701</v>
      </c>
      <c r="L1289" s="68">
        <v>3.71747211895911</v>
      </c>
      <c r="M1289" s="71">
        <v>0.632327770646128</v>
      </c>
      <c r="N1289" s="68">
        <v>74.039653035935601</v>
      </c>
      <c r="O1289" s="71">
        <v>0.63779154067226695</v>
      </c>
      <c r="P1289" s="68">
        <v>80.592312539382505</v>
      </c>
      <c r="Q1289" s="71">
        <v>0.99870000000000003</v>
      </c>
      <c r="R1289" s="68">
        <v>62.863534675615199</v>
      </c>
    </row>
    <row r="1290" spans="1:18" x14ac:dyDescent="0.2">
      <c r="A1290" s="141" t="s">
        <v>1058</v>
      </c>
      <c r="B1290" s="67" t="s">
        <v>2717</v>
      </c>
      <c r="C1290" s="67">
        <v>47</v>
      </c>
      <c r="D1290" s="67" t="s">
        <v>334</v>
      </c>
      <c r="E1290" s="71">
        <v>0.475791912095405</v>
      </c>
      <c r="F1290" s="68">
        <v>11.957868649318501</v>
      </c>
      <c r="G1290" s="71">
        <v>0.61563324022010102</v>
      </c>
      <c r="H1290" s="68">
        <v>31.102850061957898</v>
      </c>
      <c r="I1290" s="71">
        <v>0.60317628802452605</v>
      </c>
      <c r="J1290" s="68">
        <v>38.475836431226803</v>
      </c>
      <c r="K1290" s="71">
        <v>0.66106035687926501</v>
      </c>
      <c r="L1290" s="68">
        <v>9.3556381660470898</v>
      </c>
      <c r="M1290" s="71">
        <v>0.40768078733419</v>
      </c>
      <c r="N1290" s="68">
        <v>27.633209417595999</v>
      </c>
      <c r="O1290" s="71">
        <v>9.1408888018943202E-2</v>
      </c>
      <c r="P1290" s="68">
        <v>6.0491493383742903</v>
      </c>
      <c r="Q1290" s="71"/>
      <c r="R1290" s="68"/>
    </row>
    <row r="1291" spans="1:18" x14ac:dyDescent="0.2">
      <c r="A1291" s="141" t="s">
        <v>1420</v>
      </c>
      <c r="B1291" s="67" t="s">
        <v>2718</v>
      </c>
      <c r="C1291" s="67">
        <v>47</v>
      </c>
      <c r="D1291" s="67" t="s">
        <v>334</v>
      </c>
      <c r="E1291" s="71">
        <v>0.50359105779559998</v>
      </c>
      <c r="F1291" s="68">
        <v>21.003717472119</v>
      </c>
      <c r="G1291" s="71">
        <v>0.64313504804243404</v>
      </c>
      <c r="H1291" s="68">
        <v>51.239157372986398</v>
      </c>
      <c r="I1291" s="71">
        <v>0.63215824409361698</v>
      </c>
      <c r="J1291" s="68">
        <v>53.965303593556399</v>
      </c>
      <c r="K1291" s="71">
        <v>0.58681077716338403</v>
      </c>
      <c r="L1291" s="68">
        <v>4.1511771995043398</v>
      </c>
      <c r="M1291" s="71">
        <v>0.47721437740693301</v>
      </c>
      <c r="N1291" s="68">
        <v>46.282527881040899</v>
      </c>
      <c r="O1291" s="71">
        <v>0.17863684227163201</v>
      </c>
      <c r="P1291" s="68">
        <v>16.509136735979801</v>
      </c>
      <c r="Q1291" s="71"/>
      <c r="R1291" s="68"/>
    </row>
    <row r="1292" spans="1:18" x14ac:dyDescent="0.2">
      <c r="A1292" s="141" t="s">
        <v>2719</v>
      </c>
      <c r="B1292" s="67" t="s">
        <v>2720</v>
      </c>
      <c r="C1292" s="67">
        <v>47</v>
      </c>
      <c r="D1292" s="67" t="s">
        <v>334</v>
      </c>
      <c r="E1292" s="71">
        <v>0.644420045612486</v>
      </c>
      <c r="F1292" s="68">
        <v>68.835192069392804</v>
      </c>
      <c r="G1292" s="71">
        <v>0.72606384336284202</v>
      </c>
      <c r="H1292" s="68">
        <v>79.368029739776901</v>
      </c>
      <c r="I1292" s="71">
        <v>0.64339416645764802</v>
      </c>
      <c r="J1292" s="68">
        <v>59.045848822800501</v>
      </c>
      <c r="K1292" s="71">
        <v>0.63168404243146803</v>
      </c>
      <c r="L1292" s="68">
        <v>6.7534076827757099</v>
      </c>
      <c r="M1292" s="71">
        <v>0.71790757381258097</v>
      </c>
      <c r="N1292" s="68">
        <v>86.121437422552702</v>
      </c>
      <c r="O1292" s="71">
        <v>0.64747064761037498</v>
      </c>
      <c r="P1292" s="68">
        <v>81.096408317580298</v>
      </c>
      <c r="Q1292" s="71">
        <v>0.5</v>
      </c>
      <c r="R1292" s="68">
        <v>53.6912751677852</v>
      </c>
    </row>
    <row r="1293" spans="1:18" x14ac:dyDescent="0.2">
      <c r="A1293" s="141" t="s">
        <v>1357</v>
      </c>
      <c r="B1293" s="67" t="s">
        <v>2721</v>
      </c>
      <c r="C1293" s="67">
        <v>47</v>
      </c>
      <c r="D1293" s="67" t="s">
        <v>334</v>
      </c>
      <c r="E1293" s="71">
        <v>0.51639987658757003</v>
      </c>
      <c r="F1293" s="68">
        <v>25.898389095415101</v>
      </c>
      <c r="G1293" s="71">
        <v>0.66330058696737904</v>
      </c>
      <c r="H1293" s="68">
        <v>59.3556381660471</v>
      </c>
      <c r="I1293" s="71">
        <v>0.64534339277921504</v>
      </c>
      <c r="J1293" s="68">
        <v>59.727385377943001</v>
      </c>
      <c r="K1293" s="71">
        <v>0.60086759194267203</v>
      </c>
      <c r="L1293" s="68">
        <v>4.8327137546468402</v>
      </c>
      <c r="M1293" s="71">
        <v>0.55209670517757903</v>
      </c>
      <c r="N1293" s="68">
        <v>61.524163568773197</v>
      </c>
      <c r="O1293" s="71">
        <v>0.12039110607100401</v>
      </c>
      <c r="P1293" s="68">
        <v>8.9477000630119701</v>
      </c>
      <c r="Q1293" s="71"/>
      <c r="R1293" s="68"/>
    </row>
    <row r="1294" spans="1:18" x14ac:dyDescent="0.2">
      <c r="A1294" s="141" t="s">
        <v>2722</v>
      </c>
      <c r="B1294" s="67" t="s">
        <v>2723</v>
      </c>
      <c r="C1294" s="67">
        <v>47</v>
      </c>
      <c r="D1294" s="67" t="s">
        <v>334</v>
      </c>
      <c r="E1294" s="71">
        <v>0.55137395117544497</v>
      </c>
      <c r="F1294" s="68">
        <v>38.042131350681501</v>
      </c>
      <c r="G1294" s="71">
        <v>0.74234716232326603</v>
      </c>
      <c r="H1294" s="68">
        <v>82.527881040892197</v>
      </c>
      <c r="I1294" s="71">
        <v>0.57827594119738701</v>
      </c>
      <c r="J1294" s="68">
        <v>26.456009913258999</v>
      </c>
      <c r="K1294" s="71">
        <v>0.46195328966545801</v>
      </c>
      <c r="L1294" s="68">
        <v>1.4250309789343201</v>
      </c>
      <c r="M1294" s="71">
        <v>0.74465126230209799</v>
      </c>
      <c r="N1294" s="68">
        <v>88.537794299876097</v>
      </c>
      <c r="O1294" s="71">
        <v>0.76911605156446305</v>
      </c>
      <c r="P1294" s="68">
        <v>90.863264020163797</v>
      </c>
      <c r="Q1294" s="71">
        <v>1.1900000000000001E-2</v>
      </c>
      <c r="R1294" s="68">
        <v>37.136465324384801</v>
      </c>
    </row>
    <row r="1295" spans="1:18" x14ac:dyDescent="0.2">
      <c r="A1295" s="141" t="s">
        <v>2724</v>
      </c>
      <c r="B1295" s="67" t="s">
        <v>2725</v>
      </c>
      <c r="C1295" s="67">
        <v>47</v>
      </c>
      <c r="D1295" s="67" t="s">
        <v>334</v>
      </c>
      <c r="E1295" s="71">
        <v>0.50351186315215402</v>
      </c>
      <c r="F1295" s="68">
        <v>20.941759603469599</v>
      </c>
      <c r="G1295" s="71">
        <v>0.72344249145362105</v>
      </c>
      <c r="H1295" s="68">
        <v>78.624535315985099</v>
      </c>
      <c r="I1295" s="71">
        <v>0.62535906245376505</v>
      </c>
      <c r="J1295" s="68">
        <v>50.309789343246599</v>
      </c>
      <c r="K1295" s="71">
        <v>0.44868414553393299</v>
      </c>
      <c r="L1295" s="68">
        <v>1.1152416356877299</v>
      </c>
      <c r="M1295" s="71">
        <v>0.73930252460419399</v>
      </c>
      <c r="N1295" s="68">
        <v>88.166047087980203</v>
      </c>
      <c r="O1295" s="71">
        <v>0.48428295486741302</v>
      </c>
      <c r="P1295" s="68">
        <v>61.184625078765002</v>
      </c>
      <c r="Q1295" s="71">
        <v>0</v>
      </c>
      <c r="R1295" s="68">
        <v>32.214765100671102</v>
      </c>
    </row>
    <row r="1296" spans="1:18" x14ac:dyDescent="0.2">
      <c r="A1296" s="141" t="s">
        <v>2726</v>
      </c>
      <c r="B1296" s="67" t="s">
        <v>2727</v>
      </c>
      <c r="C1296" s="67">
        <v>47</v>
      </c>
      <c r="D1296" s="67" t="s">
        <v>334</v>
      </c>
      <c r="E1296" s="71">
        <v>0.54875874545152703</v>
      </c>
      <c r="F1296" s="68">
        <v>36.741016109045901</v>
      </c>
      <c r="G1296" s="71">
        <v>0.80987172253124495</v>
      </c>
      <c r="H1296" s="68">
        <v>92.069392812887202</v>
      </c>
      <c r="I1296" s="71">
        <v>0.66331416152406597</v>
      </c>
      <c r="J1296" s="68">
        <v>64.993804213135107</v>
      </c>
      <c r="K1296" s="71">
        <v>0.31361962846209701</v>
      </c>
      <c r="L1296" s="68">
        <v>0.18587360594795499</v>
      </c>
      <c r="M1296" s="71">
        <v>0.88371844244758302</v>
      </c>
      <c r="N1296" s="68">
        <v>96.220570012391605</v>
      </c>
      <c r="O1296" s="71">
        <v>0.62202851774416901</v>
      </c>
      <c r="P1296" s="68">
        <v>78.827977315690006</v>
      </c>
      <c r="Q1296" s="71">
        <v>0</v>
      </c>
      <c r="R1296" s="68">
        <v>32.214765100671102</v>
      </c>
    </row>
    <row r="1297" spans="1:18" x14ac:dyDescent="0.2">
      <c r="A1297" s="141" t="s">
        <v>2728</v>
      </c>
      <c r="B1297" s="67" t="s">
        <v>2729</v>
      </c>
      <c r="C1297" s="67">
        <v>47</v>
      </c>
      <c r="D1297" s="67" t="s">
        <v>334</v>
      </c>
      <c r="E1297" s="71">
        <v>0.45940952362236098</v>
      </c>
      <c r="F1297" s="68">
        <v>6.9392812887236701</v>
      </c>
      <c r="G1297" s="71">
        <v>0.73947723887158801</v>
      </c>
      <c r="H1297" s="68">
        <v>82.032218091697601</v>
      </c>
      <c r="I1297" s="71">
        <v>0.58487434223123802</v>
      </c>
      <c r="J1297" s="68">
        <v>30.111524163568799</v>
      </c>
      <c r="K1297" s="71">
        <v>0.407864993900105</v>
      </c>
      <c r="L1297" s="68">
        <v>0.61957868649318504</v>
      </c>
      <c r="M1297" s="71">
        <v>0.71255883611467796</v>
      </c>
      <c r="N1297" s="68">
        <v>85.563816604708805</v>
      </c>
      <c r="O1297" s="71">
        <v>0.31168173061655602</v>
      </c>
      <c r="P1297" s="68">
        <v>34.908632640201603</v>
      </c>
      <c r="Q1297" s="71">
        <v>0</v>
      </c>
      <c r="R1297" s="68">
        <v>32.214765100671102</v>
      </c>
    </row>
    <row r="1298" spans="1:18" x14ac:dyDescent="0.2">
      <c r="A1298" s="141" t="s">
        <v>1134</v>
      </c>
      <c r="B1298" s="67" t="s">
        <v>2730</v>
      </c>
      <c r="C1298" s="67">
        <v>47</v>
      </c>
      <c r="D1298" s="67" t="s">
        <v>334</v>
      </c>
      <c r="E1298" s="71">
        <v>0.62954432882445399</v>
      </c>
      <c r="F1298" s="68">
        <v>64.498141263940497</v>
      </c>
      <c r="G1298" s="71">
        <v>0.82250238205793402</v>
      </c>
      <c r="H1298" s="68">
        <v>93.3085501858736</v>
      </c>
      <c r="I1298" s="71">
        <v>0.61596657623683404</v>
      </c>
      <c r="J1298" s="68">
        <v>45.229244114002498</v>
      </c>
      <c r="K1298" s="71">
        <v>0.43187577006985201</v>
      </c>
      <c r="L1298" s="68">
        <v>0.92936802973977695</v>
      </c>
      <c r="M1298" s="71">
        <v>0.96929824561403599</v>
      </c>
      <c r="N1298" s="68">
        <v>98.698884758364301</v>
      </c>
      <c r="O1298" s="71">
        <v>0.30807867014361301</v>
      </c>
      <c r="P1298" s="68">
        <v>34.467548834278503</v>
      </c>
      <c r="Q1298" s="71"/>
      <c r="R1298" s="68"/>
    </row>
    <row r="1299" spans="1:18" x14ac:dyDescent="0.2">
      <c r="A1299" s="141" t="s">
        <v>2731</v>
      </c>
      <c r="B1299" s="67" t="s">
        <v>2732</v>
      </c>
      <c r="C1299" s="67">
        <v>47</v>
      </c>
      <c r="D1299" s="67" t="s">
        <v>334</v>
      </c>
      <c r="E1299" s="71">
        <v>0.56259041519530195</v>
      </c>
      <c r="F1299" s="68">
        <v>42.565055762081798</v>
      </c>
      <c r="G1299" s="71">
        <v>0.79006761401830805</v>
      </c>
      <c r="H1299" s="68">
        <v>90.086741016109002</v>
      </c>
      <c r="I1299" s="71">
        <v>0.62913509088063502</v>
      </c>
      <c r="J1299" s="68">
        <v>52.726146220570001</v>
      </c>
      <c r="K1299" s="71">
        <v>0.396197564883152</v>
      </c>
      <c r="L1299" s="68">
        <v>0.55762081784386597</v>
      </c>
      <c r="M1299" s="71">
        <v>0.89441591784339003</v>
      </c>
      <c r="N1299" s="68">
        <v>96.530359355638197</v>
      </c>
      <c r="O1299" s="71">
        <v>0.665726303546327</v>
      </c>
      <c r="P1299" s="68">
        <v>83.049779458097007</v>
      </c>
      <c r="Q1299" s="71">
        <v>0</v>
      </c>
      <c r="R1299" s="68">
        <v>32.214765100671102</v>
      </c>
    </row>
    <row r="1300" spans="1:18" x14ac:dyDescent="0.2">
      <c r="A1300" s="141" t="s">
        <v>2733</v>
      </c>
      <c r="B1300" s="67" t="s">
        <v>2734</v>
      </c>
      <c r="C1300" s="67">
        <v>47</v>
      </c>
      <c r="D1300" s="67" t="s">
        <v>334</v>
      </c>
      <c r="E1300" s="71">
        <v>0.55131798907600704</v>
      </c>
      <c r="F1300" s="68">
        <v>37.918215613382898</v>
      </c>
      <c r="G1300" s="71">
        <v>0.61262050103082999</v>
      </c>
      <c r="H1300" s="68">
        <v>28.5006195786865</v>
      </c>
      <c r="I1300" s="71">
        <v>0.895068157524329</v>
      </c>
      <c r="J1300" s="68">
        <v>97.149938042131296</v>
      </c>
      <c r="K1300" s="71">
        <v>0.75516970619354795</v>
      </c>
      <c r="L1300" s="68">
        <v>37.732342007434902</v>
      </c>
      <c r="M1300" s="71">
        <v>0.38093709884467303</v>
      </c>
      <c r="N1300" s="68">
        <v>19.5167286245353</v>
      </c>
      <c r="O1300" s="71">
        <v>0.11279448178665499</v>
      </c>
      <c r="P1300" s="68">
        <v>8.0655324511657192</v>
      </c>
      <c r="Q1300" s="71"/>
      <c r="R1300" s="68"/>
    </row>
    <row r="1301" spans="1:18" x14ac:dyDescent="0.2">
      <c r="A1301" s="141" t="s">
        <v>2735</v>
      </c>
      <c r="B1301" s="67" t="s">
        <v>2736</v>
      </c>
      <c r="C1301" s="67">
        <v>47</v>
      </c>
      <c r="D1301" s="67" t="s">
        <v>334</v>
      </c>
      <c r="E1301" s="71">
        <v>0.53547981991641103</v>
      </c>
      <c r="F1301" s="68">
        <v>32.6517967781908</v>
      </c>
      <c r="G1301" s="71">
        <v>0.61268984047866704</v>
      </c>
      <c r="H1301" s="68">
        <v>28.686493184634401</v>
      </c>
      <c r="I1301" s="71">
        <v>0.82985785902753795</v>
      </c>
      <c r="J1301" s="68">
        <v>92.812887236679103</v>
      </c>
      <c r="K1301" s="71">
        <v>0.69945999319494401</v>
      </c>
      <c r="L1301" s="68">
        <v>15.6133828996283</v>
      </c>
      <c r="M1301" s="71">
        <v>0.40768078733419</v>
      </c>
      <c r="N1301" s="68">
        <v>27.633209417595999</v>
      </c>
      <c r="O1301" s="71">
        <v>0.383990439463127</v>
      </c>
      <c r="P1301" s="68">
        <v>45.746691871455603</v>
      </c>
      <c r="Q1301" s="71">
        <v>0.2792</v>
      </c>
      <c r="R1301" s="68">
        <v>46.868008948545899</v>
      </c>
    </row>
    <row r="1302" spans="1:18" x14ac:dyDescent="0.2">
      <c r="A1302" s="141" t="s">
        <v>2737</v>
      </c>
      <c r="B1302" s="67" t="s">
        <v>2738</v>
      </c>
      <c r="C1302" s="67">
        <v>47</v>
      </c>
      <c r="D1302" s="67" t="s">
        <v>334</v>
      </c>
      <c r="E1302" s="71">
        <v>0.54263688331230697</v>
      </c>
      <c r="F1302" s="68">
        <v>34.820322180917003</v>
      </c>
      <c r="G1302" s="71">
        <v>0.60454326516670998</v>
      </c>
      <c r="H1302" s="68">
        <v>19.5167286245353</v>
      </c>
      <c r="I1302" s="71">
        <v>0.83241900772613397</v>
      </c>
      <c r="J1302" s="68">
        <v>93.060718711276294</v>
      </c>
      <c r="K1302" s="71">
        <v>0.70643342005672605</v>
      </c>
      <c r="L1302" s="68">
        <v>16.976456009913299</v>
      </c>
      <c r="M1302" s="71">
        <v>0.40768078733419</v>
      </c>
      <c r="N1302" s="68">
        <v>27.633209417595999</v>
      </c>
      <c r="O1302" s="71">
        <v>0.16210793627777301</v>
      </c>
      <c r="P1302" s="68">
        <v>14.7448015122873</v>
      </c>
      <c r="Q1302" s="71"/>
      <c r="R1302" s="68"/>
    </row>
    <row r="1303" spans="1:18" x14ac:dyDescent="0.2">
      <c r="A1303" s="141" t="s">
        <v>633</v>
      </c>
      <c r="B1303" s="67" t="s">
        <v>2739</v>
      </c>
      <c r="C1303" s="67">
        <v>47</v>
      </c>
      <c r="D1303" s="67" t="s">
        <v>334</v>
      </c>
      <c r="E1303" s="71">
        <v>0.47662728952822297</v>
      </c>
      <c r="F1303" s="68">
        <v>12.1437422552664</v>
      </c>
      <c r="G1303" s="71">
        <v>0.61609445083351599</v>
      </c>
      <c r="H1303" s="68">
        <v>31.536555142503101</v>
      </c>
      <c r="I1303" s="71">
        <v>0.90675879902701895</v>
      </c>
      <c r="J1303" s="68">
        <v>97.645600991325907</v>
      </c>
      <c r="K1303" s="71">
        <v>0.78481335969001997</v>
      </c>
      <c r="L1303" s="68">
        <v>52.850061957868697</v>
      </c>
      <c r="M1303" s="71">
        <v>0.44512195121951298</v>
      </c>
      <c r="N1303" s="68">
        <v>37.794299876084303</v>
      </c>
      <c r="O1303" s="71">
        <v>0.106975176399268</v>
      </c>
      <c r="P1303" s="68">
        <v>7.4354127284183997</v>
      </c>
      <c r="Q1303" s="71">
        <v>0</v>
      </c>
      <c r="R1303" s="68">
        <v>32.214765100671102</v>
      </c>
    </row>
    <row r="1304" spans="1:18" x14ac:dyDescent="0.2">
      <c r="A1304" s="141" t="s">
        <v>2740</v>
      </c>
      <c r="B1304" s="67" t="s">
        <v>2741</v>
      </c>
      <c r="C1304" s="67">
        <v>47</v>
      </c>
      <c r="D1304" s="67" t="s">
        <v>334</v>
      </c>
      <c r="E1304" s="71">
        <v>0.56624079633299096</v>
      </c>
      <c r="F1304" s="68">
        <v>43.928128872366798</v>
      </c>
      <c r="G1304" s="71">
        <v>0.62187653479841498</v>
      </c>
      <c r="H1304" s="68">
        <v>37.112763320941802</v>
      </c>
      <c r="I1304" s="71">
        <v>0.72594064162152006</v>
      </c>
      <c r="J1304" s="68">
        <v>80.545229244113997</v>
      </c>
      <c r="K1304" s="71">
        <v>0.67430747624690501</v>
      </c>
      <c r="L1304" s="68">
        <v>11.028500619578701</v>
      </c>
      <c r="M1304" s="71">
        <v>0.47721437740693301</v>
      </c>
      <c r="N1304" s="68">
        <v>46.282527881040899</v>
      </c>
      <c r="O1304" s="71">
        <v>0.33186495159118201</v>
      </c>
      <c r="P1304" s="68">
        <v>37.492123503465699</v>
      </c>
      <c r="Q1304" s="71"/>
      <c r="R1304" s="68"/>
    </row>
    <row r="1305" spans="1:18" x14ac:dyDescent="0.2">
      <c r="A1305" s="141" t="s">
        <v>2742</v>
      </c>
      <c r="B1305" s="67" t="s">
        <v>2743</v>
      </c>
      <c r="C1305" s="67">
        <v>47</v>
      </c>
      <c r="D1305" s="67" t="s">
        <v>334</v>
      </c>
      <c r="E1305" s="71">
        <v>0.466809546851989</v>
      </c>
      <c r="F1305" s="68">
        <v>9.6034696406443594</v>
      </c>
      <c r="G1305" s="71">
        <v>0.60034139307044099</v>
      </c>
      <c r="H1305" s="68">
        <v>14.2503097893432</v>
      </c>
      <c r="I1305" s="71">
        <v>0.63940074212023001</v>
      </c>
      <c r="J1305" s="68">
        <v>57.311028500619599</v>
      </c>
      <c r="K1305" s="71">
        <v>0.70838172537726596</v>
      </c>
      <c r="L1305" s="68">
        <v>17.719950433705101</v>
      </c>
      <c r="M1305" s="71">
        <v>0.34349593495934999</v>
      </c>
      <c r="N1305" s="68">
        <v>9.2317224287484496</v>
      </c>
      <c r="O1305" s="71">
        <v>4.2427938732656503E-2</v>
      </c>
      <c r="P1305" s="68">
        <v>2.3314429741650899</v>
      </c>
      <c r="Q1305" s="71"/>
      <c r="R1305" s="68"/>
    </row>
    <row r="1306" spans="1:18" x14ac:dyDescent="0.2">
      <c r="A1306" s="141" t="s">
        <v>526</v>
      </c>
      <c r="B1306" s="67" t="s">
        <v>2744</v>
      </c>
      <c r="C1306" s="67">
        <v>47</v>
      </c>
      <c r="D1306" s="67" t="s">
        <v>334</v>
      </c>
      <c r="E1306" s="71">
        <v>0.56996451756312505</v>
      </c>
      <c r="F1306" s="68">
        <v>45.477075588599803</v>
      </c>
      <c r="G1306" s="71">
        <v>0.60666538803205206</v>
      </c>
      <c r="H1306" s="68">
        <v>22.428748451053298</v>
      </c>
      <c r="I1306" s="71">
        <v>0.95176236186234398</v>
      </c>
      <c r="J1306" s="68">
        <v>99.752168525402695</v>
      </c>
      <c r="K1306" s="71">
        <v>0.831964154660494</v>
      </c>
      <c r="L1306" s="68">
        <v>76.332094175960293</v>
      </c>
      <c r="M1306" s="71">
        <v>0.35954214805306001</v>
      </c>
      <c r="N1306" s="68">
        <v>12.453531598513001</v>
      </c>
      <c r="O1306" s="71">
        <v>9.9888535207676807E-2</v>
      </c>
      <c r="P1306" s="68">
        <v>6.8683049779458099</v>
      </c>
      <c r="Q1306" s="71"/>
      <c r="R1306" s="68"/>
    </row>
    <row r="1307" spans="1:18" x14ac:dyDescent="0.2">
      <c r="A1307" s="141" t="s">
        <v>1792</v>
      </c>
      <c r="B1307" s="67" t="s">
        <v>2745</v>
      </c>
      <c r="C1307" s="67">
        <v>47</v>
      </c>
      <c r="D1307" s="67" t="s">
        <v>334</v>
      </c>
      <c r="E1307" s="71">
        <v>0.53149843503915195</v>
      </c>
      <c r="F1307" s="68">
        <v>31.226765799256501</v>
      </c>
      <c r="G1307" s="71">
        <v>0.60984818913501704</v>
      </c>
      <c r="H1307" s="68">
        <v>25.588599752168498</v>
      </c>
      <c r="I1307" s="71">
        <v>0.94240883081905202</v>
      </c>
      <c r="J1307" s="68">
        <v>99.504337050805404</v>
      </c>
      <c r="K1307" s="71">
        <v>0.82192793726058799</v>
      </c>
      <c r="L1307" s="68">
        <v>72.6765799256506</v>
      </c>
      <c r="M1307" s="71">
        <v>0.18838254172015501</v>
      </c>
      <c r="N1307" s="68">
        <v>2.5402726146220602</v>
      </c>
      <c r="O1307" s="71">
        <v>9.4924676260948596E-2</v>
      </c>
      <c r="P1307" s="68">
        <v>6.30119722747322</v>
      </c>
      <c r="Q1307" s="71"/>
      <c r="R1307" s="68"/>
    </row>
    <row r="1308" spans="1:18" x14ac:dyDescent="0.2">
      <c r="A1308" s="141" t="s">
        <v>801</v>
      </c>
      <c r="B1308" s="67" t="s">
        <v>2746</v>
      </c>
      <c r="C1308" s="67">
        <v>47</v>
      </c>
      <c r="D1308" s="67" t="s">
        <v>334</v>
      </c>
      <c r="E1308" s="71">
        <v>0.51414392797699604</v>
      </c>
      <c r="F1308" s="68">
        <v>25.092936802973998</v>
      </c>
      <c r="G1308" s="71">
        <v>0.62686841020173401</v>
      </c>
      <c r="H1308" s="68">
        <v>40.706319702602201</v>
      </c>
      <c r="I1308" s="71">
        <v>0.665312792490098</v>
      </c>
      <c r="J1308" s="68">
        <v>65.613382899628206</v>
      </c>
      <c r="K1308" s="71">
        <v>0.52551516887516703</v>
      </c>
      <c r="L1308" s="68">
        <v>2.4163568773234201</v>
      </c>
      <c r="M1308" s="71">
        <v>0.54139922978177202</v>
      </c>
      <c r="N1308" s="68">
        <v>59.603469640644398</v>
      </c>
      <c r="O1308" s="71">
        <v>0.21162403853621001</v>
      </c>
      <c r="P1308" s="68">
        <v>20.100819155639599</v>
      </c>
      <c r="Q1308" s="71"/>
      <c r="R1308" s="68"/>
    </row>
    <row r="1309" spans="1:18" x14ac:dyDescent="0.2">
      <c r="A1309" s="141" t="s">
        <v>2747</v>
      </c>
      <c r="B1309" s="67" t="s">
        <v>2748</v>
      </c>
      <c r="C1309" s="67">
        <v>47</v>
      </c>
      <c r="D1309" s="67" t="s">
        <v>334</v>
      </c>
      <c r="E1309" s="71">
        <v>0.59724916389772797</v>
      </c>
      <c r="F1309" s="68">
        <v>54.522924411400297</v>
      </c>
      <c r="G1309" s="71">
        <v>0.63722951114427295</v>
      </c>
      <c r="H1309" s="68">
        <v>47.521685254027297</v>
      </c>
      <c r="I1309" s="71">
        <v>0.67855214010082798</v>
      </c>
      <c r="J1309" s="68">
        <v>69.516728624535304</v>
      </c>
      <c r="K1309" s="71">
        <v>0.73362935950527797</v>
      </c>
      <c r="L1309" s="68">
        <v>27.571251548946702</v>
      </c>
      <c r="M1309" s="71">
        <v>0.54674796747967502</v>
      </c>
      <c r="N1309" s="68">
        <v>60.532837670384097</v>
      </c>
      <c r="O1309" s="71">
        <v>0.390086841258586</v>
      </c>
      <c r="P1309" s="68">
        <v>46.880907372400799</v>
      </c>
      <c r="Q1309" s="71"/>
      <c r="R1309" s="68"/>
    </row>
    <row r="1310" spans="1:18" x14ac:dyDescent="0.2">
      <c r="A1310" s="141" t="s">
        <v>2749</v>
      </c>
      <c r="B1310" s="67" t="s">
        <v>2750</v>
      </c>
      <c r="C1310" s="67">
        <v>47</v>
      </c>
      <c r="D1310" s="67" t="s">
        <v>334</v>
      </c>
      <c r="E1310" s="71">
        <v>0.49537084298531098</v>
      </c>
      <c r="F1310" s="68">
        <v>17.472118959107799</v>
      </c>
      <c r="G1310" s="71">
        <v>0.66713264954301799</v>
      </c>
      <c r="H1310" s="68">
        <v>61.276332094175999</v>
      </c>
      <c r="I1310" s="71">
        <v>0.69992699456317697</v>
      </c>
      <c r="J1310" s="68">
        <v>75.402726146220601</v>
      </c>
      <c r="K1310" s="71">
        <v>0.51239484546297998</v>
      </c>
      <c r="L1310" s="68">
        <v>2.10656753407683</v>
      </c>
      <c r="M1310" s="71">
        <v>0.64837398373983801</v>
      </c>
      <c r="N1310" s="68">
        <v>76.517967781908297</v>
      </c>
      <c r="O1310" s="71">
        <v>0.44439658460285397</v>
      </c>
      <c r="P1310" s="68">
        <v>55.702583490863297</v>
      </c>
      <c r="Q1310" s="71">
        <v>0</v>
      </c>
      <c r="R1310" s="68">
        <v>32.214765100671102</v>
      </c>
    </row>
    <row r="1311" spans="1:18" x14ac:dyDescent="0.2">
      <c r="A1311" s="141" t="s">
        <v>2751</v>
      </c>
      <c r="B1311" s="67" t="s">
        <v>2752</v>
      </c>
      <c r="C1311" s="67">
        <v>47</v>
      </c>
      <c r="D1311" s="67" t="s">
        <v>334</v>
      </c>
      <c r="E1311" s="71">
        <v>0.43547188915482099</v>
      </c>
      <c r="F1311" s="68">
        <v>3.8413878562577399</v>
      </c>
      <c r="G1311" s="71">
        <v>0.62269138370479304</v>
      </c>
      <c r="H1311" s="68">
        <v>37.732342007434902</v>
      </c>
      <c r="I1311" s="71">
        <v>0.54654456109322502</v>
      </c>
      <c r="J1311" s="68">
        <v>14.002478314746</v>
      </c>
      <c r="K1311" s="71">
        <v>0.39047862591661198</v>
      </c>
      <c r="L1311" s="68">
        <v>0.43370508054522899</v>
      </c>
      <c r="M1311" s="71">
        <v>0.49860932819854598</v>
      </c>
      <c r="N1311" s="68">
        <v>50.867410161090497</v>
      </c>
      <c r="O1311" s="71">
        <v>0.119035546860929</v>
      </c>
      <c r="P1311" s="68">
        <v>8.7586641461877708</v>
      </c>
      <c r="Q1311" s="71"/>
      <c r="R1311" s="68"/>
    </row>
    <row r="1312" spans="1:18" x14ac:dyDescent="0.2">
      <c r="A1312" s="141" t="s">
        <v>1334</v>
      </c>
      <c r="B1312" s="67" t="s">
        <v>2753</v>
      </c>
      <c r="C1312" s="67">
        <v>47</v>
      </c>
      <c r="D1312" s="67" t="s">
        <v>334</v>
      </c>
      <c r="E1312" s="71">
        <v>0.44860261176108301</v>
      </c>
      <c r="F1312" s="68">
        <v>5.26641883519207</v>
      </c>
      <c r="G1312" s="71">
        <v>0.621452759157059</v>
      </c>
      <c r="H1312" s="68">
        <v>36.431226765799302</v>
      </c>
      <c r="I1312" s="71">
        <v>0.61191107985186199</v>
      </c>
      <c r="J1312" s="68">
        <v>43.246592317224298</v>
      </c>
      <c r="K1312" s="71">
        <v>0.50036361098741899</v>
      </c>
      <c r="L1312" s="68">
        <v>1.8587360594795499</v>
      </c>
      <c r="M1312" s="71">
        <v>0.413029525032093</v>
      </c>
      <c r="N1312" s="68">
        <v>29.058240396530401</v>
      </c>
      <c r="O1312" s="71">
        <v>9.6256083776981E-2</v>
      </c>
      <c r="P1312" s="68">
        <v>6.6792690611216097</v>
      </c>
      <c r="Q1312" s="71"/>
      <c r="R1312" s="68"/>
    </row>
    <row r="1313" spans="1:18" x14ac:dyDescent="0.2">
      <c r="A1313" s="141" t="s">
        <v>2754</v>
      </c>
      <c r="B1313" s="67" t="s">
        <v>2755</v>
      </c>
      <c r="C1313" s="67">
        <v>47</v>
      </c>
      <c r="D1313" s="67" t="s">
        <v>334</v>
      </c>
      <c r="E1313" s="71">
        <v>0.54991313445024903</v>
      </c>
      <c r="F1313" s="68">
        <v>37.422552664188402</v>
      </c>
      <c r="G1313" s="71">
        <v>0.67726244276727998</v>
      </c>
      <c r="H1313" s="68">
        <v>64.931846344485706</v>
      </c>
      <c r="I1313" s="71">
        <v>0.59321456125009098</v>
      </c>
      <c r="J1313" s="68">
        <v>33.395291201982701</v>
      </c>
      <c r="K1313" s="71">
        <v>0.42642379823219301</v>
      </c>
      <c r="L1313" s="68">
        <v>0.86741016109045899</v>
      </c>
      <c r="M1313" s="71">
        <v>0.71790757381258097</v>
      </c>
      <c r="N1313" s="68">
        <v>86.121437422552702</v>
      </c>
      <c r="O1313" s="71">
        <v>0.334757296189099</v>
      </c>
      <c r="P1313" s="68">
        <v>38.122243226213001</v>
      </c>
      <c r="Q1313" s="71"/>
      <c r="R1313" s="68"/>
    </row>
    <row r="1314" spans="1:18" x14ac:dyDescent="0.2">
      <c r="A1314" s="141" t="s">
        <v>2756</v>
      </c>
      <c r="B1314" s="67" t="s">
        <v>2757</v>
      </c>
      <c r="C1314" s="67">
        <v>47</v>
      </c>
      <c r="D1314" s="67" t="s">
        <v>334</v>
      </c>
      <c r="E1314" s="71">
        <v>0.54905186055649702</v>
      </c>
      <c r="F1314" s="68">
        <v>36.9888475836431</v>
      </c>
      <c r="G1314" s="71">
        <v>0.60986743567066304</v>
      </c>
      <c r="H1314" s="68">
        <v>25.6505576208178</v>
      </c>
      <c r="I1314" s="71">
        <v>0.69085761263753798</v>
      </c>
      <c r="J1314" s="68">
        <v>73.296158612143699</v>
      </c>
      <c r="K1314" s="71">
        <v>0.76805976854491498</v>
      </c>
      <c r="L1314" s="68">
        <v>44.114002478314703</v>
      </c>
      <c r="M1314" s="71">
        <v>0.50395806589644898</v>
      </c>
      <c r="N1314" s="68">
        <v>51.796778190830203</v>
      </c>
      <c r="O1314" s="71">
        <v>0.17251642003291801</v>
      </c>
      <c r="P1314" s="68">
        <v>15.879017013232501</v>
      </c>
      <c r="Q1314" s="71"/>
      <c r="R1314" s="68"/>
    </row>
    <row r="1315" spans="1:18" x14ac:dyDescent="0.2">
      <c r="A1315" s="141" t="s">
        <v>2758</v>
      </c>
      <c r="B1315" s="67" t="s">
        <v>2759</v>
      </c>
      <c r="C1315" s="67">
        <v>47</v>
      </c>
      <c r="D1315" s="67" t="s">
        <v>334</v>
      </c>
      <c r="E1315" s="71">
        <v>0.63917495123864598</v>
      </c>
      <c r="F1315" s="68">
        <v>67.286245353159799</v>
      </c>
      <c r="G1315" s="71">
        <v>0.68202297398126499</v>
      </c>
      <c r="H1315" s="68">
        <v>67.038413878562594</v>
      </c>
      <c r="I1315" s="71">
        <v>0.51709509884458305</v>
      </c>
      <c r="J1315" s="68">
        <v>7.1871127633209397</v>
      </c>
      <c r="K1315" s="71">
        <v>0.61086156130134905</v>
      </c>
      <c r="L1315" s="68">
        <v>5.26641883519207</v>
      </c>
      <c r="M1315" s="71">
        <v>0.68046640992725804</v>
      </c>
      <c r="N1315" s="68">
        <v>81.350681536555101</v>
      </c>
      <c r="O1315" s="71">
        <v>0.34460366337742399</v>
      </c>
      <c r="P1315" s="68">
        <v>39.823566477630699</v>
      </c>
      <c r="Q1315" s="71">
        <v>1</v>
      </c>
      <c r="R1315" s="68">
        <v>100</v>
      </c>
    </row>
    <row r="1316" spans="1:18" x14ac:dyDescent="0.2">
      <c r="A1316" s="141" t="s">
        <v>2760</v>
      </c>
      <c r="B1316" s="67" t="s">
        <v>2761</v>
      </c>
      <c r="C1316" s="67">
        <v>47</v>
      </c>
      <c r="D1316" s="67" t="s">
        <v>334</v>
      </c>
      <c r="E1316" s="71">
        <v>0.53897070765706501</v>
      </c>
      <c r="F1316" s="68">
        <v>33.457249070632002</v>
      </c>
      <c r="G1316" s="71">
        <v>0.61040824925370696</v>
      </c>
      <c r="H1316" s="68">
        <v>26.1462205700124</v>
      </c>
      <c r="I1316" s="71">
        <v>0.67528519329605097</v>
      </c>
      <c r="J1316" s="68">
        <v>68.587360594795499</v>
      </c>
      <c r="K1316" s="71">
        <v>0.79361272509889402</v>
      </c>
      <c r="L1316" s="68">
        <v>58.488228004956603</v>
      </c>
      <c r="M1316" s="71">
        <v>0.32210098416773703</v>
      </c>
      <c r="N1316" s="68">
        <v>6.81536555142503</v>
      </c>
      <c r="O1316" s="71">
        <v>0.293446386468936</v>
      </c>
      <c r="P1316" s="68">
        <v>32.703213610585998</v>
      </c>
      <c r="Q1316" s="71"/>
      <c r="R1316" s="68"/>
    </row>
    <row r="1317" spans="1:18" x14ac:dyDescent="0.2">
      <c r="A1317" s="141" t="s">
        <v>2762</v>
      </c>
      <c r="B1317" s="67" t="s">
        <v>2763</v>
      </c>
      <c r="C1317" s="67">
        <v>47</v>
      </c>
      <c r="D1317" s="67" t="s">
        <v>334</v>
      </c>
      <c r="E1317" s="71">
        <v>0.42649731303266197</v>
      </c>
      <c r="F1317" s="68">
        <v>3.09789343246592</v>
      </c>
      <c r="G1317" s="71">
        <v>0.57847514965829006</v>
      </c>
      <c r="H1317" s="68">
        <v>5.6381660470879797</v>
      </c>
      <c r="I1317" s="71">
        <v>0.51349171118293302</v>
      </c>
      <c r="J1317" s="68">
        <v>6.3197026022304801</v>
      </c>
      <c r="K1317" s="71">
        <v>0.57156168651066896</v>
      </c>
      <c r="L1317" s="68">
        <v>3.5935563816604699</v>
      </c>
      <c r="M1317" s="71">
        <v>0.236521181001284</v>
      </c>
      <c r="N1317" s="68">
        <v>3.2837670384138802</v>
      </c>
      <c r="O1317" s="71">
        <v>0.232436836810132</v>
      </c>
      <c r="P1317" s="68">
        <v>23.2514177693762</v>
      </c>
      <c r="Q1317" s="71"/>
      <c r="R1317" s="68"/>
    </row>
    <row r="1318" spans="1:18" x14ac:dyDescent="0.2">
      <c r="A1318" s="141" t="s">
        <v>2764</v>
      </c>
      <c r="B1318" s="67" t="s">
        <v>2765</v>
      </c>
      <c r="C1318" s="67">
        <v>47</v>
      </c>
      <c r="D1318" s="67" t="s">
        <v>334</v>
      </c>
      <c r="E1318" s="71">
        <v>0.54971422846648099</v>
      </c>
      <c r="F1318" s="68">
        <v>37.236679058240398</v>
      </c>
      <c r="G1318" s="71">
        <v>0.59849841766342704</v>
      </c>
      <c r="H1318" s="68">
        <v>11.8959107806691</v>
      </c>
      <c r="I1318" s="71">
        <v>0.50871548149907297</v>
      </c>
      <c r="J1318" s="68">
        <v>5.4522924411400204</v>
      </c>
      <c r="K1318" s="71">
        <v>0.80587966024454205</v>
      </c>
      <c r="L1318" s="68">
        <v>64.498141263940497</v>
      </c>
      <c r="M1318" s="71">
        <v>0.44512195121951298</v>
      </c>
      <c r="N1318" s="68">
        <v>37.794299876084303</v>
      </c>
      <c r="O1318" s="71">
        <v>0.39035563170585003</v>
      </c>
      <c r="P1318" s="68">
        <v>47.006931316950201</v>
      </c>
      <c r="Q1318" s="71"/>
      <c r="R1318" s="68"/>
    </row>
    <row r="1319" spans="1:18" x14ac:dyDescent="0.2">
      <c r="A1319" s="141" t="s">
        <v>2766</v>
      </c>
      <c r="B1319" s="67" t="s">
        <v>2767</v>
      </c>
      <c r="C1319" s="67">
        <v>47</v>
      </c>
      <c r="D1319" s="67" t="s">
        <v>334</v>
      </c>
      <c r="E1319" s="71">
        <v>0.49570167404601401</v>
      </c>
      <c r="F1319" s="68">
        <v>17.8438661710037</v>
      </c>
      <c r="G1319" s="71">
        <v>0.586560696864876</v>
      </c>
      <c r="H1319" s="68">
        <v>7.1251548946716197</v>
      </c>
      <c r="I1319" s="71">
        <v>0.48806797129976298</v>
      </c>
      <c r="J1319" s="68">
        <v>3.09789343246592</v>
      </c>
      <c r="K1319" s="71">
        <v>0.63542491795858302</v>
      </c>
      <c r="L1319" s="68">
        <v>7.1871127633209397</v>
      </c>
      <c r="M1319" s="71">
        <v>0.38093709884467303</v>
      </c>
      <c r="N1319" s="68">
        <v>19.5167286245353</v>
      </c>
      <c r="O1319" s="71">
        <v>0.38751768526217201</v>
      </c>
      <c r="P1319" s="68">
        <v>46.376811594202898</v>
      </c>
      <c r="Q1319" s="71"/>
      <c r="R1319" s="68"/>
    </row>
    <row r="1320" spans="1:18" x14ac:dyDescent="0.2">
      <c r="A1320" s="141" t="s">
        <v>2768</v>
      </c>
      <c r="B1320" s="67" t="s">
        <v>2769</v>
      </c>
      <c r="C1320" s="67">
        <v>47</v>
      </c>
      <c r="D1320" s="67" t="s">
        <v>334</v>
      </c>
      <c r="E1320" s="71">
        <v>0.50819681443359799</v>
      </c>
      <c r="F1320" s="68">
        <v>22.862453531598501</v>
      </c>
      <c r="G1320" s="71">
        <v>0.598020699910359</v>
      </c>
      <c r="H1320" s="68">
        <v>11.524163568773201</v>
      </c>
      <c r="I1320" s="71">
        <v>0.49065288224459103</v>
      </c>
      <c r="J1320" s="68">
        <v>3.4076827757125199</v>
      </c>
      <c r="K1320" s="71">
        <v>0.64013668544233204</v>
      </c>
      <c r="L1320" s="68">
        <v>7.4969021065675303</v>
      </c>
      <c r="M1320" s="71">
        <v>0.51465554129225599</v>
      </c>
      <c r="N1320" s="68">
        <v>54.275092936802999</v>
      </c>
      <c r="O1320" s="71">
        <v>0.32581507771205198</v>
      </c>
      <c r="P1320" s="68">
        <v>36.546943919344699</v>
      </c>
      <c r="Q1320" s="71">
        <v>0.47989999999999999</v>
      </c>
      <c r="R1320" s="68">
        <v>50.335570469798697</v>
      </c>
    </row>
    <row r="1321" spans="1:18" x14ac:dyDescent="0.2">
      <c r="A1321" s="141" t="s">
        <v>2770</v>
      </c>
      <c r="B1321" s="67" t="s">
        <v>2771</v>
      </c>
      <c r="C1321" s="67">
        <v>47</v>
      </c>
      <c r="D1321" s="67" t="s">
        <v>334</v>
      </c>
      <c r="E1321" s="71">
        <v>0.58332665569115405</v>
      </c>
      <c r="F1321" s="68">
        <v>50.061957868649301</v>
      </c>
      <c r="G1321" s="71">
        <v>0.60628391002598103</v>
      </c>
      <c r="H1321" s="68">
        <v>21.871127633209401</v>
      </c>
      <c r="I1321" s="71">
        <v>0.49199883033837</v>
      </c>
      <c r="J1321" s="68">
        <v>3.5315985130111498</v>
      </c>
      <c r="K1321" s="71">
        <v>0.65505642361111105</v>
      </c>
      <c r="L1321" s="68">
        <v>8.7360594795538997</v>
      </c>
      <c r="M1321" s="71">
        <v>0.37558836114677002</v>
      </c>
      <c r="N1321" s="68">
        <v>17.224287484510501</v>
      </c>
      <c r="O1321" s="71">
        <v>0.37103240902469498</v>
      </c>
      <c r="P1321" s="68">
        <v>43.793320730938902</v>
      </c>
      <c r="Q1321" s="71">
        <v>1</v>
      </c>
      <c r="R1321" s="68">
        <v>100</v>
      </c>
    </row>
    <row r="1322" spans="1:18" x14ac:dyDescent="0.2">
      <c r="A1322" s="141" t="s">
        <v>2772</v>
      </c>
      <c r="B1322" s="67" t="s">
        <v>2773</v>
      </c>
      <c r="C1322" s="67">
        <v>47</v>
      </c>
      <c r="D1322" s="67" t="s">
        <v>334</v>
      </c>
      <c r="E1322" s="71">
        <v>0.50179306533256096</v>
      </c>
      <c r="F1322" s="68">
        <v>19.950433705080499</v>
      </c>
      <c r="G1322" s="71">
        <v>0.58896273759356199</v>
      </c>
      <c r="H1322" s="68">
        <v>7.6208178438661696</v>
      </c>
      <c r="I1322" s="71">
        <v>0.48820992117760698</v>
      </c>
      <c r="J1322" s="68">
        <v>3.15985130111524</v>
      </c>
      <c r="K1322" s="71">
        <v>0.66138599537037002</v>
      </c>
      <c r="L1322" s="68">
        <v>9.4795539033457192</v>
      </c>
      <c r="M1322" s="71">
        <v>0.26861360718870397</v>
      </c>
      <c r="N1322" s="68">
        <v>3.9653035935563801</v>
      </c>
      <c r="O1322" s="71"/>
      <c r="P1322" s="68"/>
      <c r="Q1322" s="71"/>
      <c r="R1322" s="68"/>
    </row>
    <row r="1323" spans="1:18" x14ac:dyDescent="0.2">
      <c r="A1323" s="141" t="s">
        <v>2774</v>
      </c>
      <c r="B1323" s="67" t="s">
        <v>2775</v>
      </c>
      <c r="C1323" s="67">
        <v>47</v>
      </c>
      <c r="D1323" s="67" t="s">
        <v>334</v>
      </c>
      <c r="E1323" s="71">
        <v>0.59824472798686701</v>
      </c>
      <c r="F1323" s="68">
        <v>55.080545229244102</v>
      </c>
      <c r="G1323" s="71">
        <v>0.65099283821511</v>
      </c>
      <c r="H1323" s="68">
        <v>54.832713754646797</v>
      </c>
      <c r="I1323" s="71">
        <v>0.50209165704424896</v>
      </c>
      <c r="J1323" s="68">
        <v>4.9566294919454803</v>
      </c>
      <c r="K1323" s="71">
        <v>0.62666912397224395</v>
      </c>
      <c r="L1323" s="68">
        <v>6.5055762081784403</v>
      </c>
      <c r="M1323" s="71">
        <v>0.43442447582370602</v>
      </c>
      <c r="N1323" s="68">
        <v>35.377942998760801</v>
      </c>
      <c r="O1323" s="71">
        <v>0.375290272865893</v>
      </c>
      <c r="P1323" s="68">
        <v>44.486452425960898</v>
      </c>
      <c r="Q1323" s="71">
        <v>1</v>
      </c>
      <c r="R1323" s="68">
        <v>100</v>
      </c>
    </row>
    <row r="1324" spans="1:18" x14ac:dyDescent="0.2">
      <c r="A1324" s="141" t="s">
        <v>2776</v>
      </c>
      <c r="B1324" s="67" t="s">
        <v>2777</v>
      </c>
      <c r="C1324" s="67">
        <v>47</v>
      </c>
      <c r="D1324" s="67" t="s">
        <v>334</v>
      </c>
      <c r="E1324" s="71">
        <v>0.49327538300029999</v>
      </c>
      <c r="F1324" s="68">
        <v>16.790582403965299</v>
      </c>
      <c r="G1324" s="71">
        <v>0.60372619866589095</v>
      </c>
      <c r="H1324" s="68">
        <v>17.905824039653002</v>
      </c>
      <c r="I1324" s="71">
        <v>0.56502650709011204</v>
      </c>
      <c r="J1324" s="68">
        <v>21.127633209417599</v>
      </c>
      <c r="K1324" s="71">
        <v>0.68439769820585705</v>
      </c>
      <c r="L1324" s="68">
        <v>12.453531598513001</v>
      </c>
      <c r="M1324" s="71">
        <v>0.42372700042790001</v>
      </c>
      <c r="N1324" s="68">
        <v>31.722428748451101</v>
      </c>
      <c r="O1324" s="71">
        <v>0.18949951061174</v>
      </c>
      <c r="P1324" s="68">
        <v>17.5803402646503</v>
      </c>
      <c r="Q1324" s="71"/>
      <c r="R1324" s="68"/>
    </row>
    <row r="1325" spans="1:18" x14ac:dyDescent="0.2">
      <c r="A1325" s="141" t="s">
        <v>2778</v>
      </c>
      <c r="B1325" s="67" t="s">
        <v>2779</v>
      </c>
      <c r="C1325" s="67">
        <v>47</v>
      </c>
      <c r="D1325" s="67" t="s">
        <v>334</v>
      </c>
      <c r="E1325" s="71">
        <v>0.56340279466957099</v>
      </c>
      <c r="F1325" s="68">
        <v>42.936802973977699</v>
      </c>
      <c r="G1325" s="71">
        <v>0.60048690739865296</v>
      </c>
      <c r="H1325" s="68">
        <v>14.4981412639405</v>
      </c>
      <c r="I1325" s="71">
        <v>0.558996384271785</v>
      </c>
      <c r="J1325" s="68">
        <v>18.277571251548899</v>
      </c>
      <c r="K1325" s="71">
        <v>0.73016738939415504</v>
      </c>
      <c r="L1325" s="68">
        <v>26.0223048327138</v>
      </c>
      <c r="M1325" s="71">
        <v>0.36489088575096301</v>
      </c>
      <c r="N1325" s="68">
        <v>13.9405204460967</v>
      </c>
      <c r="O1325" s="71">
        <v>0.12587520120186799</v>
      </c>
      <c r="P1325" s="68">
        <v>9.9558916194076907</v>
      </c>
      <c r="Q1325" s="71">
        <v>1</v>
      </c>
      <c r="R1325" s="68">
        <v>100</v>
      </c>
    </row>
    <row r="1326" spans="1:18" x14ac:dyDescent="0.2">
      <c r="A1326" s="141" t="s">
        <v>2780</v>
      </c>
      <c r="B1326" s="67" t="s">
        <v>2781</v>
      </c>
      <c r="C1326" s="67">
        <v>47</v>
      </c>
      <c r="D1326" s="67" t="s">
        <v>334</v>
      </c>
      <c r="E1326" s="71">
        <v>0.45160565909648798</v>
      </c>
      <c r="F1326" s="68">
        <v>5.5762081784386597</v>
      </c>
      <c r="G1326" s="71">
        <v>0.60033068176999405</v>
      </c>
      <c r="H1326" s="68">
        <v>14.188351920693901</v>
      </c>
      <c r="I1326" s="71">
        <v>0.54847877563685399</v>
      </c>
      <c r="J1326" s="68">
        <v>14.7459727385378</v>
      </c>
      <c r="K1326" s="71">
        <v>0.64705316160037296</v>
      </c>
      <c r="L1326" s="68">
        <v>7.9306071871127601</v>
      </c>
      <c r="M1326" s="71">
        <v>0.40768078733419</v>
      </c>
      <c r="N1326" s="68">
        <v>27.633209417595999</v>
      </c>
      <c r="O1326" s="71">
        <v>5.4484889141031299E-2</v>
      </c>
      <c r="P1326" s="68">
        <v>3.21361058601134</v>
      </c>
      <c r="Q1326" s="71"/>
      <c r="R1326" s="68"/>
    </row>
    <row r="1327" spans="1:18" x14ac:dyDescent="0.2">
      <c r="A1327" s="141" t="s">
        <v>2782</v>
      </c>
      <c r="B1327" s="67" t="s">
        <v>2783</v>
      </c>
      <c r="C1327" s="67">
        <v>47</v>
      </c>
      <c r="D1327" s="67" t="s">
        <v>334</v>
      </c>
      <c r="E1327" s="71">
        <v>0.463881728980235</v>
      </c>
      <c r="F1327" s="68">
        <v>8.4262701363073091</v>
      </c>
      <c r="G1327" s="71">
        <v>0.58900471272503496</v>
      </c>
      <c r="H1327" s="68">
        <v>7.6827757125154896</v>
      </c>
      <c r="I1327" s="71">
        <v>0.54046406432621497</v>
      </c>
      <c r="J1327" s="68">
        <v>12.453531598513001</v>
      </c>
      <c r="K1327" s="71">
        <v>0.67724159360344105</v>
      </c>
      <c r="L1327" s="68">
        <v>11.276332094176</v>
      </c>
      <c r="M1327" s="71">
        <v>0.39163457424047998</v>
      </c>
      <c r="N1327" s="68">
        <v>22.428748451053298</v>
      </c>
      <c r="O1327" s="71">
        <v>0.121063700006006</v>
      </c>
      <c r="P1327" s="68">
        <v>9.2627599243856302</v>
      </c>
      <c r="Q1327" s="71"/>
      <c r="R1327" s="68"/>
    </row>
    <row r="1328" spans="1:18" x14ac:dyDescent="0.2">
      <c r="A1328" s="141" t="s">
        <v>2784</v>
      </c>
      <c r="B1328" s="67" t="s">
        <v>2785</v>
      </c>
      <c r="C1328" s="67">
        <v>47</v>
      </c>
      <c r="D1328" s="67" t="s">
        <v>334</v>
      </c>
      <c r="E1328" s="71">
        <v>0.59962241851656295</v>
      </c>
      <c r="F1328" s="68">
        <v>55.638166047087999</v>
      </c>
      <c r="G1328" s="71">
        <v>0.60501948162923802</v>
      </c>
      <c r="H1328" s="68">
        <v>19.950433705080499</v>
      </c>
      <c r="I1328" s="71">
        <v>0.57294971540525197</v>
      </c>
      <c r="J1328" s="68">
        <v>24.287484510532799</v>
      </c>
      <c r="K1328" s="71">
        <v>0.70705966265696196</v>
      </c>
      <c r="L1328" s="68">
        <v>17.224287484510501</v>
      </c>
      <c r="M1328" s="71">
        <v>0.44512195121951298</v>
      </c>
      <c r="N1328" s="68">
        <v>37.794299876084303</v>
      </c>
      <c r="O1328" s="71">
        <v>0.26758370018841199</v>
      </c>
      <c r="P1328" s="68">
        <v>28.6704473850032</v>
      </c>
      <c r="Q1328" s="71">
        <v>1</v>
      </c>
      <c r="R1328" s="68">
        <v>100</v>
      </c>
    </row>
    <row r="1329" spans="1:18" x14ac:dyDescent="0.2">
      <c r="A1329" s="141" t="s">
        <v>2786</v>
      </c>
      <c r="B1329" s="67" t="s">
        <v>2787</v>
      </c>
      <c r="C1329" s="67">
        <v>47</v>
      </c>
      <c r="D1329" s="67" t="s">
        <v>334</v>
      </c>
      <c r="E1329" s="71">
        <v>0.45007776863975002</v>
      </c>
      <c r="F1329" s="68">
        <v>5.4522924411400204</v>
      </c>
      <c r="G1329" s="71">
        <v>0.59851318200950898</v>
      </c>
      <c r="H1329" s="68">
        <v>11.957868649318501</v>
      </c>
      <c r="I1329" s="71">
        <v>0.538476560756735</v>
      </c>
      <c r="J1329" s="68">
        <v>11.5861214374226</v>
      </c>
      <c r="K1329" s="71">
        <v>0.69076155018191998</v>
      </c>
      <c r="L1329" s="68">
        <v>13.5068153655514</v>
      </c>
      <c r="M1329" s="71">
        <v>0.413029525032093</v>
      </c>
      <c r="N1329" s="68">
        <v>29.058240396530401</v>
      </c>
      <c r="O1329" s="71">
        <v>9.6080252184950598E-3</v>
      </c>
      <c r="P1329" s="68">
        <v>1.00819155639572</v>
      </c>
      <c r="Q1329" s="71"/>
      <c r="R1329" s="68"/>
    </row>
    <row r="1330" spans="1:18" x14ac:dyDescent="0.2">
      <c r="A1330" s="141" t="s">
        <v>2788</v>
      </c>
      <c r="B1330" s="67" t="s">
        <v>2789</v>
      </c>
      <c r="C1330" s="67">
        <v>47</v>
      </c>
      <c r="D1330" s="67" t="s">
        <v>334</v>
      </c>
      <c r="E1330" s="71">
        <v>0.45191827644288601</v>
      </c>
      <c r="F1330" s="68">
        <v>5.6381660470879797</v>
      </c>
      <c r="G1330" s="71">
        <v>0.58260094638148296</v>
      </c>
      <c r="H1330" s="68">
        <v>6.2577447335811698</v>
      </c>
      <c r="I1330" s="71">
        <v>0.54102428315976603</v>
      </c>
      <c r="J1330" s="68">
        <v>12.639405204460999</v>
      </c>
      <c r="K1330" s="71">
        <v>0.65442552165744206</v>
      </c>
      <c r="L1330" s="68">
        <v>8.6741016109045805</v>
      </c>
      <c r="M1330" s="71">
        <v>0.37023962344886702</v>
      </c>
      <c r="N1330" s="68">
        <v>15.4894671623296</v>
      </c>
      <c r="O1330" s="71">
        <v>0.111301007566874</v>
      </c>
      <c r="P1330" s="68">
        <v>7.8134845620667903</v>
      </c>
      <c r="Q1330" s="71"/>
      <c r="R1330" s="68"/>
    </row>
    <row r="1331" spans="1:18" x14ac:dyDescent="0.2">
      <c r="A1331" s="141" t="s">
        <v>391</v>
      </c>
      <c r="B1331" s="67" t="s">
        <v>2790</v>
      </c>
      <c r="C1331" s="67">
        <v>47</v>
      </c>
      <c r="D1331" s="67" t="s">
        <v>334</v>
      </c>
      <c r="E1331" s="71">
        <v>0.46616581489103698</v>
      </c>
      <c r="F1331" s="68">
        <v>9.3556381660470898</v>
      </c>
      <c r="G1331" s="71">
        <v>0.599258915271911</v>
      </c>
      <c r="H1331" s="68">
        <v>12.8252788104089</v>
      </c>
      <c r="I1331" s="71">
        <v>0.57981288427591204</v>
      </c>
      <c r="J1331" s="68">
        <v>27.6951672862454</v>
      </c>
      <c r="K1331" s="71">
        <v>0.71400103754564004</v>
      </c>
      <c r="L1331" s="68">
        <v>20.446096654275099</v>
      </c>
      <c r="M1331" s="71">
        <v>0.40233204963628599</v>
      </c>
      <c r="N1331" s="68">
        <v>25.588599752168498</v>
      </c>
      <c r="O1331" s="71">
        <v>3.5424187725438101E-2</v>
      </c>
      <c r="P1331" s="68">
        <v>1.89035916824197</v>
      </c>
      <c r="Q1331" s="71"/>
      <c r="R1331" s="68"/>
    </row>
    <row r="1332" spans="1:18" x14ac:dyDescent="0.2">
      <c r="A1332" s="141" t="s">
        <v>2791</v>
      </c>
      <c r="B1332" s="67" t="s">
        <v>2792</v>
      </c>
      <c r="C1332" s="67">
        <v>47</v>
      </c>
      <c r="D1332" s="67" t="s">
        <v>334</v>
      </c>
      <c r="E1332" s="71">
        <v>0.61262681874566904</v>
      </c>
      <c r="F1332" s="68">
        <v>59.727385377943001</v>
      </c>
      <c r="G1332" s="71">
        <v>0.60576326453640905</v>
      </c>
      <c r="H1332" s="68">
        <v>20.941759603469599</v>
      </c>
      <c r="I1332" s="71">
        <v>0.58669948085595802</v>
      </c>
      <c r="J1332" s="68">
        <v>31.288723667905799</v>
      </c>
      <c r="K1332" s="71">
        <v>0.740899484162164</v>
      </c>
      <c r="L1332" s="68">
        <v>30.4832713754647</v>
      </c>
      <c r="M1332" s="71">
        <v>0.47721437740693301</v>
      </c>
      <c r="N1332" s="68">
        <v>46.282527881040899</v>
      </c>
      <c r="O1332" s="71">
        <v>0.26518430551255101</v>
      </c>
      <c r="P1332" s="68">
        <v>28.103339634530599</v>
      </c>
      <c r="Q1332" s="71">
        <v>1</v>
      </c>
      <c r="R1332" s="68">
        <v>100</v>
      </c>
    </row>
    <row r="1333" spans="1:18" x14ac:dyDescent="0.2">
      <c r="A1333" s="141" t="s">
        <v>548</v>
      </c>
      <c r="B1333" s="67" t="s">
        <v>2793</v>
      </c>
      <c r="C1333" s="67">
        <v>47</v>
      </c>
      <c r="D1333" s="67" t="s">
        <v>334</v>
      </c>
      <c r="E1333" s="71">
        <v>0.47247170867354898</v>
      </c>
      <c r="F1333" s="68">
        <v>11.028500619578701</v>
      </c>
      <c r="G1333" s="71">
        <v>0.59942762249438197</v>
      </c>
      <c r="H1333" s="68">
        <v>13.135068153655499</v>
      </c>
      <c r="I1333" s="71">
        <v>0.57317007209222204</v>
      </c>
      <c r="J1333" s="68">
        <v>24.3494423791822</v>
      </c>
      <c r="K1333" s="71">
        <v>0.71347589895761598</v>
      </c>
      <c r="L1333" s="68">
        <v>20.260223048327099</v>
      </c>
      <c r="M1333" s="71">
        <v>0.43442447582370602</v>
      </c>
      <c r="N1333" s="68">
        <v>35.377942998760801</v>
      </c>
      <c r="O1333" s="71">
        <v>4.1860473999817398E-2</v>
      </c>
      <c r="P1333" s="68">
        <v>2.26843100189036</v>
      </c>
      <c r="Q1333" s="71"/>
      <c r="R1333" s="68"/>
    </row>
    <row r="1334" spans="1:18" x14ac:dyDescent="0.2">
      <c r="A1334" s="141" t="s">
        <v>2794</v>
      </c>
      <c r="B1334" s="67" t="s">
        <v>2795</v>
      </c>
      <c r="C1334" s="67">
        <v>47</v>
      </c>
      <c r="D1334" s="67" t="s">
        <v>334</v>
      </c>
      <c r="E1334" s="71">
        <v>0.467222192120746</v>
      </c>
      <c r="F1334" s="68">
        <v>9.7273853779429995</v>
      </c>
      <c r="G1334" s="71">
        <v>0.58131725661847899</v>
      </c>
      <c r="H1334" s="68">
        <v>6.1338289962825296</v>
      </c>
      <c r="I1334" s="71">
        <v>0.53829530203426201</v>
      </c>
      <c r="J1334" s="68">
        <v>11.462205700123899</v>
      </c>
      <c r="K1334" s="71">
        <v>0.65288465942812102</v>
      </c>
      <c r="L1334" s="68">
        <v>8.5501858736059493</v>
      </c>
      <c r="M1334" s="71">
        <v>0.39698331193838299</v>
      </c>
      <c r="N1334" s="68">
        <v>23.791821561338299</v>
      </c>
      <c r="O1334" s="71">
        <v>0.16663043058448501</v>
      </c>
      <c r="P1334" s="68">
        <v>15.2488972904852</v>
      </c>
      <c r="Q1334" s="71"/>
      <c r="R1334" s="68"/>
    </row>
    <row r="1335" spans="1:18" x14ac:dyDescent="0.2">
      <c r="A1335" s="141" t="s">
        <v>2796</v>
      </c>
      <c r="B1335" s="67" t="s">
        <v>2797</v>
      </c>
      <c r="C1335" s="67">
        <v>47</v>
      </c>
      <c r="D1335" s="67" t="s">
        <v>334</v>
      </c>
      <c r="E1335" s="71">
        <v>0.51480403279300602</v>
      </c>
      <c r="F1335" s="68">
        <v>25.464684014869899</v>
      </c>
      <c r="G1335" s="71">
        <v>0.63002279141363104</v>
      </c>
      <c r="H1335" s="68">
        <v>43.122676579925702</v>
      </c>
      <c r="I1335" s="71">
        <v>0.57484328216663005</v>
      </c>
      <c r="J1335" s="68">
        <v>24.907063197026002</v>
      </c>
      <c r="K1335" s="71">
        <v>0.591041097956577</v>
      </c>
      <c r="L1335" s="68">
        <v>4.3990086741016103</v>
      </c>
      <c r="M1335" s="71">
        <v>0.50930680359435199</v>
      </c>
      <c r="N1335" s="68">
        <v>52.973977695167299</v>
      </c>
      <c r="O1335" s="71">
        <v>0.26880618883384</v>
      </c>
      <c r="P1335" s="68">
        <v>29.1115311909263</v>
      </c>
      <c r="Q1335" s="71"/>
      <c r="R1335" s="68"/>
    </row>
    <row r="1336" spans="1:18" x14ac:dyDescent="0.2">
      <c r="A1336" s="141" t="s">
        <v>2798</v>
      </c>
      <c r="B1336" s="67" t="s">
        <v>2799</v>
      </c>
      <c r="C1336" s="67">
        <v>47</v>
      </c>
      <c r="D1336" s="67" t="s">
        <v>334</v>
      </c>
      <c r="E1336" s="71">
        <v>0.56346874212806297</v>
      </c>
      <c r="F1336" s="68">
        <v>42.998760842627</v>
      </c>
      <c r="G1336" s="71">
        <v>0.60046101916153705</v>
      </c>
      <c r="H1336" s="68">
        <v>14.4361833952912</v>
      </c>
      <c r="I1336" s="71">
        <v>0.57291652271973104</v>
      </c>
      <c r="J1336" s="68">
        <v>24.225526641883501</v>
      </c>
      <c r="K1336" s="71">
        <v>0.68404578803433602</v>
      </c>
      <c r="L1336" s="68">
        <v>12.205700123915699</v>
      </c>
      <c r="M1336" s="71">
        <v>0.41837826272999601</v>
      </c>
      <c r="N1336" s="68">
        <v>30.6691449814126</v>
      </c>
      <c r="O1336" s="71">
        <v>0.105010860122776</v>
      </c>
      <c r="P1336" s="68">
        <v>7.3724007561436702</v>
      </c>
      <c r="Q1336" s="71">
        <v>1</v>
      </c>
      <c r="R1336" s="68">
        <v>100</v>
      </c>
    </row>
    <row r="1337" spans="1:18" x14ac:dyDescent="0.2">
      <c r="A1337" s="141" t="s">
        <v>2800</v>
      </c>
      <c r="B1337" s="67" t="s">
        <v>2801</v>
      </c>
      <c r="C1337" s="67">
        <v>47</v>
      </c>
      <c r="D1337" s="67" t="s">
        <v>334</v>
      </c>
      <c r="E1337" s="71">
        <v>0.496696570699869</v>
      </c>
      <c r="F1337" s="68">
        <v>18.277571251548899</v>
      </c>
      <c r="G1337" s="71">
        <v>0.61060074682057497</v>
      </c>
      <c r="H1337" s="68">
        <v>26.456009913258999</v>
      </c>
      <c r="I1337" s="71">
        <v>0.56719004498554404</v>
      </c>
      <c r="J1337" s="68">
        <v>21.933085501858699</v>
      </c>
      <c r="K1337" s="71">
        <v>0.48693717226108502</v>
      </c>
      <c r="L1337" s="68">
        <v>1.6728624535315999</v>
      </c>
      <c r="M1337" s="71">
        <v>0.47721437740693301</v>
      </c>
      <c r="N1337" s="68">
        <v>46.282527881040899</v>
      </c>
      <c r="O1337" s="71">
        <v>0.34154051202521102</v>
      </c>
      <c r="P1337" s="68">
        <v>39.382482671707599</v>
      </c>
      <c r="Q1337" s="71"/>
      <c r="R1337" s="68"/>
    </row>
    <row r="1338" spans="1:18" x14ac:dyDescent="0.2">
      <c r="A1338" s="141" t="s">
        <v>2802</v>
      </c>
      <c r="B1338" s="67" t="s">
        <v>2803</v>
      </c>
      <c r="C1338" s="67">
        <v>47</v>
      </c>
      <c r="D1338" s="67" t="s">
        <v>334</v>
      </c>
      <c r="E1338" s="71">
        <v>0.46390573383109102</v>
      </c>
      <c r="F1338" s="68">
        <v>8.4882280049566301</v>
      </c>
      <c r="G1338" s="71">
        <v>0.60669264196431705</v>
      </c>
      <c r="H1338" s="68">
        <v>22.4907063197026</v>
      </c>
      <c r="I1338" s="71">
        <v>0.60918927940883105</v>
      </c>
      <c r="J1338" s="68">
        <v>41.140024783147503</v>
      </c>
      <c r="K1338" s="71">
        <v>0.712012173541826</v>
      </c>
      <c r="L1338" s="68">
        <v>19.392812887236701</v>
      </c>
      <c r="M1338" s="71">
        <v>0.39163457424047998</v>
      </c>
      <c r="N1338" s="68">
        <v>22.428748451053298</v>
      </c>
      <c r="O1338" s="71">
        <v>0</v>
      </c>
      <c r="P1338" s="68">
        <v>0.63011972274732198</v>
      </c>
      <c r="Q1338" s="71"/>
      <c r="R1338" s="68"/>
    </row>
    <row r="1339" spans="1:18" x14ac:dyDescent="0.2">
      <c r="A1339" s="141" t="s">
        <v>2804</v>
      </c>
      <c r="B1339" s="67" t="s">
        <v>2805</v>
      </c>
      <c r="C1339" s="67">
        <v>47</v>
      </c>
      <c r="D1339" s="67" t="s">
        <v>334</v>
      </c>
      <c r="E1339" s="71">
        <v>0.58446378012384104</v>
      </c>
      <c r="F1339" s="68">
        <v>50.433705080545202</v>
      </c>
      <c r="G1339" s="71">
        <v>0.62682139998615305</v>
      </c>
      <c r="H1339" s="68">
        <v>40.582403965303598</v>
      </c>
      <c r="I1339" s="71">
        <v>0.56348112096808201</v>
      </c>
      <c r="J1339" s="68">
        <v>20.198265179677801</v>
      </c>
      <c r="K1339" s="71">
        <v>0.42601579098701597</v>
      </c>
      <c r="L1339" s="68">
        <v>0.80545229244114003</v>
      </c>
      <c r="M1339" s="71">
        <v>0.43977321352160897</v>
      </c>
      <c r="N1339" s="68">
        <v>36.6790582403965</v>
      </c>
      <c r="O1339" s="71">
        <v>0.450691155280185</v>
      </c>
      <c r="P1339" s="68">
        <v>56.710775047258998</v>
      </c>
      <c r="Q1339" s="71">
        <v>1</v>
      </c>
      <c r="R1339" s="68">
        <v>100</v>
      </c>
    </row>
    <row r="1340" spans="1:18" x14ac:dyDescent="0.2">
      <c r="A1340" s="141" t="s">
        <v>2806</v>
      </c>
      <c r="B1340" s="67" t="s">
        <v>2807</v>
      </c>
      <c r="C1340" s="67">
        <v>47</v>
      </c>
      <c r="D1340" s="67" t="s">
        <v>334</v>
      </c>
      <c r="E1340" s="71">
        <v>0.45455863365418803</v>
      </c>
      <c r="F1340" s="68">
        <v>6.0099132589838904</v>
      </c>
      <c r="G1340" s="71">
        <v>0.614488965087581</v>
      </c>
      <c r="H1340" s="68">
        <v>29.9876084262701</v>
      </c>
      <c r="I1340" s="71">
        <v>0.60918972429504303</v>
      </c>
      <c r="J1340" s="68">
        <v>41.201982651796797</v>
      </c>
      <c r="K1340" s="71">
        <v>0.57776442897804603</v>
      </c>
      <c r="L1340" s="68">
        <v>3.8413878562577399</v>
      </c>
      <c r="M1340" s="71">
        <v>0.39698331193838299</v>
      </c>
      <c r="N1340" s="68">
        <v>23.791821561338299</v>
      </c>
      <c r="O1340" s="71">
        <v>7.4366737971887906E-2</v>
      </c>
      <c r="P1340" s="68">
        <v>4.5368620037807199</v>
      </c>
      <c r="Q1340" s="71"/>
      <c r="R1340" s="68"/>
    </row>
    <row r="1341" spans="1:18" x14ac:dyDescent="0.2">
      <c r="A1341" s="141" t="s">
        <v>2808</v>
      </c>
      <c r="B1341" s="67" t="s">
        <v>2809</v>
      </c>
      <c r="C1341" s="67">
        <v>47</v>
      </c>
      <c r="D1341" s="67" t="s">
        <v>334</v>
      </c>
      <c r="E1341" s="71">
        <v>0.53155536446295903</v>
      </c>
      <c r="F1341" s="68">
        <v>31.350681536555101</v>
      </c>
      <c r="G1341" s="71">
        <v>0.64506272864092895</v>
      </c>
      <c r="H1341" s="68">
        <v>51.9826517967782</v>
      </c>
      <c r="I1341" s="71">
        <v>0.62248252324612596</v>
      </c>
      <c r="J1341" s="68">
        <v>48.822800495662896</v>
      </c>
      <c r="K1341" s="71">
        <v>0.45038728642146603</v>
      </c>
      <c r="L1341" s="68">
        <v>1.17719950433705</v>
      </c>
      <c r="M1341" s="71">
        <v>0.56279418057338504</v>
      </c>
      <c r="N1341" s="68">
        <v>63.630731102850099</v>
      </c>
      <c r="O1341" s="71">
        <v>0.37705010343288903</v>
      </c>
      <c r="P1341" s="68">
        <v>44.6124763705104</v>
      </c>
      <c r="Q1341" s="71"/>
      <c r="R1341" s="68"/>
    </row>
    <row r="1342" spans="1:18" x14ac:dyDescent="0.2">
      <c r="A1342" s="141" t="s">
        <v>2810</v>
      </c>
      <c r="B1342" s="67" t="s">
        <v>2811</v>
      </c>
      <c r="C1342" s="67">
        <v>47</v>
      </c>
      <c r="D1342" s="67" t="s">
        <v>334</v>
      </c>
      <c r="E1342" s="71">
        <v>0.46581727597191003</v>
      </c>
      <c r="F1342" s="68">
        <v>9.1697645600991304</v>
      </c>
      <c r="G1342" s="71">
        <v>0.62770984531896401</v>
      </c>
      <c r="H1342" s="68">
        <v>41.635687732341999</v>
      </c>
      <c r="I1342" s="71">
        <v>0.61345839379911105</v>
      </c>
      <c r="J1342" s="68">
        <v>44.052044609665401</v>
      </c>
      <c r="K1342" s="71">
        <v>0.56626518568859296</v>
      </c>
      <c r="L1342" s="68">
        <v>3.4076827757125199</v>
      </c>
      <c r="M1342" s="71">
        <v>0.413029525032093</v>
      </c>
      <c r="N1342" s="68">
        <v>29.058240396530401</v>
      </c>
      <c r="O1342" s="71">
        <v>0.108623430020788</v>
      </c>
      <c r="P1342" s="68">
        <v>7.5614366729678597</v>
      </c>
      <c r="Q1342" s="71"/>
      <c r="R1342" s="68"/>
    </row>
    <row r="1343" spans="1:18" x14ac:dyDescent="0.2">
      <c r="A1343" s="141" t="s">
        <v>2812</v>
      </c>
      <c r="B1343" s="67" t="s">
        <v>2813</v>
      </c>
      <c r="C1343" s="67">
        <v>47</v>
      </c>
      <c r="D1343" s="67" t="s">
        <v>334</v>
      </c>
      <c r="E1343" s="71">
        <v>0.42803370630960902</v>
      </c>
      <c r="F1343" s="68">
        <v>3.3457249070631998</v>
      </c>
      <c r="G1343" s="71">
        <v>0.64180749882511301</v>
      </c>
      <c r="H1343" s="68">
        <v>50.495662949194603</v>
      </c>
      <c r="I1343" s="71">
        <v>0.64355556846383599</v>
      </c>
      <c r="J1343" s="68">
        <v>59.169764560099097</v>
      </c>
      <c r="K1343" s="71">
        <v>0.31074066086493202</v>
      </c>
      <c r="L1343" s="68">
        <v>0.123915737298637</v>
      </c>
      <c r="M1343" s="71">
        <v>0.54139922978177202</v>
      </c>
      <c r="N1343" s="68">
        <v>59.603469640644398</v>
      </c>
      <c r="O1343" s="71">
        <v>0.43069927992199902</v>
      </c>
      <c r="P1343" s="68">
        <v>53.938248267170799</v>
      </c>
      <c r="Q1343" s="71">
        <v>0</v>
      </c>
      <c r="R1343" s="68">
        <v>32.214765100671102</v>
      </c>
    </row>
    <row r="1344" spans="1:18" x14ac:dyDescent="0.2">
      <c r="A1344" s="141" t="s">
        <v>2814</v>
      </c>
      <c r="B1344" s="67" t="s">
        <v>2815</v>
      </c>
      <c r="C1344" s="67">
        <v>47</v>
      </c>
      <c r="D1344" s="67" t="s">
        <v>334</v>
      </c>
      <c r="E1344" s="71">
        <v>0.51568894056465697</v>
      </c>
      <c r="F1344" s="68">
        <v>25.712515489467201</v>
      </c>
      <c r="G1344" s="71">
        <v>0.76376058693374405</v>
      </c>
      <c r="H1344" s="68">
        <v>86.369268897149894</v>
      </c>
      <c r="I1344" s="71">
        <v>0.67388174577967097</v>
      </c>
      <c r="J1344" s="68">
        <v>68.091697645601002</v>
      </c>
      <c r="K1344" s="71">
        <v>0.31967234671188699</v>
      </c>
      <c r="L1344" s="68">
        <v>0.247831474597274</v>
      </c>
      <c r="M1344" s="71">
        <v>0.80348737697903405</v>
      </c>
      <c r="N1344" s="68">
        <v>92.565055762081798</v>
      </c>
      <c r="O1344" s="71">
        <v>0.53333158698360605</v>
      </c>
      <c r="P1344" s="68">
        <v>67.674858223062401</v>
      </c>
      <c r="Q1344" s="71">
        <v>0</v>
      </c>
      <c r="R1344" s="68">
        <v>32.214765100671102</v>
      </c>
    </row>
    <row r="1345" spans="1:18" x14ac:dyDescent="0.2">
      <c r="A1345" s="141" t="s">
        <v>2816</v>
      </c>
      <c r="B1345" s="67" t="s">
        <v>2817</v>
      </c>
      <c r="C1345" s="67">
        <v>47</v>
      </c>
      <c r="D1345" s="67" t="s">
        <v>334</v>
      </c>
      <c r="E1345" s="71">
        <v>0.47263657281058902</v>
      </c>
      <c r="F1345" s="68">
        <v>11.090458488228</v>
      </c>
      <c r="G1345" s="71">
        <v>0.60763550767081198</v>
      </c>
      <c r="H1345" s="68">
        <v>23.420074349442402</v>
      </c>
      <c r="I1345" s="71">
        <v>0.60874430295756099</v>
      </c>
      <c r="J1345" s="68">
        <v>41.078066914498102</v>
      </c>
      <c r="K1345" s="71">
        <v>0.65723350994238405</v>
      </c>
      <c r="L1345" s="68">
        <v>8.8599752168525399</v>
      </c>
      <c r="M1345" s="71">
        <v>0.38628583654257598</v>
      </c>
      <c r="N1345" s="68">
        <v>20.879801734820301</v>
      </c>
      <c r="O1345" s="71">
        <v>0.103283706939612</v>
      </c>
      <c r="P1345" s="68">
        <v>7.18336483931947</v>
      </c>
      <c r="Q1345" s="71"/>
      <c r="R1345" s="68"/>
    </row>
    <row r="1346" spans="1:18" x14ac:dyDescent="0.2">
      <c r="A1346" s="141" t="s">
        <v>2818</v>
      </c>
      <c r="B1346" s="67" t="s">
        <v>2819</v>
      </c>
      <c r="C1346" s="67">
        <v>47</v>
      </c>
      <c r="D1346" s="67" t="s">
        <v>334</v>
      </c>
      <c r="E1346" s="71">
        <v>0.54881494214335502</v>
      </c>
      <c r="F1346" s="68">
        <v>36.864931846344497</v>
      </c>
      <c r="G1346" s="71">
        <v>0.604441023599667</v>
      </c>
      <c r="H1346" s="68">
        <v>19.083023543990102</v>
      </c>
      <c r="I1346" s="71">
        <v>0.59945030785632802</v>
      </c>
      <c r="J1346" s="68">
        <v>36.555142503097898</v>
      </c>
      <c r="K1346" s="71">
        <v>0.63843274356577995</v>
      </c>
      <c r="L1346" s="68">
        <v>7.43494423791822</v>
      </c>
      <c r="M1346" s="71">
        <v>0.40768078733419</v>
      </c>
      <c r="N1346" s="68">
        <v>27.633209417595999</v>
      </c>
      <c r="O1346" s="71">
        <v>4.2884790504163897E-2</v>
      </c>
      <c r="P1346" s="68">
        <v>2.3944549464398199</v>
      </c>
      <c r="Q1346" s="71">
        <v>1</v>
      </c>
      <c r="R1346" s="68">
        <v>100</v>
      </c>
    </row>
    <row r="1347" spans="1:18" x14ac:dyDescent="0.2">
      <c r="A1347" s="141" t="s">
        <v>2820</v>
      </c>
      <c r="B1347" s="67" t="s">
        <v>2821</v>
      </c>
      <c r="C1347" s="67">
        <v>47</v>
      </c>
      <c r="D1347" s="67" t="s">
        <v>334</v>
      </c>
      <c r="E1347" s="71">
        <v>0.582118120618623</v>
      </c>
      <c r="F1347" s="68">
        <v>49.690210656753401</v>
      </c>
      <c r="G1347" s="71">
        <v>0.62843045014128096</v>
      </c>
      <c r="H1347" s="68">
        <v>42.069392812887202</v>
      </c>
      <c r="I1347" s="71">
        <v>0.61799478018846798</v>
      </c>
      <c r="J1347" s="68">
        <v>46.778190830235403</v>
      </c>
      <c r="K1347" s="71">
        <v>0.651078215806012</v>
      </c>
      <c r="L1347" s="68">
        <v>8.3023543990086708</v>
      </c>
      <c r="M1347" s="71">
        <v>0.48256311510483602</v>
      </c>
      <c r="N1347" s="68">
        <v>47.583643122676598</v>
      </c>
      <c r="O1347" s="71">
        <v>0.11264216247113799</v>
      </c>
      <c r="P1347" s="68">
        <v>8.0025204788909896</v>
      </c>
      <c r="Q1347" s="71">
        <v>1</v>
      </c>
      <c r="R1347" s="68">
        <v>100</v>
      </c>
    </row>
    <row r="1348" spans="1:18" x14ac:dyDescent="0.2">
      <c r="A1348" s="141" t="s">
        <v>2822</v>
      </c>
      <c r="B1348" s="67" t="s">
        <v>2823</v>
      </c>
      <c r="C1348" s="67">
        <v>47</v>
      </c>
      <c r="D1348" s="67" t="s">
        <v>334</v>
      </c>
      <c r="E1348" s="71">
        <v>0.65650885764850198</v>
      </c>
      <c r="F1348" s="68">
        <v>72.428748451053295</v>
      </c>
      <c r="G1348" s="71">
        <v>0.71866186686076305</v>
      </c>
      <c r="H1348" s="68">
        <v>77.385377942998801</v>
      </c>
      <c r="I1348" s="71">
        <v>0.61491671300451101</v>
      </c>
      <c r="J1348" s="68">
        <v>44.6716232961586</v>
      </c>
      <c r="K1348" s="71">
        <v>0.56717984697875001</v>
      </c>
      <c r="L1348" s="68">
        <v>3.4696406443618302</v>
      </c>
      <c r="M1348" s="71">
        <v>0.69116388532306505</v>
      </c>
      <c r="N1348" s="68">
        <v>83.023543990086793</v>
      </c>
      <c r="O1348" s="71">
        <v>0.34713083372392201</v>
      </c>
      <c r="P1348" s="68">
        <v>40.264650283553898</v>
      </c>
      <c r="Q1348" s="71">
        <v>1</v>
      </c>
      <c r="R1348" s="68">
        <v>100</v>
      </c>
    </row>
    <row r="1349" spans="1:18" x14ac:dyDescent="0.2">
      <c r="A1349" s="141" t="s">
        <v>2824</v>
      </c>
      <c r="B1349" s="67" t="s">
        <v>2825</v>
      </c>
      <c r="C1349" s="67">
        <v>47</v>
      </c>
      <c r="D1349" s="67" t="s">
        <v>334</v>
      </c>
      <c r="E1349" s="71">
        <v>0.465409847421417</v>
      </c>
      <c r="F1349" s="68">
        <v>8.9219330855018608</v>
      </c>
      <c r="G1349" s="71">
        <v>0.59319241615892704</v>
      </c>
      <c r="H1349" s="68">
        <v>8.5501858736059493</v>
      </c>
      <c r="I1349" s="71">
        <v>0.60968688325072895</v>
      </c>
      <c r="J1349" s="68">
        <v>41.635687732341999</v>
      </c>
      <c r="K1349" s="71">
        <v>0.73253536345694903</v>
      </c>
      <c r="L1349" s="68">
        <v>26.889714993804201</v>
      </c>
      <c r="M1349" s="71">
        <v>0.39163457424047998</v>
      </c>
      <c r="N1349" s="68">
        <v>22.428748451053298</v>
      </c>
      <c r="O1349" s="71">
        <v>0</v>
      </c>
      <c r="P1349" s="68">
        <v>0.63011972274732198</v>
      </c>
      <c r="Q1349" s="71"/>
      <c r="R1349" s="68"/>
    </row>
    <row r="1350" spans="1:18" x14ac:dyDescent="0.2">
      <c r="A1350" s="141" t="s">
        <v>2826</v>
      </c>
      <c r="B1350" s="67" t="s">
        <v>2827</v>
      </c>
      <c r="C1350" s="67">
        <v>47</v>
      </c>
      <c r="D1350" s="67" t="s">
        <v>334</v>
      </c>
      <c r="E1350" s="71">
        <v>0.56910762726753406</v>
      </c>
      <c r="F1350" s="68">
        <v>45.167286245353203</v>
      </c>
      <c r="G1350" s="71">
        <v>0.59996342029106897</v>
      </c>
      <c r="H1350" s="68">
        <v>13.5068153655514</v>
      </c>
      <c r="I1350" s="71">
        <v>0.58382466962280799</v>
      </c>
      <c r="J1350" s="68">
        <v>29.553903345724901</v>
      </c>
      <c r="K1350" s="71">
        <v>0.68018231044132005</v>
      </c>
      <c r="L1350" s="68">
        <v>11.648079306071899</v>
      </c>
      <c r="M1350" s="71">
        <v>0.42372700042790001</v>
      </c>
      <c r="N1350" s="68">
        <v>31.722428748451101</v>
      </c>
      <c r="O1350" s="71">
        <v>0.126948362822107</v>
      </c>
      <c r="P1350" s="68">
        <v>10.0819155639572</v>
      </c>
      <c r="Q1350" s="71">
        <v>1</v>
      </c>
      <c r="R1350" s="68">
        <v>100</v>
      </c>
    </row>
    <row r="1351" spans="1:18" x14ac:dyDescent="0.2">
      <c r="A1351" s="141" t="s">
        <v>2828</v>
      </c>
      <c r="B1351" s="67" t="s">
        <v>2829</v>
      </c>
      <c r="C1351" s="67">
        <v>47</v>
      </c>
      <c r="D1351" s="67" t="s">
        <v>334</v>
      </c>
      <c r="E1351" s="71">
        <v>0.49021575626459701</v>
      </c>
      <c r="F1351" s="68">
        <v>15.7372986369269</v>
      </c>
      <c r="G1351" s="71">
        <v>0.60800886132694298</v>
      </c>
      <c r="H1351" s="68">
        <v>23.791821561338299</v>
      </c>
      <c r="I1351" s="71">
        <v>0.58558007424225</v>
      </c>
      <c r="J1351" s="68">
        <v>30.4832713754647</v>
      </c>
      <c r="K1351" s="71">
        <v>0.50371028762152303</v>
      </c>
      <c r="L1351" s="68">
        <v>1.92069392812887</v>
      </c>
      <c r="M1351" s="71">
        <v>0.44512195121951298</v>
      </c>
      <c r="N1351" s="68">
        <v>37.794299876084303</v>
      </c>
      <c r="O1351" s="71">
        <v>0.131473363177353</v>
      </c>
      <c r="P1351" s="68">
        <v>10.7120352867045</v>
      </c>
      <c r="Q1351" s="71">
        <v>0.66739999999999999</v>
      </c>
      <c r="R1351" s="68">
        <v>57.046979865771803</v>
      </c>
    </row>
    <row r="1352" spans="1:18" x14ac:dyDescent="0.2">
      <c r="A1352" s="141" t="s">
        <v>2830</v>
      </c>
      <c r="B1352" s="67" t="s">
        <v>2831</v>
      </c>
      <c r="C1352" s="67">
        <v>47</v>
      </c>
      <c r="D1352" s="67" t="s">
        <v>334</v>
      </c>
      <c r="E1352" s="71">
        <v>0.39044395610454302</v>
      </c>
      <c r="F1352" s="68">
        <v>0.99132589838909502</v>
      </c>
      <c r="G1352" s="71">
        <v>0.61060373563459103</v>
      </c>
      <c r="H1352" s="68">
        <v>26.5179677819083</v>
      </c>
      <c r="I1352" s="71">
        <v>0.547520762079863</v>
      </c>
      <c r="J1352" s="68">
        <v>14.312267657992599</v>
      </c>
      <c r="K1352" s="71">
        <v>0.53958787731143698</v>
      </c>
      <c r="L1352" s="68">
        <v>2.7261462205700102</v>
      </c>
      <c r="M1352" s="71">
        <v>0.44512195121951298</v>
      </c>
      <c r="N1352" s="68">
        <v>37.794299876084303</v>
      </c>
      <c r="O1352" s="71">
        <v>0.154229410381855</v>
      </c>
      <c r="P1352" s="68">
        <v>13.547574039067401</v>
      </c>
      <c r="Q1352" s="71">
        <v>4.5600000000000002E-2</v>
      </c>
      <c r="R1352" s="68">
        <v>39.373601789709198</v>
      </c>
    </row>
    <row r="1353" spans="1:18" x14ac:dyDescent="0.2">
      <c r="A1353" s="141" t="s">
        <v>2832</v>
      </c>
      <c r="B1353" s="67" t="s">
        <v>2833</v>
      </c>
      <c r="C1353" s="67">
        <v>47</v>
      </c>
      <c r="D1353" s="67" t="s">
        <v>334</v>
      </c>
      <c r="E1353" s="71">
        <v>0.41661833562596101</v>
      </c>
      <c r="F1353" s="68">
        <v>2.2304832713754599</v>
      </c>
      <c r="G1353" s="71">
        <v>0.612547606399931</v>
      </c>
      <c r="H1353" s="68">
        <v>28.438661710037199</v>
      </c>
      <c r="I1353" s="71">
        <v>0.58371185923512503</v>
      </c>
      <c r="J1353" s="68">
        <v>29.4919454770756</v>
      </c>
      <c r="K1353" s="71">
        <v>0.60370552297140601</v>
      </c>
      <c r="L1353" s="68">
        <v>4.9566294919454803</v>
      </c>
      <c r="M1353" s="71">
        <v>0.40233204963628599</v>
      </c>
      <c r="N1353" s="68">
        <v>25.588599752168498</v>
      </c>
      <c r="O1353" s="71">
        <v>0.29741297551301699</v>
      </c>
      <c r="P1353" s="68">
        <v>32.955261499684902</v>
      </c>
      <c r="Q1353" s="71">
        <v>0</v>
      </c>
      <c r="R1353" s="68">
        <v>32.214765100671102</v>
      </c>
    </row>
    <row r="1354" spans="1:18" x14ac:dyDescent="0.2">
      <c r="A1354" s="141" t="s">
        <v>2834</v>
      </c>
      <c r="B1354" s="67" t="s">
        <v>2835</v>
      </c>
      <c r="C1354" s="67">
        <v>47</v>
      </c>
      <c r="D1354" s="67" t="s">
        <v>334</v>
      </c>
      <c r="E1354" s="71">
        <v>0.50415058685477199</v>
      </c>
      <c r="F1354" s="68">
        <v>21.313506815365599</v>
      </c>
      <c r="G1354" s="71">
        <v>0.66900648750191205</v>
      </c>
      <c r="H1354" s="68">
        <v>62.143742255266403</v>
      </c>
      <c r="I1354" s="71">
        <v>0.53424791656043602</v>
      </c>
      <c r="J1354" s="68">
        <v>10.470879801734799</v>
      </c>
      <c r="K1354" s="71">
        <v>0.58487415366264095</v>
      </c>
      <c r="L1354" s="68">
        <v>4.0892193308550198</v>
      </c>
      <c r="M1354" s="71">
        <v>0.45047068891741598</v>
      </c>
      <c r="N1354" s="68">
        <v>39.157372986369303</v>
      </c>
      <c r="O1354" s="71">
        <v>0.28215368763145299</v>
      </c>
      <c r="P1354" s="68">
        <v>31.064902331443001</v>
      </c>
      <c r="Q1354" s="71"/>
      <c r="R1354" s="68"/>
    </row>
    <row r="1355" spans="1:18" x14ac:dyDescent="0.2">
      <c r="A1355" s="141" t="s">
        <v>2836</v>
      </c>
      <c r="B1355" s="67" t="s">
        <v>2837</v>
      </c>
      <c r="C1355" s="67">
        <v>47</v>
      </c>
      <c r="D1355" s="67" t="s">
        <v>334</v>
      </c>
      <c r="E1355" s="71">
        <v>0.39131032169454699</v>
      </c>
      <c r="F1355" s="68">
        <v>1.0532837670384101</v>
      </c>
      <c r="G1355" s="71">
        <v>0.492348262711294</v>
      </c>
      <c r="H1355" s="68">
        <v>2.4163568773234201</v>
      </c>
      <c r="I1355" s="71">
        <v>0.50191405321692095</v>
      </c>
      <c r="J1355" s="68">
        <v>4.8327137546468402</v>
      </c>
      <c r="K1355" s="71">
        <v>0.61126793667712098</v>
      </c>
      <c r="L1355" s="68">
        <v>5.3903345724907101</v>
      </c>
      <c r="M1355" s="71">
        <v>0.35954214805306001</v>
      </c>
      <c r="N1355" s="68">
        <v>12.453531598513001</v>
      </c>
      <c r="O1355" s="71">
        <v>0.38278952950888401</v>
      </c>
      <c r="P1355" s="68">
        <v>45.5576559546314</v>
      </c>
      <c r="Q1355" s="71">
        <v>0</v>
      </c>
      <c r="R1355" s="68">
        <v>32.214765100671102</v>
      </c>
    </row>
    <row r="1356" spans="1:18" x14ac:dyDescent="0.2">
      <c r="A1356" s="141" t="s">
        <v>2838</v>
      </c>
      <c r="B1356" s="67" t="s">
        <v>2839</v>
      </c>
      <c r="C1356" s="67">
        <v>47</v>
      </c>
      <c r="D1356" s="67" t="s">
        <v>334</v>
      </c>
      <c r="E1356" s="71">
        <v>0.54109317798270096</v>
      </c>
      <c r="F1356" s="68">
        <v>34.076827757125201</v>
      </c>
      <c r="G1356" s="71">
        <v>0.84003762739590604</v>
      </c>
      <c r="H1356" s="68">
        <v>94.423791821561295</v>
      </c>
      <c r="I1356" s="71">
        <v>0.61602277801204697</v>
      </c>
      <c r="J1356" s="68">
        <v>45.353159851301101</v>
      </c>
      <c r="K1356" s="71">
        <v>0.52896445133870595</v>
      </c>
      <c r="L1356" s="68">
        <v>2.4783147459727402</v>
      </c>
      <c r="M1356" s="71">
        <v>0.637676508344032</v>
      </c>
      <c r="N1356" s="68">
        <v>74.907063197026005</v>
      </c>
      <c r="O1356" s="71">
        <v>0.56625770280551502</v>
      </c>
      <c r="P1356" s="68">
        <v>72.3377441713926</v>
      </c>
      <c r="Q1356" s="71">
        <v>5.7599999999999998E-2</v>
      </c>
      <c r="R1356" s="68">
        <v>40.268456375838902</v>
      </c>
    </row>
    <row r="1357" spans="1:18" x14ac:dyDescent="0.2">
      <c r="A1357" s="141" t="s">
        <v>594</v>
      </c>
      <c r="B1357" s="67" t="s">
        <v>2840</v>
      </c>
      <c r="C1357" s="67">
        <v>47</v>
      </c>
      <c r="D1357" s="67" t="s">
        <v>334</v>
      </c>
      <c r="E1357" s="71">
        <v>0.535881124403917</v>
      </c>
      <c r="F1357" s="68">
        <v>32.775712515489502</v>
      </c>
      <c r="G1357" s="71">
        <v>0.67879992494137598</v>
      </c>
      <c r="H1357" s="68">
        <v>65.303593556381699</v>
      </c>
      <c r="I1357" s="71">
        <v>0.63315465536994198</v>
      </c>
      <c r="J1357" s="68">
        <v>54.584882280049598</v>
      </c>
      <c r="K1357" s="71">
        <v>0.66479182705871998</v>
      </c>
      <c r="L1357" s="68">
        <v>9.9132589838909606</v>
      </c>
      <c r="M1357" s="71">
        <v>0.525353016688062</v>
      </c>
      <c r="N1357" s="68">
        <v>56.381660470879801</v>
      </c>
      <c r="O1357" s="71">
        <v>0.177306197961483</v>
      </c>
      <c r="P1357" s="68">
        <v>16.257088846880901</v>
      </c>
      <c r="Q1357" s="71"/>
      <c r="R1357" s="68"/>
    </row>
    <row r="1358" spans="1:18" x14ac:dyDescent="0.2">
      <c r="A1358" s="141" t="s">
        <v>2841</v>
      </c>
      <c r="B1358" s="67" t="s">
        <v>2842</v>
      </c>
      <c r="C1358" s="67">
        <v>47</v>
      </c>
      <c r="D1358" s="67" t="s">
        <v>334</v>
      </c>
      <c r="E1358" s="71">
        <v>0.33403317561780499</v>
      </c>
      <c r="F1358" s="68">
        <v>0.18587360594795499</v>
      </c>
      <c r="G1358" s="71">
        <v>0.38419417476918899</v>
      </c>
      <c r="H1358" s="68">
        <v>1.1152416356877299</v>
      </c>
      <c r="I1358" s="71">
        <v>0.435650380458796</v>
      </c>
      <c r="J1358" s="68">
        <v>0.92936802973977695</v>
      </c>
      <c r="K1358" s="71">
        <v>0.58183609966563599</v>
      </c>
      <c r="L1358" s="68">
        <v>4.0272614622056997</v>
      </c>
      <c r="M1358" s="71">
        <v>0</v>
      </c>
      <c r="N1358" s="68">
        <v>1.0532837670384101</v>
      </c>
      <c r="O1358" s="71">
        <v>0.60251839881320901</v>
      </c>
      <c r="P1358" s="68">
        <v>76.307498424700697</v>
      </c>
      <c r="Q1358" s="71">
        <v>0</v>
      </c>
      <c r="R1358" s="68">
        <v>32.214765100671102</v>
      </c>
    </row>
    <row r="1359" spans="1:18" x14ac:dyDescent="0.2">
      <c r="A1359" s="141" t="s">
        <v>2843</v>
      </c>
      <c r="B1359" s="67" t="s">
        <v>2844</v>
      </c>
      <c r="C1359" s="67">
        <v>47</v>
      </c>
      <c r="D1359" s="67" t="s">
        <v>334</v>
      </c>
      <c r="E1359" s="71">
        <v>0.58200142722519299</v>
      </c>
      <c r="F1359" s="68">
        <v>49.504337050805503</v>
      </c>
      <c r="G1359" s="71">
        <v>0.79943715984822095</v>
      </c>
      <c r="H1359" s="68">
        <v>90.954151177199506</v>
      </c>
      <c r="I1359" s="71">
        <v>0.63407281943574301</v>
      </c>
      <c r="J1359" s="68">
        <v>54.708798017348201</v>
      </c>
      <c r="K1359" s="71">
        <v>0.69553935553249802</v>
      </c>
      <c r="L1359" s="68">
        <v>14.4361833952912</v>
      </c>
      <c r="M1359" s="71">
        <v>0.65372272143774102</v>
      </c>
      <c r="N1359" s="68">
        <v>77.385377942998801</v>
      </c>
      <c r="O1359" s="71">
        <v>0.70923650709695496</v>
      </c>
      <c r="P1359" s="68">
        <v>87.208569628229398</v>
      </c>
      <c r="Q1359" s="71">
        <v>0</v>
      </c>
      <c r="R1359" s="68">
        <v>32.214765100671102</v>
      </c>
    </row>
    <row r="1360" spans="1:18" x14ac:dyDescent="0.2">
      <c r="A1360" s="141" t="s">
        <v>2845</v>
      </c>
      <c r="B1360" s="67" t="s">
        <v>2846</v>
      </c>
      <c r="C1360" s="67">
        <v>47</v>
      </c>
      <c r="D1360" s="67" t="s">
        <v>334</v>
      </c>
      <c r="E1360" s="71">
        <v>0.458893123242885</v>
      </c>
      <c r="F1360" s="68">
        <v>6.6914498141263898</v>
      </c>
      <c r="G1360" s="71">
        <v>0.59553255291304197</v>
      </c>
      <c r="H1360" s="68">
        <v>9.6654275092936803</v>
      </c>
      <c r="I1360" s="71">
        <v>0.57523417230638096</v>
      </c>
      <c r="J1360" s="68">
        <v>25.092936802973998</v>
      </c>
      <c r="K1360" s="71">
        <v>0.68631305503011097</v>
      </c>
      <c r="L1360" s="68">
        <v>12.8872366790582</v>
      </c>
      <c r="M1360" s="71">
        <v>0.39698331193838299</v>
      </c>
      <c r="N1360" s="68">
        <v>23.791821561338299</v>
      </c>
      <c r="O1360" s="71">
        <v>4.0402524026508603E-2</v>
      </c>
      <c r="P1360" s="68">
        <v>2.20541902961563</v>
      </c>
      <c r="Q1360" s="71"/>
      <c r="R1360" s="68"/>
    </row>
    <row r="1361" spans="1:18" x14ac:dyDescent="0.2">
      <c r="A1361" s="141" t="s">
        <v>2847</v>
      </c>
      <c r="B1361" s="67" t="s">
        <v>2848</v>
      </c>
      <c r="C1361" s="67">
        <v>47</v>
      </c>
      <c r="D1361" s="67" t="s">
        <v>334</v>
      </c>
      <c r="E1361" s="71">
        <v>0.48693457122650702</v>
      </c>
      <c r="F1361" s="68">
        <v>14.622057001239201</v>
      </c>
      <c r="G1361" s="71">
        <v>0.60206078023964904</v>
      </c>
      <c r="H1361" s="68">
        <v>16.1710037174721</v>
      </c>
      <c r="I1361" s="71">
        <v>0.56025661995474796</v>
      </c>
      <c r="J1361" s="68">
        <v>18.711276332094201</v>
      </c>
      <c r="K1361" s="71">
        <v>0.62647384165609199</v>
      </c>
      <c r="L1361" s="68">
        <v>6.4436183395291202</v>
      </c>
      <c r="M1361" s="71">
        <v>0.44512195121951298</v>
      </c>
      <c r="N1361" s="68">
        <v>37.794299876084303</v>
      </c>
      <c r="O1361" s="71">
        <v>0.20075966306253401</v>
      </c>
      <c r="P1361" s="68">
        <v>18.903591682419702</v>
      </c>
      <c r="Q1361" s="71"/>
      <c r="R1361" s="68"/>
    </row>
    <row r="1362" spans="1:18" x14ac:dyDescent="0.2">
      <c r="A1362" s="141" t="s">
        <v>2849</v>
      </c>
      <c r="B1362" s="67" t="s">
        <v>2850</v>
      </c>
      <c r="C1362" s="67">
        <v>47</v>
      </c>
      <c r="D1362" s="67" t="s">
        <v>334</v>
      </c>
      <c r="E1362" s="71">
        <v>0.42430901027484502</v>
      </c>
      <c r="F1362" s="68">
        <v>2.8500619578686499</v>
      </c>
      <c r="G1362" s="71">
        <v>0.59683449542062605</v>
      </c>
      <c r="H1362" s="68">
        <v>10.4089219330855</v>
      </c>
      <c r="I1362" s="71">
        <v>0.58122842384629403</v>
      </c>
      <c r="J1362" s="68">
        <v>28.3147459727385</v>
      </c>
      <c r="K1362" s="71">
        <v>0.62467765671157705</v>
      </c>
      <c r="L1362" s="68">
        <v>6.1957868649318497</v>
      </c>
      <c r="M1362" s="71">
        <v>0.45047068891741598</v>
      </c>
      <c r="N1362" s="68">
        <v>39.157372986369303</v>
      </c>
      <c r="O1362" s="71">
        <v>0.29264279675315602</v>
      </c>
      <c r="P1362" s="68">
        <v>32.514177693761802</v>
      </c>
      <c r="Q1362" s="71">
        <v>0</v>
      </c>
      <c r="R1362" s="68">
        <v>32.214765100671102</v>
      </c>
    </row>
    <row r="1363" spans="1:18" x14ac:dyDescent="0.2">
      <c r="A1363" s="141" t="s">
        <v>2851</v>
      </c>
      <c r="B1363" s="67" t="s">
        <v>2852</v>
      </c>
      <c r="C1363" s="67">
        <v>47</v>
      </c>
      <c r="D1363" s="67" t="s">
        <v>334</v>
      </c>
      <c r="E1363" s="71">
        <v>0.55019705002436003</v>
      </c>
      <c r="F1363" s="68">
        <v>37.546468401486997</v>
      </c>
      <c r="G1363" s="71">
        <v>0.60347341188160697</v>
      </c>
      <c r="H1363" s="68">
        <v>17.596034696406399</v>
      </c>
      <c r="I1363" s="71">
        <v>0.52944544648001202</v>
      </c>
      <c r="J1363" s="68">
        <v>9.5415117719950402</v>
      </c>
      <c r="K1363" s="71">
        <v>0.66755720445099698</v>
      </c>
      <c r="L1363" s="68">
        <v>10.1610904584882</v>
      </c>
      <c r="M1363" s="71">
        <v>0.39698331193838299</v>
      </c>
      <c r="N1363" s="68">
        <v>23.791821561338299</v>
      </c>
      <c r="O1363" s="71">
        <v>0.103722925395159</v>
      </c>
      <c r="P1363" s="68">
        <v>7.3093887838689398</v>
      </c>
      <c r="Q1363" s="71">
        <v>1</v>
      </c>
      <c r="R1363" s="68">
        <v>100</v>
      </c>
    </row>
    <row r="1364" spans="1:18" x14ac:dyDescent="0.2">
      <c r="A1364" s="141" t="s">
        <v>2853</v>
      </c>
      <c r="B1364" s="67" t="s">
        <v>2854</v>
      </c>
      <c r="C1364" s="67">
        <v>47</v>
      </c>
      <c r="D1364" s="67" t="s">
        <v>334</v>
      </c>
      <c r="E1364" s="71">
        <v>0.57881803532351594</v>
      </c>
      <c r="F1364" s="68">
        <v>48.3271375464684</v>
      </c>
      <c r="G1364" s="71">
        <v>0.60331736263536795</v>
      </c>
      <c r="H1364" s="68">
        <v>17.410161090458502</v>
      </c>
      <c r="I1364" s="71">
        <v>0.55543710848292405</v>
      </c>
      <c r="J1364" s="68">
        <v>17.1623296158612</v>
      </c>
      <c r="K1364" s="71">
        <v>0.679605244933707</v>
      </c>
      <c r="L1364" s="68">
        <v>11.5861214374226</v>
      </c>
      <c r="M1364" s="71">
        <v>0.40768078733419</v>
      </c>
      <c r="N1364" s="68">
        <v>27.633209417595999</v>
      </c>
      <c r="O1364" s="71">
        <v>0.22686770855491001</v>
      </c>
      <c r="P1364" s="68">
        <v>22.243226212980499</v>
      </c>
      <c r="Q1364" s="71">
        <v>1</v>
      </c>
      <c r="R1364" s="68">
        <v>100</v>
      </c>
    </row>
    <row r="1365" spans="1:18" x14ac:dyDescent="0.2">
      <c r="A1365" s="141" t="s">
        <v>2855</v>
      </c>
      <c r="B1365" s="67" t="s">
        <v>2856</v>
      </c>
      <c r="C1365" s="67">
        <v>47</v>
      </c>
      <c r="D1365" s="67" t="s">
        <v>334</v>
      </c>
      <c r="E1365" s="71">
        <v>0.56441724240226598</v>
      </c>
      <c r="F1365" s="68">
        <v>43.246592317224298</v>
      </c>
      <c r="G1365" s="71">
        <v>0.60028948357429901</v>
      </c>
      <c r="H1365" s="68">
        <v>13.878562577447299</v>
      </c>
      <c r="I1365" s="71">
        <v>0.53013572928133701</v>
      </c>
      <c r="J1365" s="68">
        <v>9.7273853779429995</v>
      </c>
      <c r="K1365" s="71">
        <v>0.66242497873000294</v>
      </c>
      <c r="L1365" s="68">
        <v>9.6654275092936803</v>
      </c>
      <c r="M1365" s="71">
        <v>0.40233204963628599</v>
      </c>
      <c r="N1365" s="68">
        <v>25.588599752168498</v>
      </c>
      <c r="O1365" s="71">
        <v>0.19132121319167</v>
      </c>
      <c r="P1365" s="68">
        <v>17.769376181474499</v>
      </c>
      <c r="Q1365" s="71">
        <v>1</v>
      </c>
      <c r="R1365" s="68">
        <v>100</v>
      </c>
    </row>
    <row r="1366" spans="1:18" x14ac:dyDescent="0.2">
      <c r="A1366" s="141" t="s">
        <v>1212</v>
      </c>
      <c r="B1366" s="67" t="s">
        <v>2857</v>
      </c>
      <c r="C1366" s="67">
        <v>47</v>
      </c>
      <c r="D1366" s="67" t="s">
        <v>334</v>
      </c>
      <c r="E1366" s="71">
        <v>0.50204624333405501</v>
      </c>
      <c r="F1366" s="68">
        <v>20.136307311028499</v>
      </c>
      <c r="G1366" s="71">
        <v>0.59732837701473596</v>
      </c>
      <c r="H1366" s="68">
        <v>10.8426270136307</v>
      </c>
      <c r="I1366" s="71">
        <v>0.56368654079333802</v>
      </c>
      <c r="J1366" s="68">
        <v>20.3221809169765</v>
      </c>
      <c r="K1366" s="71">
        <v>0.74422869232751099</v>
      </c>
      <c r="L1366" s="68">
        <v>32.527881040892197</v>
      </c>
      <c r="M1366" s="71">
        <v>0.32744972186563998</v>
      </c>
      <c r="N1366" s="68">
        <v>7.2490706319702598</v>
      </c>
      <c r="O1366" s="71">
        <v>0.27753788466905099</v>
      </c>
      <c r="P1366" s="68">
        <v>30.245746691871499</v>
      </c>
      <c r="Q1366" s="71"/>
      <c r="R1366" s="68"/>
    </row>
    <row r="1367" spans="1:18" x14ac:dyDescent="0.2">
      <c r="A1367" s="141" t="s">
        <v>2858</v>
      </c>
      <c r="B1367" s="67" t="s">
        <v>2859</v>
      </c>
      <c r="C1367" s="67">
        <v>47</v>
      </c>
      <c r="D1367" s="67" t="s">
        <v>334</v>
      </c>
      <c r="E1367" s="71">
        <v>0.59458108347223704</v>
      </c>
      <c r="F1367" s="68">
        <v>53.593556381660498</v>
      </c>
      <c r="G1367" s="71">
        <v>0.60551651784406801</v>
      </c>
      <c r="H1367" s="68">
        <v>20.570012391573702</v>
      </c>
      <c r="I1367" s="71">
        <v>0.55273603105496905</v>
      </c>
      <c r="J1367" s="68">
        <v>16.109045848822799</v>
      </c>
      <c r="K1367" s="71">
        <v>0.71424857369026196</v>
      </c>
      <c r="L1367" s="68">
        <v>20.570012391573702</v>
      </c>
      <c r="M1367" s="71">
        <v>0.45047068891741598</v>
      </c>
      <c r="N1367" s="68">
        <v>39.157372986369303</v>
      </c>
      <c r="O1367" s="71">
        <v>0.244514689326706</v>
      </c>
      <c r="P1367" s="68">
        <v>25.204788909892901</v>
      </c>
      <c r="Q1367" s="71">
        <v>1</v>
      </c>
      <c r="R1367" s="68">
        <v>100</v>
      </c>
    </row>
    <row r="1368" spans="1:18" x14ac:dyDescent="0.2">
      <c r="A1368" s="141" t="s">
        <v>2860</v>
      </c>
      <c r="B1368" s="67" t="s">
        <v>2861</v>
      </c>
      <c r="C1368" s="67">
        <v>47</v>
      </c>
      <c r="D1368" s="67" t="s">
        <v>334</v>
      </c>
      <c r="E1368" s="71">
        <v>0.49557309461050802</v>
      </c>
      <c r="F1368" s="68">
        <v>17.719950433705101</v>
      </c>
      <c r="G1368" s="71">
        <v>0.61276052473905396</v>
      </c>
      <c r="H1368" s="68">
        <v>28.934324659231699</v>
      </c>
      <c r="I1368" s="71">
        <v>0.58666484708108302</v>
      </c>
      <c r="J1368" s="68">
        <v>31.1648079306072</v>
      </c>
      <c r="K1368" s="71">
        <v>0.66163911250956797</v>
      </c>
      <c r="L1368" s="68">
        <v>9.6034696406443594</v>
      </c>
      <c r="M1368" s="71">
        <v>0.47721437740693301</v>
      </c>
      <c r="N1368" s="68">
        <v>46.282527881040899</v>
      </c>
      <c r="O1368" s="71">
        <v>0.139586611315905</v>
      </c>
      <c r="P1368" s="68">
        <v>11.783238815374901</v>
      </c>
      <c r="Q1368" s="71"/>
      <c r="R1368" s="68"/>
    </row>
    <row r="1369" spans="1:18" x14ac:dyDescent="0.2">
      <c r="A1369" s="141" t="s">
        <v>2862</v>
      </c>
      <c r="B1369" s="67" t="s">
        <v>2863</v>
      </c>
      <c r="C1369" s="67">
        <v>47</v>
      </c>
      <c r="D1369" s="67" t="s">
        <v>334</v>
      </c>
      <c r="E1369" s="71">
        <v>0.61414522320841602</v>
      </c>
      <c r="F1369" s="68">
        <v>60.161090458488196</v>
      </c>
      <c r="G1369" s="71">
        <v>0.61144187041839704</v>
      </c>
      <c r="H1369" s="68">
        <v>27.447335811648099</v>
      </c>
      <c r="I1369" s="71">
        <v>0.601800197435577</v>
      </c>
      <c r="J1369" s="68">
        <v>37.732342007434902</v>
      </c>
      <c r="K1369" s="71">
        <v>0.73300137960832001</v>
      </c>
      <c r="L1369" s="68">
        <v>27.199504337050801</v>
      </c>
      <c r="M1369" s="71">
        <v>0.45581942661531899</v>
      </c>
      <c r="N1369" s="68">
        <v>40.706319702602201</v>
      </c>
      <c r="O1369" s="71">
        <v>0.282808465172879</v>
      </c>
      <c r="P1369" s="68">
        <v>31.2539382482672</v>
      </c>
      <c r="Q1369" s="71">
        <v>1</v>
      </c>
      <c r="R1369" s="68">
        <v>100</v>
      </c>
    </row>
    <row r="1370" spans="1:18" x14ac:dyDescent="0.2">
      <c r="A1370" s="141" t="s">
        <v>2864</v>
      </c>
      <c r="B1370" s="67" t="s">
        <v>2865</v>
      </c>
      <c r="C1370" s="67">
        <v>47</v>
      </c>
      <c r="D1370" s="67" t="s">
        <v>334</v>
      </c>
      <c r="E1370" s="71">
        <v>0.469618032538758</v>
      </c>
      <c r="F1370" s="68">
        <v>10.2230483271375</v>
      </c>
      <c r="G1370" s="71">
        <v>0.59572397765101803</v>
      </c>
      <c r="H1370" s="68">
        <v>9.8513011152416396</v>
      </c>
      <c r="I1370" s="71">
        <v>0.61603524907740004</v>
      </c>
      <c r="J1370" s="68">
        <v>45.415117719950402</v>
      </c>
      <c r="K1370" s="71">
        <v>0.75539383712069796</v>
      </c>
      <c r="L1370" s="68">
        <v>37.794299876084303</v>
      </c>
      <c r="M1370" s="71">
        <v>0.38093709884467303</v>
      </c>
      <c r="N1370" s="68">
        <v>19.5167286245353</v>
      </c>
      <c r="O1370" s="71">
        <v>0</v>
      </c>
      <c r="P1370" s="68">
        <v>0.63011972274732198</v>
      </c>
      <c r="Q1370" s="71"/>
      <c r="R1370" s="68"/>
    </row>
    <row r="1371" spans="1:18" x14ac:dyDescent="0.2">
      <c r="A1371" s="141" t="s">
        <v>536</v>
      </c>
      <c r="B1371" s="67" t="s">
        <v>2866</v>
      </c>
      <c r="C1371" s="67">
        <v>47</v>
      </c>
      <c r="D1371" s="67" t="s">
        <v>334</v>
      </c>
      <c r="E1371" s="71">
        <v>0.59232915533229302</v>
      </c>
      <c r="F1371" s="68">
        <v>53.159851301115197</v>
      </c>
      <c r="G1371" s="71">
        <v>0.61740852892678399</v>
      </c>
      <c r="H1371" s="68">
        <v>33.147459727385403</v>
      </c>
      <c r="I1371" s="71">
        <v>0.64148797918431699</v>
      </c>
      <c r="J1371" s="68">
        <v>58.426270136307302</v>
      </c>
      <c r="K1371" s="71">
        <v>0.70805956237147405</v>
      </c>
      <c r="L1371" s="68">
        <v>17.534076827757101</v>
      </c>
      <c r="M1371" s="71">
        <v>0.45047068891741598</v>
      </c>
      <c r="N1371" s="68">
        <v>39.157372986369303</v>
      </c>
      <c r="O1371" s="71">
        <v>0.136548172593765</v>
      </c>
      <c r="P1371" s="68">
        <v>11.4051669817265</v>
      </c>
      <c r="Q1371" s="71">
        <v>1</v>
      </c>
      <c r="R1371" s="68">
        <v>100</v>
      </c>
    </row>
    <row r="1372" spans="1:18" x14ac:dyDescent="0.2">
      <c r="A1372" s="141" t="s">
        <v>1214</v>
      </c>
      <c r="B1372" s="67" t="s">
        <v>2867</v>
      </c>
      <c r="C1372" s="67">
        <v>47</v>
      </c>
      <c r="D1372" s="67" t="s">
        <v>334</v>
      </c>
      <c r="E1372" s="71">
        <v>0.59307766345583801</v>
      </c>
      <c r="F1372" s="68">
        <v>53.407682775712502</v>
      </c>
      <c r="G1372" s="71">
        <v>0.62838942549972798</v>
      </c>
      <c r="H1372" s="68">
        <v>42.0074349442379</v>
      </c>
      <c r="I1372" s="71">
        <v>0.617589215130252</v>
      </c>
      <c r="J1372" s="68">
        <v>46.468401486988803</v>
      </c>
      <c r="K1372" s="71">
        <v>0.73254027707485403</v>
      </c>
      <c r="L1372" s="68">
        <v>26.951672862453499</v>
      </c>
      <c r="M1372" s="71">
        <v>0.46116816431322299</v>
      </c>
      <c r="N1372" s="68">
        <v>41.759603469640602</v>
      </c>
      <c r="O1372" s="71">
        <v>0.118778898716971</v>
      </c>
      <c r="P1372" s="68">
        <v>8.6956521739130395</v>
      </c>
      <c r="Q1372" s="71">
        <v>1</v>
      </c>
      <c r="R1372" s="68">
        <v>100</v>
      </c>
    </row>
    <row r="1373" spans="1:18" x14ac:dyDescent="0.2">
      <c r="A1373" s="141" t="s">
        <v>2868</v>
      </c>
      <c r="B1373" s="67" t="s">
        <v>2869</v>
      </c>
      <c r="C1373" s="67">
        <v>47</v>
      </c>
      <c r="D1373" s="67" t="s">
        <v>334</v>
      </c>
      <c r="E1373" s="71">
        <v>0.67228012595339903</v>
      </c>
      <c r="F1373" s="68">
        <v>76.456009913258995</v>
      </c>
      <c r="G1373" s="71">
        <v>0.65180687412532701</v>
      </c>
      <c r="H1373" s="68">
        <v>55.204460966542698</v>
      </c>
      <c r="I1373" s="71">
        <v>0.61141352645842895</v>
      </c>
      <c r="J1373" s="68">
        <v>42.750929368029702</v>
      </c>
      <c r="K1373" s="71">
        <v>0.74460356135720296</v>
      </c>
      <c r="L1373" s="68">
        <v>32.837670384138796</v>
      </c>
      <c r="M1373" s="71">
        <v>0.56279418057338504</v>
      </c>
      <c r="N1373" s="68">
        <v>63.630731102850099</v>
      </c>
      <c r="O1373" s="71">
        <v>0.46306261320605202</v>
      </c>
      <c r="P1373" s="68">
        <v>58.601134215500899</v>
      </c>
      <c r="Q1373" s="71">
        <v>1</v>
      </c>
      <c r="R1373" s="68">
        <v>100</v>
      </c>
    </row>
    <row r="1374" spans="1:18" x14ac:dyDescent="0.2">
      <c r="A1374" s="141" t="s">
        <v>1058</v>
      </c>
      <c r="B1374" s="67" t="s">
        <v>2870</v>
      </c>
      <c r="C1374" s="67">
        <v>47</v>
      </c>
      <c r="D1374" s="67" t="s">
        <v>334</v>
      </c>
      <c r="E1374" s="71">
        <v>0.53321450258247005</v>
      </c>
      <c r="F1374" s="68">
        <v>31.8463444857497</v>
      </c>
      <c r="G1374" s="71">
        <v>0.64528157141543496</v>
      </c>
      <c r="H1374" s="68">
        <v>52.168525402726203</v>
      </c>
      <c r="I1374" s="71">
        <v>0.62896270421313505</v>
      </c>
      <c r="J1374" s="68">
        <v>52.602230483271398</v>
      </c>
      <c r="K1374" s="71">
        <v>0.66433363877060803</v>
      </c>
      <c r="L1374" s="68">
        <v>9.7893432465923205</v>
      </c>
      <c r="M1374" s="71">
        <v>0.57884039366709505</v>
      </c>
      <c r="N1374" s="68">
        <v>65.985130111524199</v>
      </c>
      <c r="O1374" s="71">
        <v>0.148654204846078</v>
      </c>
      <c r="P1374" s="68">
        <v>13.2955261499685</v>
      </c>
      <c r="Q1374" s="71"/>
      <c r="R1374" s="68"/>
    </row>
    <row r="1375" spans="1:18" x14ac:dyDescent="0.2">
      <c r="A1375" s="141" t="s">
        <v>448</v>
      </c>
      <c r="B1375" s="67" t="s">
        <v>2871</v>
      </c>
      <c r="C1375" s="67">
        <v>47</v>
      </c>
      <c r="D1375" s="67" t="s">
        <v>334</v>
      </c>
      <c r="E1375" s="71">
        <v>0.50585657001004403</v>
      </c>
      <c r="F1375" s="68">
        <v>22.180916976456</v>
      </c>
      <c r="G1375" s="71">
        <v>0.62580488625207698</v>
      </c>
      <c r="H1375" s="68">
        <v>39.838909541511804</v>
      </c>
      <c r="I1375" s="71">
        <v>0.57688828664924896</v>
      </c>
      <c r="J1375" s="68">
        <v>25.774473358116499</v>
      </c>
      <c r="K1375" s="71">
        <v>0.73816366476387396</v>
      </c>
      <c r="L1375" s="68">
        <v>29.368029739777</v>
      </c>
      <c r="M1375" s="71">
        <v>0.46116816431322299</v>
      </c>
      <c r="N1375" s="68">
        <v>41.759603469640602</v>
      </c>
      <c r="O1375" s="71">
        <v>0.12725784807179599</v>
      </c>
      <c r="P1375" s="68">
        <v>10.2079395085066</v>
      </c>
      <c r="Q1375" s="71"/>
      <c r="R1375" s="68"/>
    </row>
    <row r="1376" spans="1:18" x14ac:dyDescent="0.2">
      <c r="A1376" s="141" t="s">
        <v>2872</v>
      </c>
      <c r="B1376" s="67" t="s">
        <v>2873</v>
      </c>
      <c r="C1376" s="67">
        <v>47</v>
      </c>
      <c r="D1376" s="67" t="s">
        <v>334</v>
      </c>
      <c r="E1376" s="71">
        <v>0.501500046711715</v>
      </c>
      <c r="F1376" s="68">
        <v>19.764560099132598</v>
      </c>
      <c r="G1376" s="71">
        <v>0.62598227803416395</v>
      </c>
      <c r="H1376" s="68">
        <v>40.086741016109002</v>
      </c>
      <c r="I1376" s="71">
        <v>0.560401571838129</v>
      </c>
      <c r="J1376" s="68">
        <v>18.773234200743499</v>
      </c>
      <c r="K1376" s="71">
        <v>0.66633354302028502</v>
      </c>
      <c r="L1376" s="68">
        <v>9.9752168525402691</v>
      </c>
      <c r="M1376" s="71">
        <v>0.47721437740693301</v>
      </c>
      <c r="N1376" s="68">
        <v>46.282527881040899</v>
      </c>
      <c r="O1376" s="71">
        <v>0.177568463259065</v>
      </c>
      <c r="P1376" s="68">
        <v>16.383112791430399</v>
      </c>
      <c r="Q1376" s="71"/>
      <c r="R1376" s="68"/>
    </row>
    <row r="1377" spans="1:18" x14ac:dyDescent="0.2">
      <c r="A1377" s="141" t="s">
        <v>2874</v>
      </c>
      <c r="B1377" s="67" t="s">
        <v>2875</v>
      </c>
      <c r="C1377" s="67">
        <v>47</v>
      </c>
      <c r="D1377" s="67" t="s">
        <v>334</v>
      </c>
      <c r="E1377" s="71">
        <v>0.56854226005514097</v>
      </c>
      <c r="F1377" s="68">
        <v>44.609665427509299</v>
      </c>
      <c r="G1377" s="71">
        <v>0.65380912491711096</v>
      </c>
      <c r="H1377" s="68">
        <v>55.762081784386602</v>
      </c>
      <c r="I1377" s="71">
        <v>0.61878240193543299</v>
      </c>
      <c r="J1377" s="68">
        <v>47.026022304832701</v>
      </c>
      <c r="K1377" s="71">
        <v>0.50802285052020102</v>
      </c>
      <c r="L1377" s="68">
        <v>2.0446096654275099</v>
      </c>
      <c r="M1377" s="71">
        <v>0.66442019683354803</v>
      </c>
      <c r="N1377" s="68">
        <v>79.244114002478298</v>
      </c>
      <c r="O1377" s="71">
        <v>0.39767672606941201</v>
      </c>
      <c r="P1377" s="68">
        <v>47.574039067422802</v>
      </c>
      <c r="Q1377" s="71"/>
      <c r="R1377" s="68"/>
    </row>
    <row r="1378" spans="1:18" x14ac:dyDescent="0.2">
      <c r="A1378" s="141" t="s">
        <v>687</v>
      </c>
      <c r="B1378" s="67" t="s">
        <v>2876</v>
      </c>
      <c r="C1378" s="67">
        <v>47</v>
      </c>
      <c r="D1378" s="67" t="s">
        <v>334</v>
      </c>
      <c r="E1378" s="71">
        <v>0.51372517114717897</v>
      </c>
      <c r="F1378" s="68">
        <v>24.9690210656753</v>
      </c>
      <c r="G1378" s="71">
        <v>0.67390415375479595</v>
      </c>
      <c r="H1378" s="68">
        <v>64.188351920693904</v>
      </c>
      <c r="I1378" s="71">
        <v>0.56598262110589403</v>
      </c>
      <c r="J1378" s="68">
        <v>21.4993804213135</v>
      </c>
      <c r="K1378" s="71">
        <v>0.493992584865869</v>
      </c>
      <c r="L1378" s="68">
        <v>1.73482032218092</v>
      </c>
      <c r="M1378" s="71">
        <v>0.61628155755241798</v>
      </c>
      <c r="N1378" s="68">
        <v>71.127633209417596</v>
      </c>
      <c r="O1378" s="71">
        <v>0.218464938456916</v>
      </c>
      <c r="P1378" s="68">
        <v>21.172022684310001</v>
      </c>
      <c r="Q1378" s="71"/>
      <c r="R1378" s="68"/>
    </row>
    <row r="1379" spans="1:18" x14ac:dyDescent="0.2">
      <c r="A1379" s="141" t="s">
        <v>2877</v>
      </c>
      <c r="B1379" s="67" t="s">
        <v>2878</v>
      </c>
      <c r="C1379" s="67">
        <v>47</v>
      </c>
      <c r="D1379" s="67" t="s">
        <v>334</v>
      </c>
      <c r="E1379" s="71">
        <v>0.63262773127001104</v>
      </c>
      <c r="F1379" s="68">
        <v>65.365551425031001</v>
      </c>
      <c r="G1379" s="71">
        <v>0.66609759844259497</v>
      </c>
      <c r="H1379" s="68">
        <v>60.594795539033498</v>
      </c>
      <c r="I1379" s="71">
        <v>0.61320818159514001</v>
      </c>
      <c r="J1379" s="68">
        <v>43.866171003717497</v>
      </c>
      <c r="K1379" s="71">
        <v>0.498182813641946</v>
      </c>
      <c r="L1379" s="68">
        <v>1.79677819083024</v>
      </c>
      <c r="M1379" s="71">
        <v>0.66442019683354803</v>
      </c>
      <c r="N1379" s="68">
        <v>79.244114002478298</v>
      </c>
      <c r="O1379" s="71">
        <v>0.35385759710683501</v>
      </c>
      <c r="P1379" s="68">
        <v>41.209829867674898</v>
      </c>
      <c r="Q1379" s="71">
        <v>1</v>
      </c>
      <c r="R1379" s="68">
        <v>100</v>
      </c>
    </row>
    <row r="1380" spans="1:18" x14ac:dyDescent="0.2">
      <c r="A1380" s="141" t="s">
        <v>2128</v>
      </c>
      <c r="B1380" s="67" t="s">
        <v>2879</v>
      </c>
      <c r="C1380" s="67">
        <v>47</v>
      </c>
      <c r="D1380" s="67" t="s">
        <v>334</v>
      </c>
      <c r="E1380" s="71">
        <v>0.47055502364235102</v>
      </c>
      <c r="F1380" s="68">
        <v>10.4089219330855</v>
      </c>
      <c r="G1380" s="71">
        <v>0.61139174446789801</v>
      </c>
      <c r="H1380" s="68">
        <v>27.385377942998801</v>
      </c>
      <c r="I1380" s="71">
        <v>0.61134154549382003</v>
      </c>
      <c r="J1380" s="68">
        <v>42.627013630731099</v>
      </c>
      <c r="K1380" s="71">
        <v>0.63779217851367098</v>
      </c>
      <c r="L1380" s="68">
        <v>7.3729863692688999</v>
      </c>
      <c r="M1380" s="71">
        <v>0.40768078733419</v>
      </c>
      <c r="N1380" s="68">
        <v>27.633209417595999</v>
      </c>
      <c r="O1380" s="71">
        <v>8.4568862402178396E-2</v>
      </c>
      <c r="P1380" s="68">
        <v>5.5450535601764299</v>
      </c>
      <c r="Q1380" s="71"/>
      <c r="R1380" s="68"/>
    </row>
    <row r="1381" spans="1:18" x14ac:dyDescent="0.2">
      <c r="A1381" s="141" t="s">
        <v>2132</v>
      </c>
      <c r="B1381" s="67" t="s">
        <v>2880</v>
      </c>
      <c r="C1381" s="67">
        <v>47</v>
      </c>
      <c r="D1381" s="67" t="s">
        <v>334</v>
      </c>
      <c r="E1381" s="71">
        <v>0.66572060077752904</v>
      </c>
      <c r="F1381" s="68">
        <v>75.216852540272598</v>
      </c>
      <c r="G1381" s="71">
        <v>0.70356328809525603</v>
      </c>
      <c r="H1381" s="68">
        <v>73.172242874845097</v>
      </c>
      <c r="I1381" s="71">
        <v>0.68081419050400904</v>
      </c>
      <c r="J1381" s="68">
        <v>70.508054522924397</v>
      </c>
      <c r="K1381" s="71">
        <v>0.62610276035896095</v>
      </c>
      <c r="L1381" s="68">
        <v>6.3816604708798002</v>
      </c>
      <c r="M1381" s="71">
        <v>0.67511767222935404</v>
      </c>
      <c r="N1381" s="68">
        <v>80.421313506815395</v>
      </c>
      <c r="O1381" s="71">
        <v>0.30872569347759299</v>
      </c>
      <c r="P1381" s="68">
        <v>34.530560806553197</v>
      </c>
      <c r="Q1381" s="71">
        <v>1</v>
      </c>
      <c r="R1381" s="68">
        <v>100</v>
      </c>
    </row>
    <row r="1382" spans="1:18" x14ac:dyDescent="0.2">
      <c r="A1382" s="141" t="s">
        <v>2134</v>
      </c>
      <c r="B1382" s="67" t="s">
        <v>2881</v>
      </c>
      <c r="C1382" s="67">
        <v>47</v>
      </c>
      <c r="D1382" s="67" t="s">
        <v>334</v>
      </c>
      <c r="E1382" s="71">
        <v>0.56109437736699697</v>
      </c>
      <c r="F1382" s="68">
        <v>41.945477075588599</v>
      </c>
      <c r="G1382" s="71">
        <v>0.69257180409149099</v>
      </c>
      <c r="H1382" s="68">
        <v>69.950433705080599</v>
      </c>
      <c r="I1382" s="71">
        <v>0.60669642326712703</v>
      </c>
      <c r="J1382" s="68">
        <v>40.086741016109002</v>
      </c>
      <c r="K1382" s="71">
        <v>0.55620834094531502</v>
      </c>
      <c r="L1382" s="68">
        <v>3.2218091697645601</v>
      </c>
      <c r="M1382" s="71">
        <v>0.64302524604193501</v>
      </c>
      <c r="N1382" s="68">
        <v>75.650557620817807</v>
      </c>
      <c r="O1382" s="71">
        <v>0.30697007248911601</v>
      </c>
      <c r="P1382" s="68">
        <v>34.2785129174543</v>
      </c>
      <c r="Q1382" s="71"/>
      <c r="R1382" s="68"/>
    </row>
    <row r="1383" spans="1:18" x14ac:dyDescent="0.2">
      <c r="A1383" s="141" t="s">
        <v>2882</v>
      </c>
      <c r="B1383" s="67" t="s">
        <v>2883</v>
      </c>
      <c r="C1383" s="67">
        <v>47</v>
      </c>
      <c r="D1383" s="67" t="s">
        <v>334</v>
      </c>
      <c r="E1383" s="71">
        <v>0.66107369072589695</v>
      </c>
      <c r="F1383" s="68">
        <v>73.667905824039707</v>
      </c>
      <c r="G1383" s="71">
        <v>0.74027376749705298</v>
      </c>
      <c r="H1383" s="68">
        <v>82.156133828996303</v>
      </c>
      <c r="I1383" s="71">
        <v>0.67990943294724904</v>
      </c>
      <c r="J1383" s="68">
        <v>70.0123915737299</v>
      </c>
      <c r="K1383" s="71">
        <v>0.61106600755698204</v>
      </c>
      <c r="L1383" s="68">
        <v>5.3283767038413901</v>
      </c>
      <c r="M1383" s="71">
        <v>0.72325631151048397</v>
      </c>
      <c r="N1383" s="68">
        <v>86.6790582403965</v>
      </c>
      <c r="O1383" s="71">
        <v>0.211936624843614</v>
      </c>
      <c r="P1383" s="68">
        <v>20.226843100189001</v>
      </c>
      <c r="Q1383" s="71">
        <v>1</v>
      </c>
      <c r="R1383" s="68">
        <v>100</v>
      </c>
    </row>
    <row r="1384" spans="1:18" x14ac:dyDescent="0.2">
      <c r="A1384" s="141" t="s">
        <v>2884</v>
      </c>
      <c r="B1384" s="67" t="s">
        <v>2885</v>
      </c>
      <c r="C1384" s="67">
        <v>47</v>
      </c>
      <c r="D1384" s="67" t="s">
        <v>334</v>
      </c>
      <c r="E1384" s="71">
        <v>0.55613499370445096</v>
      </c>
      <c r="F1384" s="68">
        <v>40.148698884758403</v>
      </c>
      <c r="G1384" s="71">
        <v>0.63105273305894005</v>
      </c>
      <c r="H1384" s="68">
        <v>44.052044609665401</v>
      </c>
      <c r="I1384" s="71">
        <v>0.472173211977092</v>
      </c>
      <c r="J1384" s="68">
        <v>1.73482032218092</v>
      </c>
      <c r="K1384" s="71">
        <v>0.56027692711794597</v>
      </c>
      <c r="L1384" s="68">
        <v>3.2837670384138802</v>
      </c>
      <c r="M1384" s="71">
        <v>0.45581942661531899</v>
      </c>
      <c r="N1384" s="68">
        <v>40.706319702602201</v>
      </c>
      <c r="O1384" s="71">
        <v>0.217487663457408</v>
      </c>
      <c r="P1384" s="68">
        <v>20.9199747952111</v>
      </c>
      <c r="Q1384" s="71">
        <v>1</v>
      </c>
      <c r="R1384" s="68">
        <v>100</v>
      </c>
    </row>
    <row r="1385" spans="1:18" x14ac:dyDescent="0.2">
      <c r="A1385" s="141" t="s">
        <v>2886</v>
      </c>
      <c r="B1385" s="67" t="s">
        <v>2887</v>
      </c>
      <c r="C1385" s="67">
        <v>47</v>
      </c>
      <c r="D1385" s="67" t="s">
        <v>334</v>
      </c>
      <c r="E1385" s="71">
        <v>0.53810687290225701</v>
      </c>
      <c r="F1385" s="68">
        <v>33.209417596034697</v>
      </c>
      <c r="G1385" s="71">
        <v>0.62582550250365798</v>
      </c>
      <c r="H1385" s="68">
        <v>39.900867410161098</v>
      </c>
      <c r="I1385" s="71">
        <v>0.57815222092075202</v>
      </c>
      <c r="J1385" s="68">
        <v>26.394052044609701</v>
      </c>
      <c r="K1385" s="71">
        <v>0.42049849644797399</v>
      </c>
      <c r="L1385" s="68">
        <v>0.681536555142503</v>
      </c>
      <c r="M1385" s="71">
        <v>0.43977321352160897</v>
      </c>
      <c r="N1385" s="68">
        <v>36.6790582403965</v>
      </c>
      <c r="O1385" s="71">
        <v>0.16479180401954799</v>
      </c>
      <c r="P1385" s="68">
        <v>15.059861373661001</v>
      </c>
      <c r="Q1385" s="71">
        <v>0.99960000000000004</v>
      </c>
      <c r="R1385" s="68">
        <v>64.317673378076094</v>
      </c>
    </row>
    <row r="1386" spans="1:18" x14ac:dyDescent="0.2">
      <c r="A1386" s="141" t="s">
        <v>2888</v>
      </c>
      <c r="B1386" s="67" t="s">
        <v>2889</v>
      </c>
      <c r="C1386" s="67">
        <v>47</v>
      </c>
      <c r="D1386" s="67" t="s">
        <v>334</v>
      </c>
      <c r="E1386" s="71">
        <v>0.54272196388966398</v>
      </c>
      <c r="F1386" s="68">
        <v>34.944237918215599</v>
      </c>
      <c r="G1386" s="71">
        <v>0.68305760804276106</v>
      </c>
      <c r="H1386" s="68">
        <v>67.286245353159799</v>
      </c>
      <c r="I1386" s="71">
        <v>0.62546611036205302</v>
      </c>
      <c r="J1386" s="68">
        <v>50.433705080545202</v>
      </c>
      <c r="K1386" s="71">
        <v>0.66013024489840999</v>
      </c>
      <c r="L1386" s="68">
        <v>9.2317224287484496</v>
      </c>
      <c r="M1386" s="71">
        <v>0.58418913136499895</v>
      </c>
      <c r="N1386" s="68">
        <v>66.976456009913207</v>
      </c>
      <c r="O1386" s="71">
        <v>0.16076672478009801</v>
      </c>
      <c r="P1386" s="68">
        <v>14.5557655954631</v>
      </c>
      <c r="Q1386" s="71"/>
      <c r="R1386" s="68"/>
    </row>
    <row r="1387" spans="1:18" x14ac:dyDescent="0.2">
      <c r="A1387" s="141" t="s">
        <v>2890</v>
      </c>
      <c r="B1387" s="67" t="s">
        <v>2891</v>
      </c>
      <c r="C1387" s="67">
        <v>47</v>
      </c>
      <c r="D1387" s="67" t="s">
        <v>334</v>
      </c>
      <c r="E1387" s="71">
        <v>0.50447962408042202</v>
      </c>
      <c r="F1387" s="68">
        <v>21.4993804213135</v>
      </c>
      <c r="G1387" s="71">
        <v>0.67501733362141603</v>
      </c>
      <c r="H1387" s="68">
        <v>64.312267657992606</v>
      </c>
      <c r="I1387" s="71">
        <v>0.63472744364113398</v>
      </c>
      <c r="J1387" s="68">
        <v>55.0185873605948</v>
      </c>
      <c r="K1387" s="71">
        <v>0.57717976144306304</v>
      </c>
      <c r="L1387" s="68">
        <v>3.7794299876084301</v>
      </c>
      <c r="M1387" s="71">
        <v>0.66442019683354803</v>
      </c>
      <c r="N1387" s="68">
        <v>79.244114002478298</v>
      </c>
      <c r="O1387" s="71">
        <v>0.47293300894337298</v>
      </c>
      <c r="P1387" s="68">
        <v>59.798361688720902</v>
      </c>
      <c r="Q1387" s="71">
        <v>2.5999999999999999E-3</v>
      </c>
      <c r="R1387" s="68">
        <v>35.011185682326598</v>
      </c>
    </row>
    <row r="1388" spans="1:18" x14ac:dyDescent="0.2">
      <c r="A1388" s="141" t="s">
        <v>2892</v>
      </c>
      <c r="B1388" s="67" t="s">
        <v>2893</v>
      </c>
      <c r="C1388" s="67">
        <v>47</v>
      </c>
      <c r="D1388" s="67" t="s">
        <v>334</v>
      </c>
      <c r="E1388" s="71">
        <v>0.58114333585449096</v>
      </c>
      <c r="F1388" s="68">
        <v>49.194547707558897</v>
      </c>
      <c r="G1388" s="71">
        <v>0.66699905543006899</v>
      </c>
      <c r="H1388" s="68">
        <v>61.090458488228002</v>
      </c>
      <c r="I1388" s="71">
        <v>0.63916837016356398</v>
      </c>
      <c r="J1388" s="68">
        <v>57.249070631970298</v>
      </c>
      <c r="K1388" s="71">
        <v>0.64643491762319105</v>
      </c>
      <c r="L1388" s="68">
        <v>7.8686493184634401</v>
      </c>
      <c r="M1388" s="71">
        <v>0.56279418057338504</v>
      </c>
      <c r="N1388" s="68">
        <v>63.630731102850099</v>
      </c>
      <c r="O1388" s="71">
        <v>0.39032015548224702</v>
      </c>
      <c r="P1388" s="68">
        <v>46.9439193446755</v>
      </c>
      <c r="Q1388" s="71"/>
      <c r="R1388" s="68"/>
    </row>
    <row r="1389" spans="1:18" x14ac:dyDescent="0.2">
      <c r="A1389" s="141" t="s">
        <v>2894</v>
      </c>
      <c r="B1389" s="67" t="s">
        <v>2895</v>
      </c>
      <c r="C1389" s="67">
        <v>47</v>
      </c>
      <c r="D1389" s="67" t="s">
        <v>334</v>
      </c>
      <c r="E1389" s="71">
        <v>0.51252985729317402</v>
      </c>
      <c r="F1389" s="68">
        <v>24.473358116480799</v>
      </c>
      <c r="G1389" s="71">
        <v>0.69848879301459199</v>
      </c>
      <c r="H1389" s="68">
        <v>71.809169764560096</v>
      </c>
      <c r="I1389" s="71">
        <v>0.57928294340415099</v>
      </c>
      <c r="J1389" s="68">
        <v>27.3234200743494</v>
      </c>
      <c r="K1389" s="71">
        <v>0.58951401926569802</v>
      </c>
      <c r="L1389" s="68">
        <v>4.2750929368029702</v>
      </c>
      <c r="M1389" s="71">
        <v>0.58418913136499895</v>
      </c>
      <c r="N1389" s="68">
        <v>66.976456009913207</v>
      </c>
      <c r="O1389" s="71">
        <v>0.226004256709607</v>
      </c>
      <c r="P1389" s="68">
        <v>22.0541902961563</v>
      </c>
      <c r="Q1389" s="71">
        <v>0.3977</v>
      </c>
      <c r="R1389" s="68">
        <v>49.217002237136498</v>
      </c>
    </row>
    <row r="1390" spans="1:18" x14ac:dyDescent="0.2">
      <c r="A1390" s="141" t="s">
        <v>2896</v>
      </c>
      <c r="B1390" s="67" t="s">
        <v>2897</v>
      </c>
      <c r="C1390" s="67">
        <v>47</v>
      </c>
      <c r="D1390" s="67" t="s">
        <v>334</v>
      </c>
      <c r="E1390" s="71">
        <v>0.47357198840628301</v>
      </c>
      <c r="F1390" s="68">
        <v>11.214374225526599</v>
      </c>
      <c r="G1390" s="71">
        <v>0.59760195508483904</v>
      </c>
      <c r="H1390" s="68">
        <v>11.214374225526599</v>
      </c>
      <c r="I1390" s="71">
        <v>0.61787246407657503</v>
      </c>
      <c r="J1390" s="68">
        <v>46.6542750929368</v>
      </c>
      <c r="K1390" s="71">
        <v>0.76075094862952197</v>
      </c>
      <c r="L1390" s="68">
        <v>40.706319702602201</v>
      </c>
      <c r="M1390" s="71">
        <v>0.39163457424047998</v>
      </c>
      <c r="N1390" s="68">
        <v>22.428748451053298</v>
      </c>
      <c r="O1390" s="71">
        <v>0</v>
      </c>
      <c r="P1390" s="68">
        <v>0.63011972274732198</v>
      </c>
      <c r="Q1390" s="71"/>
      <c r="R1390" s="68"/>
    </row>
    <row r="1391" spans="1:18" x14ac:dyDescent="0.2">
      <c r="A1391" s="141" t="s">
        <v>2898</v>
      </c>
      <c r="B1391" s="67" t="s">
        <v>2899</v>
      </c>
      <c r="C1391" s="67">
        <v>47</v>
      </c>
      <c r="D1391" s="67" t="s">
        <v>334</v>
      </c>
      <c r="E1391" s="71">
        <v>0.44259131252334999</v>
      </c>
      <c r="F1391" s="68">
        <v>4.8327137546468402</v>
      </c>
      <c r="G1391" s="71">
        <v>0.61995986449518903</v>
      </c>
      <c r="H1391" s="68">
        <v>35.192069392812897</v>
      </c>
      <c r="I1391" s="71">
        <v>0.63264515050193104</v>
      </c>
      <c r="J1391" s="68">
        <v>54.275092936802999</v>
      </c>
      <c r="K1391" s="71">
        <v>0.78317372728940504</v>
      </c>
      <c r="L1391" s="68">
        <v>51.858736059479497</v>
      </c>
      <c r="M1391" s="71">
        <v>0.53070175438596501</v>
      </c>
      <c r="N1391" s="68">
        <v>57.372986369268901</v>
      </c>
      <c r="O1391" s="71">
        <v>8.9067378467608094E-2</v>
      </c>
      <c r="P1391" s="68">
        <v>5.8601134215500901</v>
      </c>
      <c r="Q1391" s="71">
        <v>0</v>
      </c>
      <c r="R1391" s="68">
        <v>32.214765100671102</v>
      </c>
    </row>
    <row r="1392" spans="1:18" x14ac:dyDescent="0.2">
      <c r="A1392" s="141" t="s">
        <v>2900</v>
      </c>
      <c r="B1392" s="67" t="s">
        <v>2901</v>
      </c>
      <c r="C1392" s="67">
        <v>47</v>
      </c>
      <c r="D1392" s="67" t="s">
        <v>334</v>
      </c>
      <c r="E1392" s="71">
        <v>0.42789052906531799</v>
      </c>
      <c r="F1392" s="68">
        <v>3.2837670384138802</v>
      </c>
      <c r="G1392" s="71">
        <v>0.62718737468114505</v>
      </c>
      <c r="H1392" s="68">
        <v>41.201982651796797</v>
      </c>
      <c r="I1392" s="71">
        <v>0.636529536651814</v>
      </c>
      <c r="J1392" s="68">
        <v>55.762081784386602</v>
      </c>
      <c r="K1392" s="71">
        <v>0.68672321584523699</v>
      </c>
      <c r="L1392" s="68">
        <v>12.9491945477076</v>
      </c>
      <c r="M1392" s="71">
        <v>0.47721437740693301</v>
      </c>
      <c r="N1392" s="68">
        <v>46.282527881040899</v>
      </c>
      <c r="O1392" s="71">
        <v>0.13968866980677799</v>
      </c>
      <c r="P1392" s="68">
        <v>11.8462507876497</v>
      </c>
      <c r="Q1392" s="71">
        <v>0</v>
      </c>
      <c r="R1392" s="68">
        <v>32.214765100671102</v>
      </c>
    </row>
    <row r="1393" spans="1:18" x14ac:dyDescent="0.2">
      <c r="A1393" s="141" t="s">
        <v>2902</v>
      </c>
      <c r="B1393" s="67" t="s">
        <v>2903</v>
      </c>
      <c r="C1393" s="67">
        <v>47</v>
      </c>
      <c r="D1393" s="67" t="s">
        <v>334</v>
      </c>
      <c r="E1393" s="71">
        <v>0.64532328848190401</v>
      </c>
      <c r="F1393" s="68">
        <v>69.206939281288697</v>
      </c>
      <c r="G1393" s="71">
        <v>0.76768524027978002</v>
      </c>
      <c r="H1393" s="68">
        <v>86.988847583643107</v>
      </c>
      <c r="I1393" s="71">
        <v>0.48221112870937899</v>
      </c>
      <c r="J1393" s="68">
        <v>2.6022304832713798</v>
      </c>
      <c r="K1393" s="71">
        <v>0.48307319492587403</v>
      </c>
      <c r="L1393" s="68">
        <v>1.6109045848822801</v>
      </c>
      <c r="M1393" s="71">
        <v>0.60558408215661197</v>
      </c>
      <c r="N1393" s="68">
        <v>69.640644361833907</v>
      </c>
      <c r="O1393" s="71">
        <v>0.53338608481977801</v>
      </c>
      <c r="P1393" s="68">
        <v>67.737870195337095</v>
      </c>
      <c r="Q1393" s="71">
        <v>1</v>
      </c>
      <c r="R1393" s="68">
        <v>100</v>
      </c>
    </row>
    <row r="1394" spans="1:18" x14ac:dyDescent="0.2">
      <c r="A1394" s="141" t="s">
        <v>2904</v>
      </c>
      <c r="B1394" s="67" t="s">
        <v>2905</v>
      </c>
      <c r="C1394" s="67">
        <v>47</v>
      </c>
      <c r="D1394" s="67" t="s">
        <v>334</v>
      </c>
      <c r="E1394" s="71">
        <v>0.42204942876130203</v>
      </c>
      <c r="F1394" s="68">
        <v>2.6641883519206901</v>
      </c>
      <c r="G1394" s="71">
        <v>0.60299060014834205</v>
      </c>
      <c r="H1394" s="68">
        <v>16.914498141263898</v>
      </c>
      <c r="I1394" s="71">
        <v>0.54394306882262</v>
      </c>
      <c r="J1394" s="68">
        <v>13.5068153655514</v>
      </c>
      <c r="K1394" s="71">
        <v>0.64252539520028795</v>
      </c>
      <c r="L1394" s="68">
        <v>7.6208178438661696</v>
      </c>
      <c r="M1394" s="71">
        <v>0.47721437740693301</v>
      </c>
      <c r="N1394" s="68">
        <v>46.282527881040899</v>
      </c>
      <c r="O1394" s="71">
        <v>0.26562313098962798</v>
      </c>
      <c r="P1394" s="68">
        <v>28.1663516068053</v>
      </c>
      <c r="Q1394" s="71">
        <v>0</v>
      </c>
      <c r="R1394" s="68">
        <v>32.214765100671102</v>
      </c>
    </row>
    <row r="1395" spans="1:18" x14ac:dyDescent="0.2">
      <c r="A1395" s="141" t="s">
        <v>2906</v>
      </c>
      <c r="B1395" s="67" t="s">
        <v>2907</v>
      </c>
      <c r="C1395" s="67">
        <v>47</v>
      </c>
      <c r="D1395" s="67" t="s">
        <v>334</v>
      </c>
      <c r="E1395" s="71">
        <v>0.51732950489815699</v>
      </c>
      <c r="F1395" s="68">
        <v>26.208178438661701</v>
      </c>
      <c r="G1395" s="71">
        <v>0.66342212758277896</v>
      </c>
      <c r="H1395" s="68">
        <v>59.541511771994998</v>
      </c>
      <c r="I1395" s="71">
        <v>0.62873822422185799</v>
      </c>
      <c r="J1395" s="68">
        <v>52.478314745972703</v>
      </c>
      <c r="K1395" s="71">
        <v>0.62826698303619899</v>
      </c>
      <c r="L1395" s="68">
        <v>6.6294919454770804</v>
      </c>
      <c r="M1395" s="71">
        <v>0.56279418057338504</v>
      </c>
      <c r="N1395" s="68">
        <v>63.630731102850099</v>
      </c>
      <c r="O1395" s="71">
        <v>0.62075551397471995</v>
      </c>
      <c r="P1395" s="68">
        <v>78.386893509766793</v>
      </c>
      <c r="Q1395" s="71">
        <v>0</v>
      </c>
      <c r="R1395" s="68">
        <v>32.214765100671102</v>
      </c>
    </row>
    <row r="1396" spans="1:18" x14ac:dyDescent="0.2">
      <c r="A1396" s="141" t="s">
        <v>2908</v>
      </c>
      <c r="B1396" s="67" t="s">
        <v>2909</v>
      </c>
      <c r="C1396" s="67">
        <v>47</v>
      </c>
      <c r="D1396" s="67" t="s">
        <v>334</v>
      </c>
      <c r="E1396" s="71">
        <v>0.58178660612781496</v>
      </c>
      <c r="F1396" s="68">
        <v>49.442379182156103</v>
      </c>
      <c r="G1396" s="71">
        <v>0.78074611136054906</v>
      </c>
      <c r="H1396" s="68">
        <v>88.909541511772005</v>
      </c>
      <c r="I1396" s="71">
        <v>0.60806610034417896</v>
      </c>
      <c r="J1396" s="68">
        <v>40.768277571251602</v>
      </c>
      <c r="K1396" s="71">
        <v>0.57169134000425004</v>
      </c>
      <c r="L1396" s="68">
        <v>3.6555142503097899</v>
      </c>
      <c r="M1396" s="71">
        <v>0.66976893453145103</v>
      </c>
      <c r="N1396" s="68">
        <v>79.801734820322196</v>
      </c>
      <c r="O1396" s="71">
        <v>0.27866054439864502</v>
      </c>
      <c r="P1396" s="68">
        <v>30.686830497794599</v>
      </c>
      <c r="Q1396" s="71"/>
      <c r="R1396" s="68"/>
    </row>
    <row r="1397" spans="1:18" x14ac:dyDescent="0.2">
      <c r="A1397" s="141" t="s">
        <v>2910</v>
      </c>
      <c r="B1397" s="67" t="s">
        <v>2911</v>
      </c>
      <c r="C1397" s="67">
        <v>47</v>
      </c>
      <c r="D1397" s="67" t="s">
        <v>334</v>
      </c>
      <c r="E1397" s="71">
        <v>0.60518460726636403</v>
      </c>
      <c r="F1397" s="68">
        <v>57.620817843866199</v>
      </c>
      <c r="G1397" s="71">
        <v>0.82208350206500302</v>
      </c>
      <c r="H1397" s="68">
        <v>93.246592317224298</v>
      </c>
      <c r="I1397" s="71">
        <v>0.69274714854852604</v>
      </c>
      <c r="J1397" s="68">
        <v>73.853779429987597</v>
      </c>
      <c r="K1397" s="71">
        <v>0.68164108950369096</v>
      </c>
      <c r="L1397" s="68">
        <v>11.957868649318501</v>
      </c>
      <c r="M1397" s="71">
        <v>0.76069747539580701</v>
      </c>
      <c r="N1397" s="68">
        <v>89.776951672862495</v>
      </c>
      <c r="O1397" s="71">
        <v>0.67393842808515503</v>
      </c>
      <c r="P1397" s="68">
        <v>83.742911153119096</v>
      </c>
      <c r="Q1397" s="71">
        <v>0</v>
      </c>
      <c r="R1397" s="68">
        <v>32.214765100671102</v>
      </c>
    </row>
    <row r="1398" spans="1:18" x14ac:dyDescent="0.2">
      <c r="A1398" s="141" t="s">
        <v>584</v>
      </c>
      <c r="B1398" s="67" t="s">
        <v>2912</v>
      </c>
      <c r="C1398" s="67">
        <v>47</v>
      </c>
      <c r="D1398" s="67" t="s">
        <v>334</v>
      </c>
      <c r="E1398" s="71">
        <v>0.59908074304762304</v>
      </c>
      <c r="F1398" s="68">
        <v>55.390334572490701</v>
      </c>
      <c r="G1398" s="71">
        <v>0.72090757479183498</v>
      </c>
      <c r="H1398" s="68">
        <v>78.128872366790603</v>
      </c>
      <c r="I1398" s="71">
        <v>0.65415287489311602</v>
      </c>
      <c r="J1398" s="68">
        <v>61.833952912019797</v>
      </c>
      <c r="K1398" s="71">
        <v>0.452274738932885</v>
      </c>
      <c r="L1398" s="68">
        <v>1.3011152416356899</v>
      </c>
      <c r="M1398" s="71">
        <v>0.56279418057338504</v>
      </c>
      <c r="N1398" s="68">
        <v>63.630731102850099</v>
      </c>
      <c r="O1398" s="71">
        <v>0.20435508909451799</v>
      </c>
      <c r="P1398" s="68">
        <v>19.2816635160681</v>
      </c>
      <c r="Q1398" s="71">
        <v>1</v>
      </c>
      <c r="R1398" s="68">
        <v>100</v>
      </c>
    </row>
    <row r="1399" spans="1:18" x14ac:dyDescent="0.2">
      <c r="A1399" s="141" t="s">
        <v>2913</v>
      </c>
      <c r="B1399" s="67" t="s">
        <v>2914</v>
      </c>
      <c r="C1399" s="67">
        <v>47</v>
      </c>
      <c r="D1399" s="67" t="s">
        <v>334</v>
      </c>
      <c r="E1399" s="71">
        <v>0.68158174048205999</v>
      </c>
      <c r="F1399" s="68">
        <v>78.748451053283802</v>
      </c>
      <c r="G1399" s="71">
        <v>0.75235032112447597</v>
      </c>
      <c r="H1399" s="68">
        <v>83.890954151177198</v>
      </c>
      <c r="I1399" s="71">
        <v>0.65461047290732699</v>
      </c>
      <c r="J1399" s="68">
        <v>62.0198265179678</v>
      </c>
      <c r="K1399" s="71">
        <v>0.51596541278229602</v>
      </c>
      <c r="L1399" s="68">
        <v>2.16852540272615</v>
      </c>
      <c r="M1399" s="71">
        <v>0.58953786906290195</v>
      </c>
      <c r="N1399" s="68">
        <v>67.410161090458502</v>
      </c>
      <c r="O1399" s="71">
        <v>0.57702636701535603</v>
      </c>
      <c r="P1399" s="68">
        <v>73.787019533711401</v>
      </c>
      <c r="Q1399" s="71">
        <v>1</v>
      </c>
      <c r="R1399" s="68">
        <v>100</v>
      </c>
    </row>
    <row r="1400" spans="1:18" x14ac:dyDescent="0.2">
      <c r="A1400" s="141" t="s">
        <v>2915</v>
      </c>
      <c r="B1400" s="67" t="s">
        <v>2916</v>
      </c>
      <c r="C1400" s="67">
        <v>47</v>
      </c>
      <c r="D1400" s="67" t="s">
        <v>334</v>
      </c>
      <c r="E1400" s="71">
        <v>0.44523854977980698</v>
      </c>
      <c r="F1400" s="68">
        <v>4.8946716232961602</v>
      </c>
      <c r="G1400" s="71">
        <v>0.59800345844075098</v>
      </c>
      <c r="H1400" s="68">
        <v>11.462205700123899</v>
      </c>
      <c r="I1400" s="71">
        <v>0.57935760173834305</v>
      </c>
      <c r="J1400" s="68">
        <v>27.447335811648099</v>
      </c>
      <c r="K1400" s="71">
        <v>0.63457097655628603</v>
      </c>
      <c r="L1400" s="68">
        <v>7.1251548946716197</v>
      </c>
      <c r="M1400" s="71">
        <v>0.413029525032093</v>
      </c>
      <c r="N1400" s="68">
        <v>29.058240396530401</v>
      </c>
      <c r="O1400" s="71">
        <v>1.2311871315595E-3</v>
      </c>
      <c r="P1400" s="68">
        <v>0.69313169502205396</v>
      </c>
      <c r="Q1400" s="71"/>
      <c r="R1400" s="68"/>
    </row>
    <row r="1401" spans="1:18" x14ac:dyDescent="0.2">
      <c r="A1401" s="141" t="s">
        <v>2917</v>
      </c>
      <c r="B1401" s="67" t="s">
        <v>2918</v>
      </c>
      <c r="C1401" s="67">
        <v>47</v>
      </c>
      <c r="D1401" s="67" t="s">
        <v>334</v>
      </c>
      <c r="E1401" s="71">
        <v>0.46277891453145398</v>
      </c>
      <c r="F1401" s="68">
        <v>8.1784386617100395</v>
      </c>
      <c r="G1401" s="71">
        <v>0.60162918880650396</v>
      </c>
      <c r="H1401" s="68">
        <v>15.365551425031001</v>
      </c>
      <c r="I1401" s="71">
        <v>0.58568372969525895</v>
      </c>
      <c r="J1401" s="68">
        <v>30.545229244114001</v>
      </c>
      <c r="K1401" s="71">
        <v>0.70820339142551203</v>
      </c>
      <c r="L1401" s="68">
        <v>17.6579925650558</v>
      </c>
      <c r="M1401" s="71">
        <v>0.41837826272999601</v>
      </c>
      <c r="N1401" s="68">
        <v>30.6691449814126</v>
      </c>
      <c r="O1401" s="71">
        <v>0</v>
      </c>
      <c r="P1401" s="68">
        <v>0.63011972274732198</v>
      </c>
      <c r="Q1401" s="71"/>
      <c r="R1401" s="68"/>
    </row>
    <row r="1402" spans="1:18" x14ac:dyDescent="0.2">
      <c r="A1402" s="141" t="s">
        <v>2919</v>
      </c>
      <c r="B1402" s="67" t="s">
        <v>2920</v>
      </c>
      <c r="C1402" s="67">
        <v>47</v>
      </c>
      <c r="D1402" s="67" t="s">
        <v>334</v>
      </c>
      <c r="E1402" s="71">
        <v>0.59022566744174598</v>
      </c>
      <c r="F1402" s="68">
        <v>52.230483271375498</v>
      </c>
      <c r="G1402" s="71">
        <v>0.61386813904814397</v>
      </c>
      <c r="H1402" s="68">
        <v>29.615861214374199</v>
      </c>
      <c r="I1402" s="71">
        <v>0.60716747879370803</v>
      </c>
      <c r="J1402" s="68">
        <v>40.3345724907063</v>
      </c>
      <c r="K1402" s="71">
        <v>0.70066954987491703</v>
      </c>
      <c r="L1402" s="68">
        <v>15.799256505576199</v>
      </c>
      <c r="M1402" s="71">
        <v>0.48256311510483602</v>
      </c>
      <c r="N1402" s="68">
        <v>47.583643122676598</v>
      </c>
      <c r="O1402" s="71">
        <v>0.137085721828868</v>
      </c>
      <c r="P1402" s="68">
        <v>11.468178954001299</v>
      </c>
      <c r="Q1402" s="71">
        <v>1</v>
      </c>
      <c r="R1402" s="68">
        <v>100</v>
      </c>
    </row>
    <row r="1403" spans="1:18" x14ac:dyDescent="0.2">
      <c r="A1403" s="141" t="s">
        <v>2921</v>
      </c>
      <c r="B1403" s="67" t="s">
        <v>2922</v>
      </c>
      <c r="C1403" s="67">
        <v>47</v>
      </c>
      <c r="D1403" s="67" t="s">
        <v>334</v>
      </c>
      <c r="E1403" s="71">
        <v>0.50405531020026595</v>
      </c>
      <c r="F1403" s="68">
        <v>21.127633209417599</v>
      </c>
      <c r="G1403" s="71">
        <v>0.62164471345249395</v>
      </c>
      <c r="H1403" s="68">
        <v>36.6790582403965</v>
      </c>
      <c r="I1403" s="71">
        <v>0.56661288839753798</v>
      </c>
      <c r="J1403" s="68">
        <v>21.6852540272615</v>
      </c>
      <c r="K1403" s="71">
        <v>0.73682445177242295</v>
      </c>
      <c r="L1403" s="68">
        <v>28.810408921933099</v>
      </c>
      <c r="M1403" s="71">
        <v>0.466516902011126</v>
      </c>
      <c r="N1403" s="68">
        <v>43.3085501858736</v>
      </c>
      <c r="O1403" s="71">
        <v>0.13273290556801401</v>
      </c>
      <c r="P1403" s="68">
        <v>10.838059231253901</v>
      </c>
      <c r="Q1403" s="71">
        <v>0.5</v>
      </c>
      <c r="R1403" s="68">
        <v>53.6912751677852</v>
      </c>
    </row>
    <row r="1404" spans="1:18" x14ac:dyDescent="0.2">
      <c r="A1404" s="141" t="s">
        <v>934</v>
      </c>
      <c r="B1404" s="67" t="s">
        <v>2923</v>
      </c>
      <c r="C1404" s="67">
        <v>47</v>
      </c>
      <c r="D1404" s="67" t="s">
        <v>334</v>
      </c>
      <c r="E1404" s="71">
        <v>0.49826318993936902</v>
      </c>
      <c r="F1404" s="68">
        <v>18.711276332094201</v>
      </c>
      <c r="G1404" s="71">
        <v>0.62228500611705695</v>
      </c>
      <c r="H1404" s="68">
        <v>37.298636926889699</v>
      </c>
      <c r="I1404" s="71">
        <v>0.61515371054054502</v>
      </c>
      <c r="J1404" s="68">
        <v>44.795539033457203</v>
      </c>
      <c r="K1404" s="71">
        <v>0.75087776847615395</v>
      </c>
      <c r="L1404" s="68">
        <v>35.749690210656802</v>
      </c>
      <c r="M1404" s="71">
        <v>0.40768078733419</v>
      </c>
      <c r="N1404" s="68">
        <v>27.633209417595999</v>
      </c>
      <c r="O1404" s="71">
        <v>9.5318677228898196E-2</v>
      </c>
      <c r="P1404" s="68">
        <v>6.3642091997479504</v>
      </c>
      <c r="Q1404" s="71"/>
      <c r="R1404" s="68"/>
    </row>
    <row r="1405" spans="1:18" x14ac:dyDescent="0.2">
      <c r="A1405" s="141" t="s">
        <v>2924</v>
      </c>
      <c r="B1405" s="67" t="s">
        <v>2925</v>
      </c>
      <c r="C1405" s="67">
        <v>47</v>
      </c>
      <c r="D1405" s="67" t="s">
        <v>334</v>
      </c>
      <c r="E1405" s="71">
        <v>0.60822950268071496</v>
      </c>
      <c r="F1405" s="68">
        <v>58.550185873605997</v>
      </c>
      <c r="G1405" s="71">
        <v>0.61918834347504903</v>
      </c>
      <c r="H1405" s="68">
        <v>34.634448574968999</v>
      </c>
      <c r="I1405" s="71">
        <v>0.61312969822785301</v>
      </c>
      <c r="J1405" s="68">
        <v>43.742255266418802</v>
      </c>
      <c r="K1405" s="71">
        <v>0.71241651133282202</v>
      </c>
      <c r="L1405" s="68">
        <v>19.764560099132598</v>
      </c>
      <c r="M1405" s="71">
        <v>0.45047068891741598</v>
      </c>
      <c r="N1405" s="68">
        <v>39.157372986369303</v>
      </c>
      <c r="O1405" s="71">
        <v>0.254171774131151</v>
      </c>
      <c r="P1405" s="68">
        <v>26.212980466288599</v>
      </c>
      <c r="Q1405" s="71">
        <v>1</v>
      </c>
      <c r="R1405" s="68">
        <v>100</v>
      </c>
    </row>
    <row r="1406" spans="1:18" x14ac:dyDescent="0.2">
      <c r="A1406" s="141" t="s">
        <v>2926</v>
      </c>
      <c r="B1406" s="67" t="s">
        <v>2927</v>
      </c>
      <c r="C1406" s="67">
        <v>47</v>
      </c>
      <c r="D1406" s="67" t="s">
        <v>334</v>
      </c>
      <c r="E1406" s="71">
        <v>0.48925505520198798</v>
      </c>
      <c r="F1406" s="68">
        <v>15.4275092936803</v>
      </c>
      <c r="G1406" s="71">
        <v>0.59652593908707496</v>
      </c>
      <c r="H1406" s="68">
        <v>10.285006195786901</v>
      </c>
      <c r="I1406" s="71">
        <v>0.58521476076869094</v>
      </c>
      <c r="J1406" s="68">
        <v>30.297397769516699</v>
      </c>
      <c r="K1406" s="71">
        <v>0.71058731424964106</v>
      </c>
      <c r="L1406" s="68">
        <v>19.083023543990102</v>
      </c>
      <c r="M1406" s="71">
        <v>0.38093709884467303</v>
      </c>
      <c r="N1406" s="68">
        <v>19.5167286245353</v>
      </c>
      <c r="O1406" s="71">
        <v>5.5365218261849897E-2</v>
      </c>
      <c r="P1406" s="68">
        <v>3.27662255828607</v>
      </c>
      <c r="Q1406" s="71">
        <v>0.6069</v>
      </c>
      <c r="R1406" s="68">
        <v>56.040268456375799</v>
      </c>
    </row>
    <row r="1407" spans="1:18" x14ac:dyDescent="0.2">
      <c r="A1407" s="141" t="s">
        <v>548</v>
      </c>
      <c r="B1407" s="67" t="s">
        <v>2928</v>
      </c>
      <c r="C1407" s="67">
        <v>47</v>
      </c>
      <c r="D1407" s="67" t="s">
        <v>334</v>
      </c>
      <c r="E1407" s="71">
        <v>0.46175613494733603</v>
      </c>
      <c r="F1407" s="68">
        <v>7.6827757125154896</v>
      </c>
      <c r="G1407" s="71">
        <v>0.60203876637876397</v>
      </c>
      <c r="H1407" s="68">
        <v>16.109045848822799</v>
      </c>
      <c r="I1407" s="71">
        <v>0.57798027409256103</v>
      </c>
      <c r="J1407" s="68">
        <v>26.1462205700124</v>
      </c>
      <c r="K1407" s="71">
        <v>0.70882546344833797</v>
      </c>
      <c r="L1407" s="68">
        <v>18.091697645600998</v>
      </c>
      <c r="M1407" s="71">
        <v>0.39163457424047998</v>
      </c>
      <c r="N1407" s="68">
        <v>22.428748451053298</v>
      </c>
      <c r="O1407" s="71">
        <v>2.8301596576535901E-2</v>
      </c>
      <c r="P1407" s="68">
        <v>1.7013232514177701</v>
      </c>
      <c r="Q1407" s="71"/>
      <c r="R1407" s="68"/>
    </row>
    <row r="1408" spans="1:18" x14ac:dyDescent="0.2">
      <c r="A1408" s="141" t="s">
        <v>2929</v>
      </c>
      <c r="B1408" s="67" t="s">
        <v>2930</v>
      </c>
      <c r="C1408" s="67">
        <v>47</v>
      </c>
      <c r="D1408" s="67" t="s">
        <v>334</v>
      </c>
      <c r="E1408" s="71">
        <v>0.43560252573316499</v>
      </c>
      <c r="F1408" s="68">
        <v>3.90334572490706</v>
      </c>
      <c r="G1408" s="71">
        <v>0.59321268963956097</v>
      </c>
      <c r="H1408" s="68">
        <v>8.6121437422552702</v>
      </c>
      <c r="I1408" s="71">
        <v>0.57394075776936704</v>
      </c>
      <c r="J1408" s="68">
        <v>24.6592317224287</v>
      </c>
      <c r="K1408" s="71">
        <v>0.72665385094437096</v>
      </c>
      <c r="L1408" s="68">
        <v>24.287484510532799</v>
      </c>
      <c r="M1408" s="71">
        <v>0.51465554129225599</v>
      </c>
      <c r="N1408" s="68">
        <v>54.275092936802999</v>
      </c>
      <c r="O1408" s="71">
        <v>0.20515231475343701</v>
      </c>
      <c r="P1408" s="68">
        <v>19.4706994328922</v>
      </c>
      <c r="Q1408" s="71">
        <v>0</v>
      </c>
      <c r="R1408" s="68">
        <v>32.214765100671102</v>
      </c>
    </row>
    <row r="1409" spans="1:18" x14ac:dyDescent="0.2">
      <c r="A1409" s="141" t="s">
        <v>2931</v>
      </c>
      <c r="B1409" s="67" t="s">
        <v>2932</v>
      </c>
      <c r="C1409" s="67">
        <v>47</v>
      </c>
      <c r="D1409" s="67" t="s">
        <v>334</v>
      </c>
      <c r="E1409" s="71">
        <v>0.46631082524334699</v>
      </c>
      <c r="F1409" s="68">
        <v>9.4795539033457192</v>
      </c>
      <c r="G1409" s="71">
        <v>0.59750269946228596</v>
      </c>
      <c r="H1409" s="68">
        <v>11.1524163568773</v>
      </c>
      <c r="I1409" s="71">
        <v>0.59579919042155105</v>
      </c>
      <c r="J1409" s="68">
        <v>34.572490706319698</v>
      </c>
      <c r="K1409" s="71">
        <v>0.75196639979032398</v>
      </c>
      <c r="L1409" s="68">
        <v>36.245353159851298</v>
      </c>
      <c r="M1409" s="71">
        <v>0.38628583654257598</v>
      </c>
      <c r="N1409" s="68">
        <v>20.879801734820301</v>
      </c>
      <c r="O1409" s="71">
        <v>0</v>
      </c>
      <c r="P1409" s="68">
        <v>0.63011972274732198</v>
      </c>
      <c r="Q1409" s="71"/>
      <c r="R1409" s="68"/>
    </row>
    <row r="1410" spans="1:18" x14ac:dyDescent="0.2">
      <c r="A1410" s="141" t="s">
        <v>1230</v>
      </c>
      <c r="B1410" s="67" t="s">
        <v>2933</v>
      </c>
      <c r="C1410" s="67">
        <v>47</v>
      </c>
      <c r="D1410" s="67" t="s">
        <v>334</v>
      </c>
      <c r="E1410" s="71">
        <v>0.46273009086361</v>
      </c>
      <c r="F1410" s="68">
        <v>8.1164807930607203</v>
      </c>
      <c r="G1410" s="71">
        <v>0.59840503497840902</v>
      </c>
      <c r="H1410" s="68">
        <v>11.771995043370501</v>
      </c>
      <c r="I1410" s="71">
        <v>0.60351102850546401</v>
      </c>
      <c r="J1410" s="68">
        <v>38.785625774473402</v>
      </c>
      <c r="K1410" s="71">
        <v>0.72009981659369504</v>
      </c>
      <c r="L1410" s="68">
        <v>22.242874845105302</v>
      </c>
      <c r="M1410" s="71">
        <v>0.39163457424047998</v>
      </c>
      <c r="N1410" s="68">
        <v>22.428748451053298</v>
      </c>
      <c r="O1410" s="71">
        <v>0</v>
      </c>
      <c r="P1410" s="68">
        <v>0.63011972274732198</v>
      </c>
      <c r="Q1410" s="71"/>
      <c r="R1410" s="68"/>
    </row>
    <row r="1411" spans="1:18" x14ac:dyDescent="0.2">
      <c r="A1411" s="141" t="s">
        <v>2934</v>
      </c>
      <c r="B1411" s="67" t="s">
        <v>2935</v>
      </c>
      <c r="C1411" s="67">
        <v>47</v>
      </c>
      <c r="D1411" s="67" t="s">
        <v>334</v>
      </c>
      <c r="E1411" s="71">
        <v>0.505754133181885</v>
      </c>
      <c r="F1411" s="68">
        <v>22.118959107806699</v>
      </c>
      <c r="G1411" s="71">
        <v>0.606251402810705</v>
      </c>
      <c r="H1411" s="68">
        <v>21.809169764560099</v>
      </c>
      <c r="I1411" s="71">
        <v>0.59721926242048595</v>
      </c>
      <c r="J1411" s="68">
        <v>35.439900867410202</v>
      </c>
      <c r="K1411" s="71">
        <v>0.71278308703002902</v>
      </c>
      <c r="L1411" s="68">
        <v>19.950433705080499</v>
      </c>
      <c r="M1411" s="71">
        <v>0.49326059050064203</v>
      </c>
      <c r="N1411" s="68">
        <v>49.690210656753401</v>
      </c>
      <c r="O1411" s="71">
        <v>0.119256323147564</v>
      </c>
      <c r="P1411" s="68">
        <v>8.8216761184625092</v>
      </c>
      <c r="Q1411" s="71"/>
      <c r="R1411" s="68"/>
    </row>
    <row r="1412" spans="1:18" x14ac:dyDescent="0.2">
      <c r="A1412" s="141" t="s">
        <v>2936</v>
      </c>
      <c r="B1412" s="67" t="s">
        <v>2937</v>
      </c>
      <c r="C1412" s="67">
        <v>47</v>
      </c>
      <c r="D1412" s="67" t="s">
        <v>334</v>
      </c>
      <c r="E1412" s="71">
        <v>0.505129259102299</v>
      </c>
      <c r="F1412" s="68">
        <v>21.747211895910802</v>
      </c>
      <c r="G1412" s="71">
        <v>0.60435407689492404</v>
      </c>
      <c r="H1412" s="68">
        <v>19.0210656753408</v>
      </c>
      <c r="I1412" s="71">
        <v>0.59236406252892204</v>
      </c>
      <c r="J1412" s="68">
        <v>33.023543990086701</v>
      </c>
      <c r="K1412" s="71">
        <v>0.73327594881212099</v>
      </c>
      <c r="L1412" s="68">
        <v>27.385377942998801</v>
      </c>
      <c r="M1412" s="71">
        <v>0.43442447582370602</v>
      </c>
      <c r="N1412" s="68">
        <v>35.377942998760801</v>
      </c>
      <c r="O1412" s="71">
        <v>0.16122773145182001</v>
      </c>
      <c r="P1412" s="68">
        <v>14.6817895400126</v>
      </c>
      <c r="Q1412" s="71"/>
      <c r="R1412" s="68"/>
    </row>
    <row r="1413" spans="1:18" x14ac:dyDescent="0.2">
      <c r="A1413" s="141" t="s">
        <v>2938</v>
      </c>
      <c r="B1413" s="67" t="s">
        <v>2939</v>
      </c>
      <c r="C1413" s="67">
        <v>47</v>
      </c>
      <c r="D1413" s="67" t="s">
        <v>334</v>
      </c>
      <c r="E1413" s="71">
        <v>0.62435040774884198</v>
      </c>
      <c r="F1413" s="68">
        <v>63.0111524163569</v>
      </c>
      <c r="G1413" s="71">
        <v>0.62938135139346696</v>
      </c>
      <c r="H1413" s="68">
        <v>42.565055762081798</v>
      </c>
      <c r="I1413" s="71">
        <v>0.61609140142655905</v>
      </c>
      <c r="J1413" s="68">
        <v>45.477075588599803</v>
      </c>
      <c r="K1413" s="71">
        <v>0.71202256944444398</v>
      </c>
      <c r="L1413" s="68">
        <v>19.5167286245353</v>
      </c>
      <c r="M1413" s="71">
        <v>0.53605049208386901</v>
      </c>
      <c r="N1413" s="68">
        <v>58.178438661709997</v>
      </c>
      <c r="O1413" s="71">
        <v>0.25255663214471402</v>
      </c>
      <c r="P1413" s="68">
        <v>26.086956521739101</v>
      </c>
      <c r="Q1413" s="71">
        <v>1</v>
      </c>
      <c r="R1413" s="68">
        <v>100</v>
      </c>
    </row>
    <row r="1414" spans="1:18" x14ac:dyDescent="0.2">
      <c r="A1414" s="141" t="s">
        <v>2940</v>
      </c>
      <c r="B1414" s="67" t="s">
        <v>2941</v>
      </c>
      <c r="C1414" s="67">
        <v>47</v>
      </c>
      <c r="D1414" s="67" t="s">
        <v>334</v>
      </c>
      <c r="E1414" s="71">
        <v>0.62784605455156905</v>
      </c>
      <c r="F1414" s="68">
        <v>64.002478314746</v>
      </c>
      <c r="G1414" s="71">
        <v>0.60901313308440297</v>
      </c>
      <c r="H1414" s="68">
        <v>24.907063197026002</v>
      </c>
      <c r="I1414" s="71">
        <v>0.56314049312111003</v>
      </c>
      <c r="J1414" s="68">
        <v>20.074349442379201</v>
      </c>
      <c r="K1414" s="71">
        <v>0.68762880172766805</v>
      </c>
      <c r="L1414" s="68">
        <v>13.135068153655499</v>
      </c>
      <c r="M1414" s="71">
        <v>0.43442447582370602</v>
      </c>
      <c r="N1414" s="68">
        <v>35.377942998760801</v>
      </c>
      <c r="O1414" s="71">
        <v>0.47286942355252398</v>
      </c>
      <c r="P1414" s="68">
        <v>59.735349716446102</v>
      </c>
      <c r="Q1414" s="71">
        <v>1</v>
      </c>
      <c r="R1414" s="68">
        <v>100</v>
      </c>
    </row>
    <row r="1415" spans="1:18" x14ac:dyDescent="0.2">
      <c r="A1415" s="141" t="s">
        <v>2545</v>
      </c>
      <c r="B1415" s="67" t="s">
        <v>2942</v>
      </c>
      <c r="C1415" s="67">
        <v>47</v>
      </c>
      <c r="D1415" s="67" t="s">
        <v>334</v>
      </c>
      <c r="E1415" s="71">
        <v>0.40566841649616198</v>
      </c>
      <c r="F1415" s="68">
        <v>1.79677819083024</v>
      </c>
      <c r="G1415" s="71">
        <v>0.62172772588141101</v>
      </c>
      <c r="H1415" s="68">
        <v>36.802973977695203</v>
      </c>
      <c r="I1415" s="71">
        <v>0.62129668124079596</v>
      </c>
      <c r="J1415" s="68">
        <v>48.574969021065698</v>
      </c>
      <c r="K1415" s="71">
        <v>0.75630301232443897</v>
      </c>
      <c r="L1415" s="68">
        <v>38.228004956629498</v>
      </c>
      <c r="M1415" s="71">
        <v>0.42372700042790001</v>
      </c>
      <c r="N1415" s="68">
        <v>31.722428748451101</v>
      </c>
      <c r="O1415" s="71">
        <v>1.09560791024251E-2</v>
      </c>
      <c r="P1415" s="68">
        <v>1.13421550094518</v>
      </c>
      <c r="Q1415" s="71">
        <v>0</v>
      </c>
      <c r="R1415" s="68">
        <v>32.214765100671102</v>
      </c>
    </row>
    <row r="1416" spans="1:18" x14ac:dyDescent="0.2">
      <c r="A1416" s="141" t="s">
        <v>2943</v>
      </c>
      <c r="B1416" s="67" t="s">
        <v>2944</v>
      </c>
      <c r="C1416" s="67">
        <v>47</v>
      </c>
      <c r="D1416" s="67" t="s">
        <v>334</v>
      </c>
      <c r="E1416" s="71">
        <v>0.50139978684459496</v>
      </c>
      <c r="F1416" s="68">
        <v>19.640644361833999</v>
      </c>
      <c r="G1416" s="71">
        <v>0.61134807816701997</v>
      </c>
      <c r="H1416" s="68">
        <v>27.199504337050801</v>
      </c>
      <c r="I1416" s="71">
        <v>0.62933242576341897</v>
      </c>
      <c r="J1416" s="68">
        <v>52.850061957868697</v>
      </c>
      <c r="K1416" s="71">
        <v>0.77923872927782001</v>
      </c>
      <c r="L1416" s="68">
        <v>49.194547707558897</v>
      </c>
      <c r="M1416" s="71">
        <v>0.48256311510483602</v>
      </c>
      <c r="N1416" s="68">
        <v>47.583643122676598</v>
      </c>
      <c r="O1416" s="71">
        <v>4.5165859098790498E-3</v>
      </c>
      <c r="P1416" s="68">
        <v>0.81915563957151805</v>
      </c>
      <c r="Q1416" s="71"/>
      <c r="R1416" s="68"/>
    </row>
    <row r="1417" spans="1:18" x14ac:dyDescent="0.2">
      <c r="A1417" s="141" t="s">
        <v>623</v>
      </c>
      <c r="B1417" s="67" t="s">
        <v>2945</v>
      </c>
      <c r="C1417" s="67">
        <v>47</v>
      </c>
      <c r="D1417" s="67" t="s">
        <v>334</v>
      </c>
      <c r="E1417" s="71">
        <v>0.51196443420105997</v>
      </c>
      <c r="F1417" s="68">
        <v>24.225526641883501</v>
      </c>
      <c r="G1417" s="71">
        <v>0.63687080523573603</v>
      </c>
      <c r="H1417" s="68">
        <v>47.459727385377903</v>
      </c>
      <c r="I1417" s="71">
        <v>0.63481960734948395</v>
      </c>
      <c r="J1417" s="68">
        <v>55.080545229244102</v>
      </c>
      <c r="K1417" s="71">
        <v>0.70301853183567997</v>
      </c>
      <c r="L1417" s="68">
        <v>16.232961586121402</v>
      </c>
      <c r="M1417" s="71">
        <v>0.47186563970902901</v>
      </c>
      <c r="N1417" s="68">
        <v>44.299876084262699</v>
      </c>
      <c r="O1417" s="71">
        <v>0.113247586875371</v>
      </c>
      <c r="P1417" s="68">
        <v>8.1285444234404505</v>
      </c>
      <c r="Q1417" s="71"/>
      <c r="R1417" s="68"/>
    </row>
    <row r="1418" spans="1:18" x14ac:dyDescent="0.2">
      <c r="A1418" s="141" t="s">
        <v>2946</v>
      </c>
      <c r="B1418" s="67" t="s">
        <v>2947</v>
      </c>
      <c r="C1418" s="67">
        <v>47</v>
      </c>
      <c r="D1418" s="67" t="s">
        <v>334</v>
      </c>
      <c r="E1418" s="71">
        <v>0.47773680205248698</v>
      </c>
      <c r="F1418" s="68">
        <v>12.453531598513001</v>
      </c>
      <c r="G1418" s="71">
        <v>0.61503461780731195</v>
      </c>
      <c r="H1418" s="68">
        <v>30.6691449814126</v>
      </c>
      <c r="I1418" s="71">
        <v>0.61990851213359</v>
      </c>
      <c r="J1418" s="68">
        <v>47.955390334572499</v>
      </c>
      <c r="K1418" s="71">
        <v>0.74161966330047802</v>
      </c>
      <c r="L1418" s="68">
        <v>31.226765799256501</v>
      </c>
      <c r="M1418" s="71">
        <v>0.39163457424047998</v>
      </c>
      <c r="N1418" s="68">
        <v>22.428748451053298</v>
      </c>
      <c r="O1418" s="71">
        <v>2.0486642780573199E-2</v>
      </c>
      <c r="P1418" s="68">
        <v>1.4492753623188399</v>
      </c>
      <c r="Q1418" s="71"/>
      <c r="R1418" s="68"/>
    </row>
    <row r="1419" spans="1:18" x14ac:dyDescent="0.2">
      <c r="A1419" s="141" t="s">
        <v>2948</v>
      </c>
      <c r="B1419" s="67" t="s">
        <v>2949</v>
      </c>
      <c r="C1419" s="67">
        <v>47</v>
      </c>
      <c r="D1419" s="67" t="s">
        <v>334</v>
      </c>
      <c r="E1419" s="71">
        <v>0.48819571622927999</v>
      </c>
      <c r="F1419" s="68">
        <v>15.055762081784399</v>
      </c>
      <c r="G1419" s="71">
        <v>0.61949042135642496</v>
      </c>
      <c r="H1419" s="68">
        <v>34.882280049566297</v>
      </c>
      <c r="I1419" s="71">
        <v>0.58659473732953504</v>
      </c>
      <c r="J1419" s="68">
        <v>31.102850061957898</v>
      </c>
      <c r="K1419" s="71">
        <v>0.710277082206762</v>
      </c>
      <c r="L1419" s="68">
        <v>18.959107806691399</v>
      </c>
      <c r="M1419" s="71">
        <v>0.43442447582370602</v>
      </c>
      <c r="N1419" s="68">
        <v>35.377942998760801</v>
      </c>
      <c r="O1419" s="71">
        <v>9.0191864429971597E-2</v>
      </c>
      <c r="P1419" s="68">
        <v>5.9231253938248303</v>
      </c>
      <c r="Q1419" s="71"/>
      <c r="R1419" s="68"/>
    </row>
    <row r="1420" spans="1:18" x14ac:dyDescent="0.2">
      <c r="A1420" s="141" t="s">
        <v>2950</v>
      </c>
      <c r="B1420" s="67" t="s">
        <v>2951</v>
      </c>
      <c r="C1420" s="67">
        <v>47</v>
      </c>
      <c r="D1420" s="67" t="s">
        <v>334</v>
      </c>
      <c r="E1420" s="71">
        <v>0.63566333173323597</v>
      </c>
      <c r="F1420" s="68">
        <v>66.356877323420093</v>
      </c>
      <c r="G1420" s="71">
        <v>0.63835608885806105</v>
      </c>
      <c r="H1420" s="68">
        <v>48.451053283767003</v>
      </c>
      <c r="I1420" s="71">
        <v>0.60333134930124799</v>
      </c>
      <c r="J1420" s="68">
        <v>38.599752168525399</v>
      </c>
      <c r="K1420" s="71">
        <v>0.66889857574602996</v>
      </c>
      <c r="L1420" s="68">
        <v>10.3469640644362</v>
      </c>
      <c r="M1420" s="71">
        <v>0.466516902011126</v>
      </c>
      <c r="N1420" s="68">
        <v>43.3085501858736</v>
      </c>
      <c r="O1420" s="71">
        <v>0.43687707448295299</v>
      </c>
      <c r="P1420" s="68">
        <v>54.568367989918102</v>
      </c>
      <c r="Q1420" s="71">
        <v>1</v>
      </c>
      <c r="R1420" s="68">
        <v>100</v>
      </c>
    </row>
    <row r="1421" spans="1:18" x14ac:dyDescent="0.2">
      <c r="A1421" s="141" t="s">
        <v>2952</v>
      </c>
      <c r="B1421" s="67" t="s">
        <v>2953</v>
      </c>
      <c r="C1421" s="67">
        <v>47</v>
      </c>
      <c r="D1421" s="67" t="s">
        <v>334</v>
      </c>
      <c r="E1421" s="71">
        <v>0.60796455243883896</v>
      </c>
      <c r="F1421" s="68">
        <v>58.302354399008699</v>
      </c>
      <c r="G1421" s="71">
        <v>0.61464975954803203</v>
      </c>
      <c r="H1421" s="68">
        <v>30.1734820322181</v>
      </c>
      <c r="I1421" s="71">
        <v>0.58112426866592903</v>
      </c>
      <c r="J1421" s="68">
        <v>28.190830235439901</v>
      </c>
      <c r="K1421" s="71">
        <v>0.68606717360896796</v>
      </c>
      <c r="L1421" s="68">
        <v>12.8252788104089</v>
      </c>
      <c r="M1421" s="71">
        <v>0.42907573812580302</v>
      </c>
      <c r="N1421" s="68">
        <v>33.581164807930598</v>
      </c>
      <c r="O1421" s="71">
        <v>0.33687037468430397</v>
      </c>
      <c r="P1421" s="68">
        <v>38.689350976685603</v>
      </c>
      <c r="Q1421" s="71">
        <v>1</v>
      </c>
      <c r="R1421" s="68">
        <v>100</v>
      </c>
    </row>
    <row r="1422" spans="1:18" x14ac:dyDescent="0.2">
      <c r="A1422" s="141" t="s">
        <v>2954</v>
      </c>
      <c r="B1422" s="67" t="s">
        <v>2955</v>
      </c>
      <c r="C1422" s="67">
        <v>47</v>
      </c>
      <c r="D1422" s="67" t="s">
        <v>334</v>
      </c>
      <c r="E1422" s="71">
        <v>0.63492450282629398</v>
      </c>
      <c r="F1422" s="68">
        <v>65.985130111524199</v>
      </c>
      <c r="G1422" s="71">
        <v>0.63818471630672202</v>
      </c>
      <c r="H1422" s="68">
        <v>48.3271375464684</v>
      </c>
      <c r="I1422" s="71">
        <v>0.58194105811835695</v>
      </c>
      <c r="J1422" s="68">
        <v>28.686493184634401</v>
      </c>
      <c r="K1422" s="71">
        <v>0.69516482397636803</v>
      </c>
      <c r="L1422" s="68">
        <v>14.188351920693901</v>
      </c>
      <c r="M1422" s="71">
        <v>0.47186563970902901</v>
      </c>
      <c r="N1422" s="68">
        <v>44.299876084262699</v>
      </c>
      <c r="O1422" s="71">
        <v>0.42399077884728698</v>
      </c>
      <c r="P1422" s="68">
        <v>52.236925015753002</v>
      </c>
      <c r="Q1422" s="71">
        <v>0.99839999999999995</v>
      </c>
      <c r="R1422" s="68">
        <v>62.527964205816602</v>
      </c>
    </row>
    <row r="1423" spans="1:18" x14ac:dyDescent="0.2">
      <c r="A1423" s="141" t="s">
        <v>801</v>
      </c>
      <c r="B1423" s="67" t="s">
        <v>2956</v>
      </c>
      <c r="C1423" s="67">
        <v>47</v>
      </c>
      <c r="D1423" s="67" t="s">
        <v>334</v>
      </c>
      <c r="E1423" s="71">
        <v>0.41408460895105897</v>
      </c>
      <c r="F1423" s="68">
        <v>2.10656753407683</v>
      </c>
      <c r="G1423" s="71">
        <v>0.630803193946185</v>
      </c>
      <c r="H1423" s="68">
        <v>43.6802973977695</v>
      </c>
      <c r="I1423" s="71">
        <v>0.62273575551941396</v>
      </c>
      <c r="J1423" s="68">
        <v>48.884758364312297</v>
      </c>
      <c r="K1423" s="71">
        <v>0.74004298767628796</v>
      </c>
      <c r="L1423" s="68">
        <v>30.297397769516699</v>
      </c>
      <c r="M1423" s="71">
        <v>0.41837826272999601</v>
      </c>
      <c r="N1423" s="68">
        <v>30.6691449814126</v>
      </c>
      <c r="O1423" s="71">
        <v>7.2547453834469894E-2</v>
      </c>
      <c r="P1423" s="68">
        <v>4.3478260869565197</v>
      </c>
      <c r="Q1423" s="71">
        <v>0</v>
      </c>
      <c r="R1423" s="68">
        <v>32.214765100671102</v>
      </c>
    </row>
    <row r="1424" spans="1:18" x14ac:dyDescent="0.2">
      <c r="A1424" s="141" t="s">
        <v>2957</v>
      </c>
      <c r="B1424" s="67" t="s">
        <v>2958</v>
      </c>
      <c r="C1424" s="67">
        <v>47</v>
      </c>
      <c r="D1424" s="67" t="s">
        <v>334</v>
      </c>
      <c r="E1424" s="71">
        <v>0.58218563181518701</v>
      </c>
      <c r="F1424" s="68">
        <v>49.876084262701397</v>
      </c>
      <c r="G1424" s="71">
        <v>0.66980966560861099</v>
      </c>
      <c r="H1424" s="68">
        <v>62.515489467162297</v>
      </c>
      <c r="I1424" s="71">
        <v>0.60824282020456</v>
      </c>
      <c r="J1424" s="68">
        <v>40.892193308550198</v>
      </c>
      <c r="K1424" s="71">
        <v>0.74271917116162101</v>
      </c>
      <c r="L1424" s="68">
        <v>31.536555142503101</v>
      </c>
      <c r="M1424" s="71">
        <v>0.54139922978177202</v>
      </c>
      <c r="N1424" s="68">
        <v>59.603469640644398</v>
      </c>
      <c r="O1424" s="71">
        <v>0.43094290413455999</v>
      </c>
      <c r="P1424" s="68">
        <v>54.0012602394455</v>
      </c>
      <c r="Q1424" s="71">
        <v>0.5</v>
      </c>
      <c r="R1424" s="68">
        <v>53.6912751677852</v>
      </c>
    </row>
    <row r="1425" spans="1:18" x14ac:dyDescent="0.2">
      <c r="A1425" s="141" t="s">
        <v>2959</v>
      </c>
      <c r="B1425" s="67" t="s">
        <v>2960</v>
      </c>
      <c r="C1425" s="67">
        <v>47</v>
      </c>
      <c r="D1425" s="67" t="s">
        <v>334</v>
      </c>
      <c r="E1425" s="71">
        <v>0.46982507132512902</v>
      </c>
      <c r="F1425" s="68">
        <v>10.285006195786901</v>
      </c>
      <c r="G1425" s="71">
        <v>0.59509184553868699</v>
      </c>
      <c r="H1425" s="68">
        <v>9.4175960346964107</v>
      </c>
      <c r="I1425" s="71">
        <v>0.59486688760416195</v>
      </c>
      <c r="J1425" s="68">
        <v>34.014869888475801</v>
      </c>
      <c r="K1425" s="71">
        <v>0.767532049242314</v>
      </c>
      <c r="L1425" s="68">
        <v>43.618339529120199</v>
      </c>
      <c r="M1425" s="71">
        <v>0.39163457424047998</v>
      </c>
      <c r="N1425" s="68">
        <v>22.428748451053298</v>
      </c>
      <c r="O1425" s="71">
        <v>0</v>
      </c>
      <c r="P1425" s="68">
        <v>0.63011972274732198</v>
      </c>
      <c r="Q1425" s="71"/>
      <c r="R1425" s="68"/>
    </row>
    <row r="1426" spans="1:18" x14ac:dyDescent="0.2">
      <c r="A1426" s="141" t="s">
        <v>2961</v>
      </c>
      <c r="B1426" s="67" t="s">
        <v>2962</v>
      </c>
      <c r="C1426" s="67">
        <v>47</v>
      </c>
      <c r="D1426" s="67" t="s">
        <v>334</v>
      </c>
      <c r="E1426" s="71">
        <v>0.42978565281488201</v>
      </c>
      <c r="F1426" s="68">
        <v>3.4696406443618302</v>
      </c>
      <c r="G1426" s="71">
        <v>0.60383934091274405</v>
      </c>
      <c r="H1426" s="68">
        <v>18.215613382899601</v>
      </c>
      <c r="I1426" s="71">
        <v>0.59143863374107897</v>
      </c>
      <c r="J1426" s="68">
        <v>32.6517967781908</v>
      </c>
      <c r="K1426" s="71">
        <v>0.73514114501454397</v>
      </c>
      <c r="L1426" s="68">
        <v>28.5006195786865</v>
      </c>
      <c r="M1426" s="71">
        <v>0.466516902011126</v>
      </c>
      <c r="N1426" s="68">
        <v>43.3085501858736</v>
      </c>
      <c r="O1426" s="71">
        <v>8.8577895209796906E-2</v>
      </c>
      <c r="P1426" s="68">
        <v>5.7971014492753596</v>
      </c>
      <c r="Q1426" s="71">
        <v>9.3200000000000005E-2</v>
      </c>
      <c r="R1426" s="68">
        <v>41.722595078299797</v>
      </c>
    </row>
    <row r="1427" spans="1:18" x14ac:dyDescent="0.2">
      <c r="A1427" s="141" t="s">
        <v>2963</v>
      </c>
      <c r="B1427" s="67" t="s">
        <v>2964</v>
      </c>
      <c r="C1427" s="67">
        <v>47</v>
      </c>
      <c r="D1427" s="67" t="s">
        <v>334</v>
      </c>
      <c r="E1427" s="71">
        <v>0.46604624831715802</v>
      </c>
      <c r="F1427" s="68">
        <v>9.2936802973977706</v>
      </c>
      <c r="G1427" s="71">
        <v>0.60417216205868896</v>
      </c>
      <c r="H1427" s="68">
        <v>18.649318463444899</v>
      </c>
      <c r="I1427" s="71">
        <v>0.61000002384818097</v>
      </c>
      <c r="J1427" s="68">
        <v>42.0074349442379</v>
      </c>
      <c r="K1427" s="71">
        <v>0.74047069453215097</v>
      </c>
      <c r="L1427" s="68">
        <v>30.359355638166001</v>
      </c>
      <c r="M1427" s="71">
        <v>0.37558836114677002</v>
      </c>
      <c r="N1427" s="68">
        <v>17.224287484510501</v>
      </c>
      <c r="O1427" s="71">
        <v>0</v>
      </c>
      <c r="P1427" s="68">
        <v>0.63011972274732198</v>
      </c>
      <c r="Q1427" s="71"/>
      <c r="R1427" s="68"/>
    </row>
    <row r="1428" spans="1:18" x14ac:dyDescent="0.2">
      <c r="A1428" s="141" t="s">
        <v>2965</v>
      </c>
      <c r="B1428" s="67" t="s">
        <v>2966</v>
      </c>
      <c r="C1428" s="67">
        <v>47</v>
      </c>
      <c r="D1428" s="67" t="s">
        <v>334</v>
      </c>
      <c r="E1428" s="71">
        <v>0.49236185558638801</v>
      </c>
      <c r="F1428" s="68">
        <v>16.3568773234201</v>
      </c>
      <c r="G1428" s="71">
        <v>0.60196946870705703</v>
      </c>
      <c r="H1428" s="68">
        <v>15.9231722428748</v>
      </c>
      <c r="I1428" s="71">
        <v>0.603184193175475</v>
      </c>
      <c r="J1428" s="68">
        <v>38.537794299876097</v>
      </c>
      <c r="K1428" s="71">
        <v>0.73904548053484698</v>
      </c>
      <c r="L1428" s="68">
        <v>29.863692688971501</v>
      </c>
      <c r="M1428" s="71">
        <v>0.42907573812580302</v>
      </c>
      <c r="N1428" s="68">
        <v>33.581164807930598</v>
      </c>
      <c r="O1428" s="71">
        <v>8.8534397388759706E-2</v>
      </c>
      <c r="P1428" s="68">
        <v>5.7340894770006301</v>
      </c>
      <c r="Q1428" s="71"/>
      <c r="R1428" s="68"/>
    </row>
    <row r="1429" spans="1:18" x14ac:dyDescent="0.2">
      <c r="A1429" s="141" t="s">
        <v>2967</v>
      </c>
      <c r="B1429" s="67" t="s">
        <v>2968</v>
      </c>
      <c r="C1429" s="67">
        <v>47</v>
      </c>
      <c r="D1429" s="67" t="s">
        <v>334</v>
      </c>
      <c r="E1429" s="71">
        <v>0.44103046222417502</v>
      </c>
      <c r="F1429" s="68">
        <v>4.5229244114002496</v>
      </c>
      <c r="G1429" s="71">
        <v>0.62210069782486999</v>
      </c>
      <c r="H1429" s="68">
        <v>37.236679058240398</v>
      </c>
      <c r="I1429" s="71">
        <v>0.61314776008746696</v>
      </c>
      <c r="J1429" s="68">
        <v>43.804213135068203</v>
      </c>
      <c r="K1429" s="71">
        <v>0.70890842341167704</v>
      </c>
      <c r="L1429" s="68">
        <v>18.1536555142503</v>
      </c>
      <c r="M1429" s="71">
        <v>0.53070175438596501</v>
      </c>
      <c r="N1429" s="68">
        <v>57.372986369268901</v>
      </c>
      <c r="O1429" s="71">
        <v>0.16972413763507299</v>
      </c>
      <c r="P1429" s="68">
        <v>15.6899810964083</v>
      </c>
      <c r="Q1429" s="71">
        <v>1.6000000000000001E-3</v>
      </c>
      <c r="R1429" s="68">
        <v>34.116331096196902</v>
      </c>
    </row>
    <row r="1430" spans="1:18" x14ac:dyDescent="0.2">
      <c r="A1430" s="141" t="s">
        <v>2969</v>
      </c>
      <c r="B1430" s="67" t="s">
        <v>2970</v>
      </c>
      <c r="C1430" s="67">
        <v>47</v>
      </c>
      <c r="D1430" s="67" t="s">
        <v>334</v>
      </c>
      <c r="E1430" s="71">
        <v>0.60434526884004303</v>
      </c>
      <c r="F1430" s="68">
        <v>57.249070631970298</v>
      </c>
      <c r="G1430" s="71">
        <v>0.63576562108960899</v>
      </c>
      <c r="H1430" s="68">
        <v>46.840148698884803</v>
      </c>
      <c r="I1430" s="71">
        <v>0.61347992045885202</v>
      </c>
      <c r="J1430" s="68">
        <v>44.114002478314703</v>
      </c>
      <c r="K1430" s="71">
        <v>0.69641645552989295</v>
      </c>
      <c r="L1430" s="68">
        <v>14.622057001239201</v>
      </c>
      <c r="M1430" s="71">
        <v>0.47186563970902901</v>
      </c>
      <c r="N1430" s="68">
        <v>44.299876084262699</v>
      </c>
      <c r="O1430" s="71">
        <v>0.20854397625287299</v>
      </c>
      <c r="P1430" s="68">
        <v>19.848771266540599</v>
      </c>
      <c r="Q1430" s="71">
        <v>1</v>
      </c>
      <c r="R1430" s="68">
        <v>100</v>
      </c>
    </row>
    <row r="1431" spans="1:18" x14ac:dyDescent="0.2">
      <c r="A1431" s="141" t="s">
        <v>2971</v>
      </c>
      <c r="B1431" s="67" t="s">
        <v>2972</v>
      </c>
      <c r="C1431" s="67">
        <v>47</v>
      </c>
      <c r="D1431" s="67" t="s">
        <v>334</v>
      </c>
      <c r="E1431" s="71">
        <v>0.59107419833157304</v>
      </c>
      <c r="F1431" s="68">
        <v>52.726146220570001</v>
      </c>
      <c r="G1431" s="71">
        <v>0.62913046166513897</v>
      </c>
      <c r="H1431" s="68">
        <v>42.379182156133801</v>
      </c>
      <c r="I1431" s="71">
        <v>0.624169382615405</v>
      </c>
      <c r="J1431" s="68">
        <v>49.628252788104099</v>
      </c>
      <c r="K1431" s="71">
        <v>0.67379751201264704</v>
      </c>
      <c r="L1431" s="68">
        <v>10.90458488228</v>
      </c>
      <c r="M1431" s="71">
        <v>0.43977321352160897</v>
      </c>
      <c r="N1431" s="68">
        <v>36.6790582403965</v>
      </c>
      <c r="O1431" s="71">
        <v>0.17957462017463799</v>
      </c>
      <c r="P1431" s="68">
        <v>16.6351606805293</v>
      </c>
      <c r="Q1431" s="71">
        <v>1</v>
      </c>
      <c r="R1431" s="68">
        <v>100</v>
      </c>
    </row>
    <row r="1432" spans="1:18" x14ac:dyDescent="0.2">
      <c r="A1432" s="141" t="s">
        <v>1593</v>
      </c>
      <c r="B1432" s="67" t="s">
        <v>2973</v>
      </c>
      <c r="C1432" s="67">
        <v>47</v>
      </c>
      <c r="D1432" s="67" t="s">
        <v>334</v>
      </c>
      <c r="E1432" s="71">
        <v>0.48340117776890501</v>
      </c>
      <c r="F1432" s="68">
        <v>14.0644361833953</v>
      </c>
      <c r="G1432" s="71">
        <v>0.59635494360491503</v>
      </c>
      <c r="H1432" s="68">
        <v>10.1610904584882</v>
      </c>
      <c r="I1432" s="71">
        <v>0.59794144662026905</v>
      </c>
      <c r="J1432" s="68">
        <v>35.625774473358099</v>
      </c>
      <c r="K1432" s="71">
        <v>0.75510988181601801</v>
      </c>
      <c r="L1432" s="68">
        <v>37.6703841387856</v>
      </c>
      <c r="M1432" s="71">
        <v>0.41837826272999601</v>
      </c>
      <c r="N1432" s="68">
        <v>30.6691449814126</v>
      </c>
      <c r="O1432" s="71">
        <v>4.92213540733282E-2</v>
      </c>
      <c r="P1432" s="68">
        <v>2.6465028355387501</v>
      </c>
      <c r="Q1432" s="71"/>
      <c r="R1432" s="68"/>
    </row>
    <row r="1433" spans="1:18" x14ac:dyDescent="0.2">
      <c r="A1433" s="141" t="s">
        <v>2974</v>
      </c>
      <c r="B1433" s="67" t="s">
        <v>2975</v>
      </c>
      <c r="C1433" s="67">
        <v>47</v>
      </c>
      <c r="D1433" s="67" t="s">
        <v>334</v>
      </c>
      <c r="E1433" s="71">
        <v>0.52121882568365396</v>
      </c>
      <c r="F1433" s="68">
        <v>27.633209417595999</v>
      </c>
      <c r="G1433" s="71">
        <v>0.61380671782238305</v>
      </c>
      <c r="H1433" s="68">
        <v>29.553903345724901</v>
      </c>
      <c r="I1433" s="71">
        <v>0.61939438897557697</v>
      </c>
      <c r="J1433" s="68">
        <v>47.583643122676598</v>
      </c>
      <c r="K1433" s="71">
        <v>0.76066589189111899</v>
      </c>
      <c r="L1433" s="68">
        <v>40.582403965303598</v>
      </c>
      <c r="M1433" s="71">
        <v>0.54139922978177202</v>
      </c>
      <c r="N1433" s="68">
        <v>59.603469640644398</v>
      </c>
      <c r="O1433" s="71">
        <v>7.0827899947420406E-2</v>
      </c>
      <c r="P1433" s="68">
        <v>4.2218021424070598</v>
      </c>
      <c r="Q1433" s="71"/>
      <c r="R1433" s="68"/>
    </row>
    <row r="1434" spans="1:18" x14ac:dyDescent="0.2">
      <c r="A1434" s="141" t="s">
        <v>2976</v>
      </c>
      <c r="B1434" s="67" t="s">
        <v>2977</v>
      </c>
      <c r="C1434" s="67">
        <v>47</v>
      </c>
      <c r="D1434" s="67" t="s">
        <v>334</v>
      </c>
      <c r="E1434" s="71">
        <v>0.58757556170265302</v>
      </c>
      <c r="F1434" s="68">
        <v>51.363073110285001</v>
      </c>
      <c r="G1434" s="71">
        <v>0.62488950170791602</v>
      </c>
      <c r="H1434" s="68">
        <v>39.405204460966502</v>
      </c>
      <c r="I1434" s="71">
        <v>0.57837000884772105</v>
      </c>
      <c r="J1434" s="68">
        <v>26.5179677819083</v>
      </c>
      <c r="K1434" s="71">
        <v>0.69782637771999301</v>
      </c>
      <c r="L1434" s="68">
        <v>15.117719950433701</v>
      </c>
      <c r="M1434" s="71">
        <v>0.466516902011126</v>
      </c>
      <c r="N1434" s="68">
        <v>43.3085501858736</v>
      </c>
      <c r="O1434" s="71">
        <v>0.15785057992916399</v>
      </c>
      <c r="P1434" s="68">
        <v>13.988657844990501</v>
      </c>
      <c r="Q1434" s="71">
        <v>1</v>
      </c>
      <c r="R1434" s="68">
        <v>100</v>
      </c>
    </row>
    <row r="1435" spans="1:18" x14ac:dyDescent="0.2">
      <c r="A1435" s="141" t="s">
        <v>2978</v>
      </c>
      <c r="B1435" s="67" t="s">
        <v>2979</v>
      </c>
      <c r="C1435" s="67">
        <v>47</v>
      </c>
      <c r="D1435" s="67" t="s">
        <v>334</v>
      </c>
      <c r="E1435" s="71">
        <v>0.62696817605891098</v>
      </c>
      <c r="F1435" s="68">
        <v>63.878562577447298</v>
      </c>
      <c r="G1435" s="71">
        <v>0.63125191215960497</v>
      </c>
      <c r="H1435" s="68">
        <v>44.175960346964096</v>
      </c>
      <c r="I1435" s="71">
        <v>0.65685441929269694</v>
      </c>
      <c r="J1435" s="68">
        <v>62.825278810408903</v>
      </c>
      <c r="K1435" s="71">
        <v>0.76533024826253604</v>
      </c>
      <c r="L1435" s="68">
        <v>42.193308550185897</v>
      </c>
      <c r="M1435" s="71">
        <v>0.50930680359435199</v>
      </c>
      <c r="N1435" s="68">
        <v>52.973977695167299</v>
      </c>
      <c r="O1435" s="71">
        <v>0.199065673044278</v>
      </c>
      <c r="P1435" s="68">
        <v>18.714555765595499</v>
      </c>
      <c r="Q1435" s="71">
        <v>1</v>
      </c>
      <c r="R1435" s="68">
        <v>100</v>
      </c>
    </row>
    <row r="1436" spans="1:18" x14ac:dyDescent="0.2">
      <c r="A1436" s="141" t="s">
        <v>2980</v>
      </c>
      <c r="B1436" s="67" t="s">
        <v>2981</v>
      </c>
      <c r="C1436" s="67">
        <v>47</v>
      </c>
      <c r="D1436" s="67" t="s">
        <v>334</v>
      </c>
      <c r="E1436" s="71">
        <v>0.45807296135008002</v>
      </c>
      <c r="F1436" s="68">
        <v>6.4436183395291202</v>
      </c>
      <c r="G1436" s="71">
        <v>0.61574840728485603</v>
      </c>
      <c r="H1436" s="68">
        <v>31.350681536555101</v>
      </c>
      <c r="I1436" s="71">
        <v>0.64411114883751197</v>
      </c>
      <c r="J1436" s="68">
        <v>59.3556381660471</v>
      </c>
      <c r="K1436" s="71">
        <v>0.622824463293843</v>
      </c>
      <c r="L1436" s="68">
        <v>6.1338289962825296</v>
      </c>
      <c r="M1436" s="71">
        <v>0.40768078733419</v>
      </c>
      <c r="N1436" s="68">
        <v>27.633209417595999</v>
      </c>
      <c r="O1436" s="71">
        <v>0</v>
      </c>
      <c r="P1436" s="68">
        <v>0.63011972274732198</v>
      </c>
      <c r="Q1436" s="71"/>
      <c r="R1436" s="68"/>
    </row>
    <row r="1437" spans="1:18" x14ac:dyDescent="0.2">
      <c r="A1437" s="141" t="s">
        <v>2982</v>
      </c>
      <c r="B1437" s="67" t="s">
        <v>2983</v>
      </c>
      <c r="C1437" s="67">
        <v>47</v>
      </c>
      <c r="D1437" s="67" t="s">
        <v>334</v>
      </c>
      <c r="E1437" s="71">
        <v>0.60157114543039103</v>
      </c>
      <c r="F1437" s="68">
        <v>56.381660470879801</v>
      </c>
      <c r="G1437" s="71">
        <v>0.64585525111688002</v>
      </c>
      <c r="H1437" s="68">
        <v>52.478314745972703</v>
      </c>
      <c r="I1437" s="71">
        <v>0.65415926595441998</v>
      </c>
      <c r="J1437" s="68">
        <v>61.895910780669098</v>
      </c>
      <c r="K1437" s="71">
        <v>0.54465460137829402</v>
      </c>
      <c r="L1437" s="68">
        <v>2.8500619578686499</v>
      </c>
      <c r="M1437" s="71">
        <v>0.54674796747967502</v>
      </c>
      <c r="N1437" s="68">
        <v>60.532837670384097</v>
      </c>
      <c r="O1437" s="71">
        <v>0.21800978665307999</v>
      </c>
      <c r="P1437" s="68">
        <v>21.1090107120353</v>
      </c>
      <c r="Q1437" s="71">
        <v>1</v>
      </c>
      <c r="R1437" s="68">
        <v>100</v>
      </c>
    </row>
    <row r="1438" spans="1:18" x14ac:dyDescent="0.2">
      <c r="A1438" s="141" t="s">
        <v>2984</v>
      </c>
      <c r="B1438" s="67" t="s">
        <v>2985</v>
      </c>
      <c r="C1438" s="67">
        <v>47</v>
      </c>
      <c r="D1438" s="67" t="s">
        <v>334</v>
      </c>
      <c r="E1438" s="71">
        <v>0.49510682904178699</v>
      </c>
      <c r="F1438" s="68">
        <v>17.3482032218092</v>
      </c>
      <c r="G1438" s="71">
        <v>0.63421044692742101</v>
      </c>
      <c r="H1438" s="68">
        <v>46.034696406443601</v>
      </c>
      <c r="I1438" s="71">
        <v>0.61189040299240305</v>
      </c>
      <c r="J1438" s="68">
        <v>43.060718711276301</v>
      </c>
      <c r="K1438" s="71">
        <v>0.86093087208862396</v>
      </c>
      <c r="L1438" s="68">
        <v>85.997521685254</v>
      </c>
      <c r="M1438" s="71">
        <v>0.53605049208386901</v>
      </c>
      <c r="N1438" s="68">
        <v>58.178438661709997</v>
      </c>
      <c r="O1438" s="71">
        <v>0.32755876015840302</v>
      </c>
      <c r="P1438" s="68">
        <v>36.862003780718297</v>
      </c>
      <c r="Q1438" s="71">
        <v>0</v>
      </c>
      <c r="R1438" s="68">
        <v>32.214765100671102</v>
      </c>
    </row>
    <row r="1439" spans="1:18" x14ac:dyDescent="0.2">
      <c r="A1439" s="141" t="s">
        <v>615</v>
      </c>
      <c r="B1439" s="67" t="s">
        <v>2986</v>
      </c>
      <c r="C1439" s="67">
        <v>47</v>
      </c>
      <c r="D1439" s="67" t="s">
        <v>334</v>
      </c>
      <c r="E1439" s="71">
        <v>0.47151582818951998</v>
      </c>
      <c r="F1439" s="68">
        <v>10.6567534076828</v>
      </c>
      <c r="G1439" s="71">
        <v>0.61669947317183904</v>
      </c>
      <c r="H1439" s="68">
        <v>31.9702602230483</v>
      </c>
      <c r="I1439" s="71">
        <v>0.62560337539284205</v>
      </c>
      <c r="J1439" s="68">
        <v>50.619578686493199</v>
      </c>
      <c r="K1439" s="71">
        <v>0.73465760756242904</v>
      </c>
      <c r="L1439" s="68">
        <v>28.0049566294919</v>
      </c>
      <c r="M1439" s="71">
        <v>0.37023962344886702</v>
      </c>
      <c r="N1439" s="68">
        <v>15.4894671623296</v>
      </c>
      <c r="O1439" s="71">
        <v>1.0379061371624899E-2</v>
      </c>
      <c r="P1439" s="68">
        <v>1.07120352867045</v>
      </c>
      <c r="Q1439" s="71"/>
      <c r="R1439" s="68"/>
    </row>
    <row r="1440" spans="1:18" x14ac:dyDescent="0.2">
      <c r="A1440" s="141" t="s">
        <v>2987</v>
      </c>
      <c r="B1440" s="67" t="s">
        <v>2988</v>
      </c>
      <c r="C1440" s="67">
        <v>47</v>
      </c>
      <c r="D1440" s="67" t="s">
        <v>334</v>
      </c>
      <c r="E1440" s="71">
        <v>0.51217982403778095</v>
      </c>
      <c r="F1440" s="68">
        <v>24.3494423791822</v>
      </c>
      <c r="G1440" s="71">
        <v>0.62913108324254297</v>
      </c>
      <c r="H1440" s="68">
        <v>42.441140024783103</v>
      </c>
      <c r="I1440" s="71">
        <v>0.59653873949205705</v>
      </c>
      <c r="J1440" s="68">
        <v>34.944237918215599</v>
      </c>
      <c r="K1440" s="71">
        <v>0.67620314691838501</v>
      </c>
      <c r="L1440" s="68">
        <v>11.214374225526599</v>
      </c>
      <c r="M1440" s="71">
        <v>0.44512195121951298</v>
      </c>
      <c r="N1440" s="68">
        <v>37.794299876084303</v>
      </c>
      <c r="O1440" s="71">
        <v>0.213904199316405</v>
      </c>
      <c r="P1440" s="68">
        <v>20.478890989288001</v>
      </c>
      <c r="Q1440" s="71"/>
      <c r="R1440" s="68"/>
    </row>
    <row r="1441" spans="1:18" x14ac:dyDescent="0.2">
      <c r="A1441" s="141" t="s">
        <v>594</v>
      </c>
      <c r="B1441" s="67" t="s">
        <v>2989</v>
      </c>
      <c r="C1441" s="67">
        <v>47</v>
      </c>
      <c r="D1441" s="67" t="s">
        <v>334</v>
      </c>
      <c r="E1441" s="71">
        <v>0.49339750905118801</v>
      </c>
      <c r="F1441" s="68">
        <v>16.976456009913299</v>
      </c>
      <c r="G1441" s="71">
        <v>0.65917362494669796</v>
      </c>
      <c r="H1441" s="68">
        <v>58.054522924411401</v>
      </c>
      <c r="I1441" s="71">
        <v>0.68633570823404</v>
      </c>
      <c r="J1441" s="68">
        <v>72.057001239157401</v>
      </c>
      <c r="K1441" s="71">
        <v>0.54755610157414303</v>
      </c>
      <c r="L1441" s="68">
        <v>2.97397769516729</v>
      </c>
      <c r="M1441" s="71">
        <v>0.45047068891741598</v>
      </c>
      <c r="N1441" s="68">
        <v>39.157372986369303</v>
      </c>
      <c r="O1441" s="71">
        <v>0.123451421583642</v>
      </c>
      <c r="P1441" s="68">
        <v>9.7038437303087601</v>
      </c>
      <c r="Q1441" s="71"/>
      <c r="R1441" s="68"/>
    </row>
    <row r="1442" spans="1:18" x14ac:dyDescent="0.2">
      <c r="A1442" s="141" t="s">
        <v>2990</v>
      </c>
      <c r="B1442" s="67" t="s">
        <v>2991</v>
      </c>
      <c r="C1442" s="67">
        <v>47</v>
      </c>
      <c r="D1442" s="67" t="s">
        <v>334</v>
      </c>
      <c r="E1442" s="71">
        <v>0.51567445080417196</v>
      </c>
      <c r="F1442" s="68">
        <v>25.6505576208178</v>
      </c>
      <c r="G1442" s="71">
        <v>0.63649820432371396</v>
      </c>
      <c r="H1442" s="68">
        <v>47.273853779429999</v>
      </c>
      <c r="I1442" s="71">
        <v>0.63763490297960901</v>
      </c>
      <c r="J1442" s="68">
        <v>56.3197026022305</v>
      </c>
      <c r="K1442" s="71">
        <v>0.45210414341486899</v>
      </c>
      <c r="L1442" s="68">
        <v>1.2391573729863701</v>
      </c>
      <c r="M1442" s="71">
        <v>0.50395806589644898</v>
      </c>
      <c r="N1442" s="68">
        <v>51.796778190830203</v>
      </c>
      <c r="O1442" s="71">
        <v>0.34817693740621602</v>
      </c>
      <c r="P1442" s="68">
        <v>40.453686200378101</v>
      </c>
      <c r="Q1442" s="71"/>
      <c r="R1442" s="68"/>
    </row>
    <row r="1443" spans="1:18" x14ac:dyDescent="0.2">
      <c r="A1443" s="141" t="s">
        <v>2992</v>
      </c>
      <c r="B1443" s="67" t="s">
        <v>2993</v>
      </c>
      <c r="C1443" s="67">
        <v>47</v>
      </c>
      <c r="D1443" s="67" t="s">
        <v>334</v>
      </c>
      <c r="E1443" s="71">
        <v>0.67127658499853005</v>
      </c>
      <c r="F1443" s="68">
        <v>76.208178438661704</v>
      </c>
      <c r="G1443" s="71">
        <v>0.76943629553139004</v>
      </c>
      <c r="H1443" s="68">
        <v>87.422552664188302</v>
      </c>
      <c r="I1443" s="71">
        <v>0.66454366584591396</v>
      </c>
      <c r="J1443" s="68">
        <v>65.365551425031001</v>
      </c>
      <c r="K1443" s="71">
        <v>0.46835904709076998</v>
      </c>
      <c r="L1443" s="68">
        <v>1.4869888475836399</v>
      </c>
      <c r="M1443" s="71">
        <v>0.66442019683354803</v>
      </c>
      <c r="N1443" s="68">
        <v>79.244114002478298</v>
      </c>
      <c r="O1443" s="71">
        <v>0.46090030468955501</v>
      </c>
      <c r="P1443" s="68">
        <v>58.034026465028397</v>
      </c>
      <c r="Q1443" s="71">
        <v>1</v>
      </c>
      <c r="R1443" s="68">
        <v>100</v>
      </c>
    </row>
    <row r="1444" spans="1:18" x14ac:dyDescent="0.2">
      <c r="A1444" s="141" t="s">
        <v>2994</v>
      </c>
      <c r="B1444" s="67" t="s">
        <v>2995</v>
      </c>
      <c r="C1444" s="67">
        <v>47</v>
      </c>
      <c r="D1444" s="67" t="s">
        <v>334</v>
      </c>
      <c r="E1444" s="71">
        <v>0.48895057078246501</v>
      </c>
      <c r="F1444" s="68">
        <v>15.365551425031001</v>
      </c>
      <c r="G1444" s="71">
        <v>0.59874322264721103</v>
      </c>
      <c r="H1444" s="68">
        <v>12.2676579925651</v>
      </c>
      <c r="I1444" s="71">
        <v>0.69152526252533197</v>
      </c>
      <c r="J1444" s="68">
        <v>73.543990086741005</v>
      </c>
      <c r="K1444" s="71">
        <v>0.59585764727516799</v>
      </c>
      <c r="L1444" s="68">
        <v>4.5229244114002496</v>
      </c>
      <c r="M1444" s="71">
        <v>0.47721437740693301</v>
      </c>
      <c r="N1444" s="68">
        <v>46.282527881040899</v>
      </c>
      <c r="O1444" s="71">
        <v>8.14123440576804E-2</v>
      </c>
      <c r="P1444" s="68">
        <v>5.2930056710775002</v>
      </c>
      <c r="Q1444" s="71"/>
      <c r="R1444" s="68"/>
    </row>
    <row r="1445" spans="1:18" x14ac:dyDescent="0.2">
      <c r="A1445" s="141" t="s">
        <v>882</v>
      </c>
      <c r="B1445" s="67" t="s">
        <v>2996</v>
      </c>
      <c r="C1445" s="67">
        <v>47</v>
      </c>
      <c r="D1445" s="67" t="s">
        <v>334</v>
      </c>
      <c r="E1445" s="71">
        <v>0.55352971511303894</v>
      </c>
      <c r="F1445" s="68">
        <v>39.033457249070601</v>
      </c>
      <c r="G1445" s="71">
        <v>0.60702394544148397</v>
      </c>
      <c r="H1445" s="68">
        <v>22.800495662949199</v>
      </c>
      <c r="I1445" s="71">
        <v>0.83669449950710195</v>
      </c>
      <c r="J1445" s="68">
        <v>93.866171003717497</v>
      </c>
      <c r="K1445" s="71">
        <v>0.616886947258384</v>
      </c>
      <c r="L1445" s="68">
        <v>5.82403965303594</v>
      </c>
      <c r="M1445" s="71">
        <v>0.51465554129225599</v>
      </c>
      <c r="N1445" s="68">
        <v>54.275092936802999</v>
      </c>
      <c r="O1445" s="71">
        <v>0.192387642065971</v>
      </c>
      <c r="P1445" s="68">
        <v>18.021424070573399</v>
      </c>
      <c r="Q1445" s="71"/>
      <c r="R1445" s="68"/>
    </row>
    <row r="1446" spans="1:18" x14ac:dyDescent="0.2">
      <c r="A1446" s="141" t="s">
        <v>2997</v>
      </c>
      <c r="B1446" s="67" t="s">
        <v>2998</v>
      </c>
      <c r="C1446" s="67">
        <v>47</v>
      </c>
      <c r="D1446" s="67" t="s">
        <v>334</v>
      </c>
      <c r="E1446" s="71">
        <v>0.434421952858706</v>
      </c>
      <c r="F1446" s="68">
        <v>3.6555142503097899</v>
      </c>
      <c r="G1446" s="71">
        <v>0.641543433927524</v>
      </c>
      <c r="H1446" s="68">
        <v>50.309789343246599</v>
      </c>
      <c r="I1446" s="71">
        <v>0.74043000907859702</v>
      </c>
      <c r="J1446" s="68">
        <v>82.961586121437406</v>
      </c>
      <c r="K1446" s="71">
        <v>0.39354055346614802</v>
      </c>
      <c r="L1446" s="68">
        <v>0.49566294919454801</v>
      </c>
      <c r="M1446" s="71">
        <v>0.59488660676080496</v>
      </c>
      <c r="N1446" s="68">
        <v>68.215613382899605</v>
      </c>
      <c r="O1446" s="71">
        <v>0.236131113919163</v>
      </c>
      <c r="P1446" s="68">
        <v>23.881537492123499</v>
      </c>
      <c r="Q1446" s="71">
        <v>0</v>
      </c>
      <c r="R1446" s="68">
        <v>32.214765100671102</v>
      </c>
    </row>
    <row r="1447" spans="1:18" x14ac:dyDescent="0.2">
      <c r="A1447" s="141" t="s">
        <v>2999</v>
      </c>
      <c r="B1447" s="67" t="s">
        <v>3000</v>
      </c>
      <c r="C1447" s="67">
        <v>47</v>
      </c>
      <c r="D1447" s="67" t="s">
        <v>334</v>
      </c>
      <c r="E1447" s="71">
        <v>0.47141167271239098</v>
      </c>
      <c r="F1447" s="68">
        <v>10.5947955390335</v>
      </c>
      <c r="G1447" s="71">
        <v>0.57499142345972998</v>
      </c>
      <c r="H1447" s="68">
        <v>5.26641883519207</v>
      </c>
      <c r="I1447" s="71">
        <v>0.54766239634037095</v>
      </c>
      <c r="J1447" s="68">
        <v>14.4981412639405</v>
      </c>
      <c r="K1447" s="71">
        <v>0.60500761555218896</v>
      </c>
      <c r="L1447" s="68">
        <v>5.0185873605948004</v>
      </c>
      <c r="M1447" s="71">
        <v>0.466516902011126</v>
      </c>
      <c r="N1447" s="68">
        <v>43.3085501858736</v>
      </c>
      <c r="O1447" s="71">
        <v>0.52489169891092802</v>
      </c>
      <c r="P1447" s="68">
        <v>66.729678638941394</v>
      </c>
      <c r="Q1447" s="71">
        <v>0.1094</v>
      </c>
      <c r="R1447" s="68">
        <v>42.729306487695801</v>
      </c>
    </row>
    <row r="1448" spans="1:18" x14ac:dyDescent="0.2">
      <c r="A1448" s="141" t="s">
        <v>3001</v>
      </c>
      <c r="B1448" s="67" t="s">
        <v>3002</v>
      </c>
      <c r="C1448" s="67">
        <v>47</v>
      </c>
      <c r="D1448" s="67" t="s">
        <v>334</v>
      </c>
      <c r="E1448" s="71">
        <v>0.464958962514465</v>
      </c>
      <c r="F1448" s="68">
        <v>8.6741016109045805</v>
      </c>
      <c r="G1448" s="71">
        <v>0.59595693474447398</v>
      </c>
      <c r="H1448" s="68">
        <v>9.9132589838909606</v>
      </c>
      <c r="I1448" s="71">
        <v>0.58083005655106801</v>
      </c>
      <c r="J1448" s="68">
        <v>28.066914498141301</v>
      </c>
      <c r="K1448" s="71">
        <v>0.70237642487441598</v>
      </c>
      <c r="L1448" s="68">
        <v>16.109045848822799</v>
      </c>
      <c r="M1448" s="71">
        <v>0.38628583654257598</v>
      </c>
      <c r="N1448" s="68">
        <v>20.879801734820301</v>
      </c>
      <c r="O1448" s="71">
        <v>5.9345559859788899E-2</v>
      </c>
      <c r="P1448" s="68">
        <v>3.4026465028355402</v>
      </c>
      <c r="Q1448" s="71"/>
      <c r="R1448" s="68"/>
    </row>
    <row r="1449" spans="1:18" x14ac:dyDescent="0.2">
      <c r="A1449" s="141" t="s">
        <v>3003</v>
      </c>
      <c r="B1449" s="67" t="s">
        <v>3004</v>
      </c>
      <c r="C1449" s="67">
        <v>47</v>
      </c>
      <c r="D1449" s="67" t="s">
        <v>334</v>
      </c>
      <c r="E1449" s="71">
        <v>0.46792678999168402</v>
      </c>
      <c r="F1449" s="68">
        <v>10.037174721189601</v>
      </c>
      <c r="G1449" s="71">
        <v>0.59903694377028105</v>
      </c>
      <c r="H1449" s="68">
        <v>12.453531598513001</v>
      </c>
      <c r="I1449" s="71">
        <v>0.59511094416669996</v>
      </c>
      <c r="J1449" s="68">
        <v>34.200743494423797</v>
      </c>
      <c r="K1449" s="71">
        <v>0.62804505215531303</v>
      </c>
      <c r="L1449" s="68">
        <v>6.5675340768277604</v>
      </c>
      <c r="M1449" s="71">
        <v>0.41837826272999601</v>
      </c>
      <c r="N1449" s="68">
        <v>30.6691449814126</v>
      </c>
      <c r="O1449" s="71">
        <v>9.9062747136129503E-2</v>
      </c>
      <c r="P1449" s="68">
        <v>6.8052930056710803</v>
      </c>
      <c r="Q1449" s="71"/>
      <c r="R1449" s="68"/>
    </row>
    <row r="1450" spans="1:18" x14ac:dyDescent="0.2">
      <c r="A1450" s="141" t="s">
        <v>3005</v>
      </c>
      <c r="B1450" s="67" t="s">
        <v>3006</v>
      </c>
      <c r="C1450" s="67">
        <v>47</v>
      </c>
      <c r="D1450" s="67" t="s">
        <v>334</v>
      </c>
      <c r="E1450" s="71">
        <v>0.52203591434229102</v>
      </c>
      <c r="F1450" s="68">
        <v>28.0049566294919</v>
      </c>
      <c r="G1450" s="71">
        <v>0.56948827224237097</v>
      </c>
      <c r="H1450" s="68">
        <v>4.8946716232961602</v>
      </c>
      <c r="I1450" s="71">
        <v>0.53891798589425899</v>
      </c>
      <c r="J1450" s="68">
        <v>11.8339529120198</v>
      </c>
      <c r="K1450" s="71">
        <v>0.61289674239305103</v>
      </c>
      <c r="L1450" s="68">
        <v>5.5142503097893396</v>
      </c>
      <c r="M1450" s="71">
        <v>0.34349593495934999</v>
      </c>
      <c r="N1450" s="68">
        <v>9.2317224287484496</v>
      </c>
      <c r="O1450" s="71">
        <v>6.7416550564713906E-2</v>
      </c>
      <c r="P1450" s="68">
        <v>4.0327662255828596</v>
      </c>
      <c r="Q1450" s="71">
        <v>1</v>
      </c>
      <c r="R1450" s="68">
        <v>100</v>
      </c>
    </row>
    <row r="1451" spans="1:18" x14ac:dyDescent="0.2">
      <c r="A1451" s="141" t="s">
        <v>3007</v>
      </c>
      <c r="B1451" s="67" t="s">
        <v>3008</v>
      </c>
      <c r="C1451" s="67">
        <v>47</v>
      </c>
      <c r="D1451" s="67" t="s">
        <v>334</v>
      </c>
      <c r="E1451" s="71">
        <v>0.468020121519647</v>
      </c>
      <c r="F1451" s="68">
        <v>10.0991325898389</v>
      </c>
      <c r="G1451" s="71">
        <v>0.58863909778072698</v>
      </c>
      <c r="H1451" s="68">
        <v>7.43494423791822</v>
      </c>
      <c r="I1451" s="71">
        <v>0.583863604507602</v>
      </c>
      <c r="J1451" s="68">
        <v>29.615861214374199</v>
      </c>
      <c r="K1451" s="71">
        <v>0.52273415138832502</v>
      </c>
      <c r="L1451" s="68">
        <v>2.2304832713754599</v>
      </c>
      <c r="M1451" s="71">
        <v>0.47721437740693301</v>
      </c>
      <c r="N1451" s="68">
        <v>46.282527881040899</v>
      </c>
      <c r="O1451" s="71">
        <v>0.16764937651465001</v>
      </c>
      <c r="P1451" s="68">
        <v>15.5009451795841</v>
      </c>
      <c r="Q1451" s="71"/>
      <c r="R1451" s="68"/>
    </row>
    <row r="1452" spans="1:18" x14ac:dyDescent="0.2">
      <c r="A1452" s="141" t="s">
        <v>3009</v>
      </c>
      <c r="B1452" s="67" t="s">
        <v>3010</v>
      </c>
      <c r="C1452" s="67">
        <v>47</v>
      </c>
      <c r="D1452" s="67" t="s">
        <v>334</v>
      </c>
      <c r="E1452" s="71">
        <v>0.51570585315829398</v>
      </c>
      <c r="F1452" s="68">
        <v>25.774473358116499</v>
      </c>
      <c r="G1452" s="71">
        <v>0.61570324418972999</v>
      </c>
      <c r="H1452" s="68">
        <v>31.288723667905799</v>
      </c>
      <c r="I1452" s="71">
        <v>0.60978122231035803</v>
      </c>
      <c r="J1452" s="68">
        <v>41.821561338290003</v>
      </c>
      <c r="K1452" s="71">
        <v>0.60025254418723695</v>
      </c>
      <c r="L1452" s="68">
        <v>4.7707558859975201</v>
      </c>
      <c r="M1452" s="71">
        <v>0.55744544287548203</v>
      </c>
      <c r="N1452" s="68">
        <v>62.081784386617102</v>
      </c>
      <c r="O1452" s="71">
        <v>0.19534681222866099</v>
      </c>
      <c r="P1452" s="68">
        <v>18.3364839319471</v>
      </c>
      <c r="Q1452" s="71"/>
      <c r="R1452" s="68"/>
    </row>
    <row r="1453" spans="1:18" x14ac:dyDescent="0.2">
      <c r="A1453" s="141" t="s">
        <v>3011</v>
      </c>
      <c r="B1453" s="67" t="s">
        <v>3012</v>
      </c>
      <c r="C1453" s="67">
        <v>47</v>
      </c>
      <c r="D1453" s="67" t="s">
        <v>334</v>
      </c>
      <c r="E1453" s="71">
        <v>0.53421235694134706</v>
      </c>
      <c r="F1453" s="68">
        <v>32.218091697645598</v>
      </c>
      <c r="G1453" s="71">
        <v>0.64500243518877698</v>
      </c>
      <c r="H1453" s="68">
        <v>51.920693928128898</v>
      </c>
      <c r="I1453" s="71">
        <v>0.61911083444311499</v>
      </c>
      <c r="J1453" s="68">
        <v>47.3358116480793</v>
      </c>
      <c r="K1453" s="71">
        <v>0.44638973546180399</v>
      </c>
      <c r="L1453" s="68">
        <v>1.0532837670384101</v>
      </c>
      <c r="M1453" s="71">
        <v>0.56279418057338504</v>
      </c>
      <c r="N1453" s="68">
        <v>63.630731102850099</v>
      </c>
      <c r="O1453" s="71">
        <v>0.397764599039655</v>
      </c>
      <c r="P1453" s="68">
        <v>47.700063011972297</v>
      </c>
      <c r="Q1453" s="71"/>
      <c r="R1453" s="68"/>
    </row>
    <row r="1454" spans="1:18" x14ac:dyDescent="0.2">
      <c r="A1454" s="141" t="s">
        <v>3013</v>
      </c>
      <c r="B1454" s="67" t="s">
        <v>3014</v>
      </c>
      <c r="C1454" s="67">
        <v>47</v>
      </c>
      <c r="D1454" s="67" t="s">
        <v>334</v>
      </c>
      <c r="E1454" s="71">
        <v>0.41681575352806699</v>
      </c>
      <c r="F1454" s="68">
        <v>2.2924411400247799</v>
      </c>
      <c r="G1454" s="71">
        <v>0.58561169147415904</v>
      </c>
      <c r="H1454" s="68">
        <v>6.81536555142503</v>
      </c>
      <c r="I1454" s="71">
        <v>0.58625978545965496</v>
      </c>
      <c r="J1454" s="68">
        <v>30.916976456009898</v>
      </c>
      <c r="K1454" s="71">
        <v>0.54914475606494695</v>
      </c>
      <c r="L1454" s="68">
        <v>3.0359355638165999</v>
      </c>
      <c r="M1454" s="71">
        <v>0.520004278990159</v>
      </c>
      <c r="N1454" s="68">
        <v>55.266418835192098</v>
      </c>
      <c r="O1454" s="71">
        <v>0.259874009179484</v>
      </c>
      <c r="P1454" s="68">
        <v>27.347195967233802</v>
      </c>
      <c r="Q1454" s="71">
        <v>0</v>
      </c>
      <c r="R1454" s="68">
        <v>32.214765100671102</v>
      </c>
    </row>
    <row r="1455" spans="1:18" x14ac:dyDescent="0.2">
      <c r="A1455" s="141" t="s">
        <v>3015</v>
      </c>
      <c r="B1455" s="67" t="s">
        <v>3016</v>
      </c>
      <c r="C1455" s="67">
        <v>47</v>
      </c>
      <c r="D1455" s="67" t="s">
        <v>334</v>
      </c>
      <c r="E1455" s="71">
        <v>0.56520904122413995</v>
      </c>
      <c r="F1455" s="68">
        <v>43.556381660470898</v>
      </c>
      <c r="G1455" s="71">
        <v>0.62675065345210501</v>
      </c>
      <c r="H1455" s="68">
        <v>40.520446096654297</v>
      </c>
      <c r="I1455" s="71">
        <v>0.61147714875937897</v>
      </c>
      <c r="J1455" s="68">
        <v>42.812887236679103</v>
      </c>
      <c r="K1455" s="71">
        <v>0.60017293855854503</v>
      </c>
      <c r="L1455" s="68">
        <v>4.7087980173482</v>
      </c>
      <c r="M1455" s="71">
        <v>0.55209670517757903</v>
      </c>
      <c r="N1455" s="68">
        <v>61.524163568773197</v>
      </c>
      <c r="O1455" s="71">
        <v>0.43554776017308999</v>
      </c>
      <c r="P1455" s="68">
        <v>54.4423440453686</v>
      </c>
      <c r="Q1455" s="71"/>
      <c r="R1455" s="68"/>
    </row>
    <row r="1456" spans="1:18" x14ac:dyDescent="0.2">
      <c r="A1456" s="141" t="s">
        <v>3017</v>
      </c>
      <c r="B1456" s="67" t="s">
        <v>3018</v>
      </c>
      <c r="C1456" s="67">
        <v>47</v>
      </c>
      <c r="D1456" s="67" t="s">
        <v>334</v>
      </c>
      <c r="E1456" s="71">
        <v>0.48237085780193201</v>
      </c>
      <c r="F1456" s="68">
        <v>13.5687732342007</v>
      </c>
      <c r="G1456" s="71">
        <v>0.61130702987252195</v>
      </c>
      <c r="H1456" s="68">
        <v>27.0136307311029</v>
      </c>
      <c r="I1456" s="71">
        <v>0.56742703284755702</v>
      </c>
      <c r="J1456" s="68">
        <v>22.118959107806699</v>
      </c>
      <c r="K1456" s="71">
        <v>0.56767027746214604</v>
      </c>
      <c r="L1456" s="68">
        <v>3.5315985130111498</v>
      </c>
      <c r="M1456" s="71">
        <v>0.53605049208386901</v>
      </c>
      <c r="N1456" s="68">
        <v>58.178438661709997</v>
      </c>
      <c r="O1456" s="71">
        <v>0.12939945674356501</v>
      </c>
      <c r="P1456" s="68">
        <v>10.522999369880299</v>
      </c>
      <c r="Q1456" s="71"/>
      <c r="R1456" s="68"/>
    </row>
    <row r="1457" spans="1:18" x14ac:dyDescent="0.2">
      <c r="A1457" s="141" t="s">
        <v>3019</v>
      </c>
      <c r="B1457" s="67" t="s">
        <v>3020</v>
      </c>
      <c r="C1457" s="67">
        <v>47</v>
      </c>
      <c r="D1457" s="67" t="s">
        <v>334</v>
      </c>
      <c r="E1457" s="71">
        <v>0.66773479713765405</v>
      </c>
      <c r="F1457" s="68">
        <v>75.464684014869903</v>
      </c>
      <c r="G1457" s="71">
        <v>0.623658208181193</v>
      </c>
      <c r="H1457" s="68">
        <v>38.475836431226803</v>
      </c>
      <c r="I1457" s="71">
        <v>0.61900629789086603</v>
      </c>
      <c r="J1457" s="68">
        <v>47.273853779429999</v>
      </c>
      <c r="K1457" s="71">
        <v>0.72887488886640095</v>
      </c>
      <c r="L1457" s="68">
        <v>25.3407682775713</v>
      </c>
      <c r="M1457" s="71">
        <v>0.56279418057338504</v>
      </c>
      <c r="N1457" s="68">
        <v>63.630731102850099</v>
      </c>
      <c r="O1457" s="71">
        <v>0.47207520731407998</v>
      </c>
      <c r="P1457" s="68">
        <v>59.6093257718967</v>
      </c>
      <c r="Q1457" s="71">
        <v>1</v>
      </c>
      <c r="R1457" s="68">
        <v>100</v>
      </c>
    </row>
    <row r="1458" spans="1:18" x14ac:dyDescent="0.2">
      <c r="A1458" s="141" t="s">
        <v>925</v>
      </c>
      <c r="B1458" s="67" t="s">
        <v>3021</v>
      </c>
      <c r="C1458" s="67">
        <v>47</v>
      </c>
      <c r="D1458" s="67" t="s">
        <v>334</v>
      </c>
      <c r="E1458" s="71">
        <v>0.45696968378019598</v>
      </c>
      <c r="F1458" s="68">
        <v>6.1957868649318497</v>
      </c>
      <c r="G1458" s="71">
        <v>0.59549488244715398</v>
      </c>
      <c r="H1458" s="68">
        <v>9.6034696406443594</v>
      </c>
      <c r="I1458" s="71">
        <v>0.60370373947571399</v>
      </c>
      <c r="J1458" s="68">
        <v>38.909541511771998</v>
      </c>
      <c r="K1458" s="71">
        <v>0.71220067210091498</v>
      </c>
      <c r="L1458" s="68">
        <v>19.640644361833999</v>
      </c>
      <c r="M1458" s="71">
        <v>0.36489088575096301</v>
      </c>
      <c r="N1458" s="68">
        <v>13.9405204460967</v>
      </c>
      <c r="O1458" s="71">
        <v>8.5582391262349101E-3</v>
      </c>
      <c r="P1458" s="68">
        <v>0.88216761184625103</v>
      </c>
      <c r="Q1458" s="71"/>
      <c r="R1458" s="68"/>
    </row>
    <row r="1459" spans="1:18" x14ac:dyDescent="0.2">
      <c r="A1459" s="141" t="s">
        <v>3022</v>
      </c>
      <c r="B1459" s="67" t="s">
        <v>3023</v>
      </c>
      <c r="C1459" s="67">
        <v>47</v>
      </c>
      <c r="D1459" s="67" t="s">
        <v>334</v>
      </c>
      <c r="E1459" s="71">
        <v>0.55295719611977601</v>
      </c>
      <c r="F1459" s="68">
        <v>38.785625774473402</v>
      </c>
      <c r="G1459" s="71">
        <v>0.59568234583628599</v>
      </c>
      <c r="H1459" s="68">
        <v>9.7893432465923205</v>
      </c>
      <c r="I1459" s="71">
        <v>0.58612970476224402</v>
      </c>
      <c r="J1459" s="68">
        <v>30.8550185873606</v>
      </c>
      <c r="K1459" s="71">
        <v>0.65022455845665705</v>
      </c>
      <c r="L1459" s="68">
        <v>8.1784386617100395</v>
      </c>
      <c r="M1459" s="71">
        <v>0.413029525032093</v>
      </c>
      <c r="N1459" s="68">
        <v>29.058240396530401</v>
      </c>
      <c r="O1459" s="71">
        <v>7.2677042631374006E-2</v>
      </c>
      <c r="P1459" s="68">
        <v>4.4108380592312502</v>
      </c>
      <c r="Q1459" s="71">
        <v>1</v>
      </c>
      <c r="R1459" s="68">
        <v>100</v>
      </c>
    </row>
    <row r="1460" spans="1:18" x14ac:dyDescent="0.2">
      <c r="A1460" s="141" t="s">
        <v>2946</v>
      </c>
      <c r="B1460" s="67" t="s">
        <v>3024</v>
      </c>
      <c r="C1460" s="67">
        <v>47</v>
      </c>
      <c r="D1460" s="67" t="s">
        <v>334</v>
      </c>
      <c r="E1460" s="71">
        <v>0.58093959815068696</v>
      </c>
      <c r="F1460" s="68">
        <v>49.0086741016109</v>
      </c>
      <c r="G1460" s="71">
        <v>0.604509180884933</v>
      </c>
      <c r="H1460" s="68">
        <v>19.392812887236701</v>
      </c>
      <c r="I1460" s="71">
        <v>0.61075787646090296</v>
      </c>
      <c r="J1460" s="68">
        <v>42.379182156133801</v>
      </c>
      <c r="K1460" s="71">
        <v>0.66653383947838096</v>
      </c>
      <c r="L1460" s="68">
        <v>10.037174721189601</v>
      </c>
      <c r="M1460" s="71">
        <v>0.49326059050064203</v>
      </c>
      <c r="N1460" s="68">
        <v>49.690210656753401</v>
      </c>
      <c r="O1460" s="71">
        <v>0.11057610157926</v>
      </c>
      <c r="P1460" s="68">
        <v>7.7504725897920599</v>
      </c>
      <c r="Q1460" s="71">
        <v>1</v>
      </c>
      <c r="R1460" s="68">
        <v>100</v>
      </c>
    </row>
    <row r="1461" spans="1:18" x14ac:dyDescent="0.2">
      <c r="A1461" s="141" t="s">
        <v>1686</v>
      </c>
      <c r="B1461" s="67" t="s">
        <v>3025</v>
      </c>
      <c r="C1461" s="67">
        <v>47</v>
      </c>
      <c r="D1461" s="67" t="s">
        <v>334</v>
      </c>
      <c r="E1461" s="71">
        <v>0.465726114572029</v>
      </c>
      <c r="F1461" s="68">
        <v>9.1078066914498095</v>
      </c>
      <c r="G1461" s="71">
        <v>0.59730199629359204</v>
      </c>
      <c r="H1461" s="68">
        <v>10.718711276332099</v>
      </c>
      <c r="I1461" s="71">
        <v>0.59808697008459399</v>
      </c>
      <c r="J1461" s="68">
        <v>35.811648079306103</v>
      </c>
      <c r="K1461" s="71">
        <v>0.74142658347290902</v>
      </c>
      <c r="L1461" s="68">
        <v>30.9789343246592</v>
      </c>
      <c r="M1461" s="71">
        <v>0.34349593495934999</v>
      </c>
      <c r="N1461" s="68">
        <v>9.2317224287484496</v>
      </c>
      <c r="O1461" s="71">
        <v>4.8319088049698103E-2</v>
      </c>
      <c r="P1461" s="68">
        <v>2.5834908632640201</v>
      </c>
      <c r="Q1461" s="71"/>
      <c r="R1461" s="68"/>
    </row>
    <row r="1462" spans="1:18" x14ac:dyDescent="0.2">
      <c r="A1462" s="141" t="s">
        <v>3026</v>
      </c>
      <c r="B1462" s="67" t="s">
        <v>3027</v>
      </c>
      <c r="C1462" s="67">
        <v>47</v>
      </c>
      <c r="D1462" s="67" t="s">
        <v>334</v>
      </c>
      <c r="E1462" s="71">
        <v>0.62805842351992103</v>
      </c>
      <c r="F1462" s="68">
        <v>64.064436183395301</v>
      </c>
      <c r="G1462" s="71">
        <v>0.61542879995543998</v>
      </c>
      <c r="H1462" s="68">
        <v>30.9789343246592</v>
      </c>
      <c r="I1462" s="71">
        <v>0.63789505384885203</v>
      </c>
      <c r="J1462" s="68">
        <v>56.567534076827798</v>
      </c>
      <c r="K1462" s="71">
        <v>0.757827529891412</v>
      </c>
      <c r="L1462" s="68">
        <v>38.909541511771998</v>
      </c>
      <c r="M1462" s="71">
        <v>0.54139922978177202</v>
      </c>
      <c r="N1462" s="68">
        <v>59.603469640644398</v>
      </c>
      <c r="O1462" s="71">
        <v>0.215799927642053</v>
      </c>
      <c r="P1462" s="68">
        <v>20.604914933837399</v>
      </c>
      <c r="Q1462" s="71">
        <v>1</v>
      </c>
      <c r="R1462" s="68">
        <v>100</v>
      </c>
    </row>
    <row r="1463" spans="1:18" x14ac:dyDescent="0.2">
      <c r="A1463" s="141" t="s">
        <v>2948</v>
      </c>
      <c r="B1463" s="67" t="s">
        <v>3028</v>
      </c>
      <c r="C1463" s="67">
        <v>47</v>
      </c>
      <c r="D1463" s="67" t="s">
        <v>334</v>
      </c>
      <c r="E1463" s="71">
        <v>0.65842165786888895</v>
      </c>
      <c r="F1463" s="68">
        <v>72.800495662949203</v>
      </c>
      <c r="G1463" s="71">
        <v>0.63827479879348503</v>
      </c>
      <c r="H1463" s="68">
        <v>48.389095415117701</v>
      </c>
      <c r="I1463" s="71">
        <v>0.62188177655118204</v>
      </c>
      <c r="J1463" s="68">
        <v>48.760842627013602</v>
      </c>
      <c r="K1463" s="71">
        <v>0.77043407704702604</v>
      </c>
      <c r="L1463" s="68">
        <v>45.229244114002498</v>
      </c>
      <c r="M1463" s="71">
        <v>0.60023534445870896</v>
      </c>
      <c r="N1463" s="68">
        <v>69.083023543990095</v>
      </c>
      <c r="O1463" s="71">
        <v>0.31970395036293597</v>
      </c>
      <c r="P1463" s="68">
        <v>35.853812224322603</v>
      </c>
      <c r="Q1463" s="71">
        <v>1</v>
      </c>
      <c r="R1463" s="68">
        <v>100</v>
      </c>
    </row>
    <row r="1464" spans="1:18" x14ac:dyDescent="0.2">
      <c r="A1464" s="141" t="s">
        <v>448</v>
      </c>
      <c r="B1464" s="67" t="s">
        <v>3029</v>
      </c>
      <c r="C1464" s="67">
        <v>47</v>
      </c>
      <c r="D1464" s="67" t="s">
        <v>334</v>
      </c>
      <c r="E1464" s="71">
        <v>0.48839333561630699</v>
      </c>
      <c r="F1464" s="68">
        <v>15.179677819083</v>
      </c>
      <c r="G1464" s="71">
        <v>0.60640011102256397</v>
      </c>
      <c r="H1464" s="68">
        <v>22.118959107806699</v>
      </c>
      <c r="I1464" s="71">
        <v>0.57993439281174797</v>
      </c>
      <c r="J1464" s="68">
        <v>27.757125154894698</v>
      </c>
      <c r="K1464" s="71">
        <v>0.65177562164980796</v>
      </c>
      <c r="L1464" s="68">
        <v>8.36431226765799</v>
      </c>
      <c r="M1464" s="71">
        <v>0.42907573812580302</v>
      </c>
      <c r="N1464" s="68">
        <v>33.581164807930598</v>
      </c>
      <c r="O1464" s="71">
        <v>0.174780814471614</v>
      </c>
      <c r="P1464" s="68">
        <v>16.005040957782001</v>
      </c>
      <c r="Q1464" s="71"/>
      <c r="R1464" s="68"/>
    </row>
    <row r="1465" spans="1:18" x14ac:dyDescent="0.2">
      <c r="A1465" s="141" t="s">
        <v>3030</v>
      </c>
      <c r="B1465" s="67" t="s">
        <v>3031</v>
      </c>
      <c r="C1465" s="67">
        <v>47</v>
      </c>
      <c r="D1465" s="67" t="s">
        <v>334</v>
      </c>
      <c r="E1465" s="71">
        <v>0.58210753712039398</v>
      </c>
      <c r="F1465" s="68">
        <v>49.628252788104099</v>
      </c>
      <c r="G1465" s="71">
        <v>0.62155795321757201</v>
      </c>
      <c r="H1465" s="68">
        <v>36.555142503097898</v>
      </c>
      <c r="I1465" s="71">
        <v>0.56886118387960405</v>
      </c>
      <c r="J1465" s="68">
        <v>22.800495662949199</v>
      </c>
      <c r="K1465" s="71">
        <v>0.71735630462504596</v>
      </c>
      <c r="L1465" s="68">
        <v>21.313506815365599</v>
      </c>
      <c r="M1465" s="71">
        <v>0.50930680359435199</v>
      </c>
      <c r="N1465" s="68">
        <v>52.973977695167299</v>
      </c>
      <c r="O1465" s="71">
        <v>0.57606297740578905</v>
      </c>
      <c r="P1465" s="68">
        <v>73.534971644612497</v>
      </c>
      <c r="Q1465" s="71">
        <v>0.4995</v>
      </c>
      <c r="R1465" s="68">
        <v>50.894854586129803</v>
      </c>
    </row>
    <row r="1466" spans="1:18" x14ac:dyDescent="0.2">
      <c r="A1466" s="141" t="s">
        <v>3032</v>
      </c>
      <c r="B1466" s="67" t="s">
        <v>3033</v>
      </c>
      <c r="C1466" s="67">
        <v>47</v>
      </c>
      <c r="D1466" s="67" t="s">
        <v>334</v>
      </c>
      <c r="E1466" s="71">
        <v>0.50609220889431905</v>
      </c>
      <c r="F1466" s="68">
        <v>22.3048327137546</v>
      </c>
      <c r="G1466" s="71">
        <v>0.595454556298323</v>
      </c>
      <c r="H1466" s="68">
        <v>9.5415117719950402</v>
      </c>
      <c r="I1466" s="71">
        <v>0.55971768504663899</v>
      </c>
      <c r="J1466" s="68">
        <v>18.525402726146201</v>
      </c>
      <c r="K1466" s="71">
        <v>0.72092545805799502</v>
      </c>
      <c r="L1466" s="68">
        <v>22.552664188351901</v>
      </c>
      <c r="M1466" s="71">
        <v>0.42907573812580302</v>
      </c>
      <c r="N1466" s="68">
        <v>33.581164807930598</v>
      </c>
      <c r="O1466" s="71">
        <v>0.225287606942837</v>
      </c>
      <c r="P1466" s="68">
        <v>21.928166351606801</v>
      </c>
      <c r="Q1466" s="71"/>
      <c r="R1466" s="68"/>
    </row>
    <row r="1467" spans="1:18" x14ac:dyDescent="0.2">
      <c r="A1467" s="141" t="s">
        <v>3034</v>
      </c>
      <c r="B1467" s="67" t="s">
        <v>3035</v>
      </c>
      <c r="C1467" s="67">
        <v>47</v>
      </c>
      <c r="D1467" s="67" t="s">
        <v>334</v>
      </c>
      <c r="E1467" s="71">
        <v>0.66404880348988804</v>
      </c>
      <c r="F1467" s="68">
        <v>74.721189591078101</v>
      </c>
      <c r="G1467" s="71">
        <v>0.64923477116319195</v>
      </c>
      <c r="H1467" s="68">
        <v>54.151177199504303</v>
      </c>
      <c r="I1467" s="71">
        <v>0.575133680164019</v>
      </c>
      <c r="J1467" s="68">
        <v>24.9690210656753</v>
      </c>
      <c r="K1467" s="71">
        <v>0.69944368424303605</v>
      </c>
      <c r="L1467" s="68">
        <v>15.551425030978899</v>
      </c>
      <c r="M1467" s="71">
        <v>0.49326059050064203</v>
      </c>
      <c r="N1467" s="68">
        <v>49.690210656753401</v>
      </c>
      <c r="O1467" s="71">
        <v>0.56722009486844005</v>
      </c>
      <c r="P1467" s="68">
        <v>72.463768115942003</v>
      </c>
      <c r="Q1467" s="71">
        <v>1</v>
      </c>
      <c r="R1467" s="68">
        <v>100</v>
      </c>
    </row>
    <row r="1468" spans="1:18" x14ac:dyDescent="0.2">
      <c r="A1468" s="141" t="s">
        <v>3036</v>
      </c>
      <c r="B1468" s="67" t="s">
        <v>3037</v>
      </c>
      <c r="C1468" s="67">
        <v>47</v>
      </c>
      <c r="D1468" s="67" t="s">
        <v>334</v>
      </c>
      <c r="E1468" s="71">
        <v>0.59538204837604802</v>
      </c>
      <c r="F1468" s="68">
        <v>53.903345724907098</v>
      </c>
      <c r="G1468" s="71">
        <v>0.65021491546673105</v>
      </c>
      <c r="H1468" s="68">
        <v>54.399008674101601</v>
      </c>
      <c r="I1468" s="71">
        <v>0.61237441995751196</v>
      </c>
      <c r="J1468" s="68">
        <v>43.556381660470898</v>
      </c>
      <c r="K1468" s="71">
        <v>0.64362856861081996</v>
      </c>
      <c r="L1468" s="68">
        <v>7.6827757125154896</v>
      </c>
      <c r="M1468" s="71">
        <v>0.55209670517757903</v>
      </c>
      <c r="N1468" s="68">
        <v>61.524163568773197</v>
      </c>
      <c r="O1468" s="71">
        <v>0.51859563266759601</v>
      </c>
      <c r="P1468" s="68">
        <v>65.721487082545707</v>
      </c>
      <c r="Q1468" s="71"/>
      <c r="R1468" s="68"/>
    </row>
    <row r="1469" spans="1:18" x14ac:dyDescent="0.2">
      <c r="A1469" s="141" t="s">
        <v>3038</v>
      </c>
      <c r="B1469" s="67" t="s">
        <v>3039</v>
      </c>
      <c r="C1469" s="67">
        <v>47</v>
      </c>
      <c r="D1469" s="67" t="s">
        <v>334</v>
      </c>
      <c r="E1469" s="71">
        <v>0.55511467614924104</v>
      </c>
      <c r="F1469" s="68">
        <v>39.6530359355638</v>
      </c>
      <c r="G1469" s="71">
        <v>0.66665832147361304</v>
      </c>
      <c r="H1469" s="68">
        <v>60.904584882280098</v>
      </c>
      <c r="I1469" s="71">
        <v>0.74100077961438704</v>
      </c>
      <c r="J1469" s="68">
        <v>83.085501858736095</v>
      </c>
      <c r="K1469" s="71">
        <v>0.74657616647660097</v>
      </c>
      <c r="L1469" s="68">
        <v>33.952912019826499</v>
      </c>
      <c r="M1469" s="71">
        <v>0.47186563970902901</v>
      </c>
      <c r="N1469" s="68">
        <v>44.299876084262699</v>
      </c>
      <c r="O1469" s="71">
        <v>0.149472473472574</v>
      </c>
      <c r="P1469" s="68">
        <v>13.3585381222432</v>
      </c>
      <c r="Q1469" s="71"/>
      <c r="R1469" s="68"/>
    </row>
    <row r="1470" spans="1:18" x14ac:dyDescent="0.2">
      <c r="A1470" s="141" t="s">
        <v>3040</v>
      </c>
      <c r="B1470" s="67" t="s">
        <v>3041</v>
      </c>
      <c r="C1470" s="67">
        <v>47</v>
      </c>
      <c r="D1470" s="67" t="s">
        <v>334</v>
      </c>
      <c r="E1470" s="71">
        <v>0.64906612579669398</v>
      </c>
      <c r="F1470" s="68">
        <v>70.322180916976393</v>
      </c>
      <c r="G1470" s="71">
        <v>0.59981193425100499</v>
      </c>
      <c r="H1470" s="68">
        <v>13.2589838909542</v>
      </c>
      <c r="I1470" s="71">
        <v>0.58593848241179802</v>
      </c>
      <c r="J1470" s="68">
        <v>30.793060718711299</v>
      </c>
      <c r="K1470" s="71">
        <v>0.68464009522556701</v>
      </c>
      <c r="L1470" s="68">
        <v>12.5154894671623</v>
      </c>
      <c r="M1470" s="71">
        <v>0.48791185280273902</v>
      </c>
      <c r="N1470" s="68">
        <v>48.389095415117701</v>
      </c>
      <c r="O1470" s="71">
        <v>0.53609439008905702</v>
      </c>
      <c r="P1470" s="68">
        <v>67.989918084435999</v>
      </c>
      <c r="Q1470" s="71">
        <v>1</v>
      </c>
      <c r="R1470" s="68">
        <v>100</v>
      </c>
    </row>
    <row r="1471" spans="1:18" x14ac:dyDescent="0.2">
      <c r="A1471" s="141" t="s">
        <v>3042</v>
      </c>
      <c r="B1471" s="67" t="s">
        <v>3043</v>
      </c>
      <c r="C1471" s="67">
        <v>47</v>
      </c>
      <c r="D1471" s="67" t="s">
        <v>334</v>
      </c>
      <c r="E1471" s="71">
        <v>0.49375984910043103</v>
      </c>
      <c r="F1471" s="68">
        <v>17.038413878562601</v>
      </c>
      <c r="G1471" s="71">
        <v>0.63188766737151303</v>
      </c>
      <c r="H1471" s="68">
        <v>44.485749690210703</v>
      </c>
      <c r="I1471" s="71">
        <v>0.68231598337630095</v>
      </c>
      <c r="J1471" s="68">
        <v>71.127633209417596</v>
      </c>
      <c r="K1471" s="71">
        <v>0.74112037433503097</v>
      </c>
      <c r="L1471" s="68">
        <v>30.731102850062001</v>
      </c>
      <c r="M1471" s="71">
        <v>0.37558836114677002</v>
      </c>
      <c r="N1471" s="68">
        <v>17.224287484510501</v>
      </c>
      <c r="O1471" s="71">
        <v>3.7886859272539597E-2</v>
      </c>
      <c r="P1471" s="68">
        <v>2.1424070573409</v>
      </c>
      <c r="Q1471" s="71"/>
      <c r="R1471" s="68"/>
    </row>
    <row r="1472" spans="1:18" x14ac:dyDescent="0.2">
      <c r="A1472" s="141" t="s">
        <v>3044</v>
      </c>
      <c r="B1472" s="67" t="s">
        <v>3045</v>
      </c>
      <c r="C1472" s="67">
        <v>47</v>
      </c>
      <c r="D1472" s="67" t="s">
        <v>334</v>
      </c>
      <c r="E1472" s="71">
        <v>0.52287502388684404</v>
      </c>
      <c r="F1472" s="68">
        <v>28.252788104089198</v>
      </c>
      <c r="G1472" s="71">
        <v>0.64644179847529704</v>
      </c>
      <c r="H1472" s="68">
        <v>52.726146220570001</v>
      </c>
      <c r="I1472" s="71">
        <v>0.63972492868460396</v>
      </c>
      <c r="J1472" s="68">
        <v>57.6827757125155</v>
      </c>
      <c r="K1472" s="71">
        <v>0.61705281159571401</v>
      </c>
      <c r="L1472" s="68">
        <v>5.8859975216852503</v>
      </c>
      <c r="M1472" s="71">
        <v>0.520004278990159</v>
      </c>
      <c r="N1472" s="68">
        <v>55.266418835192098</v>
      </c>
      <c r="O1472" s="71">
        <v>0.54212632557528995</v>
      </c>
      <c r="P1472" s="68">
        <v>69.061121613106494</v>
      </c>
      <c r="Q1472" s="71">
        <v>0.1719</v>
      </c>
      <c r="R1472" s="68">
        <v>45.190156599552601</v>
      </c>
    </row>
    <row r="1473" spans="1:18" x14ac:dyDescent="0.2">
      <c r="A1473" s="141" t="s">
        <v>3046</v>
      </c>
      <c r="B1473" s="67" t="s">
        <v>3047</v>
      </c>
      <c r="C1473" s="67">
        <v>47</v>
      </c>
      <c r="D1473" s="67" t="s">
        <v>334</v>
      </c>
      <c r="E1473" s="71">
        <v>0.53373304674582001</v>
      </c>
      <c r="F1473" s="68">
        <v>32.156133828996303</v>
      </c>
      <c r="G1473" s="71">
        <v>0.65402267865872299</v>
      </c>
      <c r="H1473" s="68">
        <v>55.824039653035904</v>
      </c>
      <c r="I1473" s="71">
        <v>0.72070026022223699</v>
      </c>
      <c r="J1473" s="68">
        <v>79.739776951672894</v>
      </c>
      <c r="K1473" s="71">
        <v>0.64416742231239998</v>
      </c>
      <c r="L1473" s="68">
        <v>7.7447335811648097</v>
      </c>
      <c r="M1473" s="71">
        <v>0.57884039366709505</v>
      </c>
      <c r="N1473" s="68">
        <v>65.985130111524199</v>
      </c>
      <c r="O1473" s="71">
        <v>7.0934478868641807E-2</v>
      </c>
      <c r="P1473" s="68">
        <v>4.2848141146817902</v>
      </c>
      <c r="Q1473" s="71"/>
      <c r="R1473" s="68"/>
    </row>
    <row r="1474" spans="1:18" x14ac:dyDescent="0.2">
      <c r="A1474" s="141" t="s">
        <v>3048</v>
      </c>
      <c r="B1474" s="67" t="s">
        <v>3049</v>
      </c>
      <c r="C1474" s="67">
        <v>47</v>
      </c>
      <c r="D1474" s="67" t="s">
        <v>334</v>
      </c>
      <c r="E1474" s="71">
        <v>0.448419918055322</v>
      </c>
      <c r="F1474" s="68">
        <v>5.1425030978934299</v>
      </c>
      <c r="G1474" s="71">
        <v>0.60219125447487698</v>
      </c>
      <c r="H1474" s="68">
        <v>16.3568773234201</v>
      </c>
      <c r="I1474" s="71">
        <v>0.55859158029730105</v>
      </c>
      <c r="J1474" s="68">
        <v>17.967781908302399</v>
      </c>
      <c r="K1474" s="71">
        <v>0.57965684327367994</v>
      </c>
      <c r="L1474" s="68">
        <v>3.90334572490706</v>
      </c>
      <c r="M1474" s="71">
        <v>0.43977321352160897</v>
      </c>
      <c r="N1474" s="68">
        <v>36.6790582403965</v>
      </c>
      <c r="O1474" s="71">
        <v>0.51030661676446698</v>
      </c>
      <c r="P1474" s="68">
        <v>64.146187775677404</v>
      </c>
      <c r="Q1474" s="71">
        <v>0</v>
      </c>
      <c r="R1474" s="68">
        <v>32.214765100671102</v>
      </c>
    </row>
    <row r="1475" spans="1:18" x14ac:dyDescent="0.2">
      <c r="A1475" s="141" t="s">
        <v>687</v>
      </c>
      <c r="B1475" s="67" t="s">
        <v>3050</v>
      </c>
      <c r="C1475" s="67">
        <v>47</v>
      </c>
      <c r="D1475" s="67" t="s">
        <v>334</v>
      </c>
      <c r="E1475" s="71">
        <v>0.56589716415175995</v>
      </c>
      <c r="F1475" s="68">
        <v>43.804213135068203</v>
      </c>
      <c r="G1475" s="71">
        <v>0.60297810853579603</v>
      </c>
      <c r="H1475" s="68">
        <v>16.852540272614601</v>
      </c>
      <c r="I1475" s="71">
        <v>0.66512984313147805</v>
      </c>
      <c r="J1475" s="68">
        <v>65.489467162329603</v>
      </c>
      <c r="K1475" s="71">
        <v>0.50794137574532305</v>
      </c>
      <c r="L1475" s="68">
        <v>1.98265179677819</v>
      </c>
      <c r="M1475" s="71">
        <v>0.43442447582370602</v>
      </c>
      <c r="N1475" s="68">
        <v>35.377942998760801</v>
      </c>
      <c r="O1475" s="71">
        <v>0.18490918167425399</v>
      </c>
      <c r="P1475" s="68">
        <v>17.076244486452399</v>
      </c>
      <c r="Q1475" s="71">
        <v>1</v>
      </c>
      <c r="R1475" s="68">
        <v>100</v>
      </c>
    </row>
    <row r="1476" spans="1:18" x14ac:dyDescent="0.2">
      <c r="A1476" s="141" t="s">
        <v>3051</v>
      </c>
      <c r="B1476" s="67" t="s">
        <v>3052</v>
      </c>
      <c r="C1476" s="67">
        <v>47</v>
      </c>
      <c r="D1476" s="67" t="s">
        <v>334</v>
      </c>
      <c r="E1476" s="71">
        <v>0.49121392517168799</v>
      </c>
      <c r="F1476" s="68">
        <v>15.9231722428748</v>
      </c>
      <c r="G1476" s="71">
        <v>0.72462523457219796</v>
      </c>
      <c r="H1476" s="68">
        <v>78.934324659231706</v>
      </c>
      <c r="I1476" s="71">
        <v>0.65333809865310999</v>
      </c>
      <c r="J1476" s="68">
        <v>61.648079306071899</v>
      </c>
      <c r="K1476" s="71">
        <v>0.36200229866026101</v>
      </c>
      <c r="L1476" s="68">
        <v>0.30978934324659202</v>
      </c>
      <c r="M1476" s="71">
        <v>0.62697903294822499</v>
      </c>
      <c r="N1476" s="68">
        <v>73.172242874845097</v>
      </c>
      <c r="O1476" s="71">
        <v>0.580338886196337</v>
      </c>
      <c r="P1476" s="68">
        <v>74.165091367359807</v>
      </c>
      <c r="Q1476" s="71">
        <v>0</v>
      </c>
      <c r="R1476" s="68">
        <v>32.214765100671102</v>
      </c>
    </row>
    <row r="1477" spans="1:18" x14ac:dyDescent="0.2">
      <c r="A1477" s="141" t="s">
        <v>3053</v>
      </c>
      <c r="B1477" s="67" t="s">
        <v>3054</v>
      </c>
      <c r="C1477" s="67">
        <v>47</v>
      </c>
      <c r="D1477" s="67" t="s">
        <v>334</v>
      </c>
      <c r="E1477" s="71">
        <v>0.55223266076453903</v>
      </c>
      <c r="F1477" s="68">
        <v>38.289962825278799</v>
      </c>
      <c r="G1477" s="71">
        <v>0.722649184813275</v>
      </c>
      <c r="H1477" s="68">
        <v>78.438661710037195</v>
      </c>
      <c r="I1477" s="71">
        <v>0.62983457744854499</v>
      </c>
      <c r="J1477" s="68">
        <v>52.973977695167299</v>
      </c>
      <c r="K1477" s="71">
        <v>0.52494397903369305</v>
      </c>
      <c r="L1477" s="68">
        <v>2.2924411400247799</v>
      </c>
      <c r="M1477" s="71">
        <v>0.637676508344032</v>
      </c>
      <c r="N1477" s="68">
        <v>74.907063197026005</v>
      </c>
      <c r="O1477" s="71">
        <v>0.246059054183148</v>
      </c>
      <c r="P1477" s="68">
        <v>25.519848771266499</v>
      </c>
      <c r="Q1477" s="71"/>
      <c r="R1477" s="68"/>
    </row>
    <row r="1478" spans="1:18" x14ac:dyDescent="0.2">
      <c r="A1478" s="141" t="s">
        <v>3055</v>
      </c>
      <c r="B1478" s="67" t="s">
        <v>3056</v>
      </c>
      <c r="C1478" s="67">
        <v>47</v>
      </c>
      <c r="D1478" s="67" t="s">
        <v>334</v>
      </c>
      <c r="E1478" s="71">
        <v>0.51257269157741303</v>
      </c>
      <c r="F1478" s="68">
        <v>24.597273853779399</v>
      </c>
      <c r="G1478" s="71">
        <v>0.72088363773455699</v>
      </c>
      <c r="H1478" s="68">
        <v>78.066914498141301</v>
      </c>
      <c r="I1478" s="71">
        <v>0.67597423509412502</v>
      </c>
      <c r="J1478" s="68">
        <v>68.773234200743502</v>
      </c>
      <c r="K1478" s="71">
        <v>0.36879167654795397</v>
      </c>
      <c r="L1478" s="68">
        <v>0.37174721189591098</v>
      </c>
      <c r="M1478" s="71">
        <v>0.76604621309371101</v>
      </c>
      <c r="N1478" s="68">
        <v>90.458488228004995</v>
      </c>
      <c r="O1478" s="71">
        <v>0.54264038699412998</v>
      </c>
      <c r="P1478" s="68">
        <v>69.124133585381202</v>
      </c>
      <c r="Q1478" s="71">
        <v>1.1000000000000001E-3</v>
      </c>
      <c r="R1478" s="68">
        <v>33.780760626398198</v>
      </c>
    </row>
    <row r="1479" spans="1:18" x14ac:dyDescent="0.2">
      <c r="A1479" s="141" t="s">
        <v>3057</v>
      </c>
      <c r="B1479" s="67" t="s">
        <v>3058</v>
      </c>
      <c r="C1479" s="67">
        <v>47</v>
      </c>
      <c r="D1479" s="67" t="s">
        <v>334</v>
      </c>
      <c r="E1479" s="71">
        <v>0.55259641337568899</v>
      </c>
      <c r="F1479" s="68">
        <v>38.413878562577402</v>
      </c>
      <c r="G1479" s="71">
        <v>0.602710463750465</v>
      </c>
      <c r="H1479" s="68">
        <v>16.542750929368001</v>
      </c>
      <c r="I1479" s="71">
        <v>0.60776716398922603</v>
      </c>
      <c r="J1479" s="68">
        <v>40.6443618339529</v>
      </c>
      <c r="K1479" s="71">
        <v>0.737918462242103</v>
      </c>
      <c r="L1479" s="68">
        <v>29.182156133829</v>
      </c>
      <c r="M1479" s="71">
        <v>0.354193410355157</v>
      </c>
      <c r="N1479" s="68">
        <v>10.4089219330855</v>
      </c>
      <c r="O1479" s="71">
        <v>1.2988979917182701E-2</v>
      </c>
      <c r="P1479" s="68">
        <v>1.19722747321991</v>
      </c>
      <c r="Q1479" s="71">
        <v>1</v>
      </c>
      <c r="R1479" s="68">
        <v>100</v>
      </c>
    </row>
    <row r="1480" spans="1:18" x14ac:dyDescent="0.2">
      <c r="A1480" s="141" t="s">
        <v>3059</v>
      </c>
      <c r="B1480" s="67" t="s">
        <v>3060</v>
      </c>
      <c r="C1480" s="67">
        <v>47</v>
      </c>
      <c r="D1480" s="67" t="s">
        <v>334</v>
      </c>
      <c r="E1480" s="71">
        <v>0.470852966678666</v>
      </c>
      <c r="F1480" s="68">
        <v>10.470879801734799</v>
      </c>
      <c r="G1480" s="71">
        <v>0.66363421828761004</v>
      </c>
      <c r="H1480" s="68">
        <v>59.6654275092937</v>
      </c>
      <c r="I1480" s="71">
        <v>0.72349530240546001</v>
      </c>
      <c r="J1480" s="68">
        <v>80.173482032218104</v>
      </c>
      <c r="K1480" s="71">
        <v>0.77596632051395398</v>
      </c>
      <c r="L1480" s="68">
        <v>47.769516728624502</v>
      </c>
      <c r="M1480" s="71">
        <v>0.58418913136499895</v>
      </c>
      <c r="N1480" s="68">
        <v>66.976456009913207</v>
      </c>
      <c r="O1480" s="71">
        <v>7.6832827499973694E-2</v>
      </c>
      <c r="P1480" s="68">
        <v>4.7258979206049103</v>
      </c>
      <c r="Q1480" s="71">
        <v>1E-3</v>
      </c>
      <c r="R1480" s="68">
        <v>33.445190156599601</v>
      </c>
    </row>
    <row r="1481" spans="1:18" x14ac:dyDescent="0.2">
      <c r="A1481" s="141" t="s">
        <v>3061</v>
      </c>
      <c r="B1481" s="67" t="s">
        <v>3062</v>
      </c>
      <c r="C1481" s="67">
        <v>47</v>
      </c>
      <c r="D1481" s="67" t="s">
        <v>334</v>
      </c>
      <c r="E1481" s="71">
        <v>0.46178810701345802</v>
      </c>
      <c r="F1481" s="68">
        <v>7.7447335811648097</v>
      </c>
      <c r="G1481" s="71">
        <v>0.64838681697272205</v>
      </c>
      <c r="H1481" s="68">
        <v>53.779429987608403</v>
      </c>
      <c r="I1481" s="71">
        <v>0.688904711228568</v>
      </c>
      <c r="J1481" s="68">
        <v>72.800495662949203</v>
      </c>
      <c r="K1481" s="71">
        <v>0.71337033869557798</v>
      </c>
      <c r="L1481" s="68">
        <v>20.136307311028499</v>
      </c>
      <c r="M1481" s="71">
        <v>0.54674796747967502</v>
      </c>
      <c r="N1481" s="68">
        <v>60.532837670384097</v>
      </c>
      <c r="O1481" s="71">
        <v>0.17331880770420699</v>
      </c>
      <c r="P1481" s="68">
        <v>15.9420289855072</v>
      </c>
      <c r="Q1481" s="71">
        <v>0</v>
      </c>
      <c r="R1481" s="68">
        <v>32.214765100671102</v>
      </c>
    </row>
    <row r="1482" spans="1:18" x14ac:dyDescent="0.2">
      <c r="A1482" s="141" t="s">
        <v>3063</v>
      </c>
      <c r="B1482" s="67" t="s">
        <v>3064</v>
      </c>
      <c r="C1482" s="67">
        <v>47</v>
      </c>
      <c r="D1482" s="67" t="s">
        <v>334</v>
      </c>
      <c r="E1482" s="71">
        <v>0.52528105697399696</v>
      </c>
      <c r="F1482" s="68">
        <v>29.429987608426298</v>
      </c>
      <c r="G1482" s="71">
        <v>0.616105274495376</v>
      </c>
      <c r="H1482" s="68">
        <v>31.598513011152399</v>
      </c>
      <c r="I1482" s="71">
        <v>0.61331722336178895</v>
      </c>
      <c r="J1482" s="68">
        <v>43.9900867410161</v>
      </c>
      <c r="K1482" s="71">
        <v>0.70953956032746701</v>
      </c>
      <c r="L1482" s="68">
        <v>18.525402726146201</v>
      </c>
      <c r="M1482" s="71">
        <v>0.49326059050064203</v>
      </c>
      <c r="N1482" s="68">
        <v>49.690210656753401</v>
      </c>
      <c r="O1482" s="71">
        <v>0.19418263618471299</v>
      </c>
      <c r="P1482" s="68">
        <v>18.210459987397599</v>
      </c>
      <c r="Q1482" s="71"/>
      <c r="R1482" s="68"/>
    </row>
    <row r="1483" spans="1:18" x14ac:dyDescent="0.2">
      <c r="A1483" s="141" t="s">
        <v>3065</v>
      </c>
      <c r="B1483" s="67" t="s">
        <v>3066</v>
      </c>
      <c r="C1483" s="67">
        <v>47</v>
      </c>
      <c r="D1483" s="67" t="s">
        <v>334</v>
      </c>
      <c r="E1483" s="71">
        <v>0.49660856846076501</v>
      </c>
      <c r="F1483" s="68">
        <v>18.1536555142503</v>
      </c>
      <c r="G1483" s="71">
        <v>0.61127643340001503</v>
      </c>
      <c r="H1483" s="68">
        <v>26.951672862453499</v>
      </c>
      <c r="I1483" s="71">
        <v>0.596175160608722</v>
      </c>
      <c r="J1483" s="68">
        <v>34.758364312267702</v>
      </c>
      <c r="K1483" s="71">
        <v>0.74965973119656304</v>
      </c>
      <c r="L1483" s="68">
        <v>35.439900867410202</v>
      </c>
      <c r="M1483" s="71">
        <v>0.43442447582370602</v>
      </c>
      <c r="N1483" s="68">
        <v>35.377942998760801</v>
      </c>
      <c r="O1483" s="71">
        <v>9.1507041274816805E-2</v>
      </c>
      <c r="P1483" s="68">
        <v>6.1121613106490198</v>
      </c>
      <c r="Q1483" s="71"/>
      <c r="R1483" s="68"/>
    </row>
    <row r="1484" spans="1:18" x14ac:dyDescent="0.2">
      <c r="A1484" s="141" t="s">
        <v>3067</v>
      </c>
      <c r="B1484" s="67" t="s">
        <v>3068</v>
      </c>
      <c r="C1484" s="67">
        <v>47</v>
      </c>
      <c r="D1484" s="67" t="s">
        <v>334</v>
      </c>
      <c r="E1484" s="71">
        <v>0.63084559721264699</v>
      </c>
      <c r="F1484" s="68">
        <v>64.745972738537802</v>
      </c>
      <c r="G1484" s="71">
        <v>0.64976831320170203</v>
      </c>
      <c r="H1484" s="68">
        <v>54.275092936802999</v>
      </c>
      <c r="I1484" s="71">
        <v>0.67051966599339796</v>
      </c>
      <c r="J1484" s="68">
        <v>67.038413878562594</v>
      </c>
      <c r="K1484" s="71">
        <v>0.87205588395553602</v>
      </c>
      <c r="L1484" s="68">
        <v>89.033457249070594</v>
      </c>
      <c r="M1484" s="71">
        <v>0.68581514762516105</v>
      </c>
      <c r="N1484" s="68">
        <v>82.094175960347002</v>
      </c>
      <c r="O1484" s="71">
        <v>0.27606897528743801</v>
      </c>
      <c r="P1484" s="68">
        <v>30.0567107750473</v>
      </c>
      <c r="Q1484" s="71"/>
      <c r="R1484" s="68"/>
    </row>
    <row r="1485" spans="1:18" x14ac:dyDescent="0.2">
      <c r="A1485" s="141" t="s">
        <v>3069</v>
      </c>
      <c r="B1485" s="67" t="s">
        <v>3070</v>
      </c>
      <c r="C1485" s="67">
        <v>47</v>
      </c>
      <c r="D1485" s="67" t="s">
        <v>334</v>
      </c>
      <c r="E1485" s="71">
        <v>0.52779064321470504</v>
      </c>
      <c r="F1485" s="68">
        <v>30.297397769516699</v>
      </c>
      <c r="G1485" s="71">
        <v>0.61610543083890201</v>
      </c>
      <c r="H1485" s="68">
        <v>31.6604708798017</v>
      </c>
      <c r="I1485" s="71">
        <v>0.63471348599896404</v>
      </c>
      <c r="J1485" s="68">
        <v>54.956629491945499</v>
      </c>
      <c r="K1485" s="71">
        <v>0.77471355524333296</v>
      </c>
      <c r="L1485" s="68">
        <v>47.211895910780697</v>
      </c>
      <c r="M1485" s="71">
        <v>0.55209670517757903</v>
      </c>
      <c r="N1485" s="68">
        <v>61.524163568773197</v>
      </c>
      <c r="O1485" s="71">
        <v>6.1324038814745602E-2</v>
      </c>
      <c r="P1485" s="68">
        <v>3.4656584751102701</v>
      </c>
      <c r="Q1485" s="71"/>
      <c r="R1485" s="68"/>
    </row>
    <row r="1486" spans="1:18" x14ac:dyDescent="0.2">
      <c r="A1486" s="141" t="s">
        <v>3071</v>
      </c>
      <c r="B1486" s="67" t="s">
        <v>3072</v>
      </c>
      <c r="C1486" s="67">
        <v>47</v>
      </c>
      <c r="D1486" s="67" t="s">
        <v>334</v>
      </c>
      <c r="E1486" s="71">
        <v>0.53539271240346598</v>
      </c>
      <c r="F1486" s="68">
        <v>32.589838909541498</v>
      </c>
      <c r="G1486" s="71">
        <v>0.61867485598174499</v>
      </c>
      <c r="H1486" s="68">
        <v>34.014869888475801</v>
      </c>
      <c r="I1486" s="71">
        <v>0.64126164993865598</v>
      </c>
      <c r="J1486" s="68">
        <v>58.302354399008699</v>
      </c>
      <c r="K1486" s="71">
        <v>0.793740566622821</v>
      </c>
      <c r="L1486" s="68">
        <v>58.736059479553901</v>
      </c>
      <c r="M1486" s="71">
        <v>0.50930680359435199</v>
      </c>
      <c r="N1486" s="68">
        <v>52.973977695167299</v>
      </c>
      <c r="O1486" s="71">
        <v>0.113979685879756</v>
      </c>
      <c r="P1486" s="68">
        <v>8.1915563957151907</v>
      </c>
      <c r="Q1486" s="71"/>
      <c r="R1486" s="68"/>
    </row>
    <row r="1487" spans="1:18" x14ac:dyDescent="0.2">
      <c r="A1487" s="141" t="s">
        <v>3073</v>
      </c>
      <c r="B1487" s="67" t="s">
        <v>3074</v>
      </c>
      <c r="C1487" s="67">
        <v>47</v>
      </c>
      <c r="D1487" s="67" t="s">
        <v>334</v>
      </c>
      <c r="E1487" s="71">
        <v>0.60816220755705896</v>
      </c>
      <c r="F1487" s="68">
        <v>58.488228004956603</v>
      </c>
      <c r="G1487" s="71">
        <v>0.659578869643621</v>
      </c>
      <c r="H1487" s="68">
        <v>58.240396530359298</v>
      </c>
      <c r="I1487" s="71">
        <v>0.73003818437664802</v>
      </c>
      <c r="J1487" s="68">
        <v>81.226765799256498</v>
      </c>
      <c r="K1487" s="71">
        <v>0.74664131432695502</v>
      </c>
      <c r="L1487" s="68">
        <v>34.076827757125201</v>
      </c>
      <c r="M1487" s="71">
        <v>0.64837398373983801</v>
      </c>
      <c r="N1487" s="68">
        <v>76.517967781908297</v>
      </c>
      <c r="O1487" s="71">
        <v>0.25617868569823299</v>
      </c>
      <c r="P1487" s="68">
        <v>26.654064272211698</v>
      </c>
      <c r="Q1487" s="71"/>
      <c r="R1487" s="68"/>
    </row>
    <row r="1488" spans="1:18" x14ac:dyDescent="0.2">
      <c r="A1488" s="141" t="s">
        <v>3075</v>
      </c>
      <c r="B1488" s="67" t="s">
        <v>3076</v>
      </c>
      <c r="C1488" s="67">
        <v>47</v>
      </c>
      <c r="D1488" s="67" t="s">
        <v>334</v>
      </c>
      <c r="E1488" s="71">
        <v>0.60910365729434701</v>
      </c>
      <c r="F1488" s="68">
        <v>58.859975216852497</v>
      </c>
      <c r="G1488" s="71">
        <v>0.66667649917424598</v>
      </c>
      <c r="H1488" s="68">
        <v>60.966542750929399</v>
      </c>
      <c r="I1488" s="71">
        <v>0.71033725653648805</v>
      </c>
      <c r="J1488" s="68">
        <v>77.571251548946705</v>
      </c>
      <c r="K1488" s="71">
        <v>0.77083699628102698</v>
      </c>
      <c r="L1488" s="68">
        <v>45.415117719950402</v>
      </c>
      <c r="M1488" s="71">
        <v>0.60023534445870896</v>
      </c>
      <c r="N1488" s="68">
        <v>69.083023543990095</v>
      </c>
      <c r="O1488" s="71">
        <v>0.29743219002126298</v>
      </c>
      <c r="P1488" s="68">
        <v>33.018273471959702</v>
      </c>
      <c r="Q1488" s="71"/>
      <c r="R1488" s="68"/>
    </row>
    <row r="1489" spans="1:18" x14ac:dyDescent="0.2">
      <c r="A1489" s="141" t="s">
        <v>3077</v>
      </c>
      <c r="B1489" s="67" t="s">
        <v>3078</v>
      </c>
      <c r="C1489" s="67">
        <v>47</v>
      </c>
      <c r="D1489" s="67" t="s">
        <v>334</v>
      </c>
      <c r="E1489" s="71">
        <v>0.52669957493145403</v>
      </c>
      <c r="F1489" s="68">
        <v>29.9876084262701</v>
      </c>
      <c r="G1489" s="71">
        <v>0.57819441967266805</v>
      </c>
      <c r="H1489" s="68">
        <v>5.5762081784386597</v>
      </c>
      <c r="I1489" s="71">
        <v>0.70314281964254699</v>
      </c>
      <c r="J1489" s="68">
        <v>76.022304832713701</v>
      </c>
      <c r="K1489" s="71">
        <v>0.71208265057368403</v>
      </c>
      <c r="L1489" s="68">
        <v>19.578686493184598</v>
      </c>
      <c r="M1489" s="71">
        <v>0.50395806589644898</v>
      </c>
      <c r="N1489" s="68">
        <v>51.796778190830203</v>
      </c>
      <c r="O1489" s="71">
        <v>0.13611991887191999</v>
      </c>
      <c r="P1489" s="68">
        <v>11.342155009451799</v>
      </c>
      <c r="Q1489" s="71"/>
      <c r="R1489" s="68"/>
    </row>
    <row r="1490" spans="1:18" x14ac:dyDescent="0.2">
      <c r="A1490" s="141" t="s">
        <v>3079</v>
      </c>
      <c r="B1490" s="67" t="s">
        <v>3080</v>
      </c>
      <c r="C1490" s="67">
        <v>47</v>
      </c>
      <c r="D1490" s="67" t="s">
        <v>334</v>
      </c>
      <c r="E1490" s="71">
        <v>0.58712703720217796</v>
      </c>
      <c r="F1490" s="68">
        <v>51.115241635687703</v>
      </c>
      <c r="G1490" s="71">
        <v>0.60637389425386801</v>
      </c>
      <c r="H1490" s="68">
        <v>22.057001239157401</v>
      </c>
      <c r="I1490" s="71">
        <v>0.75425187638253999</v>
      </c>
      <c r="J1490" s="68">
        <v>84.634448574968999</v>
      </c>
      <c r="K1490" s="71">
        <v>0.74957751087542601</v>
      </c>
      <c r="L1490" s="68">
        <v>35.377942998760801</v>
      </c>
      <c r="M1490" s="71">
        <v>0.68046640992725804</v>
      </c>
      <c r="N1490" s="68">
        <v>81.350681536555101</v>
      </c>
      <c r="O1490" s="71">
        <v>0.144965494571798</v>
      </c>
      <c r="P1490" s="68">
        <v>12.5393824826717</v>
      </c>
      <c r="Q1490" s="71"/>
      <c r="R1490" s="68"/>
    </row>
    <row r="1491" spans="1:18" x14ac:dyDescent="0.2">
      <c r="A1491" s="141" t="s">
        <v>3081</v>
      </c>
      <c r="B1491" s="67" t="s">
        <v>3082</v>
      </c>
      <c r="C1491" s="67">
        <v>47</v>
      </c>
      <c r="D1491" s="67" t="s">
        <v>334</v>
      </c>
      <c r="E1491" s="71">
        <v>0.54875917856261403</v>
      </c>
      <c r="F1491" s="68">
        <v>36.802973977695203</v>
      </c>
      <c r="G1491" s="71">
        <v>0.60718085556525703</v>
      </c>
      <c r="H1491" s="68">
        <v>22.862453531598501</v>
      </c>
      <c r="I1491" s="71">
        <v>0.60261856990981799</v>
      </c>
      <c r="J1491" s="68">
        <v>38.228004956629498</v>
      </c>
      <c r="K1491" s="71">
        <v>0.71538002214662999</v>
      </c>
      <c r="L1491" s="68">
        <v>20.817843866171</v>
      </c>
      <c r="M1491" s="71">
        <v>0.58418913136499895</v>
      </c>
      <c r="N1491" s="68">
        <v>66.976456009913207</v>
      </c>
      <c r="O1491" s="71">
        <v>0.234427313826367</v>
      </c>
      <c r="P1491" s="68">
        <v>23.629489603024599</v>
      </c>
      <c r="Q1491" s="71"/>
      <c r="R1491" s="68"/>
    </row>
    <row r="1492" spans="1:18" x14ac:dyDescent="0.2">
      <c r="A1492" s="141" t="s">
        <v>3083</v>
      </c>
      <c r="B1492" s="67" t="s">
        <v>3084</v>
      </c>
      <c r="C1492" s="67">
        <v>47</v>
      </c>
      <c r="D1492" s="67" t="s">
        <v>334</v>
      </c>
      <c r="E1492" s="71">
        <v>0.53757368512005599</v>
      </c>
      <c r="F1492" s="68">
        <v>33.147459727385403</v>
      </c>
      <c r="G1492" s="71">
        <v>0.66855321247715505</v>
      </c>
      <c r="H1492" s="68">
        <v>61.524163568773197</v>
      </c>
      <c r="I1492" s="71">
        <v>0.64982836701853997</v>
      </c>
      <c r="J1492" s="68">
        <v>60.966542750929399</v>
      </c>
      <c r="K1492" s="71">
        <v>0.79137868838905001</v>
      </c>
      <c r="L1492" s="68">
        <v>57.063197026022301</v>
      </c>
      <c r="M1492" s="71">
        <v>0.65372272143774102</v>
      </c>
      <c r="N1492" s="68">
        <v>77.385377942998801</v>
      </c>
      <c r="O1492" s="71">
        <v>0.461959121397852</v>
      </c>
      <c r="P1492" s="68">
        <v>58.412098298676803</v>
      </c>
      <c r="Q1492" s="71">
        <v>0</v>
      </c>
      <c r="R1492" s="68">
        <v>32.214765100671102</v>
      </c>
    </row>
    <row r="1493" spans="1:18" x14ac:dyDescent="0.2">
      <c r="A1493" s="141" t="s">
        <v>3085</v>
      </c>
      <c r="B1493" s="67" t="s">
        <v>3086</v>
      </c>
      <c r="C1493" s="67">
        <v>47</v>
      </c>
      <c r="D1493" s="67" t="s">
        <v>334</v>
      </c>
      <c r="E1493" s="71">
        <v>0.62099827675638697</v>
      </c>
      <c r="F1493" s="68">
        <v>62.0198265179678</v>
      </c>
      <c r="G1493" s="71">
        <v>0.60108727835449804</v>
      </c>
      <c r="H1493" s="68">
        <v>15.055762081784399</v>
      </c>
      <c r="I1493" s="71">
        <v>0.57998054890770201</v>
      </c>
      <c r="J1493" s="68">
        <v>27.819083023544</v>
      </c>
      <c r="K1493" s="71">
        <v>0.68126210901515805</v>
      </c>
      <c r="L1493" s="68">
        <v>11.8339529120198</v>
      </c>
      <c r="M1493" s="71">
        <v>0.50395806589644898</v>
      </c>
      <c r="N1493" s="68">
        <v>51.796778190830203</v>
      </c>
      <c r="O1493" s="71">
        <v>0.35970165836451201</v>
      </c>
      <c r="P1493" s="68">
        <v>41.839949590422201</v>
      </c>
      <c r="Q1493" s="71">
        <v>1</v>
      </c>
      <c r="R1493" s="68">
        <v>100</v>
      </c>
    </row>
    <row r="1494" spans="1:18" x14ac:dyDescent="0.2">
      <c r="A1494" s="141" t="s">
        <v>3087</v>
      </c>
      <c r="B1494" s="67" t="s">
        <v>3088</v>
      </c>
      <c r="C1494" s="67">
        <v>47</v>
      </c>
      <c r="D1494" s="67" t="s">
        <v>334</v>
      </c>
      <c r="E1494" s="71">
        <v>0.51835560501164502</v>
      </c>
      <c r="F1494" s="68">
        <v>26.8277571251549</v>
      </c>
      <c r="G1494" s="71">
        <v>0.62882553576479405</v>
      </c>
      <c r="H1494" s="68">
        <v>42.193308550185897</v>
      </c>
      <c r="I1494" s="71">
        <v>0.65091810946069095</v>
      </c>
      <c r="J1494" s="68">
        <v>61.152416356877303</v>
      </c>
      <c r="K1494" s="71">
        <v>0.758060099255496</v>
      </c>
      <c r="L1494" s="68">
        <v>39.095415117720002</v>
      </c>
      <c r="M1494" s="71">
        <v>0.632327770646128</v>
      </c>
      <c r="N1494" s="68">
        <v>74.039653035935601</v>
      </c>
      <c r="O1494" s="71">
        <v>0.44000211494275998</v>
      </c>
      <c r="P1494" s="68">
        <v>54.757403906742297</v>
      </c>
      <c r="Q1494" s="71">
        <v>0</v>
      </c>
      <c r="R1494" s="68">
        <v>32.214765100671102</v>
      </c>
    </row>
    <row r="1495" spans="1:18" x14ac:dyDescent="0.2">
      <c r="A1495" s="141" t="s">
        <v>3089</v>
      </c>
      <c r="B1495" s="67" t="s">
        <v>3090</v>
      </c>
      <c r="C1495" s="67">
        <v>47</v>
      </c>
      <c r="D1495" s="67" t="s">
        <v>334</v>
      </c>
      <c r="E1495" s="71">
        <v>0.68345231403053197</v>
      </c>
      <c r="F1495" s="68">
        <v>79.244114002478298</v>
      </c>
      <c r="G1495" s="71">
        <v>0.60214417242771101</v>
      </c>
      <c r="H1495" s="68">
        <v>16.294919454770799</v>
      </c>
      <c r="I1495" s="71">
        <v>0.61754601118359198</v>
      </c>
      <c r="J1495" s="68">
        <v>46.406443618339502</v>
      </c>
      <c r="K1495" s="71">
        <v>0.70965953373862001</v>
      </c>
      <c r="L1495" s="68">
        <v>18.649318463444899</v>
      </c>
      <c r="M1495" s="71">
        <v>0.48791185280273902</v>
      </c>
      <c r="N1495" s="68">
        <v>48.389095415117701</v>
      </c>
      <c r="O1495" s="71"/>
      <c r="P1495" s="68"/>
      <c r="Q1495" s="71">
        <v>1</v>
      </c>
      <c r="R1495" s="68">
        <v>100</v>
      </c>
    </row>
    <row r="1496" spans="1:18" x14ac:dyDescent="0.2">
      <c r="A1496" s="141" t="s">
        <v>3091</v>
      </c>
      <c r="B1496" s="67" t="s">
        <v>3092</v>
      </c>
      <c r="C1496" s="67">
        <v>47</v>
      </c>
      <c r="D1496" s="67" t="s">
        <v>334</v>
      </c>
      <c r="E1496" s="71">
        <v>0.55733108464835102</v>
      </c>
      <c r="F1496" s="68">
        <v>40.520446096654297</v>
      </c>
      <c r="G1496" s="71">
        <v>0.61208399848376205</v>
      </c>
      <c r="H1496" s="68">
        <v>27.881040892193301</v>
      </c>
      <c r="I1496" s="71">
        <v>0.59518416986646705</v>
      </c>
      <c r="J1496" s="68">
        <v>34.3246592317224</v>
      </c>
      <c r="K1496" s="71">
        <v>0.75161095899153796</v>
      </c>
      <c r="L1496" s="68">
        <v>36.059479553903302</v>
      </c>
      <c r="M1496" s="71">
        <v>0.50930680359435199</v>
      </c>
      <c r="N1496" s="68">
        <v>52.973977695167299</v>
      </c>
      <c r="O1496" s="71">
        <v>0.31846949230563598</v>
      </c>
      <c r="P1496" s="68">
        <v>35.601764335223699</v>
      </c>
      <c r="Q1496" s="71"/>
      <c r="R1496" s="68"/>
    </row>
    <row r="1497" spans="1:18" x14ac:dyDescent="0.2">
      <c r="A1497" s="141" t="s">
        <v>3093</v>
      </c>
      <c r="B1497" s="67" t="s">
        <v>3094</v>
      </c>
      <c r="C1497" s="67">
        <v>47</v>
      </c>
      <c r="D1497" s="67" t="s">
        <v>334</v>
      </c>
      <c r="E1497" s="71">
        <v>0.63849068466071102</v>
      </c>
      <c r="F1497" s="68">
        <v>67.038413878562594</v>
      </c>
      <c r="G1497" s="71">
        <v>0.61917916571401999</v>
      </c>
      <c r="H1497" s="68">
        <v>34.572490706319698</v>
      </c>
      <c r="I1497" s="71">
        <v>0.61190990776569798</v>
      </c>
      <c r="J1497" s="68">
        <v>43.122676579925702</v>
      </c>
      <c r="K1497" s="71">
        <v>0.76166076162505902</v>
      </c>
      <c r="L1497" s="68">
        <v>41.0161090458488</v>
      </c>
      <c r="M1497" s="71">
        <v>0.53070175438596501</v>
      </c>
      <c r="N1497" s="68">
        <v>57.372986369268901</v>
      </c>
      <c r="O1497" s="71">
        <v>0.30749251847352399</v>
      </c>
      <c r="P1497" s="68">
        <v>34.341524889729001</v>
      </c>
      <c r="Q1497" s="71">
        <v>1</v>
      </c>
      <c r="R1497" s="68">
        <v>100</v>
      </c>
    </row>
    <row r="1498" spans="1:18" x14ac:dyDescent="0.2">
      <c r="A1498" s="141" t="s">
        <v>3095</v>
      </c>
      <c r="B1498" s="67" t="s">
        <v>3096</v>
      </c>
      <c r="C1498" s="67">
        <v>47</v>
      </c>
      <c r="D1498" s="67" t="s">
        <v>334</v>
      </c>
      <c r="E1498" s="71">
        <v>0.54643359992076601</v>
      </c>
      <c r="F1498" s="68">
        <v>36.059479553903302</v>
      </c>
      <c r="G1498" s="71">
        <v>0.59672808722687398</v>
      </c>
      <c r="H1498" s="68">
        <v>10.3469640644362</v>
      </c>
      <c r="I1498" s="71">
        <v>0.70794773146663104</v>
      </c>
      <c r="J1498" s="68">
        <v>77.3234200743494</v>
      </c>
      <c r="K1498" s="71">
        <v>0.788125857364259</v>
      </c>
      <c r="L1498" s="68">
        <v>54.832713754646797</v>
      </c>
      <c r="M1498" s="71">
        <v>0.54674796747967502</v>
      </c>
      <c r="N1498" s="68">
        <v>60.532837670384097</v>
      </c>
      <c r="O1498" s="71">
        <v>9.26183560663911E-2</v>
      </c>
      <c r="P1498" s="68">
        <v>6.17517328292376</v>
      </c>
      <c r="Q1498" s="71"/>
      <c r="R1498" s="68"/>
    </row>
    <row r="1499" spans="1:18" x14ac:dyDescent="0.2">
      <c r="A1499" s="141" t="s">
        <v>3097</v>
      </c>
      <c r="B1499" s="67" t="s">
        <v>3098</v>
      </c>
      <c r="C1499" s="67">
        <v>47</v>
      </c>
      <c r="D1499" s="67" t="s">
        <v>334</v>
      </c>
      <c r="E1499" s="71">
        <v>0.59003926113432703</v>
      </c>
      <c r="F1499" s="68">
        <v>52.106567534076802</v>
      </c>
      <c r="G1499" s="71">
        <v>0.62288365698125903</v>
      </c>
      <c r="H1499" s="68">
        <v>37.9801734820322</v>
      </c>
      <c r="I1499" s="71">
        <v>0.67071123283918799</v>
      </c>
      <c r="J1499" s="68">
        <v>67.224287484510498</v>
      </c>
      <c r="K1499" s="71">
        <v>0.76490149314730704</v>
      </c>
      <c r="L1499" s="68">
        <v>42.0074349442379</v>
      </c>
      <c r="M1499" s="71">
        <v>0.632327770646128</v>
      </c>
      <c r="N1499" s="68">
        <v>74.039653035935601</v>
      </c>
      <c r="O1499" s="71">
        <v>0.25937215205775099</v>
      </c>
      <c r="P1499" s="68">
        <v>27.2211720226843</v>
      </c>
      <c r="Q1499" s="71"/>
      <c r="R1499" s="68"/>
    </row>
    <row r="1500" spans="1:18" x14ac:dyDescent="0.2">
      <c r="A1500" s="141" t="s">
        <v>1035</v>
      </c>
      <c r="B1500" s="67" t="s">
        <v>3099</v>
      </c>
      <c r="C1500" s="67">
        <v>47</v>
      </c>
      <c r="D1500" s="67" t="s">
        <v>334</v>
      </c>
      <c r="E1500" s="71">
        <v>0.59526099957581602</v>
      </c>
      <c r="F1500" s="68">
        <v>53.841387856257697</v>
      </c>
      <c r="G1500" s="71">
        <v>0.60978974433623101</v>
      </c>
      <c r="H1500" s="68">
        <v>25.526641883519201</v>
      </c>
      <c r="I1500" s="71">
        <v>0.81535513806043003</v>
      </c>
      <c r="J1500" s="68">
        <v>91.573729863692705</v>
      </c>
      <c r="K1500" s="71">
        <v>0.76876979474398199</v>
      </c>
      <c r="L1500" s="68">
        <v>44.6716232961586</v>
      </c>
      <c r="M1500" s="71">
        <v>0.60023534445870896</v>
      </c>
      <c r="N1500" s="68">
        <v>69.083023543990095</v>
      </c>
      <c r="O1500" s="71">
        <v>0.18215497627972799</v>
      </c>
      <c r="P1500" s="68">
        <v>16.824196597353499</v>
      </c>
      <c r="Q1500" s="71"/>
      <c r="R1500" s="68"/>
    </row>
    <row r="1501" spans="1:18" x14ac:dyDescent="0.2">
      <c r="A1501" s="141" t="s">
        <v>3100</v>
      </c>
      <c r="B1501" s="67" t="s">
        <v>3101</v>
      </c>
      <c r="C1501" s="67">
        <v>47</v>
      </c>
      <c r="D1501" s="67" t="s">
        <v>334</v>
      </c>
      <c r="E1501" s="71">
        <v>0.67084745726757</v>
      </c>
      <c r="F1501" s="68">
        <v>76.146220570012403</v>
      </c>
      <c r="G1501" s="71">
        <v>0.65178788109002195</v>
      </c>
      <c r="H1501" s="68">
        <v>55.142503097893403</v>
      </c>
      <c r="I1501" s="71">
        <v>0.63644424252756104</v>
      </c>
      <c r="J1501" s="68">
        <v>55.700123915737301</v>
      </c>
      <c r="K1501" s="71">
        <v>0.70660128415692003</v>
      </c>
      <c r="L1501" s="68">
        <v>17.038413878562601</v>
      </c>
      <c r="M1501" s="71">
        <v>0.61093281985451497</v>
      </c>
      <c r="N1501" s="68">
        <v>70.384138785625794</v>
      </c>
      <c r="O1501" s="71">
        <v>0.41931851597639902</v>
      </c>
      <c r="P1501" s="68">
        <v>51.1657214870825</v>
      </c>
      <c r="Q1501" s="71">
        <v>1</v>
      </c>
      <c r="R1501" s="68">
        <v>100</v>
      </c>
    </row>
    <row r="1502" spans="1:18" x14ac:dyDescent="0.2">
      <c r="A1502" s="141" t="s">
        <v>3102</v>
      </c>
      <c r="B1502" s="67" t="s">
        <v>3103</v>
      </c>
      <c r="C1502" s="67">
        <v>47</v>
      </c>
      <c r="D1502" s="67" t="s">
        <v>334</v>
      </c>
      <c r="E1502" s="71">
        <v>0.69115866942314796</v>
      </c>
      <c r="F1502" s="68">
        <v>81.536555142503104</v>
      </c>
      <c r="G1502" s="71">
        <v>0.687254143836729</v>
      </c>
      <c r="H1502" s="68">
        <v>68.897149938042105</v>
      </c>
      <c r="I1502" s="71">
        <v>0.71894808827020196</v>
      </c>
      <c r="J1502" s="68">
        <v>78.996282527880993</v>
      </c>
      <c r="K1502" s="71">
        <v>0.79037115579832595</v>
      </c>
      <c r="L1502" s="68">
        <v>56.505576208178397</v>
      </c>
      <c r="M1502" s="71">
        <v>0.66442019683354803</v>
      </c>
      <c r="N1502" s="68">
        <v>79.244114002478298</v>
      </c>
      <c r="O1502" s="71">
        <v>0.59479976237693399</v>
      </c>
      <c r="P1502" s="68">
        <v>75.614366729678594</v>
      </c>
      <c r="Q1502" s="71"/>
      <c r="R1502" s="68"/>
    </row>
    <row r="1503" spans="1:18" x14ac:dyDescent="0.2">
      <c r="A1503" s="141" t="s">
        <v>3104</v>
      </c>
      <c r="B1503" s="67" t="s">
        <v>3105</v>
      </c>
      <c r="C1503" s="67">
        <v>47</v>
      </c>
      <c r="D1503" s="67" t="s">
        <v>334</v>
      </c>
      <c r="E1503" s="71">
        <v>0.66741546411645103</v>
      </c>
      <c r="F1503" s="68">
        <v>75.402726146220601</v>
      </c>
      <c r="G1503" s="71">
        <v>0.60771728500941202</v>
      </c>
      <c r="H1503" s="68">
        <v>23.543990086741001</v>
      </c>
      <c r="I1503" s="71">
        <v>0.73380422481881302</v>
      </c>
      <c r="J1503" s="68">
        <v>81.784386617100395</v>
      </c>
      <c r="K1503" s="71">
        <v>0.77319300045028805</v>
      </c>
      <c r="L1503" s="68">
        <v>46.592317224287498</v>
      </c>
      <c r="M1503" s="71">
        <v>0.64837398373983801</v>
      </c>
      <c r="N1503" s="68">
        <v>76.517967781908297</v>
      </c>
      <c r="O1503" s="71">
        <v>0.57398882656390304</v>
      </c>
      <c r="P1503" s="68">
        <v>73.156899810964106</v>
      </c>
      <c r="Q1503" s="71"/>
      <c r="R1503" s="68"/>
    </row>
    <row r="1504" spans="1:18" x14ac:dyDescent="0.2">
      <c r="A1504" s="141" t="s">
        <v>3106</v>
      </c>
      <c r="B1504" s="67" t="s">
        <v>3107</v>
      </c>
      <c r="C1504" s="67">
        <v>47</v>
      </c>
      <c r="D1504" s="67" t="s">
        <v>334</v>
      </c>
      <c r="E1504" s="71">
        <v>0.62589307174077102</v>
      </c>
      <c r="F1504" s="68">
        <v>63.444857496902102</v>
      </c>
      <c r="G1504" s="71">
        <v>0.55036199742932701</v>
      </c>
      <c r="H1504" s="68">
        <v>3.5935563816604699</v>
      </c>
      <c r="I1504" s="71">
        <v>0.68010359585069602</v>
      </c>
      <c r="J1504" s="68">
        <v>70.074349442379201</v>
      </c>
      <c r="K1504" s="71">
        <v>0.69641650732572502</v>
      </c>
      <c r="L1504" s="68">
        <v>14.6840148698885</v>
      </c>
      <c r="M1504" s="71">
        <v>0.64302524604193501</v>
      </c>
      <c r="N1504" s="68">
        <v>75.650557620817807</v>
      </c>
      <c r="O1504" s="71">
        <v>0.55955801205617095</v>
      </c>
      <c r="P1504" s="68">
        <v>71.392564587271593</v>
      </c>
      <c r="Q1504" s="71"/>
      <c r="R1504" s="68"/>
    </row>
    <row r="1505" spans="1:18" x14ac:dyDescent="0.2">
      <c r="A1505" s="141" t="s">
        <v>3108</v>
      </c>
      <c r="B1505" s="67" t="s">
        <v>3109</v>
      </c>
      <c r="C1505" s="67">
        <v>47</v>
      </c>
      <c r="D1505" s="67" t="s">
        <v>334</v>
      </c>
      <c r="E1505" s="71">
        <v>0.63605731413556699</v>
      </c>
      <c r="F1505" s="68">
        <v>66.418835192069395</v>
      </c>
      <c r="G1505" s="71">
        <v>0.641334103637905</v>
      </c>
      <c r="H1505" s="68">
        <v>50.061957868649301</v>
      </c>
      <c r="I1505" s="71">
        <v>0.88910265774514696</v>
      </c>
      <c r="J1505" s="68">
        <v>96.778190830235403</v>
      </c>
      <c r="K1505" s="71">
        <v>0.80926914013637896</v>
      </c>
      <c r="L1505" s="68">
        <v>66.6666666666667</v>
      </c>
      <c r="M1505" s="71">
        <v>0.66442019683354803</v>
      </c>
      <c r="N1505" s="68">
        <v>79.244114002478298</v>
      </c>
      <c r="O1505" s="71">
        <v>0.17616047232485799</v>
      </c>
      <c r="P1505" s="68">
        <v>16.131064902331399</v>
      </c>
      <c r="Q1505" s="71"/>
      <c r="R1505" s="68"/>
    </row>
    <row r="1506" spans="1:18" x14ac:dyDescent="0.2">
      <c r="A1506" s="141" t="s">
        <v>3110</v>
      </c>
      <c r="B1506" s="67" t="s">
        <v>3111</v>
      </c>
      <c r="C1506" s="67">
        <v>47</v>
      </c>
      <c r="D1506" s="67" t="s">
        <v>334</v>
      </c>
      <c r="E1506" s="71">
        <v>0.65880738712448295</v>
      </c>
      <c r="F1506" s="68">
        <v>72.924411400247806</v>
      </c>
      <c r="G1506" s="71">
        <v>0.66003889872179899</v>
      </c>
      <c r="H1506" s="68">
        <v>58.302354399008699</v>
      </c>
      <c r="I1506" s="71">
        <v>0.77751947885128403</v>
      </c>
      <c r="J1506" s="68">
        <v>87.546468401487004</v>
      </c>
      <c r="K1506" s="71">
        <v>0.77297918036712099</v>
      </c>
      <c r="L1506" s="68">
        <v>46.468401486988803</v>
      </c>
      <c r="M1506" s="71">
        <v>0.66976893453145103</v>
      </c>
      <c r="N1506" s="68">
        <v>79.801734820322196</v>
      </c>
      <c r="O1506" s="71">
        <v>0.41373044315075902</v>
      </c>
      <c r="P1506" s="68">
        <v>50.346565847511002</v>
      </c>
      <c r="Q1506" s="71"/>
      <c r="R1506" s="68"/>
    </row>
    <row r="1507" spans="1:18" x14ac:dyDescent="0.2">
      <c r="A1507" s="141" t="s">
        <v>3112</v>
      </c>
      <c r="B1507" s="67" t="s">
        <v>3113</v>
      </c>
      <c r="C1507" s="67">
        <v>47</v>
      </c>
      <c r="D1507" s="67" t="s">
        <v>334</v>
      </c>
      <c r="E1507" s="71">
        <v>0.55004218109011804</v>
      </c>
      <c r="F1507" s="68">
        <v>37.484510532837703</v>
      </c>
      <c r="G1507" s="71">
        <v>0.694132746728785</v>
      </c>
      <c r="H1507" s="68">
        <v>70.631970260223099</v>
      </c>
      <c r="I1507" s="71">
        <v>0.66900879792567303</v>
      </c>
      <c r="J1507" s="68">
        <v>66.542750929367998</v>
      </c>
      <c r="K1507" s="71">
        <v>0.75569099391455796</v>
      </c>
      <c r="L1507" s="68">
        <v>37.856257744733597</v>
      </c>
      <c r="M1507" s="71">
        <v>0.65372272143774102</v>
      </c>
      <c r="N1507" s="68">
        <v>77.385377942998801</v>
      </c>
      <c r="O1507" s="71">
        <v>0.52769782653394803</v>
      </c>
      <c r="P1507" s="68">
        <v>66.981726528040298</v>
      </c>
      <c r="Q1507" s="71">
        <v>0</v>
      </c>
      <c r="R1507" s="68">
        <v>32.214765100671102</v>
      </c>
    </row>
    <row r="1508" spans="1:18" x14ac:dyDescent="0.2">
      <c r="A1508" s="141" t="s">
        <v>3114</v>
      </c>
      <c r="B1508" s="67" t="s">
        <v>3115</v>
      </c>
      <c r="C1508" s="67">
        <v>47</v>
      </c>
      <c r="D1508" s="67" t="s">
        <v>334</v>
      </c>
      <c r="E1508" s="71">
        <v>0.53974691841760802</v>
      </c>
      <c r="F1508" s="68">
        <v>33.6431226765799</v>
      </c>
      <c r="G1508" s="71">
        <v>0.63352321350154295</v>
      </c>
      <c r="H1508" s="68">
        <v>45.353159851301101</v>
      </c>
      <c r="I1508" s="71">
        <v>0.66138104570755596</v>
      </c>
      <c r="J1508" s="68">
        <v>64.498141263940497</v>
      </c>
      <c r="K1508" s="71">
        <v>0.77123410120952596</v>
      </c>
      <c r="L1508" s="68">
        <v>45.724907063197001</v>
      </c>
      <c r="M1508" s="71">
        <v>0.50930680359435199</v>
      </c>
      <c r="N1508" s="68">
        <v>52.973977695167299</v>
      </c>
      <c r="O1508" s="71">
        <v>0.123289428075065</v>
      </c>
      <c r="P1508" s="68">
        <v>9.6408317580340306</v>
      </c>
      <c r="Q1508" s="71"/>
      <c r="R1508" s="68"/>
    </row>
    <row r="1509" spans="1:18" x14ac:dyDescent="0.2">
      <c r="A1509" s="141" t="s">
        <v>3116</v>
      </c>
      <c r="B1509" s="67" t="s">
        <v>3117</v>
      </c>
      <c r="C1509" s="67">
        <v>47</v>
      </c>
      <c r="D1509" s="67" t="s">
        <v>334</v>
      </c>
      <c r="E1509" s="71">
        <v>0.55353115201764302</v>
      </c>
      <c r="F1509" s="68">
        <v>39.095415117720002</v>
      </c>
      <c r="G1509" s="71">
        <v>0.67581270853939102</v>
      </c>
      <c r="H1509" s="68">
        <v>64.560099132589798</v>
      </c>
      <c r="I1509" s="71">
        <v>0.66302668497355899</v>
      </c>
      <c r="J1509" s="68">
        <v>64.931846344485706</v>
      </c>
      <c r="K1509" s="71">
        <v>0.79674530206060801</v>
      </c>
      <c r="L1509" s="68">
        <v>60.223048327137597</v>
      </c>
      <c r="M1509" s="71">
        <v>0.65372272143774102</v>
      </c>
      <c r="N1509" s="68">
        <v>77.385377942998801</v>
      </c>
      <c r="O1509" s="71">
        <v>0.53187949509456101</v>
      </c>
      <c r="P1509" s="68">
        <v>67.548834278512899</v>
      </c>
      <c r="Q1509" s="71">
        <v>0</v>
      </c>
      <c r="R1509" s="68">
        <v>32.214765100671102</v>
      </c>
    </row>
    <row r="1510" spans="1:18" x14ac:dyDescent="0.2">
      <c r="A1510" s="141" t="s">
        <v>3118</v>
      </c>
      <c r="B1510" s="67" t="s">
        <v>3119</v>
      </c>
      <c r="C1510" s="67">
        <v>47</v>
      </c>
      <c r="D1510" s="67" t="s">
        <v>334</v>
      </c>
      <c r="E1510" s="71">
        <v>0.52621606405752996</v>
      </c>
      <c r="F1510" s="68">
        <v>29.863692688971501</v>
      </c>
      <c r="G1510" s="71">
        <v>0.59858560779119196</v>
      </c>
      <c r="H1510" s="68">
        <v>12.0817843866171</v>
      </c>
      <c r="I1510" s="71">
        <v>0.63389929862972505</v>
      </c>
      <c r="J1510" s="68">
        <v>54.646840148698899</v>
      </c>
      <c r="K1510" s="71">
        <v>0.74481181996915702</v>
      </c>
      <c r="L1510" s="68">
        <v>32.899628252788098</v>
      </c>
      <c r="M1510" s="71">
        <v>0.62697903294822499</v>
      </c>
      <c r="N1510" s="68">
        <v>73.172242874845097</v>
      </c>
      <c r="O1510" s="71">
        <v>0.55302062500688298</v>
      </c>
      <c r="P1510" s="68">
        <v>70.510396975425294</v>
      </c>
      <c r="Q1510" s="71">
        <v>0</v>
      </c>
      <c r="R1510" s="68">
        <v>32.214765100671102</v>
      </c>
    </row>
    <row r="1511" spans="1:18" x14ac:dyDescent="0.2">
      <c r="A1511" s="141" t="s">
        <v>3120</v>
      </c>
      <c r="B1511" s="67" t="s">
        <v>3121</v>
      </c>
      <c r="C1511" s="67">
        <v>47</v>
      </c>
      <c r="D1511" s="67" t="s">
        <v>334</v>
      </c>
      <c r="E1511" s="71">
        <v>0.585952924136663</v>
      </c>
      <c r="F1511" s="68">
        <v>50.867410161090497</v>
      </c>
      <c r="G1511" s="71">
        <v>0.59893656503432402</v>
      </c>
      <c r="H1511" s="68">
        <v>12.391573729863699</v>
      </c>
      <c r="I1511" s="71">
        <v>0.57887241470434103</v>
      </c>
      <c r="J1511" s="68">
        <v>27.199504337050801</v>
      </c>
      <c r="K1511" s="71">
        <v>0.71018329019266901</v>
      </c>
      <c r="L1511" s="68">
        <v>18.8351920693928</v>
      </c>
      <c r="M1511" s="71">
        <v>0.45581942661531899</v>
      </c>
      <c r="N1511" s="68">
        <v>40.706319702602201</v>
      </c>
      <c r="O1511" s="71"/>
      <c r="P1511" s="68"/>
      <c r="Q1511" s="71"/>
      <c r="R1511" s="68"/>
    </row>
    <row r="1512" spans="1:18" x14ac:dyDescent="0.2">
      <c r="A1512" s="141" t="s">
        <v>3122</v>
      </c>
      <c r="B1512" s="67" t="s">
        <v>3123</v>
      </c>
      <c r="C1512" s="67">
        <v>47</v>
      </c>
      <c r="D1512" s="67" t="s">
        <v>334</v>
      </c>
      <c r="E1512" s="71">
        <v>0.46485252952318101</v>
      </c>
      <c r="F1512" s="68">
        <v>8.6121437422552702</v>
      </c>
      <c r="G1512" s="71">
        <v>0.59741343083260801</v>
      </c>
      <c r="H1512" s="68">
        <v>10.90458488228</v>
      </c>
      <c r="I1512" s="71">
        <v>0.70639433747342295</v>
      </c>
      <c r="J1512" s="68">
        <v>76.517967781908297</v>
      </c>
      <c r="K1512" s="71">
        <v>0.76083809017482695</v>
      </c>
      <c r="L1512" s="68">
        <v>40.830235439900903</v>
      </c>
      <c r="M1512" s="71">
        <v>0.520004278990159</v>
      </c>
      <c r="N1512" s="68">
        <v>55.266418835192098</v>
      </c>
      <c r="O1512" s="71">
        <v>0.204465039668071</v>
      </c>
      <c r="P1512" s="68">
        <v>19.344675488342801</v>
      </c>
      <c r="Q1512" s="71">
        <v>0</v>
      </c>
      <c r="R1512" s="68">
        <v>32.214765100671102</v>
      </c>
    </row>
    <row r="1513" spans="1:18" x14ac:dyDescent="0.2">
      <c r="A1513" s="141" t="s">
        <v>3124</v>
      </c>
      <c r="B1513" s="67" t="s">
        <v>3125</v>
      </c>
      <c r="C1513" s="67">
        <v>47</v>
      </c>
      <c r="D1513" s="67" t="s">
        <v>334</v>
      </c>
      <c r="E1513" s="71">
        <v>0.58919078764834498</v>
      </c>
      <c r="F1513" s="68">
        <v>51.858736059479497</v>
      </c>
      <c r="G1513" s="71">
        <v>0.60350044717266504</v>
      </c>
      <c r="H1513" s="68">
        <v>17.719950433705101</v>
      </c>
      <c r="I1513" s="71">
        <v>0.85877783723665602</v>
      </c>
      <c r="J1513" s="68">
        <v>95.477075588599703</v>
      </c>
      <c r="K1513" s="71">
        <v>0.77622409021004002</v>
      </c>
      <c r="L1513" s="68">
        <v>48.079306071871102</v>
      </c>
      <c r="M1513" s="71">
        <v>0.56814291827128904</v>
      </c>
      <c r="N1513" s="68">
        <v>64.250309789343206</v>
      </c>
      <c r="O1513" s="71">
        <v>0.13930864535107401</v>
      </c>
      <c r="P1513" s="68">
        <v>11.7202268431002</v>
      </c>
      <c r="Q1513" s="71"/>
      <c r="R1513" s="68"/>
    </row>
    <row r="1514" spans="1:18" x14ac:dyDescent="0.2">
      <c r="A1514" s="141" t="s">
        <v>3126</v>
      </c>
      <c r="B1514" s="67" t="s">
        <v>3127</v>
      </c>
      <c r="C1514" s="67">
        <v>47</v>
      </c>
      <c r="D1514" s="67" t="s">
        <v>334</v>
      </c>
      <c r="E1514" s="71">
        <v>0.60407505026951502</v>
      </c>
      <c r="F1514" s="68">
        <v>57.063197026022301</v>
      </c>
      <c r="G1514" s="71">
        <v>0.62025758528756303</v>
      </c>
      <c r="H1514" s="68">
        <v>35.625774473358099</v>
      </c>
      <c r="I1514" s="71">
        <v>0.62276171368389199</v>
      </c>
      <c r="J1514" s="68">
        <v>48.946716232961599</v>
      </c>
      <c r="K1514" s="71">
        <v>0.76190090746656003</v>
      </c>
      <c r="L1514" s="68">
        <v>41.201982651796797</v>
      </c>
      <c r="M1514" s="71">
        <v>0.60023534445870896</v>
      </c>
      <c r="N1514" s="68">
        <v>69.083023543990095</v>
      </c>
      <c r="O1514" s="71">
        <v>0.41521970045084999</v>
      </c>
      <c r="P1514" s="68">
        <v>50.598613736609998</v>
      </c>
      <c r="Q1514" s="71"/>
      <c r="R1514" s="68"/>
    </row>
    <row r="1515" spans="1:18" x14ac:dyDescent="0.2">
      <c r="A1515" s="141" t="s">
        <v>3128</v>
      </c>
      <c r="B1515" s="67" t="s">
        <v>3129</v>
      </c>
      <c r="C1515" s="67">
        <v>47</v>
      </c>
      <c r="D1515" s="67" t="s">
        <v>334</v>
      </c>
      <c r="E1515" s="71">
        <v>0.66436119913727698</v>
      </c>
      <c r="F1515" s="68">
        <v>74.783147459727402</v>
      </c>
      <c r="G1515" s="71">
        <v>0.66948051320708102</v>
      </c>
      <c r="H1515" s="68">
        <v>62.391573729863701</v>
      </c>
      <c r="I1515" s="71">
        <v>0.74990801141641905</v>
      </c>
      <c r="J1515" s="68">
        <v>84.200743494423804</v>
      </c>
      <c r="K1515" s="71">
        <v>0.79001362518187801</v>
      </c>
      <c r="L1515" s="68">
        <v>56.257744733581198</v>
      </c>
      <c r="M1515" s="71">
        <v>0.64837398373983801</v>
      </c>
      <c r="N1515" s="68">
        <v>76.517967781908297</v>
      </c>
      <c r="O1515" s="71">
        <v>0.46402986214117098</v>
      </c>
      <c r="P1515" s="68">
        <v>58.727158160050401</v>
      </c>
      <c r="Q1515" s="71"/>
      <c r="R1515" s="68"/>
    </row>
    <row r="1516" spans="1:18" x14ac:dyDescent="0.2">
      <c r="A1516" s="141" t="s">
        <v>3130</v>
      </c>
      <c r="B1516" s="67" t="s">
        <v>3131</v>
      </c>
      <c r="C1516" s="67">
        <v>47</v>
      </c>
      <c r="D1516" s="67" t="s">
        <v>334</v>
      </c>
      <c r="E1516" s="71">
        <v>0.45983118309423598</v>
      </c>
      <c r="F1516" s="68">
        <v>7.1251548946716197</v>
      </c>
      <c r="G1516" s="71">
        <v>0.65504261712373602</v>
      </c>
      <c r="H1516" s="68">
        <v>56.195786864931897</v>
      </c>
      <c r="I1516" s="71">
        <v>0.55233247729262502</v>
      </c>
      <c r="J1516" s="68">
        <v>15.861214374225501</v>
      </c>
      <c r="K1516" s="71">
        <v>0.58733993857935796</v>
      </c>
      <c r="L1516" s="68">
        <v>4.2131350681536599</v>
      </c>
      <c r="M1516" s="71">
        <v>0.58418913136499895</v>
      </c>
      <c r="N1516" s="68">
        <v>66.976456009913207</v>
      </c>
      <c r="O1516" s="71">
        <v>0.38008293420469902</v>
      </c>
      <c r="P1516" s="68">
        <v>45.179584120983002</v>
      </c>
      <c r="Q1516" s="71">
        <v>0</v>
      </c>
      <c r="R1516" s="68">
        <v>32.214765100671102</v>
      </c>
    </row>
    <row r="1517" spans="1:18" x14ac:dyDescent="0.2">
      <c r="A1517" s="141" t="s">
        <v>3132</v>
      </c>
      <c r="B1517" s="67" t="s">
        <v>3133</v>
      </c>
      <c r="C1517" s="67">
        <v>47</v>
      </c>
      <c r="D1517" s="67" t="s">
        <v>334</v>
      </c>
      <c r="E1517" s="71">
        <v>0.56290675373778598</v>
      </c>
      <c r="F1517" s="68">
        <v>42.812887236679103</v>
      </c>
      <c r="G1517" s="71">
        <v>0.72504099644393105</v>
      </c>
      <c r="H1517" s="68">
        <v>79.058240396530394</v>
      </c>
      <c r="I1517" s="71">
        <v>0.69072895033147297</v>
      </c>
      <c r="J1517" s="68">
        <v>73.234200743494398</v>
      </c>
      <c r="K1517" s="71">
        <v>0.79556606679931197</v>
      </c>
      <c r="L1517" s="68">
        <v>59.417596034696402</v>
      </c>
      <c r="M1517" s="71">
        <v>0.56279418057338504</v>
      </c>
      <c r="N1517" s="68">
        <v>63.630731102850099</v>
      </c>
      <c r="O1517" s="71">
        <v>0.57551032827861304</v>
      </c>
      <c r="P1517" s="68">
        <v>73.408947700062996</v>
      </c>
      <c r="Q1517" s="71">
        <v>2.7799999999999998E-2</v>
      </c>
      <c r="R1517" s="68">
        <v>38.478747203579402</v>
      </c>
    </row>
    <row r="1518" spans="1:18" x14ac:dyDescent="0.2">
      <c r="A1518" s="141" t="s">
        <v>3134</v>
      </c>
      <c r="B1518" s="67" t="s">
        <v>3135</v>
      </c>
      <c r="C1518" s="67">
        <v>47</v>
      </c>
      <c r="D1518" s="67" t="s">
        <v>334</v>
      </c>
      <c r="E1518" s="71">
        <v>0.56497175188334303</v>
      </c>
      <c r="F1518" s="68">
        <v>43.370508054522901</v>
      </c>
      <c r="G1518" s="71">
        <v>0.68934500598008197</v>
      </c>
      <c r="H1518" s="68">
        <v>69.454770755886003</v>
      </c>
      <c r="I1518" s="71">
        <v>0.71984227221992203</v>
      </c>
      <c r="J1518" s="68">
        <v>79.368029739776901</v>
      </c>
      <c r="K1518" s="71">
        <v>0.75325644412273296</v>
      </c>
      <c r="L1518" s="68">
        <v>36.741016109045901</v>
      </c>
      <c r="M1518" s="71">
        <v>0.632327770646128</v>
      </c>
      <c r="N1518" s="68">
        <v>74.039653035935601</v>
      </c>
      <c r="O1518" s="71">
        <v>0.59505901833119201</v>
      </c>
      <c r="P1518" s="68">
        <v>75.677378701953401</v>
      </c>
      <c r="Q1518" s="71">
        <v>0</v>
      </c>
      <c r="R1518" s="68">
        <v>32.214765100671102</v>
      </c>
    </row>
    <row r="1519" spans="1:18" x14ac:dyDescent="0.2">
      <c r="A1519" s="141" t="s">
        <v>3136</v>
      </c>
      <c r="B1519" s="67" t="s">
        <v>3137</v>
      </c>
      <c r="C1519" s="67">
        <v>47</v>
      </c>
      <c r="D1519" s="67" t="s">
        <v>334</v>
      </c>
      <c r="E1519" s="71">
        <v>0.59561114387349601</v>
      </c>
      <c r="F1519" s="68">
        <v>53.965303593556399</v>
      </c>
      <c r="G1519" s="71">
        <v>0.698852669083046</v>
      </c>
      <c r="H1519" s="68">
        <v>71.871127633209397</v>
      </c>
      <c r="I1519" s="71">
        <v>0.78454048405821597</v>
      </c>
      <c r="J1519" s="68">
        <v>88.042131350681501</v>
      </c>
      <c r="K1519" s="71">
        <v>0.81024167761477495</v>
      </c>
      <c r="L1519" s="68">
        <v>67.162329615861196</v>
      </c>
      <c r="M1519" s="71">
        <v>0.72325631151048397</v>
      </c>
      <c r="N1519" s="68">
        <v>86.6790582403965</v>
      </c>
      <c r="O1519" s="71">
        <v>0.55677572097445205</v>
      </c>
      <c r="P1519" s="68">
        <v>71.014492753623202</v>
      </c>
      <c r="Q1519" s="71">
        <v>0</v>
      </c>
      <c r="R1519" s="68">
        <v>32.214765100671102</v>
      </c>
    </row>
    <row r="1520" spans="1:18" x14ac:dyDescent="0.2">
      <c r="A1520" s="141" t="s">
        <v>3138</v>
      </c>
      <c r="B1520" s="67" t="s">
        <v>3139</v>
      </c>
      <c r="C1520" s="67">
        <v>47</v>
      </c>
      <c r="D1520" s="67" t="s">
        <v>334</v>
      </c>
      <c r="E1520" s="71">
        <v>0.57083148713989096</v>
      </c>
      <c r="F1520" s="68">
        <v>45.786864931846303</v>
      </c>
      <c r="G1520" s="71">
        <v>0.68148596567335396</v>
      </c>
      <c r="H1520" s="68">
        <v>66.6666666666667</v>
      </c>
      <c r="I1520" s="71">
        <v>0.67378864053535403</v>
      </c>
      <c r="J1520" s="68">
        <v>68.0297397769517</v>
      </c>
      <c r="K1520" s="71">
        <v>0.72181408019441395</v>
      </c>
      <c r="L1520" s="68">
        <v>23.110285006195799</v>
      </c>
      <c r="M1520" s="71">
        <v>0.69116388532306505</v>
      </c>
      <c r="N1520" s="68">
        <v>83.023543990086793</v>
      </c>
      <c r="O1520" s="71">
        <v>0.65673635111316098</v>
      </c>
      <c r="P1520" s="68">
        <v>82.230623818525501</v>
      </c>
      <c r="Q1520" s="71">
        <v>0</v>
      </c>
      <c r="R1520" s="68">
        <v>32.214765100671102</v>
      </c>
    </row>
    <row r="1521" spans="1:18" x14ac:dyDescent="0.2">
      <c r="A1521" s="141" t="s">
        <v>3140</v>
      </c>
      <c r="B1521" s="67" t="s">
        <v>3141</v>
      </c>
      <c r="C1521" s="67">
        <v>47</v>
      </c>
      <c r="D1521" s="67" t="s">
        <v>334</v>
      </c>
      <c r="E1521" s="71">
        <v>0.70968744887528501</v>
      </c>
      <c r="F1521" s="68">
        <v>85.130111524163596</v>
      </c>
      <c r="G1521" s="71">
        <v>0.74579867712278802</v>
      </c>
      <c r="H1521" s="68">
        <v>82.837670384138804</v>
      </c>
      <c r="I1521" s="71">
        <v>0.903675309838054</v>
      </c>
      <c r="J1521" s="68">
        <v>97.459727385377903</v>
      </c>
      <c r="K1521" s="71">
        <v>0.83798666826430801</v>
      </c>
      <c r="L1521" s="68">
        <v>78.376703841387894</v>
      </c>
      <c r="M1521" s="71">
        <v>0.73395378690629098</v>
      </c>
      <c r="N1521" s="68">
        <v>87.608426270136306</v>
      </c>
      <c r="O1521" s="71">
        <v>0.32702280224498198</v>
      </c>
      <c r="P1521" s="68">
        <v>36.672967863894101</v>
      </c>
      <c r="Q1521" s="71"/>
      <c r="R1521" s="68"/>
    </row>
    <row r="1522" spans="1:18" x14ac:dyDescent="0.2">
      <c r="A1522" s="141" t="s">
        <v>3142</v>
      </c>
      <c r="B1522" s="67" t="s">
        <v>3143</v>
      </c>
      <c r="C1522" s="67">
        <v>47</v>
      </c>
      <c r="D1522" s="67" t="s">
        <v>334</v>
      </c>
      <c r="E1522" s="71">
        <v>0.663581396997041</v>
      </c>
      <c r="F1522" s="68">
        <v>74.535315985130097</v>
      </c>
      <c r="G1522" s="71">
        <v>0.67889730883418398</v>
      </c>
      <c r="H1522" s="68">
        <v>65.365551425031001</v>
      </c>
      <c r="I1522" s="71">
        <v>0.78208956106801397</v>
      </c>
      <c r="J1522" s="68">
        <v>87.918215613382898</v>
      </c>
      <c r="K1522" s="71">
        <v>0.82415091377683003</v>
      </c>
      <c r="L1522" s="68">
        <v>73.482032218091703</v>
      </c>
      <c r="M1522" s="71">
        <v>0.73395378690629098</v>
      </c>
      <c r="N1522" s="68">
        <v>87.608426270136306</v>
      </c>
      <c r="O1522" s="71">
        <v>0.29881541439988601</v>
      </c>
      <c r="P1522" s="68">
        <v>33.270321361058599</v>
      </c>
      <c r="Q1522" s="71"/>
      <c r="R1522" s="68"/>
    </row>
    <row r="1523" spans="1:18" x14ac:dyDescent="0.2">
      <c r="A1523" s="141" t="s">
        <v>3144</v>
      </c>
      <c r="B1523" s="67" t="s">
        <v>3145</v>
      </c>
      <c r="C1523" s="67">
        <v>47</v>
      </c>
      <c r="D1523" s="67" t="s">
        <v>334</v>
      </c>
      <c r="E1523" s="71">
        <v>0.53292303111008799</v>
      </c>
      <c r="F1523" s="68">
        <v>31.784386617100399</v>
      </c>
      <c r="G1523" s="71">
        <v>0.60061567087963996</v>
      </c>
      <c r="H1523" s="68">
        <v>14.622057001239201</v>
      </c>
      <c r="I1523" s="71">
        <v>0.65431604427798196</v>
      </c>
      <c r="J1523" s="68">
        <v>61.957868649318499</v>
      </c>
      <c r="K1523" s="71">
        <v>0.76008614238476102</v>
      </c>
      <c r="L1523" s="68">
        <v>40.396530359355602</v>
      </c>
      <c r="M1523" s="71">
        <v>0.48256311510483602</v>
      </c>
      <c r="N1523" s="68">
        <v>47.583643122676598</v>
      </c>
      <c r="O1523" s="71">
        <v>0.167034182903221</v>
      </c>
      <c r="P1523" s="68">
        <v>15.311909262759899</v>
      </c>
      <c r="Q1523" s="71"/>
      <c r="R1523" s="68"/>
    </row>
    <row r="1524" spans="1:18" x14ac:dyDescent="0.2">
      <c r="A1524" s="141" t="s">
        <v>3146</v>
      </c>
      <c r="B1524" s="67" t="s">
        <v>3147</v>
      </c>
      <c r="C1524" s="67">
        <v>47</v>
      </c>
      <c r="D1524" s="67" t="s">
        <v>334</v>
      </c>
      <c r="E1524" s="71">
        <v>0.48753622293105497</v>
      </c>
      <c r="F1524" s="68">
        <v>14.8079306071871</v>
      </c>
      <c r="G1524" s="71">
        <v>0.58105310716960501</v>
      </c>
      <c r="H1524" s="68">
        <v>6.0099132589838904</v>
      </c>
      <c r="I1524" s="71">
        <v>0.47482539484299702</v>
      </c>
      <c r="J1524" s="68">
        <v>2.16852540272615</v>
      </c>
      <c r="K1524" s="71">
        <v>0.70099789789365596</v>
      </c>
      <c r="L1524" s="68">
        <v>15.9231722428748</v>
      </c>
      <c r="M1524" s="71">
        <v>0.50930680359435199</v>
      </c>
      <c r="N1524" s="68">
        <v>52.973977695167299</v>
      </c>
      <c r="O1524" s="71">
        <v>0.547934134085721</v>
      </c>
      <c r="P1524" s="68">
        <v>70.006301197227501</v>
      </c>
      <c r="Q1524" s="71">
        <v>0.1111</v>
      </c>
      <c r="R1524" s="68">
        <v>42.841163310962003</v>
      </c>
    </row>
    <row r="1525" spans="1:18" x14ac:dyDescent="0.2">
      <c r="A1525" s="141" t="s">
        <v>3148</v>
      </c>
      <c r="B1525" s="67" t="s">
        <v>3149</v>
      </c>
      <c r="C1525" s="67">
        <v>47</v>
      </c>
      <c r="D1525" s="67" t="s">
        <v>334</v>
      </c>
      <c r="E1525" s="71">
        <v>0.59587696323309203</v>
      </c>
      <c r="F1525" s="68">
        <v>54.027261462205701</v>
      </c>
      <c r="G1525" s="71">
        <v>0.61713740524917804</v>
      </c>
      <c r="H1525" s="68">
        <v>32.713754646840201</v>
      </c>
      <c r="I1525" s="71">
        <v>0.89168702458093796</v>
      </c>
      <c r="J1525" s="68">
        <v>96.964064436183406</v>
      </c>
      <c r="K1525" s="71">
        <v>0.77027797805128595</v>
      </c>
      <c r="L1525" s="68">
        <v>45.167286245353203</v>
      </c>
      <c r="M1525" s="71">
        <v>0.57884039366709505</v>
      </c>
      <c r="N1525" s="68">
        <v>65.985130111524199</v>
      </c>
      <c r="O1525" s="71">
        <v>0.12144201461696499</v>
      </c>
      <c r="P1525" s="68">
        <v>9.4517958412098295</v>
      </c>
      <c r="Q1525" s="71"/>
      <c r="R1525" s="68"/>
    </row>
    <row r="1526" spans="1:18" x14ac:dyDescent="0.2">
      <c r="A1526" s="141" t="s">
        <v>3150</v>
      </c>
      <c r="B1526" s="67" t="s">
        <v>3151</v>
      </c>
      <c r="C1526" s="67">
        <v>47</v>
      </c>
      <c r="D1526" s="67" t="s">
        <v>334</v>
      </c>
      <c r="E1526" s="71">
        <v>0.61535503579633699</v>
      </c>
      <c r="F1526" s="68">
        <v>60.470879801734803</v>
      </c>
      <c r="G1526" s="71">
        <v>0.632702710916482</v>
      </c>
      <c r="H1526" s="68">
        <v>44.919454770755898</v>
      </c>
      <c r="I1526" s="71">
        <v>0.83666889563981095</v>
      </c>
      <c r="J1526" s="68">
        <v>93.804213135068196</v>
      </c>
      <c r="K1526" s="71">
        <v>0.77339791602726304</v>
      </c>
      <c r="L1526" s="68">
        <v>46.840148698884803</v>
      </c>
      <c r="M1526" s="71">
        <v>0.61628155755241798</v>
      </c>
      <c r="N1526" s="68">
        <v>71.127633209417596</v>
      </c>
      <c r="O1526" s="71">
        <v>0.21772409884570901</v>
      </c>
      <c r="P1526" s="68">
        <v>20.982986767485801</v>
      </c>
      <c r="Q1526" s="71"/>
      <c r="R1526" s="68"/>
    </row>
    <row r="1527" spans="1:18" x14ac:dyDescent="0.2">
      <c r="A1527" s="141" t="s">
        <v>3152</v>
      </c>
      <c r="B1527" s="67" t="s">
        <v>3153</v>
      </c>
      <c r="C1527" s="67">
        <v>47</v>
      </c>
      <c r="D1527" s="67" t="s">
        <v>334</v>
      </c>
      <c r="E1527" s="71">
        <v>0.64620705117416999</v>
      </c>
      <c r="F1527" s="68">
        <v>69.392812887236701</v>
      </c>
      <c r="G1527" s="71">
        <v>0.60575084455018302</v>
      </c>
      <c r="H1527" s="68">
        <v>20.879801734820301</v>
      </c>
      <c r="I1527" s="71">
        <v>0.75854662609590895</v>
      </c>
      <c r="J1527" s="68">
        <v>85.377942998760801</v>
      </c>
      <c r="K1527" s="71">
        <v>0.80078525486357</v>
      </c>
      <c r="L1527" s="68">
        <v>62.143742255266403</v>
      </c>
      <c r="M1527" s="71">
        <v>0.57349165596919205</v>
      </c>
      <c r="N1527" s="68">
        <v>65.179677819082997</v>
      </c>
      <c r="O1527" s="71">
        <v>0.49246087439199598</v>
      </c>
      <c r="P1527" s="68">
        <v>62.192816635160703</v>
      </c>
      <c r="Q1527" s="71"/>
      <c r="R1527" s="68"/>
    </row>
    <row r="1528" spans="1:18" x14ac:dyDescent="0.2">
      <c r="A1528" s="141" t="s">
        <v>3154</v>
      </c>
      <c r="B1528" s="67" t="s">
        <v>3155</v>
      </c>
      <c r="C1528" s="67">
        <v>47</v>
      </c>
      <c r="D1528" s="67" t="s">
        <v>334</v>
      </c>
      <c r="E1528" s="71">
        <v>0.52745480532833999</v>
      </c>
      <c r="F1528" s="68">
        <v>30.235439900867402</v>
      </c>
      <c r="G1528" s="71">
        <v>0.63057463398991398</v>
      </c>
      <c r="H1528" s="68">
        <v>43.556381660470898</v>
      </c>
      <c r="I1528" s="71">
        <v>0.67524626610695004</v>
      </c>
      <c r="J1528" s="68">
        <v>68.525402726146197</v>
      </c>
      <c r="K1528" s="71">
        <v>0.74688143278945995</v>
      </c>
      <c r="L1528" s="68">
        <v>34.138785625774503</v>
      </c>
      <c r="M1528" s="71">
        <v>0.54139922978177202</v>
      </c>
      <c r="N1528" s="68">
        <v>59.603469640644398</v>
      </c>
      <c r="O1528" s="71">
        <v>0.57062726930194396</v>
      </c>
      <c r="P1528" s="68">
        <v>72.7788279773157</v>
      </c>
      <c r="Q1528" s="71">
        <v>0</v>
      </c>
      <c r="R1528" s="68">
        <v>32.214765100671102</v>
      </c>
    </row>
    <row r="1529" spans="1:18" x14ac:dyDescent="0.2">
      <c r="A1529" s="141" t="s">
        <v>3156</v>
      </c>
      <c r="B1529" s="67" t="s">
        <v>3157</v>
      </c>
      <c r="C1529" s="67">
        <v>47</v>
      </c>
      <c r="D1529" s="67" t="s">
        <v>334</v>
      </c>
      <c r="E1529" s="71">
        <v>0.695444656529004</v>
      </c>
      <c r="F1529" s="68">
        <v>82.342007434944193</v>
      </c>
      <c r="G1529" s="71">
        <v>0.65626538803677803</v>
      </c>
      <c r="H1529" s="68">
        <v>56.753407682775702</v>
      </c>
      <c r="I1529" s="71">
        <v>0.73532039325059095</v>
      </c>
      <c r="J1529" s="68">
        <v>82.094175960347002</v>
      </c>
      <c r="K1529" s="71">
        <v>0.80111741468201902</v>
      </c>
      <c r="L1529" s="68">
        <v>62.3296158612144</v>
      </c>
      <c r="M1529" s="71">
        <v>0.65372272143774102</v>
      </c>
      <c r="N1529" s="68">
        <v>77.385377942998801</v>
      </c>
      <c r="O1529" s="71">
        <v>0.63079736523788899</v>
      </c>
      <c r="P1529" s="68">
        <v>79.962192816635195</v>
      </c>
      <c r="Q1529" s="71"/>
      <c r="R1529" s="68"/>
    </row>
    <row r="1530" spans="1:18" x14ac:dyDescent="0.2">
      <c r="A1530" s="141" t="s">
        <v>3158</v>
      </c>
      <c r="B1530" s="67" t="s">
        <v>3159</v>
      </c>
      <c r="C1530" s="67">
        <v>47</v>
      </c>
      <c r="D1530" s="67" t="s">
        <v>334</v>
      </c>
      <c r="E1530" s="71">
        <v>0.71053404641778595</v>
      </c>
      <c r="F1530" s="68">
        <v>85.501858736059503</v>
      </c>
      <c r="G1530" s="71">
        <v>0.70988922770502105</v>
      </c>
      <c r="H1530" s="68">
        <v>74.597273853779399</v>
      </c>
      <c r="I1530" s="71">
        <v>0.66251286208923998</v>
      </c>
      <c r="J1530" s="68">
        <v>64.6840148698885</v>
      </c>
      <c r="K1530" s="71">
        <v>0.77849906363227706</v>
      </c>
      <c r="L1530" s="68">
        <v>49.0086741016109</v>
      </c>
      <c r="M1530" s="71">
        <v>0.70721009841677396</v>
      </c>
      <c r="N1530" s="68">
        <v>85.068153655514294</v>
      </c>
      <c r="O1530" s="71">
        <v>0.69455898024561902</v>
      </c>
      <c r="P1530" s="68">
        <v>85.885318210459999</v>
      </c>
      <c r="Q1530" s="71"/>
      <c r="R1530" s="68"/>
    </row>
    <row r="1531" spans="1:18" x14ac:dyDescent="0.2">
      <c r="A1531" s="141" t="s">
        <v>3160</v>
      </c>
      <c r="B1531" s="67" t="s">
        <v>3161</v>
      </c>
      <c r="C1531" s="67">
        <v>47</v>
      </c>
      <c r="D1531" s="67" t="s">
        <v>334</v>
      </c>
      <c r="E1531" s="71">
        <v>0.74169524464905201</v>
      </c>
      <c r="F1531" s="68">
        <v>91.573729863692705</v>
      </c>
      <c r="G1531" s="71">
        <v>0.734540126133154</v>
      </c>
      <c r="H1531" s="68">
        <v>80.978934324659207</v>
      </c>
      <c r="I1531" s="71">
        <v>0.93162134133701502</v>
      </c>
      <c r="J1531" s="68">
        <v>99.132589838909595</v>
      </c>
      <c r="K1531" s="71">
        <v>0.82358448695567998</v>
      </c>
      <c r="L1531" s="68">
        <v>73.234200743494398</v>
      </c>
      <c r="M1531" s="71">
        <v>0.72860504920838798</v>
      </c>
      <c r="N1531" s="68">
        <v>87.298636926889699</v>
      </c>
      <c r="O1531" s="71">
        <v>0.49012521961102401</v>
      </c>
      <c r="P1531" s="68">
        <v>61.877756773786999</v>
      </c>
      <c r="Q1531" s="71"/>
      <c r="R1531" s="68"/>
    </row>
    <row r="1532" spans="1:18" x14ac:dyDescent="0.2">
      <c r="A1532" s="141" t="s">
        <v>3162</v>
      </c>
      <c r="B1532" s="67" t="s">
        <v>3163</v>
      </c>
      <c r="C1532" s="67">
        <v>47</v>
      </c>
      <c r="D1532" s="67" t="s">
        <v>334</v>
      </c>
      <c r="E1532" s="71">
        <v>0.72190725119979005</v>
      </c>
      <c r="F1532" s="68">
        <v>88.042131350681501</v>
      </c>
      <c r="G1532" s="71">
        <v>0.74286930152016495</v>
      </c>
      <c r="H1532" s="68">
        <v>82.589838909541498</v>
      </c>
      <c r="I1532" s="71">
        <v>0.83065119822313604</v>
      </c>
      <c r="J1532" s="68">
        <v>92.874845105328404</v>
      </c>
      <c r="K1532" s="71">
        <v>0.55563956315651097</v>
      </c>
      <c r="L1532" s="68">
        <v>3.09789343246592</v>
      </c>
      <c r="M1532" s="71">
        <v>0.76604621309371101</v>
      </c>
      <c r="N1532" s="68">
        <v>90.458488228004995</v>
      </c>
      <c r="O1532" s="71">
        <v>0.71432998000542902</v>
      </c>
      <c r="P1532" s="68">
        <v>87.586641461877804</v>
      </c>
      <c r="Q1532" s="71"/>
      <c r="R1532" s="68"/>
    </row>
    <row r="1533" spans="1:18" x14ac:dyDescent="0.2">
      <c r="A1533" s="141" t="s">
        <v>3164</v>
      </c>
      <c r="B1533" s="67" t="s">
        <v>3165</v>
      </c>
      <c r="C1533" s="67">
        <v>47</v>
      </c>
      <c r="D1533" s="67" t="s">
        <v>334</v>
      </c>
      <c r="E1533" s="71">
        <v>0.66355665016996201</v>
      </c>
      <c r="F1533" s="68">
        <v>74.473358116480796</v>
      </c>
      <c r="G1533" s="71">
        <v>0.64600863173807999</v>
      </c>
      <c r="H1533" s="68">
        <v>52.540272614622097</v>
      </c>
      <c r="I1533" s="71">
        <v>0.65280639258211703</v>
      </c>
      <c r="J1533" s="68">
        <v>61.462205700123903</v>
      </c>
      <c r="K1533" s="71">
        <v>0.77093338864898597</v>
      </c>
      <c r="L1533" s="68">
        <v>45.539033457249097</v>
      </c>
      <c r="M1533" s="71">
        <v>0.61093281985451497</v>
      </c>
      <c r="N1533" s="68">
        <v>70.384138785625794</v>
      </c>
      <c r="O1533" s="71">
        <v>0.30065866819607101</v>
      </c>
      <c r="P1533" s="68">
        <v>33.648393194706998</v>
      </c>
      <c r="Q1533" s="71">
        <v>1</v>
      </c>
      <c r="R1533" s="68">
        <v>100</v>
      </c>
    </row>
    <row r="1534" spans="1:18" x14ac:dyDescent="0.2">
      <c r="A1534" s="141" t="s">
        <v>3166</v>
      </c>
      <c r="B1534" s="67" t="s">
        <v>3167</v>
      </c>
      <c r="C1534" s="67">
        <v>47</v>
      </c>
      <c r="D1534" s="67" t="s">
        <v>334</v>
      </c>
      <c r="E1534" s="71">
        <v>0.77217511469394295</v>
      </c>
      <c r="F1534" s="68">
        <v>94.485749690210696</v>
      </c>
      <c r="G1534" s="71">
        <v>0.76588472738265001</v>
      </c>
      <c r="H1534" s="68">
        <v>86.6790582403965</v>
      </c>
      <c r="I1534" s="71">
        <v>0.841647429052235</v>
      </c>
      <c r="J1534" s="68">
        <v>94.299876084262706</v>
      </c>
      <c r="K1534" s="71">
        <v>0.82059174068180796</v>
      </c>
      <c r="L1534" s="68">
        <v>72.180916976456004</v>
      </c>
      <c r="M1534" s="71">
        <v>0.74465126230209799</v>
      </c>
      <c r="N1534" s="68">
        <v>88.537794299876097</v>
      </c>
      <c r="O1534" s="71">
        <v>0.46027552874486499</v>
      </c>
      <c r="P1534" s="68">
        <v>57.844990548204201</v>
      </c>
      <c r="Q1534" s="71">
        <v>1</v>
      </c>
      <c r="R1534" s="68">
        <v>100</v>
      </c>
    </row>
    <row r="1535" spans="1:18" x14ac:dyDescent="0.2">
      <c r="A1535" s="141" t="s">
        <v>3168</v>
      </c>
      <c r="B1535" s="67" t="s">
        <v>3169</v>
      </c>
      <c r="C1535" s="67">
        <v>47</v>
      </c>
      <c r="D1535" s="67" t="s">
        <v>334</v>
      </c>
      <c r="E1535" s="71">
        <v>0.460368570738167</v>
      </c>
      <c r="F1535" s="68">
        <v>7.2490706319702598</v>
      </c>
      <c r="G1535" s="71">
        <v>0.605058109922057</v>
      </c>
      <c r="H1535" s="68">
        <v>20.074349442379201</v>
      </c>
      <c r="I1535" s="71">
        <v>0.72631184059111498</v>
      </c>
      <c r="J1535" s="68">
        <v>80.6691449814126</v>
      </c>
      <c r="K1535" s="71">
        <v>0.71762758782588698</v>
      </c>
      <c r="L1535" s="68">
        <v>21.437422552664199</v>
      </c>
      <c r="M1535" s="71">
        <v>0.50930680359435199</v>
      </c>
      <c r="N1535" s="68">
        <v>52.973977695167299</v>
      </c>
      <c r="O1535" s="71">
        <v>0.203907082495588</v>
      </c>
      <c r="P1535" s="68">
        <v>19.2186515437933</v>
      </c>
      <c r="Q1535" s="71">
        <v>0</v>
      </c>
      <c r="R1535" s="68">
        <v>32.214765100671102</v>
      </c>
    </row>
    <row r="1536" spans="1:18" x14ac:dyDescent="0.2">
      <c r="A1536" s="141" t="s">
        <v>3170</v>
      </c>
      <c r="B1536" s="67" t="s">
        <v>3171</v>
      </c>
      <c r="C1536" s="67">
        <v>47</v>
      </c>
      <c r="D1536" s="67" t="s">
        <v>334</v>
      </c>
      <c r="E1536" s="71">
        <v>0.70154607387763401</v>
      </c>
      <c r="F1536" s="68">
        <v>83.581164807930605</v>
      </c>
      <c r="G1536" s="71">
        <v>0.66906722738612201</v>
      </c>
      <c r="H1536" s="68">
        <v>62.205700123915697</v>
      </c>
      <c r="I1536" s="71">
        <v>0.82463142497575304</v>
      </c>
      <c r="J1536" s="68">
        <v>92.379182156133794</v>
      </c>
      <c r="K1536" s="71">
        <v>0.78986500729298403</v>
      </c>
      <c r="L1536" s="68">
        <v>56.133828996282503</v>
      </c>
      <c r="M1536" s="71">
        <v>0.637676508344032</v>
      </c>
      <c r="N1536" s="68">
        <v>74.907063197026005</v>
      </c>
      <c r="O1536" s="71">
        <v>0.58649020138927999</v>
      </c>
      <c r="P1536" s="68">
        <v>74.921235034656604</v>
      </c>
      <c r="Q1536" s="71"/>
      <c r="R1536" s="68"/>
    </row>
    <row r="1537" spans="1:18" x14ac:dyDescent="0.2">
      <c r="A1537" s="141" t="s">
        <v>3172</v>
      </c>
      <c r="B1537" s="67" t="s">
        <v>3173</v>
      </c>
      <c r="C1537" s="67">
        <v>47</v>
      </c>
      <c r="D1537" s="67" t="s">
        <v>334</v>
      </c>
      <c r="E1537" s="71">
        <v>0.59967289950751801</v>
      </c>
      <c r="F1537" s="68">
        <v>55.700123915737301</v>
      </c>
      <c r="G1537" s="71">
        <v>0.63555318900118496</v>
      </c>
      <c r="H1537" s="68">
        <v>46.778190830235403</v>
      </c>
      <c r="I1537" s="71">
        <v>0.66746536501064702</v>
      </c>
      <c r="J1537" s="68">
        <v>66.109045848822802</v>
      </c>
      <c r="K1537" s="71">
        <v>0.75674122487725604</v>
      </c>
      <c r="L1537" s="68">
        <v>38.351920693928101</v>
      </c>
      <c r="M1537" s="71">
        <v>0.65372272143774102</v>
      </c>
      <c r="N1537" s="68">
        <v>77.385377942998801</v>
      </c>
      <c r="O1537" s="71">
        <v>0.28488199721075902</v>
      </c>
      <c r="P1537" s="68">
        <v>31.568998109640798</v>
      </c>
      <c r="Q1537" s="71"/>
      <c r="R1537" s="68"/>
    </row>
    <row r="1538" spans="1:18" x14ac:dyDescent="0.2">
      <c r="A1538" s="141" t="s">
        <v>3174</v>
      </c>
      <c r="B1538" s="67" t="s">
        <v>3175</v>
      </c>
      <c r="C1538" s="67">
        <v>47</v>
      </c>
      <c r="D1538" s="67" t="s">
        <v>334</v>
      </c>
      <c r="E1538" s="71">
        <v>0.57892096302599805</v>
      </c>
      <c r="F1538" s="68">
        <v>48.389095415117701</v>
      </c>
      <c r="G1538" s="71">
        <v>0.74180000528199197</v>
      </c>
      <c r="H1538" s="68">
        <v>82.403965303593594</v>
      </c>
      <c r="I1538" s="71">
        <v>0.75685047053932897</v>
      </c>
      <c r="J1538" s="68">
        <v>85.254027261462198</v>
      </c>
      <c r="K1538" s="71">
        <v>0.64743993732345795</v>
      </c>
      <c r="L1538" s="68">
        <v>7.9925650557620802</v>
      </c>
      <c r="M1538" s="71">
        <v>0.67511767222935404</v>
      </c>
      <c r="N1538" s="68">
        <v>80.421313506815395</v>
      </c>
      <c r="O1538" s="71">
        <v>0.65231769278185703</v>
      </c>
      <c r="P1538" s="68">
        <v>81.852551984877095</v>
      </c>
      <c r="Q1538" s="71">
        <v>0</v>
      </c>
      <c r="R1538" s="68">
        <v>32.214765100671102</v>
      </c>
    </row>
    <row r="1539" spans="1:18" x14ac:dyDescent="0.2">
      <c r="A1539" s="141" t="s">
        <v>3176</v>
      </c>
      <c r="B1539" s="67" t="s">
        <v>3177</v>
      </c>
      <c r="C1539" s="67">
        <v>47</v>
      </c>
      <c r="D1539" s="67" t="s">
        <v>334</v>
      </c>
      <c r="E1539" s="71">
        <v>0.70656504607541404</v>
      </c>
      <c r="F1539" s="68">
        <v>84.386617100371794</v>
      </c>
      <c r="G1539" s="71">
        <v>0.70000661435581901</v>
      </c>
      <c r="H1539" s="68">
        <v>72.180916976456004</v>
      </c>
      <c r="I1539" s="71">
        <v>0.80473040474708502</v>
      </c>
      <c r="J1539" s="68">
        <v>90.520446096654297</v>
      </c>
      <c r="K1539" s="71">
        <v>0.79173510518139001</v>
      </c>
      <c r="L1539" s="68">
        <v>57.434944237918202</v>
      </c>
      <c r="M1539" s="71">
        <v>0.71790757381258097</v>
      </c>
      <c r="N1539" s="68">
        <v>86.121437422552702</v>
      </c>
      <c r="O1539" s="71">
        <v>0.51844553228019397</v>
      </c>
      <c r="P1539" s="68">
        <v>65.658475110270999</v>
      </c>
      <c r="Q1539" s="71"/>
      <c r="R1539" s="68"/>
    </row>
    <row r="1540" spans="1:18" x14ac:dyDescent="0.2">
      <c r="A1540" s="141" t="s">
        <v>3178</v>
      </c>
      <c r="B1540" s="67" t="s">
        <v>3179</v>
      </c>
      <c r="C1540" s="67">
        <v>47</v>
      </c>
      <c r="D1540" s="67" t="s">
        <v>334</v>
      </c>
      <c r="E1540" s="71">
        <v>0.67173012704682</v>
      </c>
      <c r="F1540" s="68">
        <v>76.270136307311006</v>
      </c>
      <c r="G1540" s="71">
        <v>0.64042844719398895</v>
      </c>
      <c r="H1540" s="68">
        <v>49.690210656753401</v>
      </c>
      <c r="I1540" s="71">
        <v>0.85842904286500499</v>
      </c>
      <c r="J1540" s="68">
        <v>95.415117719950402</v>
      </c>
      <c r="K1540" s="71">
        <v>0.77255864556130704</v>
      </c>
      <c r="L1540" s="68">
        <v>46.282527881040899</v>
      </c>
      <c r="M1540" s="71">
        <v>0.60023534445870896</v>
      </c>
      <c r="N1540" s="68">
        <v>69.083023543990095</v>
      </c>
      <c r="O1540" s="71">
        <v>0.48699915515509201</v>
      </c>
      <c r="P1540" s="68">
        <v>61.4996849401386</v>
      </c>
      <c r="Q1540" s="71"/>
      <c r="R1540" s="68"/>
    </row>
    <row r="1541" spans="1:18" x14ac:dyDescent="0.2">
      <c r="A1541" s="141" t="s">
        <v>3180</v>
      </c>
      <c r="B1541" s="67" t="s">
        <v>3181</v>
      </c>
      <c r="C1541" s="67">
        <v>47</v>
      </c>
      <c r="D1541" s="67" t="s">
        <v>334</v>
      </c>
      <c r="E1541" s="71">
        <v>0.59254670374755603</v>
      </c>
      <c r="F1541" s="68">
        <v>53.221809169764597</v>
      </c>
      <c r="G1541" s="71">
        <v>0.62804559050978004</v>
      </c>
      <c r="H1541" s="68">
        <v>41.945477075588599</v>
      </c>
      <c r="I1541" s="71">
        <v>0.65462449563898095</v>
      </c>
      <c r="J1541" s="68">
        <v>62.081784386617102</v>
      </c>
      <c r="K1541" s="71">
        <v>0.785454415248104</v>
      </c>
      <c r="L1541" s="68">
        <v>53.221809169764597</v>
      </c>
      <c r="M1541" s="71">
        <v>0.59488660676080496</v>
      </c>
      <c r="N1541" s="68">
        <v>68.215613382899605</v>
      </c>
      <c r="O1541" s="71">
        <v>0.29972241058011101</v>
      </c>
      <c r="P1541" s="68">
        <v>33.396345305608101</v>
      </c>
      <c r="Q1541" s="71"/>
      <c r="R1541" s="68"/>
    </row>
    <row r="1542" spans="1:18" x14ac:dyDescent="0.2">
      <c r="A1542" s="141" t="s">
        <v>3182</v>
      </c>
      <c r="B1542" s="67" t="s">
        <v>3183</v>
      </c>
      <c r="C1542" s="67">
        <v>47</v>
      </c>
      <c r="D1542" s="67" t="s">
        <v>334</v>
      </c>
      <c r="E1542" s="71">
        <v>0.55377392233910405</v>
      </c>
      <c r="F1542" s="68">
        <v>39.281288723667899</v>
      </c>
      <c r="G1542" s="71">
        <v>0.69192033010308596</v>
      </c>
      <c r="H1542" s="68">
        <v>69.888475836431198</v>
      </c>
      <c r="I1542" s="71">
        <v>0.72563395705517897</v>
      </c>
      <c r="J1542" s="68">
        <v>80.483271375464696</v>
      </c>
      <c r="K1542" s="71">
        <v>0.61127379544551896</v>
      </c>
      <c r="L1542" s="68">
        <v>5.4522924411400204</v>
      </c>
      <c r="M1542" s="71">
        <v>0.69651262302096795</v>
      </c>
      <c r="N1542" s="68">
        <v>83.952912019826499</v>
      </c>
      <c r="O1542" s="71">
        <v>0.59730282840987503</v>
      </c>
      <c r="P1542" s="68">
        <v>75.866414618777597</v>
      </c>
      <c r="Q1542" s="71">
        <v>0</v>
      </c>
      <c r="R1542" s="68">
        <v>32.214765100671102</v>
      </c>
    </row>
    <row r="1543" spans="1:18" x14ac:dyDescent="0.2">
      <c r="A1543" s="141" t="s">
        <v>3184</v>
      </c>
      <c r="B1543" s="67" t="s">
        <v>3185</v>
      </c>
      <c r="C1543" s="67">
        <v>47</v>
      </c>
      <c r="D1543" s="67" t="s">
        <v>334</v>
      </c>
      <c r="E1543" s="71">
        <v>0.60033527797225805</v>
      </c>
      <c r="F1543" s="68">
        <v>56.133828996282503</v>
      </c>
      <c r="G1543" s="71">
        <v>0.62728564639761797</v>
      </c>
      <c r="H1543" s="68">
        <v>41.263940520446099</v>
      </c>
      <c r="I1543" s="71">
        <v>0.67945168396540101</v>
      </c>
      <c r="J1543" s="68">
        <v>69.702602230483294</v>
      </c>
      <c r="K1543" s="71">
        <v>0.78134256605066899</v>
      </c>
      <c r="L1543" s="68">
        <v>50.371747211895901</v>
      </c>
      <c r="M1543" s="71">
        <v>0.56279418057338504</v>
      </c>
      <c r="N1543" s="68">
        <v>63.630731102850099</v>
      </c>
      <c r="O1543" s="71">
        <v>0.35080231287421598</v>
      </c>
      <c r="P1543" s="68">
        <v>40.894770006301201</v>
      </c>
      <c r="Q1543" s="71"/>
      <c r="R1543" s="68"/>
    </row>
    <row r="1544" spans="1:18" x14ac:dyDescent="0.2">
      <c r="A1544" s="141" t="s">
        <v>3186</v>
      </c>
      <c r="B1544" s="67" t="s">
        <v>3187</v>
      </c>
      <c r="C1544" s="67">
        <v>47</v>
      </c>
      <c r="D1544" s="67" t="s">
        <v>334</v>
      </c>
      <c r="E1544" s="71">
        <v>0.71295935184508596</v>
      </c>
      <c r="F1544" s="68">
        <v>86.245353159851305</v>
      </c>
      <c r="G1544" s="71">
        <v>0.71449515502961103</v>
      </c>
      <c r="H1544" s="68">
        <v>76.270136307311006</v>
      </c>
      <c r="I1544" s="71">
        <v>0.774708029787053</v>
      </c>
      <c r="J1544" s="68">
        <v>87.236679058240398</v>
      </c>
      <c r="K1544" s="71">
        <v>0.78784574628760096</v>
      </c>
      <c r="L1544" s="68">
        <v>54.708798017348201</v>
      </c>
      <c r="M1544" s="71">
        <v>0.70721009841677396</v>
      </c>
      <c r="N1544" s="68">
        <v>85.068153655514294</v>
      </c>
      <c r="O1544" s="71">
        <v>0.58053772970439099</v>
      </c>
      <c r="P1544" s="68">
        <v>74.291115311909294</v>
      </c>
      <c r="Q1544" s="71"/>
      <c r="R1544" s="68"/>
    </row>
    <row r="1545" spans="1:18" x14ac:dyDescent="0.2">
      <c r="A1545" s="141" t="s">
        <v>3188</v>
      </c>
      <c r="B1545" s="67" t="s">
        <v>3189</v>
      </c>
      <c r="C1545" s="67">
        <v>47</v>
      </c>
      <c r="D1545" s="67" t="s">
        <v>334</v>
      </c>
      <c r="E1545" s="71">
        <v>0.63965814093611795</v>
      </c>
      <c r="F1545" s="68">
        <v>67.410161090458502</v>
      </c>
      <c r="G1545" s="71">
        <v>0.64460983398226701</v>
      </c>
      <c r="H1545" s="68">
        <v>51.734820322180902</v>
      </c>
      <c r="I1545" s="71">
        <v>0.90088817109262398</v>
      </c>
      <c r="J1545" s="68">
        <v>97.397769516728602</v>
      </c>
      <c r="K1545" s="71">
        <v>0.85985113550716996</v>
      </c>
      <c r="L1545" s="68">
        <v>85.687732342007394</v>
      </c>
      <c r="M1545" s="71">
        <v>0.525353016688062</v>
      </c>
      <c r="N1545" s="68">
        <v>56.381660470879801</v>
      </c>
      <c r="O1545" s="71">
        <v>0.26758854741046501</v>
      </c>
      <c r="P1545" s="68">
        <v>28.733459357277901</v>
      </c>
      <c r="Q1545" s="71"/>
      <c r="R1545" s="68"/>
    </row>
    <row r="1546" spans="1:18" x14ac:dyDescent="0.2">
      <c r="A1546" s="141" t="s">
        <v>584</v>
      </c>
      <c r="B1546" s="67" t="s">
        <v>3190</v>
      </c>
      <c r="C1546" s="67">
        <v>47</v>
      </c>
      <c r="D1546" s="67" t="s">
        <v>334</v>
      </c>
      <c r="E1546" s="71">
        <v>0.69077671163079402</v>
      </c>
      <c r="F1546" s="68">
        <v>81.350681536555101</v>
      </c>
      <c r="G1546" s="71">
        <v>0.68599208192349004</v>
      </c>
      <c r="H1546" s="68">
        <v>68.153655514250303</v>
      </c>
      <c r="I1546" s="71">
        <v>0.91666189157057099</v>
      </c>
      <c r="J1546" s="68">
        <v>98.451053283766996</v>
      </c>
      <c r="K1546" s="71">
        <v>0.84390505682656403</v>
      </c>
      <c r="L1546" s="68">
        <v>80.731102850062001</v>
      </c>
      <c r="M1546" s="71">
        <v>0.70186136071887095</v>
      </c>
      <c r="N1546" s="68">
        <v>84.572490706319698</v>
      </c>
      <c r="O1546" s="71">
        <v>0.30546316711447202</v>
      </c>
      <c r="P1546" s="68">
        <v>34.152488972904898</v>
      </c>
      <c r="Q1546" s="71"/>
      <c r="R1546" s="68"/>
    </row>
    <row r="1547" spans="1:18" x14ac:dyDescent="0.2">
      <c r="A1547" s="141" t="s">
        <v>3191</v>
      </c>
      <c r="B1547" s="67" t="s">
        <v>3192</v>
      </c>
      <c r="C1547" s="67">
        <v>40</v>
      </c>
      <c r="D1547" s="67" t="s">
        <v>334</v>
      </c>
      <c r="E1547" s="71">
        <v>0.71025008784452404</v>
      </c>
      <c r="F1547" s="68">
        <v>85.377942998760801</v>
      </c>
      <c r="G1547" s="71">
        <v>0.71309141911254703</v>
      </c>
      <c r="H1547" s="68">
        <v>75.650557620817807</v>
      </c>
      <c r="I1547" s="71">
        <v>0.92867065613975996</v>
      </c>
      <c r="J1547" s="68">
        <v>98.884758364312304</v>
      </c>
      <c r="K1547" s="71">
        <v>0.83193329448364595</v>
      </c>
      <c r="L1547" s="68">
        <v>76.208178438661704</v>
      </c>
      <c r="M1547" s="71">
        <v>0.64302524604193501</v>
      </c>
      <c r="N1547" s="68">
        <v>75.650557620817807</v>
      </c>
      <c r="O1547" s="71">
        <v>0.43452982344473201</v>
      </c>
      <c r="P1547" s="68">
        <v>54.316320100819198</v>
      </c>
      <c r="Q1547" s="71"/>
      <c r="R1547" s="68"/>
    </row>
    <row r="1548" spans="1:18" x14ac:dyDescent="0.2">
      <c r="A1548" s="141" t="s">
        <v>882</v>
      </c>
      <c r="B1548" s="67" t="s">
        <v>3193</v>
      </c>
      <c r="C1548" s="67">
        <v>40</v>
      </c>
      <c r="D1548" s="67" t="s">
        <v>334</v>
      </c>
      <c r="E1548" s="71">
        <v>0.68362204741148702</v>
      </c>
      <c r="F1548" s="68">
        <v>79.368029739776901</v>
      </c>
      <c r="G1548" s="71">
        <v>0.67526548827972299</v>
      </c>
      <c r="H1548" s="68">
        <v>64.374225526641894</v>
      </c>
      <c r="I1548" s="71">
        <v>0.93156725239313998</v>
      </c>
      <c r="J1548" s="68">
        <v>99.070631970260195</v>
      </c>
      <c r="K1548" s="71">
        <v>0.88620467862496899</v>
      </c>
      <c r="L1548" s="68">
        <v>92.255266418835205</v>
      </c>
      <c r="M1548" s="71">
        <v>0.58418913136499895</v>
      </c>
      <c r="N1548" s="68">
        <v>66.976456009913207</v>
      </c>
      <c r="O1548" s="71">
        <v>0.34088368639460298</v>
      </c>
      <c r="P1548" s="68">
        <v>39.256458727158197</v>
      </c>
      <c r="Q1548" s="71"/>
      <c r="R1548" s="68"/>
    </row>
    <row r="1549" spans="1:18" x14ac:dyDescent="0.2">
      <c r="A1549" s="141" t="s">
        <v>816</v>
      </c>
      <c r="B1549" s="67" t="s">
        <v>3194</v>
      </c>
      <c r="C1549" s="67">
        <v>40</v>
      </c>
      <c r="D1549" s="67" t="s">
        <v>334</v>
      </c>
      <c r="E1549" s="71">
        <v>0.73443117793290502</v>
      </c>
      <c r="F1549" s="68">
        <v>90.396530359355594</v>
      </c>
      <c r="G1549" s="71">
        <v>0.70320296176143504</v>
      </c>
      <c r="H1549" s="68">
        <v>72.924411400247806</v>
      </c>
      <c r="I1549" s="71">
        <v>0.76369689262542895</v>
      </c>
      <c r="J1549" s="68">
        <v>86.121437422552702</v>
      </c>
      <c r="K1549" s="71">
        <v>0.81257911973770303</v>
      </c>
      <c r="L1549" s="68">
        <v>68.401486988847594</v>
      </c>
      <c r="M1549" s="71">
        <v>0.60558408215661197</v>
      </c>
      <c r="N1549" s="68">
        <v>69.640644361833907</v>
      </c>
      <c r="O1549" s="71">
        <v>0.52152401131625403</v>
      </c>
      <c r="P1549" s="68">
        <v>66.099558916194098</v>
      </c>
      <c r="Q1549" s="71">
        <v>1</v>
      </c>
      <c r="R1549" s="68">
        <v>100</v>
      </c>
    </row>
    <row r="1550" spans="1:18" x14ac:dyDescent="0.2">
      <c r="A1550" s="141" t="s">
        <v>3195</v>
      </c>
      <c r="B1550" s="67" t="s">
        <v>3196</v>
      </c>
      <c r="C1550" s="67">
        <v>47</v>
      </c>
      <c r="D1550" s="67" t="s">
        <v>334</v>
      </c>
      <c r="E1550" s="71">
        <v>0.69952159543827397</v>
      </c>
      <c r="F1550" s="68">
        <v>83.085501858736095</v>
      </c>
      <c r="G1550" s="71">
        <v>0.68634831193850998</v>
      </c>
      <c r="H1550" s="68">
        <v>68.525402726146197</v>
      </c>
      <c r="I1550" s="71">
        <v>0.88737245504726203</v>
      </c>
      <c r="J1550" s="68">
        <v>96.716232961586101</v>
      </c>
      <c r="K1550" s="71">
        <v>0.80681728359938698</v>
      </c>
      <c r="L1550" s="68">
        <v>64.993804213135107</v>
      </c>
      <c r="M1550" s="71">
        <v>0.57349165596919205</v>
      </c>
      <c r="N1550" s="68">
        <v>65.179677819082997</v>
      </c>
      <c r="O1550" s="71">
        <v>0.54357827063701902</v>
      </c>
      <c r="P1550" s="68">
        <v>69.313169502205398</v>
      </c>
      <c r="Q1550" s="71"/>
      <c r="R1550" s="68"/>
    </row>
    <row r="1551" spans="1:18" x14ac:dyDescent="0.2">
      <c r="A1551" s="141" t="s">
        <v>3197</v>
      </c>
      <c r="B1551" s="67" t="s">
        <v>3198</v>
      </c>
      <c r="C1551" s="67">
        <v>40</v>
      </c>
      <c r="D1551" s="67" t="s">
        <v>334</v>
      </c>
      <c r="E1551" s="71">
        <v>0.50282646231219397</v>
      </c>
      <c r="F1551" s="68">
        <v>20.6939281288724</v>
      </c>
      <c r="G1551" s="71">
        <v>0.65277873275678799</v>
      </c>
      <c r="H1551" s="68">
        <v>55.576208178438698</v>
      </c>
      <c r="I1551" s="71">
        <v>0.73648103404741305</v>
      </c>
      <c r="J1551" s="68">
        <v>82.403965303593594</v>
      </c>
      <c r="K1551" s="71">
        <v>0.80594789749100804</v>
      </c>
      <c r="L1551" s="68">
        <v>64.560099132589798</v>
      </c>
      <c r="M1551" s="71">
        <v>0.42372700042790001</v>
      </c>
      <c r="N1551" s="68">
        <v>31.722428748451101</v>
      </c>
      <c r="O1551" s="71">
        <v>0.39802410915005798</v>
      </c>
      <c r="P1551" s="68">
        <v>47.8890989287965</v>
      </c>
      <c r="Q1551" s="71">
        <v>0</v>
      </c>
      <c r="R1551" s="68">
        <v>32.214765100671102</v>
      </c>
    </row>
    <row r="1552" spans="1:18" x14ac:dyDescent="0.2">
      <c r="A1552" s="141" t="s">
        <v>3199</v>
      </c>
      <c r="B1552" s="67" t="s">
        <v>3200</v>
      </c>
      <c r="C1552" s="67">
        <v>40</v>
      </c>
      <c r="D1552" s="67" t="s">
        <v>334</v>
      </c>
      <c r="E1552" s="71">
        <v>0.70985670483069196</v>
      </c>
      <c r="F1552" s="68">
        <v>85.3159851301115</v>
      </c>
      <c r="G1552" s="71">
        <v>0.71872395636964603</v>
      </c>
      <c r="H1552" s="68">
        <v>77.447335811648102</v>
      </c>
      <c r="I1552" s="71">
        <v>0.79859007140442995</v>
      </c>
      <c r="J1552" s="68">
        <v>89.776951672862495</v>
      </c>
      <c r="K1552" s="71">
        <v>0.86522034376976498</v>
      </c>
      <c r="L1552" s="68">
        <v>87.174721189591097</v>
      </c>
      <c r="M1552" s="71">
        <v>0.51465554129225599</v>
      </c>
      <c r="N1552" s="68">
        <v>54.275092936802999</v>
      </c>
      <c r="O1552" s="71">
        <v>0.65209361131736299</v>
      </c>
      <c r="P1552" s="68">
        <v>81.789540012602401</v>
      </c>
      <c r="Q1552" s="71"/>
      <c r="R1552" s="68"/>
    </row>
    <row r="1553" spans="1:18" x14ac:dyDescent="0.2">
      <c r="A1553" s="141" t="s">
        <v>3201</v>
      </c>
      <c r="B1553" s="67" t="s">
        <v>3202</v>
      </c>
      <c r="C1553" s="67">
        <v>40</v>
      </c>
      <c r="D1553" s="67" t="s">
        <v>334</v>
      </c>
      <c r="E1553" s="71">
        <v>0.59071833025451503</v>
      </c>
      <c r="F1553" s="68">
        <v>52.602230483271398</v>
      </c>
      <c r="G1553" s="71">
        <v>0.62763749714068295</v>
      </c>
      <c r="H1553" s="68">
        <v>41.511771995043397</v>
      </c>
      <c r="I1553" s="71">
        <v>0.64584242381237</v>
      </c>
      <c r="J1553" s="68">
        <v>59.913258983890898</v>
      </c>
      <c r="K1553" s="71">
        <v>0.79144659941720497</v>
      </c>
      <c r="L1553" s="68">
        <v>57.125154894671603</v>
      </c>
      <c r="M1553" s="71">
        <v>0.62163029525032198</v>
      </c>
      <c r="N1553" s="68">
        <v>72.180916976456004</v>
      </c>
      <c r="O1553" s="71">
        <v>0.26703483565199398</v>
      </c>
      <c r="P1553" s="68">
        <v>28.544423440453699</v>
      </c>
      <c r="Q1553" s="71"/>
      <c r="R1553" s="68"/>
    </row>
    <row r="1554" spans="1:18" x14ac:dyDescent="0.2">
      <c r="A1554" s="141" t="s">
        <v>3203</v>
      </c>
      <c r="B1554" s="67" t="s">
        <v>3204</v>
      </c>
      <c r="C1554" s="67">
        <v>40</v>
      </c>
      <c r="D1554" s="67" t="s">
        <v>334</v>
      </c>
      <c r="E1554" s="71">
        <v>0.72492921211310901</v>
      </c>
      <c r="F1554" s="68">
        <v>88.847583643122704</v>
      </c>
      <c r="G1554" s="71">
        <v>0.683466210574181</v>
      </c>
      <c r="H1554" s="68">
        <v>67.3482032218092</v>
      </c>
      <c r="I1554" s="71">
        <v>0.74787354265383799</v>
      </c>
      <c r="J1554" s="68">
        <v>84.014869888475801</v>
      </c>
      <c r="K1554" s="71">
        <v>0.85092082092884103</v>
      </c>
      <c r="L1554" s="68">
        <v>82.775712515489502</v>
      </c>
      <c r="M1554" s="71">
        <v>0.61093281985451497</v>
      </c>
      <c r="N1554" s="68">
        <v>70.384138785625794</v>
      </c>
      <c r="O1554" s="71">
        <v>0.45638187866728003</v>
      </c>
      <c r="P1554" s="68">
        <v>57.466918714555803</v>
      </c>
      <c r="Q1554" s="71">
        <v>1</v>
      </c>
      <c r="R1554" s="68">
        <v>100</v>
      </c>
    </row>
    <row r="1555" spans="1:18" x14ac:dyDescent="0.2">
      <c r="A1555" s="141" t="s">
        <v>3205</v>
      </c>
      <c r="B1555" s="67" t="s">
        <v>3206</v>
      </c>
      <c r="C1555" s="67">
        <v>40</v>
      </c>
      <c r="D1555" s="67" t="s">
        <v>334</v>
      </c>
      <c r="E1555" s="71">
        <v>0.70595425717020299</v>
      </c>
      <c r="F1555" s="68">
        <v>84.262701363073106</v>
      </c>
      <c r="G1555" s="71">
        <v>0.73750292493067204</v>
      </c>
      <c r="H1555" s="68">
        <v>81.474597273853803</v>
      </c>
      <c r="I1555" s="71">
        <v>0.77913484901860797</v>
      </c>
      <c r="J1555" s="68">
        <v>87.794299876084295</v>
      </c>
      <c r="K1555" s="71">
        <v>0.87718749786439398</v>
      </c>
      <c r="L1555" s="68">
        <v>90.396530359355594</v>
      </c>
      <c r="M1555" s="71">
        <v>0.54674796747967502</v>
      </c>
      <c r="N1555" s="68">
        <v>60.532837670384097</v>
      </c>
      <c r="O1555" s="71">
        <v>0.58919804655766606</v>
      </c>
      <c r="P1555" s="68">
        <v>75.236294896030202</v>
      </c>
      <c r="Q1555" s="71"/>
      <c r="R1555" s="68"/>
    </row>
    <row r="1556" spans="1:18" x14ac:dyDescent="0.2">
      <c r="A1556" s="141" t="s">
        <v>3207</v>
      </c>
      <c r="B1556" s="67" t="s">
        <v>3208</v>
      </c>
      <c r="C1556" s="67">
        <v>40</v>
      </c>
      <c r="D1556" s="67" t="s">
        <v>334</v>
      </c>
      <c r="E1556" s="71">
        <v>0.66717696170320595</v>
      </c>
      <c r="F1556" s="68">
        <v>75.3407682775712</v>
      </c>
      <c r="G1556" s="71">
        <v>0.640085115380295</v>
      </c>
      <c r="H1556" s="68">
        <v>49.504337050805503</v>
      </c>
      <c r="I1556" s="71">
        <v>0.66562898533833803</v>
      </c>
      <c r="J1556" s="68">
        <v>65.737298636926894</v>
      </c>
      <c r="K1556" s="71">
        <v>0.86645940053952497</v>
      </c>
      <c r="L1556" s="68">
        <v>87.670384138785593</v>
      </c>
      <c r="M1556" s="71">
        <v>0.53070175438596501</v>
      </c>
      <c r="N1556" s="68">
        <v>57.372986369268901</v>
      </c>
      <c r="O1556" s="71">
        <v>0.30018651457511297</v>
      </c>
      <c r="P1556" s="68">
        <v>33.459357277882802</v>
      </c>
      <c r="Q1556" s="71">
        <v>1</v>
      </c>
      <c r="R1556" s="68">
        <v>100</v>
      </c>
    </row>
    <row r="1557" spans="1:18" x14ac:dyDescent="0.2">
      <c r="A1557" s="141" t="s">
        <v>3209</v>
      </c>
      <c r="B1557" s="67" t="s">
        <v>3210</v>
      </c>
      <c r="C1557" s="67">
        <v>47</v>
      </c>
      <c r="D1557" s="67" t="s">
        <v>334</v>
      </c>
      <c r="E1557" s="71">
        <v>0.73916699688962395</v>
      </c>
      <c r="F1557" s="68">
        <v>91.078066914498194</v>
      </c>
      <c r="G1557" s="71">
        <v>0.77246017069853201</v>
      </c>
      <c r="H1557" s="68">
        <v>87.608426270136306</v>
      </c>
      <c r="I1557" s="71">
        <v>0.77010263520147204</v>
      </c>
      <c r="J1557" s="68">
        <v>86.988847583643107</v>
      </c>
      <c r="K1557" s="71">
        <v>0.79078735491696195</v>
      </c>
      <c r="L1557" s="68">
        <v>56.629491945477099</v>
      </c>
      <c r="M1557" s="71">
        <v>0.73930252460419399</v>
      </c>
      <c r="N1557" s="68">
        <v>88.166047087980203</v>
      </c>
      <c r="O1557" s="71">
        <v>0.62318229902696198</v>
      </c>
      <c r="P1557" s="68">
        <v>78.954001260239494</v>
      </c>
      <c r="Q1557" s="71"/>
      <c r="R1557" s="68"/>
    </row>
    <row r="1558" spans="1:18" x14ac:dyDescent="0.2">
      <c r="A1558" s="141" t="s">
        <v>925</v>
      </c>
      <c r="B1558" s="67" t="s">
        <v>3211</v>
      </c>
      <c r="C1558" s="67">
        <v>40</v>
      </c>
      <c r="D1558" s="67" t="s">
        <v>334</v>
      </c>
      <c r="E1558" s="71">
        <v>0.65465543494704104</v>
      </c>
      <c r="F1558" s="68">
        <v>71.933085501858699</v>
      </c>
      <c r="G1558" s="71">
        <v>0.70951761290710402</v>
      </c>
      <c r="H1558" s="68">
        <v>74.473358116480796</v>
      </c>
      <c r="I1558" s="71">
        <v>0.755289173750189</v>
      </c>
      <c r="J1558" s="68">
        <v>85.006195786864893</v>
      </c>
      <c r="K1558" s="71">
        <v>0.80444478179729195</v>
      </c>
      <c r="L1558" s="68">
        <v>63.878562577447298</v>
      </c>
      <c r="M1558" s="71">
        <v>0.54674796747967502</v>
      </c>
      <c r="N1558" s="68">
        <v>60.532837670384097</v>
      </c>
      <c r="O1558" s="71">
        <v>0.45727763880094502</v>
      </c>
      <c r="P1558" s="68">
        <v>57.592942659105198</v>
      </c>
      <c r="Q1558" s="71"/>
      <c r="R1558" s="68"/>
    </row>
    <row r="1559" spans="1:18" x14ac:dyDescent="0.2">
      <c r="A1559" s="141" t="s">
        <v>3212</v>
      </c>
      <c r="B1559" s="67" t="s">
        <v>3213</v>
      </c>
      <c r="C1559" s="67">
        <v>40</v>
      </c>
      <c r="D1559" s="67" t="s">
        <v>334</v>
      </c>
      <c r="E1559" s="71">
        <v>0.62356179361396802</v>
      </c>
      <c r="F1559" s="68">
        <v>62.825278810408903</v>
      </c>
      <c r="G1559" s="71">
        <v>0.69753688250192403</v>
      </c>
      <c r="H1559" s="68">
        <v>71.437422552664202</v>
      </c>
      <c r="I1559" s="71">
        <v>0.73420783834804704</v>
      </c>
      <c r="J1559" s="68">
        <v>81.846344485749697</v>
      </c>
      <c r="K1559" s="71">
        <v>0.77653326117209598</v>
      </c>
      <c r="L1559" s="68">
        <v>48.265179677819098</v>
      </c>
      <c r="M1559" s="71">
        <v>0.54139922978177202</v>
      </c>
      <c r="N1559" s="68">
        <v>59.603469640644398</v>
      </c>
      <c r="O1559" s="71">
        <v>0.36813175626599898</v>
      </c>
      <c r="P1559" s="68">
        <v>43.352236925015802</v>
      </c>
      <c r="Q1559" s="71"/>
      <c r="R1559" s="68"/>
    </row>
    <row r="1560" spans="1:18" x14ac:dyDescent="0.2">
      <c r="A1560" s="141" t="s">
        <v>3214</v>
      </c>
      <c r="B1560" s="67" t="s">
        <v>3215</v>
      </c>
      <c r="C1560" s="67">
        <v>47</v>
      </c>
      <c r="D1560" s="67" t="s">
        <v>334</v>
      </c>
      <c r="E1560" s="71">
        <v>0.660067795575487</v>
      </c>
      <c r="F1560" s="68">
        <v>73.482032218091703</v>
      </c>
      <c r="G1560" s="71">
        <v>0.66260901543705497</v>
      </c>
      <c r="H1560" s="68">
        <v>59.045848822800501</v>
      </c>
      <c r="I1560" s="71">
        <v>0.61435423680648205</v>
      </c>
      <c r="J1560" s="68">
        <v>44.423791821561302</v>
      </c>
      <c r="K1560" s="71">
        <v>0.64029617116573201</v>
      </c>
      <c r="L1560" s="68">
        <v>7.5588599752168504</v>
      </c>
      <c r="M1560" s="71">
        <v>0.65372272143774102</v>
      </c>
      <c r="N1560" s="68">
        <v>77.385377942998801</v>
      </c>
      <c r="O1560" s="71">
        <v>0.38942462860590998</v>
      </c>
      <c r="P1560" s="68">
        <v>46.754883427851297</v>
      </c>
      <c r="Q1560" s="71">
        <v>1</v>
      </c>
      <c r="R1560" s="68">
        <v>100</v>
      </c>
    </row>
    <row r="1561" spans="1:18" x14ac:dyDescent="0.2">
      <c r="A1561" s="141" t="s">
        <v>1344</v>
      </c>
      <c r="B1561" s="67" t="s">
        <v>3216</v>
      </c>
      <c r="C1561" s="67">
        <v>40</v>
      </c>
      <c r="D1561" s="67" t="s">
        <v>334</v>
      </c>
      <c r="E1561" s="71">
        <v>0.70902359742086296</v>
      </c>
      <c r="F1561" s="68">
        <v>84.882280049566305</v>
      </c>
      <c r="G1561" s="71">
        <v>0.79706580014114503</v>
      </c>
      <c r="H1561" s="68">
        <v>90.706319702602201</v>
      </c>
      <c r="I1561" s="71">
        <v>0.77133936195132202</v>
      </c>
      <c r="J1561" s="68">
        <v>87.050805452292494</v>
      </c>
      <c r="K1561" s="71">
        <v>0.72710918360952204</v>
      </c>
      <c r="L1561" s="68">
        <v>24.473358116480799</v>
      </c>
      <c r="M1561" s="71">
        <v>0.66442019683354803</v>
      </c>
      <c r="N1561" s="68">
        <v>79.244114002478298</v>
      </c>
      <c r="O1561" s="71">
        <v>0.58518344456877802</v>
      </c>
      <c r="P1561" s="68">
        <v>74.732199117832394</v>
      </c>
      <c r="Q1561" s="71"/>
      <c r="R1561" s="68"/>
    </row>
    <row r="1562" spans="1:18" x14ac:dyDescent="0.2">
      <c r="A1562" s="141" t="s">
        <v>3217</v>
      </c>
      <c r="B1562" s="67" t="s">
        <v>3218</v>
      </c>
      <c r="C1562" s="67">
        <v>47</v>
      </c>
      <c r="D1562" s="67" t="s">
        <v>334</v>
      </c>
      <c r="E1562" s="71">
        <v>0.51504571877941097</v>
      </c>
      <c r="F1562" s="68">
        <v>25.588599752168498</v>
      </c>
      <c r="G1562" s="71">
        <v>0.58443706893473102</v>
      </c>
      <c r="H1562" s="68">
        <v>6.5055762081784403</v>
      </c>
      <c r="I1562" s="71">
        <v>0.59205166435825596</v>
      </c>
      <c r="J1562" s="68">
        <v>32.837670384138796</v>
      </c>
      <c r="K1562" s="71">
        <v>0.71932127706924898</v>
      </c>
      <c r="L1562" s="68">
        <v>21.933085501858699</v>
      </c>
      <c r="M1562" s="71">
        <v>0.54674796747967502</v>
      </c>
      <c r="N1562" s="68">
        <v>60.532837670384097</v>
      </c>
      <c r="O1562" s="71">
        <v>0.13267061605514299</v>
      </c>
      <c r="P1562" s="68">
        <v>10.7750472589792</v>
      </c>
      <c r="Q1562" s="71"/>
      <c r="R1562" s="68"/>
    </row>
    <row r="1563" spans="1:18" x14ac:dyDescent="0.2">
      <c r="A1563" s="141" t="s">
        <v>3219</v>
      </c>
      <c r="B1563" s="67" t="s">
        <v>3220</v>
      </c>
      <c r="C1563" s="67">
        <v>47</v>
      </c>
      <c r="D1563" s="67" t="s">
        <v>334</v>
      </c>
      <c r="E1563" s="71">
        <v>0.60601090102154698</v>
      </c>
      <c r="F1563" s="68">
        <v>57.868649318463397</v>
      </c>
      <c r="G1563" s="71">
        <v>0.61303833235318295</v>
      </c>
      <c r="H1563" s="68">
        <v>29.058240396530401</v>
      </c>
      <c r="I1563" s="71">
        <v>0.72986142832809997</v>
      </c>
      <c r="J1563" s="68">
        <v>81.164807930607196</v>
      </c>
      <c r="K1563" s="71">
        <v>0.80387473759919603</v>
      </c>
      <c r="L1563" s="68">
        <v>63.754646840148702</v>
      </c>
      <c r="M1563" s="71">
        <v>0.66442019683354803</v>
      </c>
      <c r="N1563" s="68">
        <v>79.244114002478298</v>
      </c>
      <c r="O1563" s="71">
        <v>0.21885980999370999</v>
      </c>
      <c r="P1563" s="68">
        <v>21.3610586011342</v>
      </c>
      <c r="Q1563" s="71"/>
      <c r="R1563" s="68"/>
    </row>
    <row r="1564" spans="1:18" x14ac:dyDescent="0.2">
      <c r="A1564" s="141" t="s">
        <v>3221</v>
      </c>
      <c r="B1564" s="67" t="s">
        <v>3222</v>
      </c>
      <c r="C1564" s="67">
        <v>47</v>
      </c>
      <c r="D1564" s="67" t="s">
        <v>334</v>
      </c>
      <c r="E1564" s="71">
        <v>0.65302142626620197</v>
      </c>
      <c r="F1564" s="68">
        <v>71.747211895910795</v>
      </c>
      <c r="G1564" s="71">
        <v>0.63855375232436196</v>
      </c>
      <c r="H1564" s="68">
        <v>48.636926889714999</v>
      </c>
      <c r="I1564" s="71">
        <v>0.87984273002629798</v>
      </c>
      <c r="J1564" s="68">
        <v>96.282527881040906</v>
      </c>
      <c r="K1564" s="71">
        <v>0.84004971173848197</v>
      </c>
      <c r="L1564" s="68">
        <v>79.368029739776901</v>
      </c>
      <c r="M1564" s="71">
        <v>0.632327770646128</v>
      </c>
      <c r="N1564" s="68">
        <v>74.039653035935601</v>
      </c>
      <c r="O1564" s="71">
        <v>0.27433316659573798</v>
      </c>
      <c r="P1564" s="68">
        <v>29.867674858223101</v>
      </c>
      <c r="Q1564" s="71"/>
      <c r="R1564" s="68"/>
    </row>
    <row r="1565" spans="1:18" x14ac:dyDescent="0.2">
      <c r="A1565" s="141" t="s">
        <v>3223</v>
      </c>
      <c r="B1565" s="67" t="s">
        <v>3224</v>
      </c>
      <c r="C1565" s="67">
        <v>47</v>
      </c>
      <c r="D1565" s="67" t="s">
        <v>334</v>
      </c>
      <c r="E1565" s="71">
        <v>0.67636149175878002</v>
      </c>
      <c r="F1565" s="68">
        <v>77.385377942998801</v>
      </c>
      <c r="G1565" s="71">
        <v>0.68158633012246295</v>
      </c>
      <c r="H1565" s="68">
        <v>66.790582403965303</v>
      </c>
      <c r="I1565" s="71">
        <v>0.70223130600945805</v>
      </c>
      <c r="J1565" s="68">
        <v>75.836431226765797</v>
      </c>
      <c r="K1565" s="71">
        <v>0.79281289227399798</v>
      </c>
      <c r="L1565" s="68">
        <v>57.744733581164802</v>
      </c>
      <c r="M1565" s="71">
        <v>0.65372272143774102</v>
      </c>
      <c r="N1565" s="68">
        <v>77.385377942998801</v>
      </c>
      <c r="O1565" s="71">
        <v>0.55145420895024</v>
      </c>
      <c r="P1565" s="68">
        <v>70.321361058601099</v>
      </c>
      <c r="Q1565" s="71"/>
      <c r="R1565" s="68"/>
    </row>
    <row r="1566" spans="1:18" x14ac:dyDescent="0.2">
      <c r="A1566" s="141" t="s">
        <v>3225</v>
      </c>
      <c r="B1566" s="67" t="s">
        <v>3226</v>
      </c>
      <c r="C1566" s="67">
        <v>47</v>
      </c>
      <c r="D1566" s="67" t="s">
        <v>334</v>
      </c>
      <c r="E1566" s="71">
        <v>0.65575217363733396</v>
      </c>
      <c r="F1566" s="68">
        <v>72.304832713754607</v>
      </c>
      <c r="G1566" s="71">
        <v>0.68717409983864397</v>
      </c>
      <c r="H1566" s="68">
        <v>68.835192069392804</v>
      </c>
      <c r="I1566" s="71">
        <v>0.58091564044216903</v>
      </c>
      <c r="J1566" s="68">
        <v>28.128872366790599</v>
      </c>
      <c r="K1566" s="71">
        <v>0.596434861356685</v>
      </c>
      <c r="L1566" s="68">
        <v>4.5848822800495697</v>
      </c>
      <c r="M1566" s="71">
        <v>0.64302524604193501</v>
      </c>
      <c r="N1566" s="68">
        <v>75.650557620817807</v>
      </c>
      <c r="O1566" s="71">
        <v>0.42696319414457401</v>
      </c>
      <c r="P1566" s="68">
        <v>53.0560806553245</v>
      </c>
      <c r="Q1566" s="71">
        <v>1</v>
      </c>
      <c r="R1566" s="68">
        <v>100</v>
      </c>
    </row>
    <row r="1567" spans="1:18" x14ac:dyDescent="0.2">
      <c r="A1567" s="141" t="s">
        <v>3227</v>
      </c>
      <c r="B1567" s="67" t="s">
        <v>3228</v>
      </c>
      <c r="C1567" s="67">
        <v>47</v>
      </c>
      <c r="D1567" s="67" t="s">
        <v>334</v>
      </c>
      <c r="E1567" s="71">
        <v>0.68453208659513098</v>
      </c>
      <c r="F1567" s="68">
        <v>79.553903345724905</v>
      </c>
      <c r="G1567" s="71">
        <v>0.71679077167701399</v>
      </c>
      <c r="H1567" s="68">
        <v>76.889714993804205</v>
      </c>
      <c r="I1567" s="71">
        <v>0.729419167865757</v>
      </c>
      <c r="J1567" s="68">
        <v>81.040892193308594</v>
      </c>
      <c r="K1567" s="71">
        <v>0.82767986640401003</v>
      </c>
      <c r="L1567" s="68">
        <v>74.969021065675307</v>
      </c>
      <c r="M1567" s="71">
        <v>0.65907145913564502</v>
      </c>
      <c r="N1567" s="68">
        <v>78.190830235439904</v>
      </c>
      <c r="O1567" s="71">
        <v>0.48969916789322998</v>
      </c>
      <c r="P1567" s="68">
        <v>61.688720856962803</v>
      </c>
      <c r="Q1567" s="71"/>
      <c r="R1567" s="68"/>
    </row>
    <row r="1568" spans="1:18" x14ac:dyDescent="0.2">
      <c r="A1568" s="141" t="s">
        <v>1340</v>
      </c>
      <c r="B1568" s="67" t="s">
        <v>3229</v>
      </c>
      <c r="C1568" s="67">
        <v>47</v>
      </c>
      <c r="D1568" s="67" t="s">
        <v>334</v>
      </c>
      <c r="E1568" s="71">
        <v>0.537534492630525</v>
      </c>
      <c r="F1568" s="68">
        <v>33.023543990086701</v>
      </c>
      <c r="G1568" s="71">
        <v>0.67690670319772805</v>
      </c>
      <c r="H1568" s="68">
        <v>64.745972738537802</v>
      </c>
      <c r="I1568" s="71">
        <v>0.85193362403834305</v>
      </c>
      <c r="J1568" s="68">
        <v>94.981412639405207</v>
      </c>
      <c r="K1568" s="71">
        <v>0.74656003841171004</v>
      </c>
      <c r="L1568" s="68">
        <v>33.890954151177198</v>
      </c>
      <c r="M1568" s="71">
        <v>0.59488660676080496</v>
      </c>
      <c r="N1568" s="68">
        <v>68.215613382899605</v>
      </c>
      <c r="O1568" s="71">
        <v>0.35491998337456698</v>
      </c>
      <c r="P1568" s="68">
        <v>41.272841839949599</v>
      </c>
      <c r="Q1568" s="71">
        <v>0</v>
      </c>
      <c r="R1568" s="68">
        <v>32.214765100671102</v>
      </c>
    </row>
    <row r="1569" spans="1:18" x14ac:dyDescent="0.2">
      <c r="A1569" s="141" t="s">
        <v>3230</v>
      </c>
      <c r="B1569" s="67" t="s">
        <v>3231</v>
      </c>
      <c r="C1569" s="67">
        <v>40</v>
      </c>
      <c r="D1569" s="67" t="s">
        <v>334</v>
      </c>
      <c r="E1569" s="71">
        <v>0.71216520366228797</v>
      </c>
      <c r="F1569" s="68">
        <v>86.059479553903302</v>
      </c>
      <c r="G1569" s="71">
        <v>0.76213494003998905</v>
      </c>
      <c r="H1569" s="68">
        <v>85.935563816604699</v>
      </c>
      <c r="I1569" s="71">
        <v>0.91671313810243205</v>
      </c>
      <c r="J1569" s="68">
        <v>98.513011152416396</v>
      </c>
      <c r="K1569" s="71">
        <v>0.89913192019047306</v>
      </c>
      <c r="L1569" s="68">
        <v>94.175960346964104</v>
      </c>
      <c r="M1569" s="71">
        <v>0.61628155755241798</v>
      </c>
      <c r="N1569" s="68">
        <v>71.127633209417596</v>
      </c>
      <c r="O1569" s="71">
        <v>0.366564462426127</v>
      </c>
      <c r="P1569" s="68">
        <v>43.037177063642098</v>
      </c>
      <c r="Q1569" s="71"/>
      <c r="R1569" s="68"/>
    </row>
    <row r="1570" spans="1:18" x14ac:dyDescent="0.2">
      <c r="A1570" s="141" t="s">
        <v>3232</v>
      </c>
      <c r="B1570" s="67" t="s">
        <v>3233</v>
      </c>
      <c r="C1570" s="67">
        <v>40</v>
      </c>
      <c r="D1570" s="67" t="s">
        <v>334</v>
      </c>
      <c r="E1570" s="71">
        <v>0.82254573898357997</v>
      </c>
      <c r="F1570" s="68">
        <v>98.0173482032218</v>
      </c>
      <c r="G1570" s="71">
        <v>0.86113827472955895</v>
      </c>
      <c r="H1570" s="68">
        <v>95.786864931846395</v>
      </c>
      <c r="I1570" s="71">
        <v>0.83479294957067096</v>
      </c>
      <c r="J1570" s="68">
        <v>93.494423791821603</v>
      </c>
      <c r="K1570" s="71">
        <v>0.81130282507054297</v>
      </c>
      <c r="L1570" s="68">
        <v>67.843866171003697</v>
      </c>
      <c r="M1570" s="71">
        <v>0.71790757381258097</v>
      </c>
      <c r="N1570" s="68">
        <v>86.121437422552702</v>
      </c>
      <c r="O1570" s="71">
        <v>0.71013281071812795</v>
      </c>
      <c r="P1570" s="68">
        <v>87.3345935727788</v>
      </c>
      <c r="Q1570" s="71">
        <v>1</v>
      </c>
      <c r="R1570" s="68">
        <v>100</v>
      </c>
    </row>
    <row r="1571" spans="1:18" x14ac:dyDescent="0.2">
      <c r="A1571" s="141" t="s">
        <v>3234</v>
      </c>
      <c r="B1571" s="67" t="s">
        <v>3235</v>
      </c>
      <c r="C1571" s="67">
        <v>40</v>
      </c>
      <c r="D1571" s="67" t="s">
        <v>334</v>
      </c>
      <c r="E1571" s="71">
        <v>0.70190006298661101</v>
      </c>
      <c r="F1571" s="68">
        <v>83.643122676579907</v>
      </c>
      <c r="G1571" s="71">
        <v>0.71167032834607002</v>
      </c>
      <c r="H1571" s="68">
        <v>74.969021065675307</v>
      </c>
      <c r="I1571" s="71">
        <v>0.81267570995182004</v>
      </c>
      <c r="J1571" s="68">
        <v>91.387856257744701</v>
      </c>
      <c r="K1571" s="71">
        <v>0.85872300382938305</v>
      </c>
      <c r="L1571" s="68">
        <v>85.377942998760801</v>
      </c>
      <c r="M1571" s="71">
        <v>0.64837398373983801</v>
      </c>
      <c r="N1571" s="68">
        <v>76.517967781908297</v>
      </c>
      <c r="O1571" s="71">
        <v>0.47805728906594303</v>
      </c>
      <c r="P1571" s="68">
        <v>60.491493383742899</v>
      </c>
      <c r="Q1571" s="71"/>
      <c r="R1571" s="68"/>
    </row>
    <row r="1572" spans="1:18" x14ac:dyDescent="0.2">
      <c r="A1572" s="141" t="s">
        <v>3236</v>
      </c>
      <c r="B1572" s="67" t="s">
        <v>3237</v>
      </c>
      <c r="C1572" s="67">
        <v>40</v>
      </c>
      <c r="D1572" s="67" t="s">
        <v>334</v>
      </c>
      <c r="E1572" s="71">
        <v>0.71829281829414804</v>
      </c>
      <c r="F1572" s="68">
        <v>87.050805452292494</v>
      </c>
      <c r="G1572" s="71">
        <v>0.71975297835390994</v>
      </c>
      <c r="H1572" s="68">
        <v>77.757125154894695</v>
      </c>
      <c r="I1572" s="71">
        <v>0.83108493284630702</v>
      </c>
      <c r="J1572" s="68">
        <v>92.936802973977706</v>
      </c>
      <c r="K1572" s="71">
        <v>0.86955129632291595</v>
      </c>
      <c r="L1572" s="68">
        <v>88.413878562577494</v>
      </c>
      <c r="M1572" s="71">
        <v>0.66976893453145103</v>
      </c>
      <c r="N1572" s="68">
        <v>79.801734820322196</v>
      </c>
      <c r="O1572" s="71">
        <v>0.50130594941615303</v>
      </c>
      <c r="P1572" s="68">
        <v>63.011972274732202</v>
      </c>
      <c r="Q1572" s="71"/>
      <c r="R1572" s="68"/>
    </row>
    <row r="1573" spans="1:18" x14ac:dyDescent="0.2">
      <c r="A1573" s="141" t="s">
        <v>1709</v>
      </c>
      <c r="B1573" s="67" t="s">
        <v>3238</v>
      </c>
      <c r="C1573" s="67">
        <v>40</v>
      </c>
      <c r="D1573" s="67" t="s">
        <v>334</v>
      </c>
      <c r="E1573" s="71">
        <v>0.731852729968405</v>
      </c>
      <c r="F1573" s="68">
        <v>89.838909541511796</v>
      </c>
      <c r="G1573" s="71">
        <v>0.77713560224994804</v>
      </c>
      <c r="H1573" s="68">
        <v>88.537794299876097</v>
      </c>
      <c r="I1573" s="71">
        <v>0.92490595293137501</v>
      </c>
      <c r="J1573" s="68">
        <v>98.698884758364301</v>
      </c>
      <c r="K1573" s="71">
        <v>0.94226867326054997</v>
      </c>
      <c r="L1573" s="68">
        <v>98.327137546468407</v>
      </c>
      <c r="M1573" s="71">
        <v>0.61093281985451497</v>
      </c>
      <c r="N1573" s="68">
        <v>70.384138785625794</v>
      </c>
      <c r="O1573" s="71">
        <v>0.40402060154563901</v>
      </c>
      <c r="P1573" s="68">
        <v>48.708254568367998</v>
      </c>
      <c r="Q1573" s="71"/>
      <c r="R1573" s="68"/>
    </row>
    <row r="1574" spans="1:18" x14ac:dyDescent="0.2">
      <c r="A1574" s="141" t="s">
        <v>1110</v>
      </c>
      <c r="B1574" s="67" t="s">
        <v>3239</v>
      </c>
      <c r="C1574" s="67">
        <v>40</v>
      </c>
      <c r="D1574" s="67" t="s">
        <v>334</v>
      </c>
      <c r="E1574" s="71">
        <v>0.82666182060759796</v>
      </c>
      <c r="F1574" s="68">
        <v>98.203221809169804</v>
      </c>
      <c r="G1574" s="71">
        <v>0.85878546420468305</v>
      </c>
      <c r="H1574" s="68">
        <v>95.600991325898406</v>
      </c>
      <c r="I1574" s="71">
        <v>0.80254851279561701</v>
      </c>
      <c r="J1574" s="68">
        <v>90.210656753407704</v>
      </c>
      <c r="K1574" s="71">
        <v>0.88549097779328501</v>
      </c>
      <c r="L1574" s="68">
        <v>92.131350681536503</v>
      </c>
      <c r="M1574" s="71">
        <v>0.72860504920838798</v>
      </c>
      <c r="N1574" s="68">
        <v>87.298636926889699</v>
      </c>
      <c r="O1574" s="71">
        <v>0.68454091964361696</v>
      </c>
      <c r="P1574" s="68">
        <v>84.751102709514797</v>
      </c>
      <c r="Q1574" s="71">
        <v>1</v>
      </c>
      <c r="R1574" s="68">
        <v>100</v>
      </c>
    </row>
    <row r="1575" spans="1:18" x14ac:dyDescent="0.2">
      <c r="A1575" s="141" t="s">
        <v>3240</v>
      </c>
      <c r="B1575" s="67" t="s">
        <v>3241</v>
      </c>
      <c r="C1575" s="67">
        <v>40</v>
      </c>
      <c r="D1575" s="67" t="s">
        <v>334</v>
      </c>
      <c r="E1575" s="71">
        <v>0.73401297046069203</v>
      </c>
      <c r="F1575" s="68">
        <v>90.272614622057006</v>
      </c>
      <c r="G1575" s="71">
        <v>0.75838439206073605</v>
      </c>
      <c r="H1575" s="68">
        <v>85.068153655514294</v>
      </c>
      <c r="I1575" s="71">
        <v>0.95177602679748696</v>
      </c>
      <c r="J1575" s="68">
        <v>99.814126394052096</v>
      </c>
      <c r="K1575" s="71">
        <v>0.960080600523602</v>
      </c>
      <c r="L1575" s="68">
        <v>99.3184634448575</v>
      </c>
      <c r="M1575" s="71">
        <v>0.57884039366709505</v>
      </c>
      <c r="N1575" s="68">
        <v>65.985130111524199</v>
      </c>
      <c r="O1575" s="71">
        <v>0.42098343925453702</v>
      </c>
      <c r="P1575" s="68">
        <v>51.543793320730899</v>
      </c>
      <c r="Q1575" s="71"/>
      <c r="R1575" s="68"/>
    </row>
    <row r="1576" spans="1:18" x14ac:dyDescent="0.2">
      <c r="A1576" s="141" t="s">
        <v>548</v>
      </c>
      <c r="B1576" s="67" t="s">
        <v>3242</v>
      </c>
      <c r="C1576" s="67">
        <v>40</v>
      </c>
      <c r="D1576" s="67" t="s">
        <v>334</v>
      </c>
      <c r="E1576" s="71">
        <v>0.72513421470372597</v>
      </c>
      <c r="F1576" s="68">
        <v>88.909541511772005</v>
      </c>
      <c r="G1576" s="71">
        <v>0.76105141168374502</v>
      </c>
      <c r="H1576" s="68">
        <v>85.625774473358106</v>
      </c>
      <c r="I1576" s="71">
        <v>0.88435257010523505</v>
      </c>
      <c r="J1576" s="68">
        <v>96.592317224287498</v>
      </c>
      <c r="K1576" s="71">
        <v>0.92864048252928699</v>
      </c>
      <c r="L1576" s="68">
        <v>97.397769516728602</v>
      </c>
      <c r="M1576" s="71">
        <v>0.56814291827128904</v>
      </c>
      <c r="N1576" s="68">
        <v>64.250309789343206</v>
      </c>
      <c r="O1576" s="71">
        <v>0.48348369092907401</v>
      </c>
      <c r="P1576" s="68">
        <v>60.995589161940799</v>
      </c>
      <c r="Q1576" s="71"/>
      <c r="R1576" s="68"/>
    </row>
    <row r="1577" spans="1:18" x14ac:dyDescent="0.2">
      <c r="A1577" s="141" t="s">
        <v>600</v>
      </c>
      <c r="B1577" s="67" t="s">
        <v>3243</v>
      </c>
      <c r="C1577" s="67">
        <v>40</v>
      </c>
      <c r="D1577" s="67" t="s">
        <v>334</v>
      </c>
      <c r="E1577" s="71">
        <v>0.76998637614812804</v>
      </c>
      <c r="F1577" s="68">
        <v>94.052044609665401</v>
      </c>
      <c r="G1577" s="71">
        <v>0.81263163704213104</v>
      </c>
      <c r="H1577" s="68">
        <v>92.441140024783195</v>
      </c>
      <c r="I1577" s="71">
        <v>0.76930927132512805</v>
      </c>
      <c r="J1577" s="68">
        <v>86.864931846344504</v>
      </c>
      <c r="K1577" s="71">
        <v>0.82802690696752301</v>
      </c>
      <c r="L1577" s="68">
        <v>75.030978934324693</v>
      </c>
      <c r="M1577" s="71">
        <v>0.78744116388532404</v>
      </c>
      <c r="N1577" s="68">
        <v>91.697645600991294</v>
      </c>
      <c r="O1577" s="71">
        <v>0.42250927766866098</v>
      </c>
      <c r="P1577" s="68">
        <v>51.921865154379297</v>
      </c>
      <c r="Q1577" s="71">
        <v>1</v>
      </c>
      <c r="R1577" s="68">
        <v>100</v>
      </c>
    </row>
    <row r="1578" spans="1:18" x14ac:dyDescent="0.2">
      <c r="A1578" s="141" t="s">
        <v>3244</v>
      </c>
      <c r="B1578" s="67" t="s">
        <v>3245</v>
      </c>
      <c r="C1578" s="67">
        <v>40</v>
      </c>
      <c r="D1578" s="67" t="s">
        <v>334</v>
      </c>
      <c r="E1578" s="71">
        <v>0.71243684629956905</v>
      </c>
      <c r="F1578" s="68">
        <v>86.183395291202004</v>
      </c>
      <c r="G1578" s="71">
        <v>0.76270909175822599</v>
      </c>
      <c r="H1578" s="68">
        <v>86.059479553903302</v>
      </c>
      <c r="I1578" s="71">
        <v>0.67354828006511902</v>
      </c>
      <c r="J1578" s="68">
        <v>67.967781908302399</v>
      </c>
      <c r="K1578" s="71">
        <v>0.77923559556460398</v>
      </c>
      <c r="L1578" s="68">
        <v>49.132589838909503</v>
      </c>
      <c r="M1578" s="71">
        <v>0.61093281985451497</v>
      </c>
      <c r="N1578" s="68">
        <v>70.384138785625794</v>
      </c>
      <c r="O1578" s="71">
        <v>0.73575844425538095</v>
      </c>
      <c r="P1578" s="68">
        <v>88.846880907372395</v>
      </c>
      <c r="Q1578" s="71"/>
      <c r="R1578" s="68"/>
    </row>
    <row r="1579" spans="1:18" x14ac:dyDescent="0.2">
      <c r="A1579" s="141" t="s">
        <v>3246</v>
      </c>
      <c r="B1579" s="67" t="s">
        <v>3247</v>
      </c>
      <c r="C1579" s="67">
        <v>40</v>
      </c>
      <c r="D1579" s="67" t="s">
        <v>334</v>
      </c>
      <c r="E1579" s="71">
        <v>0.62673911464000898</v>
      </c>
      <c r="F1579" s="68">
        <v>63.816604708798003</v>
      </c>
      <c r="G1579" s="71">
        <v>0.77971494086336601</v>
      </c>
      <c r="H1579" s="68">
        <v>88.785625774473402</v>
      </c>
      <c r="I1579" s="71">
        <v>0.79176008004189602</v>
      </c>
      <c r="J1579" s="68">
        <v>88.909541511772005</v>
      </c>
      <c r="K1579" s="71">
        <v>0.84680675441495601</v>
      </c>
      <c r="L1579" s="68">
        <v>81.474597273853803</v>
      </c>
      <c r="M1579" s="71">
        <v>0.637676508344032</v>
      </c>
      <c r="N1579" s="68">
        <v>74.907063197026005</v>
      </c>
      <c r="O1579" s="71">
        <v>0.66162640417580598</v>
      </c>
      <c r="P1579" s="68">
        <v>82.671707624448601</v>
      </c>
      <c r="Q1579" s="71">
        <v>4.2849999999999999E-2</v>
      </c>
      <c r="R1579" s="68">
        <v>39.038031319910502</v>
      </c>
    </row>
    <row r="1580" spans="1:18" x14ac:dyDescent="0.2">
      <c r="A1580" s="141" t="s">
        <v>3248</v>
      </c>
      <c r="B1580" s="67" t="s">
        <v>3249</v>
      </c>
      <c r="C1580" s="67">
        <v>40</v>
      </c>
      <c r="D1580" s="67" t="s">
        <v>334</v>
      </c>
      <c r="E1580" s="71">
        <v>0.59481695274254198</v>
      </c>
      <c r="F1580" s="68">
        <v>53.6555142503098</v>
      </c>
      <c r="G1580" s="71">
        <v>0.773998172074295</v>
      </c>
      <c r="H1580" s="68">
        <v>87.794299876084295</v>
      </c>
      <c r="I1580" s="71">
        <v>0.71888878129390099</v>
      </c>
      <c r="J1580" s="68">
        <v>78.934324659231706</v>
      </c>
      <c r="K1580" s="71">
        <v>0.76049400809276702</v>
      </c>
      <c r="L1580" s="68">
        <v>40.458488228005002</v>
      </c>
      <c r="M1580" s="71">
        <v>0.64302524604193501</v>
      </c>
      <c r="N1580" s="68">
        <v>75.650557620817807</v>
      </c>
      <c r="O1580" s="71">
        <v>0.67249550895235599</v>
      </c>
      <c r="P1580" s="68">
        <v>83.490863264020206</v>
      </c>
      <c r="Q1580" s="71">
        <v>0</v>
      </c>
      <c r="R1580" s="68">
        <v>32.214765100671102</v>
      </c>
    </row>
    <row r="1581" spans="1:18" x14ac:dyDescent="0.2">
      <c r="A1581" s="141" t="s">
        <v>3250</v>
      </c>
      <c r="B1581" s="67" t="s">
        <v>3251</v>
      </c>
      <c r="C1581" s="67">
        <v>40</v>
      </c>
      <c r="D1581" s="67" t="s">
        <v>334</v>
      </c>
      <c r="E1581" s="71">
        <v>0.66567077988671797</v>
      </c>
      <c r="F1581" s="68">
        <v>75.154894671623296</v>
      </c>
      <c r="G1581" s="71">
        <v>0.71332422878396595</v>
      </c>
      <c r="H1581" s="68">
        <v>75.774473358116495</v>
      </c>
      <c r="I1581" s="71">
        <v>0.60580871197305297</v>
      </c>
      <c r="J1581" s="68">
        <v>39.776951672862502</v>
      </c>
      <c r="K1581" s="71">
        <v>0.84417046659270201</v>
      </c>
      <c r="L1581" s="68">
        <v>80.916976456009905</v>
      </c>
      <c r="M1581" s="71">
        <v>0.53605049208386901</v>
      </c>
      <c r="N1581" s="68">
        <v>58.178438661709997</v>
      </c>
      <c r="O1581" s="71"/>
      <c r="P1581" s="68"/>
      <c r="Q1581" s="71">
        <v>0.629</v>
      </c>
      <c r="R1581" s="68">
        <v>56.599552572706898</v>
      </c>
    </row>
    <row r="1582" spans="1:18" x14ac:dyDescent="0.2">
      <c r="A1582" s="141" t="s">
        <v>3252</v>
      </c>
      <c r="B1582" s="67" t="s">
        <v>3253</v>
      </c>
      <c r="C1582" s="67">
        <v>40</v>
      </c>
      <c r="D1582" s="67" t="s">
        <v>334</v>
      </c>
      <c r="E1582" s="71">
        <v>0.74797475448653805</v>
      </c>
      <c r="F1582" s="68">
        <v>92.379182156133794</v>
      </c>
      <c r="G1582" s="71">
        <v>0.83011705450919704</v>
      </c>
      <c r="H1582" s="68">
        <v>93.556381660470905</v>
      </c>
      <c r="I1582" s="71">
        <v>0.91603175675632798</v>
      </c>
      <c r="J1582" s="68">
        <v>98.389095415117694</v>
      </c>
      <c r="K1582" s="71">
        <v>0.903800885307674</v>
      </c>
      <c r="L1582" s="68">
        <v>94.857496902106604</v>
      </c>
      <c r="M1582" s="71">
        <v>0.69116388532306505</v>
      </c>
      <c r="N1582" s="68">
        <v>83.023543990086793</v>
      </c>
      <c r="O1582" s="71">
        <v>0.39876019053642803</v>
      </c>
      <c r="P1582" s="68">
        <v>48.015122873345902</v>
      </c>
      <c r="Q1582" s="71"/>
      <c r="R1582" s="68"/>
    </row>
    <row r="1583" spans="1:18" x14ac:dyDescent="0.2">
      <c r="A1583" s="141" t="s">
        <v>3254</v>
      </c>
      <c r="B1583" s="67" t="s">
        <v>3255</v>
      </c>
      <c r="C1583" s="67">
        <v>40</v>
      </c>
      <c r="D1583" s="67" t="s">
        <v>334</v>
      </c>
      <c r="E1583" s="71">
        <v>0.57223002151561597</v>
      </c>
      <c r="F1583" s="68">
        <v>46.530359355638197</v>
      </c>
      <c r="G1583" s="71">
        <v>0.74832621309115899</v>
      </c>
      <c r="H1583" s="68">
        <v>83.271375464683999</v>
      </c>
      <c r="I1583" s="71">
        <v>0.76840710908573695</v>
      </c>
      <c r="J1583" s="68">
        <v>86.741016109045901</v>
      </c>
      <c r="K1583" s="71">
        <v>0.85505379697995298</v>
      </c>
      <c r="L1583" s="68">
        <v>84.138785625774503</v>
      </c>
      <c r="M1583" s="71">
        <v>0.54139922978177202</v>
      </c>
      <c r="N1583" s="68">
        <v>59.603469640644398</v>
      </c>
      <c r="O1583" s="71">
        <v>0.520193780155075</v>
      </c>
      <c r="P1583" s="68">
        <v>65.973534971644597</v>
      </c>
      <c r="Q1583" s="71">
        <v>0</v>
      </c>
      <c r="R1583" s="68">
        <v>32.214765100671102</v>
      </c>
    </row>
    <row r="1584" spans="1:18" x14ac:dyDescent="0.2">
      <c r="A1584" s="141" t="s">
        <v>3256</v>
      </c>
      <c r="B1584" s="67" t="s">
        <v>3257</v>
      </c>
      <c r="C1584" s="67">
        <v>40</v>
      </c>
      <c r="D1584" s="67" t="s">
        <v>334</v>
      </c>
      <c r="E1584" s="71">
        <v>0.71913300279657599</v>
      </c>
      <c r="F1584" s="68">
        <v>87.484510532837703</v>
      </c>
      <c r="G1584" s="71">
        <v>0.75536942972080101</v>
      </c>
      <c r="H1584" s="68">
        <v>84.448574969021095</v>
      </c>
      <c r="I1584" s="71">
        <v>0.91315984509903403</v>
      </c>
      <c r="J1584" s="68">
        <v>98.079306071871102</v>
      </c>
      <c r="K1584" s="71">
        <v>0.89339745541604199</v>
      </c>
      <c r="L1584" s="68">
        <v>93.432465923172202</v>
      </c>
      <c r="M1584" s="71">
        <v>0.64302524604193501</v>
      </c>
      <c r="N1584" s="68">
        <v>75.650557620817807</v>
      </c>
      <c r="O1584" s="71">
        <v>0.39071303770506599</v>
      </c>
      <c r="P1584" s="68">
        <v>47.069943289225002</v>
      </c>
      <c r="Q1584" s="71"/>
      <c r="R1584" s="68"/>
    </row>
    <row r="1585" spans="1:18" x14ac:dyDescent="0.2">
      <c r="A1585" s="141" t="s">
        <v>3258</v>
      </c>
      <c r="B1585" s="67" t="s">
        <v>3259</v>
      </c>
      <c r="C1585" s="67">
        <v>40</v>
      </c>
      <c r="D1585" s="67" t="s">
        <v>334</v>
      </c>
      <c r="E1585" s="71">
        <v>0.714203918103131</v>
      </c>
      <c r="F1585" s="68">
        <v>86.493184634448596</v>
      </c>
      <c r="G1585" s="71">
        <v>0.72593485975675298</v>
      </c>
      <c r="H1585" s="68">
        <v>79.3060718711276</v>
      </c>
      <c r="I1585" s="71">
        <v>0.77982172757993395</v>
      </c>
      <c r="J1585" s="68">
        <v>87.856257744733597</v>
      </c>
      <c r="K1585" s="71">
        <v>0.86850712120829898</v>
      </c>
      <c r="L1585" s="68">
        <v>88.042131350681501</v>
      </c>
      <c r="M1585" s="71">
        <v>0.71790757381258097</v>
      </c>
      <c r="N1585" s="68">
        <v>86.121437422552702</v>
      </c>
      <c r="O1585" s="71">
        <v>0.47884830815808699</v>
      </c>
      <c r="P1585" s="68">
        <v>60.5545053560176</v>
      </c>
      <c r="Q1585" s="71"/>
      <c r="R1585" s="68"/>
    </row>
    <row r="1586" spans="1:18" x14ac:dyDescent="0.2">
      <c r="A1586" s="141" t="s">
        <v>3260</v>
      </c>
      <c r="B1586" s="67" t="s">
        <v>3261</v>
      </c>
      <c r="C1586" s="67">
        <v>40</v>
      </c>
      <c r="D1586" s="67" t="s">
        <v>334</v>
      </c>
      <c r="E1586" s="71">
        <v>0.71048327698007596</v>
      </c>
      <c r="F1586" s="68">
        <v>85.439900867410202</v>
      </c>
      <c r="G1586" s="71">
        <v>0.76959513778712396</v>
      </c>
      <c r="H1586" s="68">
        <v>87.484510532837703</v>
      </c>
      <c r="I1586" s="71">
        <v>0.76078748878351998</v>
      </c>
      <c r="J1586" s="68">
        <v>85.563816604708805</v>
      </c>
      <c r="K1586" s="71">
        <v>0.90413774121197199</v>
      </c>
      <c r="L1586" s="68">
        <v>94.919454770755905</v>
      </c>
      <c r="M1586" s="71">
        <v>0.64302524604193501</v>
      </c>
      <c r="N1586" s="68">
        <v>75.650557620817807</v>
      </c>
      <c r="O1586" s="71">
        <v>0.47487077107582998</v>
      </c>
      <c r="P1586" s="68">
        <v>60.1134215500945</v>
      </c>
      <c r="Q1586" s="71"/>
      <c r="R1586" s="68"/>
    </row>
    <row r="1587" spans="1:18" x14ac:dyDescent="0.2">
      <c r="A1587" s="141" t="s">
        <v>3262</v>
      </c>
      <c r="B1587" s="67" t="s">
        <v>3263</v>
      </c>
      <c r="C1587" s="67">
        <v>40</v>
      </c>
      <c r="D1587" s="67" t="s">
        <v>334</v>
      </c>
      <c r="E1587" s="71">
        <v>0.61900101314070799</v>
      </c>
      <c r="F1587" s="68">
        <v>61.586121437422499</v>
      </c>
      <c r="G1587" s="71">
        <v>0.79345683055953797</v>
      </c>
      <c r="H1587" s="68">
        <v>90.520446096654297</v>
      </c>
      <c r="I1587" s="71">
        <v>0.79582520686320402</v>
      </c>
      <c r="J1587" s="68">
        <v>89.467162329615903</v>
      </c>
      <c r="K1587" s="71">
        <v>0.900718295203077</v>
      </c>
      <c r="L1587" s="68">
        <v>94.485749690210696</v>
      </c>
      <c r="M1587" s="71">
        <v>0.69651262302096795</v>
      </c>
      <c r="N1587" s="68">
        <v>83.952912019826499</v>
      </c>
      <c r="O1587" s="71">
        <v>0.527493123197462</v>
      </c>
      <c r="P1587" s="68">
        <v>66.918714555765604</v>
      </c>
      <c r="Q1587" s="71">
        <v>0</v>
      </c>
      <c r="R1587" s="68">
        <v>32.214765100671102</v>
      </c>
    </row>
    <row r="1588" spans="1:18" x14ac:dyDescent="0.2">
      <c r="A1588" s="141" t="s">
        <v>3264</v>
      </c>
      <c r="B1588" s="67" t="s">
        <v>3265</v>
      </c>
      <c r="C1588" s="67">
        <v>40</v>
      </c>
      <c r="D1588" s="67" t="s">
        <v>334</v>
      </c>
      <c r="E1588" s="71">
        <v>0.700583635123325</v>
      </c>
      <c r="F1588" s="68">
        <v>83.457249070632002</v>
      </c>
      <c r="G1588" s="71">
        <v>0.74063328139340401</v>
      </c>
      <c r="H1588" s="68">
        <v>82.280049566294906</v>
      </c>
      <c r="I1588" s="71">
        <v>0.81741148412087405</v>
      </c>
      <c r="J1588" s="68">
        <v>91.883519206939297</v>
      </c>
      <c r="K1588" s="71">
        <v>0.92907568809919805</v>
      </c>
      <c r="L1588" s="68">
        <v>97.459727385377903</v>
      </c>
      <c r="M1588" s="71">
        <v>0.55209670517757903</v>
      </c>
      <c r="N1588" s="68">
        <v>61.524163568773197</v>
      </c>
      <c r="O1588" s="71">
        <v>0.46370101682557302</v>
      </c>
      <c r="P1588" s="68">
        <v>58.6641461877757</v>
      </c>
      <c r="Q1588" s="71"/>
      <c r="R1588" s="68"/>
    </row>
    <row r="1589" spans="1:18" x14ac:dyDescent="0.2">
      <c r="A1589" s="141" t="s">
        <v>3266</v>
      </c>
      <c r="B1589" s="67" t="s">
        <v>3267</v>
      </c>
      <c r="C1589" s="67">
        <v>40</v>
      </c>
      <c r="D1589" s="67" t="s">
        <v>334</v>
      </c>
      <c r="E1589" s="71">
        <v>0.72082365563016604</v>
      </c>
      <c r="F1589" s="68">
        <v>87.794299876084295</v>
      </c>
      <c r="G1589" s="71">
        <v>0.74953846048981398</v>
      </c>
      <c r="H1589" s="68">
        <v>83.395291201982602</v>
      </c>
      <c r="I1589" s="71">
        <v>0.72246277077026799</v>
      </c>
      <c r="J1589" s="68">
        <v>79.9876084262701</v>
      </c>
      <c r="K1589" s="71">
        <v>0.83245299759348901</v>
      </c>
      <c r="L1589" s="68">
        <v>76.517967781908297</v>
      </c>
      <c r="M1589" s="71">
        <v>0.57884039366709505</v>
      </c>
      <c r="N1589" s="68">
        <v>65.985130111524199</v>
      </c>
      <c r="O1589" s="71"/>
      <c r="P1589" s="68"/>
      <c r="Q1589" s="71"/>
      <c r="R1589" s="68"/>
    </row>
    <row r="1590" spans="1:18" x14ac:dyDescent="0.2">
      <c r="A1590" s="141" t="s">
        <v>3268</v>
      </c>
      <c r="B1590" s="67" t="s">
        <v>3269</v>
      </c>
      <c r="C1590" s="67">
        <v>40</v>
      </c>
      <c r="D1590" s="67" t="s">
        <v>334</v>
      </c>
      <c r="E1590" s="71">
        <v>0.57381854005209398</v>
      </c>
      <c r="F1590" s="68">
        <v>46.902106567534098</v>
      </c>
      <c r="G1590" s="71">
        <v>0.72932008753883404</v>
      </c>
      <c r="H1590" s="68">
        <v>80.049566294919401</v>
      </c>
      <c r="I1590" s="71">
        <v>0.73079580845943803</v>
      </c>
      <c r="J1590" s="68">
        <v>81.350681536555101</v>
      </c>
      <c r="K1590" s="71">
        <v>0.90239299153667796</v>
      </c>
      <c r="L1590" s="68">
        <v>94.733581164807902</v>
      </c>
      <c r="M1590" s="71">
        <v>0.62697903294822499</v>
      </c>
      <c r="N1590" s="68">
        <v>73.172242874845097</v>
      </c>
      <c r="O1590" s="71">
        <v>0.45342331982939199</v>
      </c>
      <c r="P1590" s="68">
        <v>57.025834908632604</v>
      </c>
      <c r="Q1590" s="71">
        <v>0</v>
      </c>
      <c r="R1590" s="68">
        <v>32.214765100671102</v>
      </c>
    </row>
    <row r="1591" spans="1:18" x14ac:dyDescent="0.2">
      <c r="A1591" s="141" t="s">
        <v>3270</v>
      </c>
      <c r="B1591" s="67" t="s">
        <v>3271</v>
      </c>
      <c r="C1591" s="67">
        <v>40</v>
      </c>
      <c r="D1591" s="67" t="s">
        <v>334</v>
      </c>
      <c r="E1591" s="71">
        <v>0.54148514934202696</v>
      </c>
      <c r="F1591" s="68">
        <v>34.262701363073099</v>
      </c>
      <c r="G1591" s="71">
        <v>0.705628437631866</v>
      </c>
      <c r="H1591" s="68">
        <v>73.482032218091703</v>
      </c>
      <c r="I1591" s="71">
        <v>0.68185316778360405</v>
      </c>
      <c r="J1591" s="68">
        <v>70.755885997521702</v>
      </c>
      <c r="K1591" s="71">
        <v>0.86870301960225005</v>
      </c>
      <c r="L1591" s="68">
        <v>88.104089219330803</v>
      </c>
      <c r="M1591" s="71">
        <v>0.57349165596919205</v>
      </c>
      <c r="N1591" s="68">
        <v>65.179677819082997</v>
      </c>
      <c r="O1591" s="71">
        <v>0.419234615065251</v>
      </c>
      <c r="P1591" s="68">
        <v>51.102709514807799</v>
      </c>
      <c r="Q1591" s="71">
        <v>0</v>
      </c>
      <c r="R1591" s="68">
        <v>32.214765100671102</v>
      </c>
    </row>
    <row r="1592" spans="1:18" x14ac:dyDescent="0.2">
      <c r="A1592" s="141" t="s">
        <v>3272</v>
      </c>
      <c r="B1592" s="67" t="s">
        <v>3273</v>
      </c>
      <c r="C1592" s="67">
        <v>40</v>
      </c>
      <c r="D1592" s="67" t="s">
        <v>334</v>
      </c>
      <c r="E1592" s="71">
        <v>0.54364351983418102</v>
      </c>
      <c r="F1592" s="68">
        <v>35.068153655514301</v>
      </c>
      <c r="G1592" s="71">
        <v>0.66401816769415301</v>
      </c>
      <c r="H1592" s="68">
        <v>59.913258983890898</v>
      </c>
      <c r="I1592" s="71">
        <v>0.72380534647266104</v>
      </c>
      <c r="J1592" s="68">
        <v>80.297397769516706</v>
      </c>
      <c r="K1592" s="71">
        <v>0.84141519610474003</v>
      </c>
      <c r="L1592" s="68">
        <v>79.801734820322196</v>
      </c>
      <c r="M1592" s="71">
        <v>0.60558408215661197</v>
      </c>
      <c r="N1592" s="68">
        <v>69.640644361833907</v>
      </c>
      <c r="O1592" s="71">
        <v>0.42703832657692198</v>
      </c>
      <c r="P1592" s="68">
        <v>53.119092627599201</v>
      </c>
      <c r="Q1592" s="71">
        <v>0</v>
      </c>
      <c r="R1592" s="68">
        <v>32.214765100671102</v>
      </c>
    </row>
    <row r="1593" spans="1:18" x14ac:dyDescent="0.2">
      <c r="A1593" s="141" t="s">
        <v>3274</v>
      </c>
      <c r="B1593" s="67" t="s">
        <v>3275</v>
      </c>
      <c r="C1593" s="67">
        <v>40</v>
      </c>
      <c r="D1593" s="67" t="s">
        <v>334</v>
      </c>
      <c r="E1593" s="71">
        <v>0.59648905066277602</v>
      </c>
      <c r="F1593" s="68">
        <v>54.151177199504303</v>
      </c>
      <c r="G1593" s="71">
        <v>0.68991760741026498</v>
      </c>
      <c r="H1593" s="68">
        <v>69.578686493184605</v>
      </c>
      <c r="I1593" s="71">
        <v>0.60249946077765104</v>
      </c>
      <c r="J1593" s="68">
        <v>38.166047087980203</v>
      </c>
      <c r="K1593" s="71">
        <v>0.85541308878913902</v>
      </c>
      <c r="L1593" s="68">
        <v>84.448574969021095</v>
      </c>
      <c r="M1593" s="71">
        <v>0.62163029525032198</v>
      </c>
      <c r="N1593" s="68">
        <v>72.180916976456004</v>
      </c>
      <c r="O1593" s="71">
        <v>0.63117385174927998</v>
      </c>
      <c r="P1593" s="68">
        <v>80.151228733459405</v>
      </c>
      <c r="Q1593" s="71">
        <v>0.17829999999999999</v>
      </c>
      <c r="R1593" s="68">
        <v>45.413870246084997</v>
      </c>
    </row>
    <row r="1594" spans="1:18" x14ac:dyDescent="0.2">
      <c r="A1594" s="141" t="s">
        <v>3276</v>
      </c>
      <c r="B1594" s="67" t="s">
        <v>3277</v>
      </c>
      <c r="C1594" s="67">
        <v>40</v>
      </c>
      <c r="D1594" s="67" t="s">
        <v>334</v>
      </c>
      <c r="E1594" s="71">
        <v>0.53736708016212897</v>
      </c>
      <c r="F1594" s="68">
        <v>32.961586121437399</v>
      </c>
      <c r="G1594" s="71">
        <v>0.62175821539082898</v>
      </c>
      <c r="H1594" s="68">
        <v>36.9888475836431</v>
      </c>
      <c r="I1594" s="71">
        <v>0.68106339762877699</v>
      </c>
      <c r="J1594" s="68">
        <v>70.570012391573698</v>
      </c>
      <c r="K1594" s="71">
        <v>0.82917713753163502</v>
      </c>
      <c r="L1594" s="68">
        <v>75.278810408921899</v>
      </c>
      <c r="M1594" s="71">
        <v>0.45581942661531899</v>
      </c>
      <c r="N1594" s="68">
        <v>40.706319702602201</v>
      </c>
      <c r="O1594" s="71">
        <v>0.47913430380621402</v>
      </c>
      <c r="P1594" s="68">
        <v>60.680529300567102</v>
      </c>
      <c r="Q1594" s="71">
        <v>0.15725</v>
      </c>
      <c r="R1594" s="68">
        <v>44.742729306487703</v>
      </c>
    </row>
    <row r="1595" spans="1:18" x14ac:dyDescent="0.2">
      <c r="A1595" s="141" t="s">
        <v>3278</v>
      </c>
      <c r="B1595" s="67" t="s">
        <v>3279</v>
      </c>
      <c r="C1595" s="67">
        <v>40</v>
      </c>
      <c r="D1595" s="67" t="s">
        <v>334</v>
      </c>
      <c r="E1595" s="71">
        <v>0.58010305014025498</v>
      </c>
      <c r="F1595" s="68">
        <v>48.760842627013602</v>
      </c>
      <c r="G1595" s="71">
        <v>0.69731890875242397</v>
      </c>
      <c r="H1595" s="68">
        <v>71.375464684014901</v>
      </c>
      <c r="I1595" s="71">
        <v>0.82069213728339696</v>
      </c>
      <c r="J1595" s="68">
        <v>92.193308550185904</v>
      </c>
      <c r="K1595" s="71">
        <v>0.92439436461277902</v>
      </c>
      <c r="L1595" s="68">
        <v>96.840148698884704</v>
      </c>
      <c r="M1595" s="71">
        <v>0.61628155755241798</v>
      </c>
      <c r="N1595" s="68">
        <v>71.127633209417596</v>
      </c>
      <c r="O1595" s="71">
        <v>0.42193133264051003</v>
      </c>
      <c r="P1595" s="68">
        <v>51.795841209829902</v>
      </c>
      <c r="Q1595" s="71">
        <v>0</v>
      </c>
      <c r="R1595" s="68">
        <v>32.214765100671102</v>
      </c>
    </row>
    <row r="1596" spans="1:18" x14ac:dyDescent="0.2">
      <c r="A1596" s="141" t="s">
        <v>3280</v>
      </c>
      <c r="B1596" s="67" t="s">
        <v>3281</v>
      </c>
      <c r="C1596" s="67">
        <v>40</v>
      </c>
      <c r="D1596" s="67" t="s">
        <v>334</v>
      </c>
      <c r="E1596" s="71">
        <v>0.65916543585933995</v>
      </c>
      <c r="F1596" s="68">
        <v>73.172242874845097</v>
      </c>
      <c r="G1596" s="71">
        <v>0.73774393771934998</v>
      </c>
      <c r="H1596" s="68">
        <v>81.536555142503104</v>
      </c>
      <c r="I1596" s="71">
        <v>0.71035112726888405</v>
      </c>
      <c r="J1596" s="68">
        <v>77.633209417596007</v>
      </c>
      <c r="K1596" s="71">
        <v>0.87561554124346597</v>
      </c>
      <c r="L1596" s="68">
        <v>90.148698884758403</v>
      </c>
      <c r="M1596" s="71">
        <v>0.59488660676080496</v>
      </c>
      <c r="N1596" s="68">
        <v>68.215613382899605</v>
      </c>
      <c r="O1596" s="71">
        <v>0.590695402163536</v>
      </c>
      <c r="P1596" s="68">
        <v>75.362318840579704</v>
      </c>
      <c r="Q1596" s="71">
        <v>0.44569999999999999</v>
      </c>
      <c r="R1596" s="68">
        <v>49.776286353467597</v>
      </c>
    </row>
    <row r="1597" spans="1:18" x14ac:dyDescent="0.2">
      <c r="A1597" s="141" t="s">
        <v>2545</v>
      </c>
      <c r="B1597" s="67" t="s">
        <v>3282</v>
      </c>
      <c r="C1597" s="67">
        <v>40</v>
      </c>
      <c r="D1597" s="67" t="s">
        <v>334</v>
      </c>
      <c r="E1597" s="71">
        <v>0.677333882961203</v>
      </c>
      <c r="F1597" s="68">
        <v>77.881040892193298</v>
      </c>
      <c r="G1597" s="71">
        <v>0.67377870346878499</v>
      </c>
      <c r="H1597" s="68">
        <v>64.126394052044603</v>
      </c>
      <c r="I1597" s="71">
        <v>0.77909235426410095</v>
      </c>
      <c r="J1597" s="68">
        <v>87.732342007434994</v>
      </c>
      <c r="K1597" s="71">
        <v>0.93244394678714004</v>
      </c>
      <c r="L1597" s="68">
        <v>97.769516728624495</v>
      </c>
      <c r="M1597" s="71">
        <v>0.72860504920838798</v>
      </c>
      <c r="N1597" s="68">
        <v>87.298636926889699</v>
      </c>
      <c r="O1597" s="71">
        <v>0.36508324403880399</v>
      </c>
      <c r="P1597" s="68">
        <v>42.785129174543201</v>
      </c>
      <c r="Q1597" s="71">
        <v>0.58499999999999996</v>
      </c>
      <c r="R1597" s="68">
        <v>55.480984340044699</v>
      </c>
    </row>
    <row r="1598" spans="1:18" x14ac:dyDescent="0.2">
      <c r="A1598" s="141" t="s">
        <v>3283</v>
      </c>
      <c r="B1598" s="67" t="s">
        <v>3284</v>
      </c>
      <c r="C1598" s="67">
        <v>40</v>
      </c>
      <c r="D1598" s="67" t="s">
        <v>334</v>
      </c>
      <c r="E1598" s="71">
        <v>0.74008998308936902</v>
      </c>
      <c r="F1598" s="68">
        <v>91.3258983890954</v>
      </c>
      <c r="G1598" s="71">
        <v>0.68624387771630402</v>
      </c>
      <c r="H1598" s="68">
        <v>68.463444857496896</v>
      </c>
      <c r="I1598" s="71">
        <v>0.76887562618411298</v>
      </c>
      <c r="J1598" s="68">
        <v>86.802973977695203</v>
      </c>
      <c r="K1598" s="71">
        <v>0.85686281653496599</v>
      </c>
      <c r="L1598" s="68">
        <v>84.944237918215606</v>
      </c>
      <c r="M1598" s="71">
        <v>0.65907145913564502</v>
      </c>
      <c r="N1598" s="68">
        <v>78.190830235439904</v>
      </c>
      <c r="O1598" s="71">
        <v>0.72939613587581897</v>
      </c>
      <c r="P1598" s="68">
        <v>88.720856962822893</v>
      </c>
      <c r="Q1598" s="71"/>
      <c r="R1598" s="68"/>
    </row>
    <row r="1599" spans="1:18" x14ac:dyDescent="0.2">
      <c r="A1599" s="141" t="s">
        <v>3285</v>
      </c>
      <c r="B1599" s="67" t="s">
        <v>3286</v>
      </c>
      <c r="C1599" s="67">
        <v>40</v>
      </c>
      <c r="D1599" s="67" t="s">
        <v>334</v>
      </c>
      <c r="E1599" s="71">
        <v>0.63248795802077995</v>
      </c>
      <c r="F1599" s="68">
        <v>65.241635687732298</v>
      </c>
      <c r="G1599" s="71">
        <v>0.78460289051017096</v>
      </c>
      <c r="H1599" s="68">
        <v>89.219330855018598</v>
      </c>
      <c r="I1599" s="71">
        <v>0.760884949666082</v>
      </c>
      <c r="J1599" s="68">
        <v>85.687732342007394</v>
      </c>
      <c r="K1599" s="71">
        <v>0.86702902541337201</v>
      </c>
      <c r="L1599" s="68">
        <v>87.794299876084295</v>
      </c>
      <c r="M1599" s="71">
        <v>0.71790757381258097</v>
      </c>
      <c r="N1599" s="68">
        <v>86.121437422552702</v>
      </c>
      <c r="O1599" s="71">
        <v>0.66450330872247099</v>
      </c>
      <c r="P1599" s="68">
        <v>82.860743541272797</v>
      </c>
      <c r="Q1599" s="71">
        <v>0</v>
      </c>
      <c r="R1599" s="68">
        <v>32.214765100671102</v>
      </c>
    </row>
    <row r="1600" spans="1:18" x14ac:dyDescent="0.2">
      <c r="A1600" s="141" t="s">
        <v>3287</v>
      </c>
      <c r="B1600" s="67" t="s">
        <v>3288</v>
      </c>
      <c r="C1600" s="67">
        <v>40</v>
      </c>
      <c r="D1600" s="67" t="s">
        <v>334</v>
      </c>
      <c r="E1600" s="71">
        <v>0.50266920512611701</v>
      </c>
      <c r="F1600" s="68">
        <v>20.570012391573702</v>
      </c>
      <c r="G1600" s="71">
        <v>0.64879619907649</v>
      </c>
      <c r="H1600" s="68">
        <v>53.965303593556399</v>
      </c>
      <c r="I1600" s="71">
        <v>0.66794498958200998</v>
      </c>
      <c r="J1600" s="68">
        <v>66.232961586121405</v>
      </c>
      <c r="K1600" s="71">
        <v>0.826653372648953</v>
      </c>
      <c r="L1600" s="68">
        <v>74.535315985130097</v>
      </c>
      <c r="M1600" s="71">
        <v>0.57349165596919205</v>
      </c>
      <c r="N1600" s="68">
        <v>65.179677819082997</v>
      </c>
      <c r="O1600" s="71">
        <v>0.29912901348005899</v>
      </c>
      <c r="P1600" s="68">
        <v>33.3333333333333</v>
      </c>
      <c r="Q1600" s="71">
        <v>0</v>
      </c>
      <c r="R1600" s="68">
        <v>32.214765100671102</v>
      </c>
    </row>
    <row r="1601" spans="1:18" x14ac:dyDescent="0.2">
      <c r="A1601" s="141" t="s">
        <v>3289</v>
      </c>
      <c r="B1601" s="67" t="s">
        <v>3290</v>
      </c>
      <c r="C1601" s="67">
        <v>40</v>
      </c>
      <c r="D1601" s="67" t="s">
        <v>334</v>
      </c>
      <c r="E1601" s="71">
        <v>0.55622788044386495</v>
      </c>
      <c r="F1601" s="68">
        <v>40.210656753407697</v>
      </c>
      <c r="G1601" s="71">
        <v>0.64856725174642105</v>
      </c>
      <c r="H1601" s="68">
        <v>53.841387856257697</v>
      </c>
      <c r="I1601" s="71">
        <v>0.74582377995257598</v>
      </c>
      <c r="J1601" s="68">
        <v>83.767038413878595</v>
      </c>
      <c r="K1601" s="71">
        <v>0.84031210039494797</v>
      </c>
      <c r="L1601" s="68">
        <v>79.491945477075603</v>
      </c>
      <c r="M1601" s="71">
        <v>0.61628155755241798</v>
      </c>
      <c r="N1601" s="68">
        <v>71.127633209417596</v>
      </c>
      <c r="O1601" s="71">
        <v>0.48428259301682403</v>
      </c>
      <c r="P1601" s="68">
        <v>61.121613106490202</v>
      </c>
      <c r="Q1601" s="71">
        <v>2.0999999999999999E-3</v>
      </c>
      <c r="R1601" s="68">
        <v>34.5637583892617</v>
      </c>
    </row>
    <row r="1602" spans="1:18" x14ac:dyDescent="0.2">
      <c r="A1602" s="141" t="s">
        <v>3291</v>
      </c>
      <c r="B1602" s="67" t="s">
        <v>3292</v>
      </c>
      <c r="C1602" s="67">
        <v>40</v>
      </c>
      <c r="D1602" s="67" t="s">
        <v>334</v>
      </c>
      <c r="E1602" s="71">
        <v>0.605667819084029</v>
      </c>
      <c r="F1602" s="68">
        <v>57.744733581164802</v>
      </c>
      <c r="G1602" s="71">
        <v>0.73847582547766499</v>
      </c>
      <c r="H1602" s="68">
        <v>81.784386617100395</v>
      </c>
      <c r="I1602" s="71">
        <v>0.78781089396820503</v>
      </c>
      <c r="J1602" s="68">
        <v>88.351920693928093</v>
      </c>
      <c r="K1602" s="71">
        <v>0.81260529902299705</v>
      </c>
      <c r="L1602" s="68">
        <v>68.463444857496896</v>
      </c>
      <c r="M1602" s="71">
        <v>0.64302524604193501</v>
      </c>
      <c r="N1602" s="68">
        <v>75.650557620817807</v>
      </c>
      <c r="O1602" s="71">
        <v>0.65208964999337105</v>
      </c>
      <c r="P1602" s="68">
        <v>81.726528040327693</v>
      </c>
      <c r="Q1602" s="71">
        <v>0</v>
      </c>
      <c r="R1602" s="68">
        <v>32.214765100671102</v>
      </c>
    </row>
    <row r="1603" spans="1:18" x14ac:dyDescent="0.2">
      <c r="A1603" s="141" t="s">
        <v>1334</v>
      </c>
      <c r="B1603" s="67" t="s">
        <v>3293</v>
      </c>
      <c r="C1603" s="67">
        <v>40</v>
      </c>
      <c r="D1603" s="67" t="s">
        <v>334</v>
      </c>
      <c r="E1603" s="71">
        <v>0.58971909119133703</v>
      </c>
      <c r="F1603" s="68">
        <v>51.9826517967782</v>
      </c>
      <c r="G1603" s="71">
        <v>0.68547422844681904</v>
      </c>
      <c r="H1603" s="68">
        <v>67.967781908302399</v>
      </c>
      <c r="I1603" s="71">
        <v>0.79217387656458704</v>
      </c>
      <c r="J1603" s="68">
        <v>89.033457249070594</v>
      </c>
      <c r="K1603" s="71">
        <v>0.94470300584585598</v>
      </c>
      <c r="L1603" s="68">
        <v>98.574969021065698</v>
      </c>
      <c r="M1603" s="71">
        <v>0.68046640992725804</v>
      </c>
      <c r="N1603" s="68">
        <v>81.350681536555101</v>
      </c>
      <c r="O1603" s="71">
        <v>0.34619702636350203</v>
      </c>
      <c r="P1603" s="68">
        <v>40.012602394455001</v>
      </c>
      <c r="Q1603" s="71">
        <v>8.9300000000000004E-2</v>
      </c>
      <c r="R1603" s="68">
        <v>41.610738255033603</v>
      </c>
    </row>
    <row r="1604" spans="1:18" x14ac:dyDescent="0.2">
      <c r="A1604" s="141" t="s">
        <v>925</v>
      </c>
      <c r="B1604" s="67" t="s">
        <v>3294</v>
      </c>
      <c r="C1604" s="67">
        <v>40</v>
      </c>
      <c r="D1604" s="67" t="s">
        <v>334</v>
      </c>
      <c r="E1604" s="71">
        <v>0.58643783099355296</v>
      </c>
      <c r="F1604" s="68">
        <v>51.053283767038401</v>
      </c>
      <c r="G1604" s="71">
        <v>0.72993828168104602</v>
      </c>
      <c r="H1604" s="68">
        <v>80.111524163568802</v>
      </c>
      <c r="I1604" s="71">
        <v>0.83198263407603501</v>
      </c>
      <c r="J1604" s="68">
        <v>92.998760842626993</v>
      </c>
      <c r="K1604" s="71">
        <v>0.92831080096007701</v>
      </c>
      <c r="L1604" s="68">
        <v>97.273853779429999</v>
      </c>
      <c r="M1604" s="71">
        <v>0.60558408215661197</v>
      </c>
      <c r="N1604" s="68">
        <v>69.640644361833907</v>
      </c>
      <c r="O1604" s="71">
        <v>0.36921118708754802</v>
      </c>
      <c r="P1604" s="68">
        <v>43.6672967863894</v>
      </c>
      <c r="Q1604" s="71">
        <v>5.3600000000000002E-2</v>
      </c>
      <c r="R1604" s="68">
        <v>40.1565995525727</v>
      </c>
    </row>
    <row r="1605" spans="1:18" x14ac:dyDescent="0.2">
      <c r="A1605" s="141" t="s">
        <v>3295</v>
      </c>
      <c r="B1605" s="67" t="s">
        <v>3296</v>
      </c>
      <c r="C1605" s="67">
        <v>40</v>
      </c>
      <c r="D1605" s="67" t="s">
        <v>334</v>
      </c>
      <c r="E1605" s="71">
        <v>0.58215385320802604</v>
      </c>
      <c r="F1605" s="68">
        <v>49.814126394052003</v>
      </c>
      <c r="G1605" s="71">
        <v>0.63309668746674197</v>
      </c>
      <c r="H1605" s="68">
        <v>45.105328376703802</v>
      </c>
      <c r="I1605" s="71">
        <v>0.73210794065114704</v>
      </c>
      <c r="J1605" s="68">
        <v>81.598513011152406</v>
      </c>
      <c r="K1605" s="71">
        <v>0.86512083405608098</v>
      </c>
      <c r="L1605" s="68">
        <v>86.988847583643107</v>
      </c>
      <c r="M1605" s="71">
        <v>0.62163029525032198</v>
      </c>
      <c r="N1605" s="68">
        <v>72.180916976456004</v>
      </c>
      <c r="O1605" s="71">
        <v>0.63036736182386199</v>
      </c>
      <c r="P1605" s="68">
        <v>79.899180844360401</v>
      </c>
      <c r="Q1605" s="71">
        <v>1.06E-2</v>
      </c>
      <c r="R1605" s="68">
        <v>37.0246085011186</v>
      </c>
    </row>
    <row r="1606" spans="1:18" x14ac:dyDescent="0.2">
      <c r="A1606" s="141" t="s">
        <v>3297</v>
      </c>
      <c r="B1606" s="67" t="s">
        <v>3298</v>
      </c>
      <c r="C1606" s="67">
        <v>40</v>
      </c>
      <c r="D1606" s="67" t="s">
        <v>334</v>
      </c>
      <c r="E1606" s="71">
        <v>0.72454465556310998</v>
      </c>
      <c r="F1606" s="68">
        <v>88.785625774473402</v>
      </c>
      <c r="G1606" s="71">
        <v>0.79960696229925299</v>
      </c>
      <c r="H1606" s="68">
        <v>91.016109045848793</v>
      </c>
      <c r="I1606" s="71">
        <v>0.83614158408185701</v>
      </c>
      <c r="J1606" s="68">
        <v>93.742255266418795</v>
      </c>
      <c r="K1606" s="71">
        <v>0.82951481263918903</v>
      </c>
      <c r="L1606" s="68">
        <v>75.402726146220601</v>
      </c>
      <c r="M1606" s="71">
        <v>0.70186136071887095</v>
      </c>
      <c r="N1606" s="68">
        <v>84.572490706319698</v>
      </c>
      <c r="O1606" s="71">
        <v>0.66524321363948802</v>
      </c>
      <c r="P1606" s="68">
        <v>82.986767485822298</v>
      </c>
      <c r="Q1606" s="71">
        <v>0.51490000000000002</v>
      </c>
      <c r="R1606" s="68">
        <v>54.250559284116299</v>
      </c>
    </row>
    <row r="1607" spans="1:18" x14ac:dyDescent="0.2">
      <c r="A1607" s="141" t="s">
        <v>3299</v>
      </c>
      <c r="B1607" s="67" t="s">
        <v>3300</v>
      </c>
      <c r="C1607" s="67">
        <v>40</v>
      </c>
      <c r="D1607" s="67" t="s">
        <v>334</v>
      </c>
      <c r="E1607" s="71">
        <v>0.62503830566223895</v>
      </c>
      <c r="F1607" s="68">
        <v>63.382899628252801</v>
      </c>
      <c r="G1607" s="71">
        <v>0.75678580482107904</v>
      </c>
      <c r="H1607" s="68">
        <v>84.820322180917003</v>
      </c>
      <c r="I1607" s="71">
        <v>0.85316643901661304</v>
      </c>
      <c r="J1607" s="68">
        <v>95.167286245353196</v>
      </c>
      <c r="K1607" s="71">
        <v>0.78715047239765101</v>
      </c>
      <c r="L1607" s="68">
        <v>54.275092936802999</v>
      </c>
      <c r="M1607" s="71">
        <v>0.74465126230209799</v>
      </c>
      <c r="N1607" s="68">
        <v>88.537794299876097</v>
      </c>
      <c r="O1607" s="71">
        <v>0.55887585543599605</v>
      </c>
      <c r="P1607" s="68">
        <v>71.203528670447398</v>
      </c>
      <c r="Q1607" s="71">
        <v>4.9599999999999998E-2</v>
      </c>
      <c r="R1607" s="68">
        <v>39.821029082774103</v>
      </c>
    </row>
    <row r="1608" spans="1:18" x14ac:dyDescent="0.2">
      <c r="A1608" s="141" t="s">
        <v>3301</v>
      </c>
      <c r="B1608" s="67" t="s">
        <v>3302</v>
      </c>
      <c r="C1608" s="67">
        <v>40</v>
      </c>
      <c r="D1608" s="67" t="s">
        <v>334</v>
      </c>
      <c r="E1608" s="71">
        <v>0.56352464657980905</v>
      </c>
      <c r="F1608" s="68">
        <v>43.060718711276301</v>
      </c>
      <c r="G1608" s="71">
        <v>0.768432884849931</v>
      </c>
      <c r="H1608" s="68">
        <v>87.236679058240398</v>
      </c>
      <c r="I1608" s="71">
        <v>0.65580037316167095</v>
      </c>
      <c r="J1608" s="68">
        <v>62.577447335811698</v>
      </c>
      <c r="K1608" s="71">
        <v>0.84991195738491898</v>
      </c>
      <c r="L1608" s="68">
        <v>82.342007434944193</v>
      </c>
      <c r="M1608" s="71">
        <v>0.62163029525032198</v>
      </c>
      <c r="N1608" s="68">
        <v>72.180916976456004</v>
      </c>
      <c r="O1608" s="71">
        <v>0.32002236883201002</v>
      </c>
      <c r="P1608" s="68">
        <v>35.916824196597403</v>
      </c>
      <c r="Q1608" s="71">
        <v>0.16535</v>
      </c>
      <c r="R1608" s="68">
        <v>44.966442953020099</v>
      </c>
    </row>
    <row r="1609" spans="1:18" x14ac:dyDescent="0.2">
      <c r="A1609" s="141" t="s">
        <v>3303</v>
      </c>
      <c r="B1609" s="67" t="s">
        <v>3304</v>
      </c>
      <c r="C1609" s="67">
        <v>40</v>
      </c>
      <c r="D1609" s="67" t="s">
        <v>334</v>
      </c>
      <c r="E1609" s="71">
        <v>0.724411075510353</v>
      </c>
      <c r="F1609" s="68">
        <v>88.6617100371747</v>
      </c>
      <c r="G1609" s="71">
        <v>0.66649650076857903</v>
      </c>
      <c r="H1609" s="68">
        <v>60.842627013630697</v>
      </c>
      <c r="I1609" s="71">
        <v>0.63828577368153105</v>
      </c>
      <c r="J1609" s="68">
        <v>56.6914498141264</v>
      </c>
      <c r="K1609" s="71">
        <v>0.89463280899485798</v>
      </c>
      <c r="L1609" s="68">
        <v>93.680297397769493</v>
      </c>
      <c r="M1609" s="71">
        <v>0.69116388532306505</v>
      </c>
      <c r="N1609" s="68">
        <v>83.023543990086793</v>
      </c>
      <c r="O1609" s="71">
        <v>0.45588748429408898</v>
      </c>
      <c r="P1609" s="68">
        <v>57.340894770006301</v>
      </c>
      <c r="Q1609" s="71">
        <v>1</v>
      </c>
      <c r="R1609" s="68">
        <v>100</v>
      </c>
    </row>
    <row r="1610" spans="1:18" x14ac:dyDescent="0.2">
      <c r="A1610" s="141" t="s">
        <v>3305</v>
      </c>
      <c r="B1610" s="67" t="s">
        <v>3306</v>
      </c>
      <c r="C1610" s="67">
        <v>40</v>
      </c>
      <c r="D1610" s="67" t="s">
        <v>334</v>
      </c>
      <c r="E1610" s="71">
        <v>0.756244549262862</v>
      </c>
      <c r="F1610" s="68">
        <v>92.998760842626993</v>
      </c>
      <c r="G1610" s="71">
        <v>0.72302228108002997</v>
      </c>
      <c r="H1610" s="68">
        <v>78.500619578686496</v>
      </c>
      <c r="I1610" s="71">
        <v>0.72948590310954697</v>
      </c>
      <c r="J1610" s="68">
        <v>81.102850061957895</v>
      </c>
      <c r="K1610" s="71">
        <v>0.95978779131214798</v>
      </c>
      <c r="L1610" s="68">
        <v>99.256505576208198</v>
      </c>
      <c r="M1610" s="71">
        <v>0.57884039366709505</v>
      </c>
      <c r="N1610" s="68">
        <v>65.985130111524199</v>
      </c>
      <c r="O1610" s="71">
        <v>0.54633092640835201</v>
      </c>
      <c r="P1610" s="68">
        <v>69.691241335853803</v>
      </c>
      <c r="Q1610" s="71">
        <v>1</v>
      </c>
      <c r="R1610" s="68">
        <v>100</v>
      </c>
    </row>
    <row r="1611" spans="1:18" x14ac:dyDescent="0.2">
      <c r="A1611" s="141" t="s">
        <v>3307</v>
      </c>
      <c r="B1611" s="67" t="s">
        <v>3308</v>
      </c>
      <c r="C1611" s="67">
        <v>40</v>
      </c>
      <c r="D1611" s="67" t="s">
        <v>334</v>
      </c>
      <c r="E1611" s="71">
        <v>0.687311605190432</v>
      </c>
      <c r="F1611" s="68">
        <v>80.483271375464696</v>
      </c>
      <c r="G1611" s="71">
        <v>0.68849036318909795</v>
      </c>
      <c r="H1611" s="68">
        <v>69.144981412639396</v>
      </c>
      <c r="I1611" s="71">
        <v>0.716371869787785</v>
      </c>
      <c r="J1611" s="68">
        <v>78.562577447335798</v>
      </c>
      <c r="K1611" s="71">
        <v>0.84781451790759399</v>
      </c>
      <c r="L1611" s="68">
        <v>81.9702602230483</v>
      </c>
      <c r="M1611" s="71">
        <v>0.72325631151048397</v>
      </c>
      <c r="N1611" s="68">
        <v>86.6790582403965</v>
      </c>
      <c r="O1611" s="71">
        <v>0.46062496355720101</v>
      </c>
      <c r="P1611" s="68">
        <v>57.971014492753604</v>
      </c>
      <c r="Q1611" s="71"/>
      <c r="R1611" s="68"/>
    </row>
    <row r="1612" spans="1:18" x14ac:dyDescent="0.2">
      <c r="A1612" s="141" t="s">
        <v>816</v>
      </c>
      <c r="B1612" s="67" t="s">
        <v>3309</v>
      </c>
      <c r="C1612" s="67">
        <v>40</v>
      </c>
      <c r="D1612" s="67" t="s">
        <v>334</v>
      </c>
      <c r="E1612" s="71">
        <v>0.63374795478146095</v>
      </c>
      <c r="F1612" s="68">
        <v>65.613382899628206</v>
      </c>
      <c r="G1612" s="71">
        <v>0.545166577942647</v>
      </c>
      <c r="H1612" s="68">
        <v>3.4696406443618302</v>
      </c>
      <c r="I1612" s="71">
        <v>0.64791238952959795</v>
      </c>
      <c r="J1612" s="68">
        <v>60.408921933085502</v>
      </c>
      <c r="K1612" s="71">
        <v>0.92566892511589205</v>
      </c>
      <c r="L1612" s="68">
        <v>97.026022304832694</v>
      </c>
      <c r="M1612" s="71">
        <v>0.66442019683354803</v>
      </c>
      <c r="N1612" s="68">
        <v>79.244114002478298</v>
      </c>
      <c r="O1612" s="71">
        <v>0.38557168448562001</v>
      </c>
      <c r="P1612" s="68">
        <v>46.124763705104002</v>
      </c>
      <c r="Q1612" s="71"/>
      <c r="R1612" s="68"/>
    </row>
    <row r="1613" spans="1:18" x14ac:dyDescent="0.2">
      <c r="A1613" s="141" t="s">
        <v>3310</v>
      </c>
      <c r="B1613" s="67" t="s">
        <v>3311</v>
      </c>
      <c r="C1613" s="67">
        <v>40</v>
      </c>
      <c r="D1613" s="67" t="s">
        <v>334</v>
      </c>
      <c r="E1613" s="71">
        <v>0.50995448867382198</v>
      </c>
      <c r="F1613" s="68">
        <v>23.543990086741001</v>
      </c>
      <c r="G1613" s="71">
        <v>0.48554020037530898</v>
      </c>
      <c r="H1613" s="68">
        <v>2.2924411400247799</v>
      </c>
      <c r="I1613" s="71">
        <v>0.55312745329192703</v>
      </c>
      <c r="J1613" s="68">
        <v>16.418835192069398</v>
      </c>
      <c r="K1613" s="71">
        <v>0.84262858616856695</v>
      </c>
      <c r="L1613" s="68">
        <v>80.483271375464696</v>
      </c>
      <c r="M1613" s="71">
        <v>0.54139922978177202</v>
      </c>
      <c r="N1613" s="68">
        <v>59.603469640644398</v>
      </c>
      <c r="O1613" s="71">
        <v>0.53868146242535797</v>
      </c>
      <c r="P1613" s="68">
        <v>68.494013862633906</v>
      </c>
      <c r="Q1613" s="71">
        <v>9.8350000000000007E-2</v>
      </c>
      <c r="R1613" s="68">
        <v>42.058165548098401</v>
      </c>
    </row>
    <row r="1614" spans="1:18" x14ac:dyDescent="0.2">
      <c r="A1614" s="141" t="s">
        <v>3312</v>
      </c>
      <c r="B1614" s="67" t="s">
        <v>3313</v>
      </c>
      <c r="C1614" s="67">
        <v>40</v>
      </c>
      <c r="D1614" s="67" t="s">
        <v>334</v>
      </c>
      <c r="E1614" s="71">
        <v>0.59656640734413102</v>
      </c>
      <c r="F1614" s="68">
        <v>54.213135068153598</v>
      </c>
      <c r="G1614" s="71">
        <v>0.74323882574266398</v>
      </c>
      <c r="H1614" s="68">
        <v>82.6517967781908</v>
      </c>
      <c r="I1614" s="71">
        <v>0.68506060193728702</v>
      </c>
      <c r="J1614" s="68">
        <v>71.747211895910795</v>
      </c>
      <c r="K1614" s="71">
        <v>0.83612019606662302</v>
      </c>
      <c r="L1614" s="68">
        <v>77.633209417596007</v>
      </c>
      <c r="M1614" s="71">
        <v>0.61628155755241798</v>
      </c>
      <c r="N1614" s="68">
        <v>71.127633209417596</v>
      </c>
      <c r="O1614" s="71">
        <v>0.69869726276579802</v>
      </c>
      <c r="P1614" s="68">
        <v>86.389413988657907</v>
      </c>
      <c r="Q1614" s="71">
        <v>0</v>
      </c>
      <c r="R1614" s="68">
        <v>32.214765100671102</v>
      </c>
    </row>
    <row r="1615" spans="1:18" x14ac:dyDescent="0.2">
      <c r="A1615" s="141" t="s">
        <v>3314</v>
      </c>
      <c r="B1615" s="67" t="s">
        <v>3315</v>
      </c>
      <c r="C1615" s="67">
        <v>40</v>
      </c>
      <c r="D1615" s="67" t="s">
        <v>334</v>
      </c>
      <c r="E1615" s="71">
        <v>0.69029150222139701</v>
      </c>
      <c r="F1615" s="68">
        <v>81.226765799256498</v>
      </c>
      <c r="G1615" s="71">
        <v>0.75373121403703902</v>
      </c>
      <c r="H1615" s="68">
        <v>84.200743494423804</v>
      </c>
      <c r="I1615" s="71">
        <v>0.62067118152762502</v>
      </c>
      <c r="J1615" s="68">
        <v>48.203221809169797</v>
      </c>
      <c r="K1615" s="71">
        <v>0.79334835075742205</v>
      </c>
      <c r="L1615" s="68">
        <v>58.364312267658001</v>
      </c>
      <c r="M1615" s="71">
        <v>0.64837398373983801</v>
      </c>
      <c r="N1615" s="68">
        <v>76.517967781908297</v>
      </c>
      <c r="O1615" s="71">
        <v>0.56392428326645805</v>
      </c>
      <c r="P1615" s="68">
        <v>71.959672337744195</v>
      </c>
      <c r="Q1615" s="71">
        <v>0.76170000000000004</v>
      </c>
      <c r="R1615" s="68">
        <v>57.829977628635298</v>
      </c>
    </row>
    <row r="1616" spans="1:18" x14ac:dyDescent="0.2">
      <c r="A1616" s="141" t="s">
        <v>3316</v>
      </c>
      <c r="B1616" s="67" t="s">
        <v>3317</v>
      </c>
      <c r="C1616" s="67">
        <v>40</v>
      </c>
      <c r="D1616" s="67" t="s">
        <v>334</v>
      </c>
      <c r="E1616" s="71">
        <v>0.76362673736624098</v>
      </c>
      <c r="F1616" s="68">
        <v>93.494423791821603</v>
      </c>
      <c r="G1616" s="71">
        <v>0.83205211118494704</v>
      </c>
      <c r="H1616" s="68">
        <v>93.928128872366798</v>
      </c>
      <c r="I1616" s="71">
        <v>0.74289174232278599</v>
      </c>
      <c r="J1616" s="68">
        <v>83.209417596034697</v>
      </c>
      <c r="K1616" s="71">
        <v>0.93019793380865601</v>
      </c>
      <c r="L1616" s="68">
        <v>97.645600991325907</v>
      </c>
      <c r="M1616" s="71">
        <v>0.71255883611467796</v>
      </c>
      <c r="N1616" s="68">
        <v>85.563816604708805</v>
      </c>
      <c r="O1616" s="71">
        <v>0.60043306340014002</v>
      </c>
      <c r="P1616" s="68">
        <v>76.181474480151195</v>
      </c>
      <c r="Q1616" s="71"/>
      <c r="R1616" s="68"/>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16"/>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102</v>
      </c>
      <c r="B1" s="203"/>
      <c r="C1" s="203"/>
      <c r="D1" s="203"/>
      <c r="E1" s="204" t="s">
        <v>100</v>
      </c>
      <c r="F1" s="204"/>
      <c r="G1" s="204" t="s">
        <v>103</v>
      </c>
      <c r="H1" s="204"/>
      <c r="I1" s="204" t="s">
        <v>40</v>
      </c>
      <c r="J1" s="204"/>
      <c r="K1" s="204" t="s">
        <v>44</v>
      </c>
      <c r="L1" s="204"/>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332</v>
      </c>
      <c r="B3" s="66" t="s">
        <v>333</v>
      </c>
      <c r="C3" s="67">
        <v>47</v>
      </c>
      <c r="D3" s="67" t="s">
        <v>334</v>
      </c>
      <c r="E3" s="71">
        <v>7.7377148555135195E-2</v>
      </c>
      <c r="F3" s="68">
        <v>3.7794299876084301</v>
      </c>
      <c r="G3" s="71">
        <v>0.23097026075442501</v>
      </c>
      <c r="H3" s="68">
        <v>7.7447335811648097</v>
      </c>
      <c r="I3" s="71">
        <v>1.1611849109805399E-3</v>
      </c>
      <c r="J3" s="68">
        <v>6.81536555142503</v>
      </c>
      <c r="K3" s="71">
        <v>0</v>
      </c>
      <c r="L3" s="68">
        <v>70.446096654275095</v>
      </c>
    </row>
    <row r="4" spans="1:12" x14ac:dyDescent="0.2">
      <c r="A4" s="72" t="s">
        <v>335</v>
      </c>
      <c r="B4" s="66" t="s">
        <v>336</v>
      </c>
      <c r="C4" s="67">
        <v>47</v>
      </c>
      <c r="D4" s="67" t="s">
        <v>334</v>
      </c>
      <c r="E4" s="71">
        <v>5.6495464294292502E-2</v>
      </c>
      <c r="F4" s="68">
        <v>1.36307311028501</v>
      </c>
      <c r="G4" s="71">
        <v>7.6595221137735495E-2</v>
      </c>
      <c r="H4" s="68">
        <v>0.99132589838909502</v>
      </c>
      <c r="I4" s="71">
        <v>6.2468293740882599E-2</v>
      </c>
      <c r="J4" s="68">
        <v>74.845105328376704</v>
      </c>
      <c r="K4" s="71">
        <v>3.0422878004259302E-2</v>
      </c>
      <c r="L4" s="68">
        <v>84.634448574968999</v>
      </c>
    </row>
    <row r="5" spans="1:12" x14ac:dyDescent="0.2">
      <c r="A5" s="72" t="s">
        <v>337</v>
      </c>
      <c r="B5" s="66" t="s">
        <v>338</v>
      </c>
      <c r="C5" s="67">
        <v>47</v>
      </c>
      <c r="D5" s="67" t="s">
        <v>334</v>
      </c>
      <c r="E5" s="71">
        <v>8.2476854513925807E-2</v>
      </c>
      <c r="F5" s="68">
        <v>4.9566294919454803</v>
      </c>
      <c r="G5" s="71">
        <v>0.23981934039220201</v>
      </c>
      <c r="H5" s="68">
        <v>9.4175960346964107</v>
      </c>
      <c r="I5" s="71">
        <v>7.61122314957527E-3</v>
      </c>
      <c r="J5" s="68">
        <v>29.429987608426298</v>
      </c>
      <c r="K5" s="71">
        <v>0</v>
      </c>
      <c r="L5" s="68">
        <v>70.446096654275095</v>
      </c>
    </row>
    <row r="6" spans="1:12" x14ac:dyDescent="0.2">
      <c r="A6" s="72" t="s">
        <v>339</v>
      </c>
      <c r="B6" s="66" t="s">
        <v>340</v>
      </c>
      <c r="C6" s="67">
        <v>47</v>
      </c>
      <c r="D6" s="67" t="s">
        <v>334</v>
      </c>
      <c r="E6" s="71">
        <v>9.2302841856869905E-2</v>
      </c>
      <c r="F6" s="68">
        <v>34.820322180917003</v>
      </c>
      <c r="G6" s="71">
        <v>0.27524502522708399</v>
      </c>
      <c r="H6" s="68">
        <v>67.410161090458502</v>
      </c>
      <c r="I6" s="71">
        <v>1.66350034352549E-3</v>
      </c>
      <c r="J6" s="68">
        <v>9.6034696406443594</v>
      </c>
      <c r="K6" s="71">
        <v>0</v>
      </c>
      <c r="L6" s="68">
        <v>70.446096654275095</v>
      </c>
    </row>
    <row r="7" spans="1:12" x14ac:dyDescent="0.2">
      <c r="A7" s="72" t="s">
        <v>341</v>
      </c>
      <c r="B7" s="66" t="s">
        <v>342</v>
      </c>
      <c r="C7" s="67">
        <v>47</v>
      </c>
      <c r="D7" s="67" t="s">
        <v>334</v>
      </c>
      <c r="E7" s="71">
        <v>8.3493434184072096E-2</v>
      </c>
      <c r="F7" s="68">
        <v>7.1871127633209397</v>
      </c>
      <c r="G7" s="71">
        <v>0.249999998218147</v>
      </c>
      <c r="H7" s="68">
        <v>15.4275092936803</v>
      </c>
      <c r="I7" s="71">
        <v>4.8030433406885502E-4</v>
      </c>
      <c r="J7" s="68">
        <v>2.91201982651797</v>
      </c>
      <c r="K7" s="71">
        <v>0</v>
      </c>
      <c r="L7" s="68">
        <v>70.446096654275095</v>
      </c>
    </row>
    <row r="8" spans="1:12" x14ac:dyDescent="0.2">
      <c r="A8" s="72" t="s">
        <v>343</v>
      </c>
      <c r="B8" s="66" t="s">
        <v>344</v>
      </c>
      <c r="C8" s="67">
        <v>47</v>
      </c>
      <c r="D8" s="67" t="s">
        <v>334</v>
      </c>
      <c r="E8" s="71">
        <v>8.4443667691453103E-2</v>
      </c>
      <c r="F8" s="68">
        <v>14.7459727385378</v>
      </c>
      <c r="G8" s="71">
        <v>0.24947395966966199</v>
      </c>
      <c r="H8" s="68">
        <v>14.188351920693901</v>
      </c>
      <c r="I8" s="71">
        <v>3.85704340469717E-3</v>
      </c>
      <c r="J8" s="68">
        <v>19.392812887236701</v>
      </c>
      <c r="K8" s="71">
        <v>0</v>
      </c>
      <c r="L8" s="68">
        <v>70.446096654275095</v>
      </c>
    </row>
    <row r="9" spans="1:12" x14ac:dyDescent="0.2">
      <c r="A9" s="72" t="s">
        <v>345</v>
      </c>
      <c r="B9" s="66" t="s">
        <v>346</v>
      </c>
      <c r="C9" s="67">
        <v>47</v>
      </c>
      <c r="D9" s="67" t="s">
        <v>334</v>
      </c>
      <c r="E9" s="71">
        <v>0.101179713868209</v>
      </c>
      <c r="F9" s="68">
        <v>46.530359355638197</v>
      </c>
      <c r="G9" s="71">
        <v>0.28577468453232702</v>
      </c>
      <c r="H9" s="68">
        <v>71.3135068153655</v>
      </c>
      <c r="I9" s="71">
        <v>1.7764457072300201E-2</v>
      </c>
      <c r="J9" s="68">
        <v>46.716232961586101</v>
      </c>
      <c r="K9" s="71">
        <v>0</v>
      </c>
      <c r="L9" s="68">
        <v>70.446096654275095</v>
      </c>
    </row>
    <row r="10" spans="1:12" x14ac:dyDescent="0.2">
      <c r="A10" s="72" t="s">
        <v>347</v>
      </c>
      <c r="B10" s="66" t="s">
        <v>348</v>
      </c>
      <c r="C10" s="67">
        <v>47</v>
      </c>
      <c r="D10" s="67" t="s">
        <v>334</v>
      </c>
      <c r="E10" s="71">
        <v>0.109805062996345</v>
      </c>
      <c r="F10" s="68">
        <v>55.576208178438698</v>
      </c>
      <c r="G10" s="71">
        <v>0.25</v>
      </c>
      <c r="H10" s="68">
        <v>51.177199504336997</v>
      </c>
      <c r="I10" s="71">
        <v>7.9415188989033603E-2</v>
      </c>
      <c r="J10" s="68">
        <v>79.491945477075603</v>
      </c>
      <c r="K10" s="71">
        <v>0</v>
      </c>
      <c r="L10" s="68">
        <v>70.446096654275095</v>
      </c>
    </row>
    <row r="11" spans="1:12" x14ac:dyDescent="0.2">
      <c r="A11" s="72" t="s">
        <v>349</v>
      </c>
      <c r="B11" s="66" t="s">
        <v>350</v>
      </c>
      <c r="C11" s="67">
        <v>47</v>
      </c>
      <c r="D11" s="67" t="s">
        <v>334</v>
      </c>
      <c r="E11" s="71">
        <v>0.115249151862064</v>
      </c>
      <c r="F11" s="68">
        <v>59.913258983890898</v>
      </c>
      <c r="G11" s="71">
        <v>0.24885958683307499</v>
      </c>
      <c r="H11" s="68">
        <v>13.7546468401487</v>
      </c>
      <c r="I11" s="71">
        <v>9.6887868753116196E-2</v>
      </c>
      <c r="J11" s="68">
        <v>82.156133828996303</v>
      </c>
      <c r="K11" s="71">
        <v>0</v>
      </c>
      <c r="L11" s="68">
        <v>70.446096654275095</v>
      </c>
    </row>
    <row r="12" spans="1:12" x14ac:dyDescent="0.2">
      <c r="A12" s="72" t="s">
        <v>351</v>
      </c>
      <c r="B12" s="66" t="s">
        <v>352</v>
      </c>
      <c r="C12" s="67">
        <v>47</v>
      </c>
      <c r="D12" s="67" t="s">
        <v>334</v>
      </c>
      <c r="E12" s="71">
        <v>9.7850983788527204E-2</v>
      </c>
      <c r="F12" s="68">
        <v>42.688971499380401</v>
      </c>
      <c r="G12" s="71">
        <v>0.249999887018519</v>
      </c>
      <c r="H12" s="68">
        <v>15.365551425031001</v>
      </c>
      <c r="I12" s="71">
        <v>4.3553064347062298E-2</v>
      </c>
      <c r="J12" s="68">
        <v>67.905824039652998</v>
      </c>
      <c r="K12" s="71">
        <v>0</v>
      </c>
      <c r="L12" s="68">
        <v>70.446096654275095</v>
      </c>
    </row>
    <row r="13" spans="1:12" x14ac:dyDescent="0.2">
      <c r="A13" s="72" t="s">
        <v>353</v>
      </c>
      <c r="B13" s="66" t="s">
        <v>354</v>
      </c>
      <c r="C13" s="67">
        <v>47</v>
      </c>
      <c r="D13" s="67" t="s">
        <v>334</v>
      </c>
      <c r="E13" s="71">
        <v>6.1364690072590197E-2</v>
      </c>
      <c r="F13" s="68">
        <v>1.92069392812887</v>
      </c>
      <c r="G13" s="71">
        <v>0.18200104804238301</v>
      </c>
      <c r="H13" s="68">
        <v>3.2837670384138802</v>
      </c>
      <c r="I13" s="71">
        <v>2.0930221753879398E-3</v>
      </c>
      <c r="J13" s="68">
        <v>11.8959107806691</v>
      </c>
      <c r="K13" s="71">
        <v>0</v>
      </c>
      <c r="L13" s="68">
        <v>70.446096654275095</v>
      </c>
    </row>
    <row r="14" spans="1:12" x14ac:dyDescent="0.2">
      <c r="A14" s="72" t="s">
        <v>355</v>
      </c>
      <c r="B14" s="66" t="s">
        <v>356</v>
      </c>
      <c r="C14" s="67">
        <v>52</v>
      </c>
      <c r="D14" s="67" t="s">
        <v>334</v>
      </c>
      <c r="E14" s="71">
        <v>0.17594870359838699</v>
      </c>
      <c r="F14" s="68">
        <v>86.059479553903302</v>
      </c>
      <c r="G14" s="71">
        <v>0.46151652401652499</v>
      </c>
      <c r="H14" s="68">
        <v>93.804213135068196</v>
      </c>
      <c r="I14" s="71">
        <v>3.5906708774376801E-2</v>
      </c>
      <c r="J14" s="68">
        <v>63.197026022304797</v>
      </c>
      <c r="K14" s="71">
        <v>3.0422878004259302E-2</v>
      </c>
      <c r="L14" s="68">
        <v>84.634448574968999</v>
      </c>
    </row>
    <row r="15" spans="1:12" x14ac:dyDescent="0.2">
      <c r="A15" s="72" t="s">
        <v>357</v>
      </c>
      <c r="B15" s="66" t="s">
        <v>358</v>
      </c>
      <c r="C15" s="67">
        <v>52</v>
      </c>
      <c r="D15" s="67" t="s">
        <v>334</v>
      </c>
      <c r="E15" s="71">
        <v>0.14263616949982499</v>
      </c>
      <c r="F15" s="68">
        <v>76.6418835192069</v>
      </c>
      <c r="G15" s="71">
        <v>0.37908403879729202</v>
      </c>
      <c r="H15" s="68">
        <v>89.157372986369296</v>
      </c>
      <c r="I15" s="71">
        <v>3.1901526957927098E-3</v>
      </c>
      <c r="J15" s="68">
        <v>16.914498141263898</v>
      </c>
      <c r="K15" s="71">
        <v>4.5634317006389001E-2</v>
      </c>
      <c r="L15" s="68">
        <v>87.174721189591097</v>
      </c>
    </row>
    <row r="16" spans="1:12" x14ac:dyDescent="0.2">
      <c r="A16" s="72" t="s">
        <v>359</v>
      </c>
      <c r="B16" s="66" t="s">
        <v>360</v>
      </c>
      <c r="C16" s="67">
        <v>52</v>
      </c>
      <c r="D16" s="67" t="s">
        <v>334</v>
      </c>
      <c r="E16" s="71">
        <v>3.5237188005769499E-2</v>
      </c>
      <c r="F16" s="68">
        <v>0.43370508054522899</v>
      </c>
      <c r="G16" s="71">
        <v>4.9005049005049199E-2</v>
      </c>
      <c r="H16" s="68">
        <v>0.74349442379182196</v>
      </c>
      <c r="I16" s="71">
        <v>4.14950760101295E-2</v>
      </c>
      <c r="J16" s="68">
        <v>66.790582403965303</v>
      </c>
      <c r="K16" s="71">
        <v>1.5211439002129699E-2</v>
      </c>
      <c r="L16" s="68">
        <v>79.801734820322196</v>
      </c>
    </row>
    <row r="17" spans="1:12" x14ac:dyDescent="0.2">
      <c r="A17" s="72" t="s">
        <v>361</v>
      </c>
      <c r="B17" s="66" t="s">
        <v>362</v>
      </c>
      <c r="C17" s="67">
        <v>52</v>
      </c>
      <c r="D17" s="67" t="s">
        <v>334</v>
      </c>
      <c r="E17" s="71">
        <v>0.209829551399803</v>
      </c>
      <c r="F17" s="68">
        <v>91.511771995043404</v>
      </c>
      <c r="G17" s="71">
        <v>0.58320089695516397</v>
      </c>
      <c r="H17" s="68">
        <v>97.211895910780697</v>
      </c>
      <c r="I17" s="71">
        <v>6.5344023785664305E-4</v>
      </c>
      <c r="J17" s="68">
        <v>4.1511771995043398</v>
      </c>
      <c r="K17" s="71">
        <v>4.5634317006389001E-2</v>
      </c>
      <c r="L17" s="68">
        <v>87.174721189591097</v>
      </c>
    </row>
    <row r="18" spans="1:12" x14ac:dyDescent="0.2">
      <c r="A18" s="72" t="s">
        <v>363</v>
      </c>
      <c r="B18" s="66" t="s">
        <v>364</v>
      </c>
      <c r="C18" s="67">
        <v>52</v>
      </c>
      <c r="D18" s="67" t="s">
        <v>334</v>
      </c>
      <c r="E18" s="71">
        <v>0.17078962340498399</v>
      </c>
      <c r="F18" s="68">
        <v>85.068153655514294</v>
      </c>
      <c r="G18" s="71">
        <v>0.37964737964737999</v>
      </c>
      <c r="H18" s="68">
        <v>89.3432465923172</v>
      </c>
      <c r="I18" s="71">
        <v>0.10229861256331201</v>
      </c>
      <c r="J18" s="68">
        <v>83.395291201982602</v>
      </c>
      <c r="K18" s="71">
        <v>3.0422878004259302E-2</v>
      </c>
      <c r="L18" s="68">
        <v>84.634448574968999</v>
      </c>
    </row>
    <row r="19" spans="1:12" x14ac:dyDescent="0.2">
      <c r="A19" s="72" t="s">
        <v>365</v>
      </c>
      <c r="B19" s="66" t="s">
        <v>366</v>
      </c>
      <c r="C19" s="67">
        <v>52</v>
      </c>
      <c r="D19" s="67" t="s">
        <v>334</v>
      </c>
      <c r="E19" s="71">
        <v>0.15975791680919099</v>
      </c>
      <c r="F19" s="68">
        <v>82.589838909541498</v>
      </c>
      <c r="G19" s="71">
        <v>0.44288358246034198</v>
      </c>
      <c r="H19" s="68">
        <v>93.122676579925596</v>
      </c>
      <c r="I19" s="71">
        <v>5.9672899629711201E-3</v>
      </c>
      <c r="J19" s="68">
        <v>25.278810408921899</v>
      </c>
      <c r="K19" s="71">
        <v>3.0422878004259302E-2</v>
      </c>
      <c r="L19" s="68">
        <v>84.634448574968999</v>
      </c>
    </row>
    <row r="20" spans="1:12" x14ac:dyDescent="0.2">
      <c r="A20" s="72" t="s">
        <v>367</v>
      </c>
      <c r="B20" s="66" t="s">
        <v>368</v>
      </c>
      <c r="C20" s="67">
        <v>52</v>
      </c>
      <c r="D20" s="67" t="s">
        <v>334</v>
      </c>
      <c r="E20" s="71">
        <v>0.12771549205167801</v>
      </c>
      <c r="F20" s="68">
        <v>69.021065675340793</v>
      </c>
      <c r="G20" s="71">
        <v>0.29797229797229802</v>
      </c>
      <c r="H20" s="68">
        <v>75.402726146220601</v>
      </c>
      <c r="I20" s="71">
        <v>8.5174178182737398E-2</v>
      </c>
      <c r="J20" s="68">
        <v>80.607187112763299</v>
      </c>
      <c r="K20" s="71">
        <v>0</v>
      </c>
      <c r="L20" s="68">
        <v>70.446096654275095</v>
      </c>
    </row>
    <row r="21" spans="1:12" x14ac:dyDescent="0.2">
      <c r="A21" s="72" t="s">
        <v>369</v>
      </c>
      <c r="B21" s="66" t="s">
        <v>370</v>
      </c>
      <c r="C21" s="67">
        <v>52</v>
      </c>
      <c r="D21" s="67" t="s">
        <v>334</v>
      </c>
      <c r="E21" s="71">
        <v>0.11949125904572699</v>
      </c>
      <c r="F21" s="68">
        <v>63.3209417596035</v>
      </c>
      <c r="G21" s="71">
        <v>0.28609228609228599</v>
      </c>
      <c r="H21" s="68">
        <v>71.437422552664202</v>
      </c>
      <c r="I21" s="71">
        <v>7.2381491044893401E-2</v>
      </c>
      <c r="J21" s="68">
        <v>77.633209417596007</v>
      </c>
      <c r="K21" s="71">
        <v>0</v>
      </c>
      <c r="L21" s="68">
        <v>70.446096654275095</v>
      </c>
    </row>
    <row r="22" spans="1:12" x14ac:dyDescent="0.2">
      <c r="A22" s="72" t="s">
        <v>371</v>
      </c>
      <c r="B22" s="66" t="s">
        <v>372</v>
      </c>
      <c r="C22" s="67">
        <v>52</v>
      </c>
      <c r="D22" s="67" t="s">
        <v>334</v>
      </c>
      <c r="E22" s="71">
        <v>0.114517473896984</v>
      </c>
      <c r="F22" s="68">
        <v>59.293680297397799</v>
      </c>
      <c r="G22" s="71">
        <v>0.27541338437716001</v>
      </c>
      <c r="H22" s="68">
        <v>67.596034696406406</v>
      </c>
      <c r="I22" s="71">
        <v>6.8139037313791395E-2</v>
      </c>
      <c r="J22" s="68">
        <v>76.579925650557598</v>
      </c>
      <c r="K22" s="71">
        <v>0</v>
      </c>
      <c r="L22" s="68">
        <v>70.446096654275095</v>
      </c>
    </row>
    <row r="23" spans="1:12" x14ac:dyDescent="0.2">
      <c r="A23" s="72" t="s">
        <v>373</v>
      </c>
      <c r="B23" s="66" t="s">
        <v>374</v>
      </c>
      <c r="C23" s="67">
        <v>52</v>
      </c>
      <c r="D23" s="67" t="s">
        <v>334</v>
      </c>
      <c r="E23" s="71">
        <v>9.0486544242221897E-2</v>
      </c>
      <c r="F23" s="68">
        <v>31.536555142503101</v>
      </c>
      <c r="G23" s="71">
        <v>0.24839419275156099</v>
      </c>
      <c r="H23" s="68">
        <v>13.135068153655499</v>
      </c>
      <c r="I23" s="71">
        <v>2.3065439975104199E-2</v>
      </c>
      <c r="J23" s="68">
        <v>53.159851301115197</v>
      </c>
      <c r="K23" s="71">
        <v>0</v>
      </c>
      <c r="L23" s="68">
        <v>70.446096654275095</v>
      </c>
    </row>
    <row r="24" spans="1:12" x14ac:dyDescent="0.2">
      <c r="A24" s="72" t="s">
        <v>375</v>
      </c>
      <c r="B24" s="66" t="s">
        <v>376</v>
      </c>
      <c r="C24" s="67">
        <v>52</v>
      </c>
      <c r="D24" s="67" t="s">
        <v>334</v>
      </c>
      <c r="E24" s="71">
        <v>0.129921219532077</v>
      </c>
      <c r="F24" s="68">
        <v>70.631970260223099</v>
      </c>
      <c r="G24" s="71">
        <v>0.29752004752004801</v>
      </c>
      <c r="H24" s="68">
        <v>75.216852540272598</v>
      </c>
      <c r="I24" s="71">
        <v>9.2243611076182605E-2</v>
      </c>
      <c r="J24" s="68">
        <v>81.536555142503104</v>
      </c>
      <c r="K24" s="71">
        <v>0</v>
      </c>
      <c r="L24" s="68">
        <v>70.446096654275095</v>
      </c>
    </row>
    <row r="25" spans="1:12" x14ac:dyDescent="0.2">
      <c r="A25" s="72" t="s">
        <v>377</v>
      </c>
      <c r="B25" s="66" t="s">
        <v>378</v>
      </c>
      <c r="C25" s="67">
        <v>52</v>
      </c>
      <c r="D25" s="67" t="s">
        <v>334</v>
      </c>
      <c r="E25" s="71">
        <v>9.7508543267323194E-2</v>
      </c>
      <c r="F25" s="68">
        <v>42.131350681536603</v>
      </c>
      <c r="G25" s="71">
        <v>0.25864000077840699</v>
      </c>
      <c r="H25" s="68">
        <v>58.612143742255299</v>
      </c>
      <c r="I25" s="71">
        <v>1.8674190021433099E-2</v>
      </c>
      <c r="J25" s="68">
        <v>47.583643122676598</v>
      </c>
      <c r="K25" s="71">
        <v>1.5211439002129699E-2</v>
      </c>
      <c r="L25" s="68">
        <v>79.801734820322196</v>
      </c>
    </row>
    <row r="26" spans="1:12" x14ac:dyDescent="0.2">
      <c r="A26" s="72" t="s">
        <v>379</v>
      </c>
      <c r="B26" s="66" t="s">
        <v>380</v>
      </c>
      <c r="C26" s="67">
        <v>52</v>
      </c>
      <c r="D26" s="67" t="s">
        <v>334</v>
      </c>
      <c r="E26" s="71">
        <v>8.4743452573679004E-2</v>
      </c>
      <c r="F26" s="68">
        <v>15.799256505576199</v>
      </c>
      <c r="G26" s="71">
        <v>0.11644603561029</v>
      </c>
      <c r="H26" s="68">
        <v>1.4869888475836399</v>
      </c>
      <c r="I26" s="71">
        <v>1.60928100937094E-2</v>
      </c>
      <c r="J26" s="68">
        <v>44.6716232961586</v>
      </c>
      <c r="K26" s="71">
        <v>0.121691512017037</v>
      </c>
      <c r="L26" s="68">
        <v>93.432465923172202</v>
      </c>
    </row>
    <row r="27" spans="1:12" x14ac:dyDescent="0.2">
      <c r="A27" s="72" t="s">
        <v>381</v>
      </c>
      <c r="B27" s="66" t="s">
        <v>382</v>
      </c>
      <c r="C27" s="67">
        <v>52</v>
      </c>
      <c r="D27" s="67" t="s">
        <v>334</v>
      </c>
      <c r="E27" s="71">
        <v>0.12957919328454801</v>
      </c>
      <c r="F27" s="68">
        <v>70.322180916976393</v>
      </c>
      <c r="G27" s="71">
        <v>0.30063292197694702</v>
      </c>
      <c r="H27" s="68">
        <v>76.270136307311006</v>
      </c>
      <c r="I27" s="71">
        <v>7.2893218874566901E-2</v>
      </c>
      <c r="J27" s="68">
        <v>77.819083023543996</v>
      </c>
      <c r="K27" s="71">
        <v>1.5211439002129699E-2</v>
      </c>
      <c r="L27" s="68">
        <v>79.801734820322196</v>
      </c>
    </row>
    <row r="28" spans="1:12" x14ac:dyDescent="0.2">
      <c r="A28" s="72" t="s">
        <v>383</v>
      </c>
      <c r="B28" s="66" t="s">
        <v>384</v>
      </c>
      <c r="C28" s="67">
        <v>47</v>
      </c>
      <c r="D28" s="67" t="s">
        <v>334</v>
      </c>
      <c r="E28" s="71">
        <v>0.116933419476815</v>
      </c>
      <c r="F28" s="68">
        <v>61.586121437422499</v>
      </c>
      <c r="G28" s="71">
        <v>0.25297000290227301</v>
      </c>
      <c r="H28" s="68">
        <v>53.469640644361803</v>
      </c>
      <c r="I28" s="71">
        <v>8.2618816526041194E-2</v>
      </c>
      <c r="J28" s="68">
        <v>80.049566294919401</v>
      </c>
      <c r="K28" s="71">
        <v>1.5211439002129699E-2</v>
      </c>
      <c r="L28" s="68">
        <v>79.801734820322196</v>
      </c>
    </row>
    <row r="29" spans="1:12" x14ac:dyDescent="0.2">
      <c r="A29" s="72" t="s">
        <v>385</v>
      </c>
      <c r="B29" s="66" t="s">
        <v>386</v>
      </c>
      <c r="C29" s="67">
        <v>47</v>
      </c>
      <c r="D29" s="67" t="s">
        <v>334</v>
      </c>
      <c r="E29" s="71">
        <v>0.14896220499436599</v>
      </c>
      <c r="F29" s="68">
        <v>79.058240396530394</v>
      </c>
      <c r="G29" s="71">
        <v>0.31011049761049803</v>
      </c>
      <c r="H29" s="68">
        <v>78.748451053283802</v>
      </c>
      <c r="I29" s="71">
        <v>0.121564678370471</v>
      </c>
      <c r="J29" s="68">
        <v>86.307311028500607</v>
      </c>
      <c r="K29" s="71">
        <v>1.5211439002129699E-2</v>
      </c>
      <c r="L29" s="68">
        <v>79.801734820322196</v>
      </c>
    </row>
    <row r="30" spans="1:12" x14ac:dyDescent="0.2">
      <c r="A30" s="72" t="s">
        <v>387</v>
      </c>
      <c r="B30" s="66" t="s">
        <v>388</v>
      </c>
      <c r="C30" s="67">
        <v>47</v>
      </c>
      <c r="D30" s="67" t="s">
        <v>334</v>
      </c>
      <c r="E30" s="71">
        <v>0.27420516896751401</v>
      </c>
      <c r="F30" s="68">
        <v>96.344485749690193</v>
      </c>
      <c r="G30" s="71">
        <v>0.63044713247422401</v>
      </c>
      <c r="H30" s="68">
        <v>97.955390334572499</v>
      </c>
      <c r="I30" s="71">
        <v>0.19216837442831899</v>
      </c>
      <c r="J30" s="68">
        <v>92.812887236679103</v>
      </c>
      <c r="K30" s="71">
        <v>0</v>
      </c>
      <c r="L30" s="68">
        <v>70.446096654275095</v>
      </c>
    </row>
    <row r="31" spans="1:12" x14ac:dyDescent="0.2">
      <c r="A31" s="72" t="s">
        <v>389</v>
      </c>
      <c r="B31" s="66" t="s">
        <v>390</v>
      </c>
      <c r="C31" s="67">
        <v>47</v>
      </c>
      <c r="D31" s="67" t="s">
        <v>334</v>
      </c>
      <c r="E31" s="71">
        <v>0.26765411965034303</v>
      </c>
      <c r="F31" s="68">
        <v>96.096654275092902</v>
      </c>
      <c r="G31" s="71">
        <v>0.75</v>
      </c>
      <c r="H31" s="68">
        <v>99.256505576208198</v>
      </c>
      <c r="I31" s="71">
        <v>5.2962358951028597E-2</v>
      </c>
      <c r="J31" s="68">
        <v>71.933085501858699</v>
      </c>
      <c r="K31" s="71">
        <v>0</v>
      </c>
      <c r="L31" s="68">
        <v>70.446096654275095</v>
      </c>
    </row>
    <row r="32" spans="1:12" x14ac:dyDescent="0.2">
      <c r="A32" s="72" t="s">
        <v>391</v>
      </c>
      <c r="B32" s="66" t="s">
        <v>392</v>
      </c>
      <c r="C32" s="67">
        <v>47</v>
      </c>
      <c r="D32" s="67" t="s">
        <v>334</v>
      </c>
      <c r="E32" s="71">
        <v>0.31219231909226502</v>
      </c>
      <c r="F32" s="68">
        <v>97.211895910780697</v>
      </c>
      <c r="G32" s="71">
        <v>0.66967031072188599</v>
      </c>
      <c r="H32" s="68">
        <v>98.265179677819106</v>
      </c>
      <c r="I32" s="71">
        <v>0.26690664655490898</v>
      </c>
      <c r="J32" s="68">
        <v>95.043370508054494</v>
      </c>
      <c r="K32" s="71">
        <v>0</v>
      </c>
      <c r="L32" s="68">
        <v>70.446096654275095</v>
      </c>
    </row>
    <row r="33" spans="1:12" x14ac:dyDescent="0.2">
      <c r="A33" s="72" t="s">
        <v>393</v>
      </c>
      <c r="B33" s="66" t="s">
        <v>394</v>
      </c>
      <c r="C33" s="67">
        <v>52</v>
      </c>
      <c r="D33" s="67" t="s">
        <v>334</v>
      </c>
      <c r="E33" s="71">
        <v>0.210011628245727</v>
      </c>
      <c r="F33" s="68">
        <v>91.573729863692705</v>
      </c>
      <c r="G33" s="71">
        <v>0.33305251595872598</v>
      </c>
      <c r="H33" s="68">
        <v>83.023543990086793</v>
      </c>
      <c r="I33" s="71">
        <v>0.29698236877845502</v>
      </c>
      <c r="J33" s="68">
        <v>96.096654275092902</v>
      </c>
      <c r="K33" s="71">
        <v>0</v>
      </c>
      <c r="L33" s="68">
        <v>70.446096654275095</v>
      </c>
    </row>
    <row r="34" spans="1:12" x14ac:dyDescent="0.2">
      <c r="A34" s="72" t="s">
        <v>395</v>
      </c>
      <c r="B34" s="66" t="s">
        <v>396</v>
      </c>
      <c r="C34" s="67">
        <v>52</v>
      </c>
      <c r="D34" s="67" t="s">
        <v>334</v>
      </c>
      <c r="E34" s="71">
        <v>0.285500357728944</v>
      </c>
      <c r="F34" s="68">
        <v>96.592317224287498</v>
      </c>
      <c r="G34" s="71">
        <v>0.69546292232932905</v>
      </c>
      <c r="H34" s="68">
        <v>98.822800495663003</v>
      </c>
      <c r="I34" s="71">
        <v>0.14582671185537199</v>
      </c>
      <c r="J34" s="68">
        <v>89.095415117719895</v>
      </c>
      <c r="K34" s="71">
        <v>1.5211439002129699E-2</v>
      </c>
      <c r="L34" s="68">
        <v>79.801734820322196</v>
      </c>
    </row>
    <row r="35" spans="1:12" x14ac:dyDescent="0.2">
      <c r="A35" s="72" t="s">
        <v>397</v>
      </c>
      <c r="B35" s="66" t="s">
        <v>398</v>
      </c>
      <c r="C35" s="67">
        <v>52</v>
      </c>
      <c r="D35" s="67" t="s">
        <v>334</v>
      </c>
      <c r="E35" s="71">
        <v>0.26133870119437902</v>
      </c>
      <c r="F35" s="68">
        <v>95.848822800495697</v>
      </c>
      <c r="G35" s="71">
        <v>0.49760881005454</v>
      </c>
      <c r="H35" s="68">
        <v>95.105328376703895</v>
      </c>
      <c r="I35" s="71">
        <v>0.27119585452646899</v>
      </c>
      <c r="J35" s="68">
        <v>95.229244114002498</v>
      </c>
      <c r="K35" s="71">
        <v>1.5211439002129699E-2</v>
      </c>
      <c r="L35" s="68">
        <v>79.801734820322196</v>
      </c>
    </row>
    <row r="36" spans="1:12" x14ac:dyDescent="0.2">
      <c r="A36" s="72" t="s">
        <v>399</v>
      </c>
      <c r="B36" s="66" t="s">
        <v>400</v>
      </c>
      <c r="C36" s="67">
        <v>52</v>
      </c>
      <c r="D36" s="67" t="s">
        <v>334</v>
      </c>
      <c r="E36" s="71">
        <v>0.21890750673405501</v>
      </c>
      <c r="F36" s="68">
        <v>92.812887236679103</v>
      </c>
      <c r="G36" s="71">
        <v>0.62408436593874494</v>
      </c>
      <c r="H36" s="68">
        <v>97.769516728624495</v>
      </c>
      <c r="I36" s="71">
        <v>3.2638154263419698E-2</v>
      </c>
      <c r="J36" s="68">
        <v>60.966542750929399</v>
      </c>
      <c r="K36" s="71">
        <v>0</v>
      </c>
      <c r="L36" s="68">
        <v>70.446096654275095</v>
      </c>
    </row>
    <row r="37" spans="1:12" x14ac:dyDescent="0.2">
      <c r="A37" s="72" t="s">
        <v>401</v>
      </c>
      <c r="B37" s="66" t="s">
        <v>402</v>
      </c>
      <c r="C37" s="67">
        <v>47</v>
      </c>
      <c r="D37" s="67" t="s">
        <v>334</v>
      </c>
      <c r="E37" s="71">
        <v>0.242684717507609</v>
      </c>
      <c r="F37" s="68">
        <v>94.919454770755905</v>
      </c>
      <c r="G37" s="71">
        <v>0.55681818097241598</v>
      </c>
      <c r="H37" s="68">
        <v>96.6542750929368</v>
      </c>
      <c r="I37" s="71">
        <v>0.17123597155041201</v>
      </c>
      <c r="J37" s="68">
        <v>91.449814126394003</v>
      </c>
      <c r="K37" s="71">
        <v>0</v>
      </c>
      <c r="L37" s="68">
        <v>70.446096654275095</v>
      </c>
    </row>
    <row r="38" spans="1:12" x14ac:dyDescent="0.2">
      <c r="A38" s="72" t="s">
        <v>403</v>
      </c>
      <c r="B38" s="66" t="s">
        <v>404</v>
      </c>
      <c r="C38" s="67">
        <v>52</v>
      </c>
      <c r="D38" s="67" t="s">
        <v>334</v>
      </c>
      <c r="E38" s="71">
        <v>0.18937520895743201</v>
      </c>
      <c r="F38" s="68">
        <v>88.351920693928093</v>
      </c>
      <c r="G38" s="71">
        <v>0.470093246760245</v>
      </c>
      <c r="H38" s="68">
        <v>93.9900867410161</v>
      </c>
      <c r="I38" s="71">
        <v>9.8032380112051606E-2</v>
      </c>
      <c r="J38" s="68">
        <v>82.342007434944193</v>
      </c>
      <c r="K38" s="71">
        <v>0</v>
      </c>
      <c r="L38" s="68">
        <v>70.446096654275095</v>
      </c>
    </row>
    <row r="39" spans="1:12" x14ac:dyDescent="0.2">
      <c r="A39" s="72" t="s">
        <v>405</v>
      </c>
      <c r="B39" s="66" t="s">
        <v>406</v>
      </c>
      <c r="C39" s="67">
        <v>52</v>
      </c>
      <c r="D39" s="67" t="s">
        <v>334</v>
      </c>
      <c r="E39" s="71">
        <v>0.13276880993463799</v>
      </c>
      <c r="F39" s="68">
        <v>71.747211895910795</v>
      </c>
      <c r="G39" s="71">
        <v>0.38933195166988999</v>
      </c>
      <c r="H39" s="68">
        <v>90.272614622057006</v>
      </c>
      <c r="I39" s="71">
        <v>8.9744781340237601E-3</v>
      </c>
      <c r="J39" s="68">
        <v>32.713754646840201</v>
      </c>
      <c r="K39" s="71">
        <v>0</v>
      </c>
      <c r="L39" s="68">
        <v>70.446096654275095</v>
      </c>
    </row>
    <row r="40" spans="1:12" x14ac:dyDescent="0.2">
      <c r="A40" s="72" t="s">
        <v>407</v>
      </c>
      <c r="B40" s="66" t="s">
        <v>408</v>
      </c>
      <c r="C40" s="67">
        <v>52</v>
      </c>
      <c r="D40" s="67" t="s">
        <v>334</v>
      </c>
      <c r="E40" s="71">
        <v>0.193417148935666</v>
      </c>
      <c r="F40" s="68">
        <v>89.095415117719895</v>
      </c>
      <c r="G40" s="71">
        <v>0.37312790749880698</v>
      </c>
      <c r="H40" s="68">
        <v>88.599752168525399</v>
      </c>
      <c r="I40" s="71">
        <v>0.17670066130393</v>
      </c>
      <c r="J40" s="68">
        <v>91.759603469640695</v>
      </c>
      <c r="K40" s="71">
        <v>3.0422878004259302E-2</v>
      </c>
      <c r="L40" s="68">
        <v>84.634448574968999</v>
      </c>
    </row>
    <row r="41" spans="1:12" x14ac:dyDescent="0.2">
      <c r="A41" s="72" t="s">
        <v>409</v>
      </c>
      <c r="B41" s="66" t="s">
        <v>410</v>
      </c>
      <c r="C41" s="67">
        <v>52</v>
      </c>
      <c r="D41" s="67" t="s">
        <v>334</v>
      </c>
      <c r="E41" s="71">
        <v>0.16929010603846101</v>
      </c>
      <c r="F41" s="68">
        <v>84.758364312267702</v>
      </c>
      <c r="G41" s="71">
        <v>0.47997425021120499</v>
      </c>
      <c r="H41" s="68">
        <v>94.609665427509299</v>
      </c>
      <c r="I41" s="71">
        <v>2.7896067904178298E-2</v>
      </c>
      <c r="J41" s="68">
        <v>57.249070631970298</v>
      </c>
      <c r="K41" s="71">
        <v>0</v>
      </c>
      <c r="L41" s="68">
        <v>70.446096654275095</v>
      </c>
    </row>
    <row r="42" spans="1:12" x14ac:dyDescent="0.2">
      <c r="A42" s="72" t="s">
        <v>411</v>
      </c>
      <c r="B42" s="66" t="s">
        <v>412</v>
      </c>
      <c r="C42" s="67">
        <v>52</v>
      </c>
      <c r="D42" s="67" t="s">
        <v>334</v>
      </c>
      <c r="E42" s="71">
        <v>0.103065926969061</v>
      </c>
      <c r="F42" s="68">
        <v>48.946716232961599</v>
      </c>
      <c r="G42" s="71">
        <v>0.28041046791046798</v>
      </c>
      <c r="H42" s="68">
        <v>69.3308550185874</v>
      </c>
      <c r="I42" s="71">
        <v>1.35758739945851E-2</v>
      </c>
      <c r="J42" s="68">
        <v>40.768277571251602</v>
      </c>
      <c r="K42" s="71">
        <v>1.5211439002129699E-2</v>
      </c>
      <c r="L42" s="68">
        <v>79.801734820322196</v>
      </c>
    </row>
    <row r="43" spans="1:12" x14ac:dyDescent="0.2">
      <c r="A43" s="72" t="s">
        <v>413</v>
      </c>
      <c r="B43" s="66" t="s">
        <v>414</v>
      </c>
      <c r="C43" s="67">
        <v>52</v>
      </c>
      <c r="D43" s="67" t="s">
        <v>334</v>
      </c>
      <c r="E43" s="71">
        <v>0.10828877830660601</v>
      </c>
      <c r="F43" s="68">
        <v>54.089219330855002</v>
      </c>
      <c r="G43" s="71">
        <v>0.25997611982277002</v>
      </c>
      <c r="H43" s="68">
        <v>59.603469640644398</v>
      </c>
      <c r="I43" s="71">
        <v>6.4890215097047302E-2</v>
      </c>
      <c r="J43" s="68">
        <v>75.402726146220601</v>
      </c>
      <c r="K43" s="71">
        <v>0</v>
      </c>
      <c r="L43" s="68">
        <v>70.446096654275095</v>
      </c>
    </row>
    <row r="44" spans="1:12" x14ac:dyDescent="0.2">
      <c r="A44" s="72" t="s">
        <v>415</v>
      </c>
      <c r="B44" s="66" t="s">
        <v>416</v>
      </c>
      <c r="C44" s="67">
        <v>52</v>
      </c>
      <c r="D44" s="67" t="s">
        <v>334</v>
      </c>
      <c r="E44" s="71">
        <v>0.20003697040534599</v>
      </c>
      <c r="F44" s="68">
        <v>90.210656753407704</v>
      </c>
      <c r="G44" s="71">
        <v>0.357070158232972</v>
      </c>
      <c r="H44" s="68">
        <v>86.245353159851305</v>
      </c>
      <c r="I44" s="71">
        <v>0.227829313980938</v>
      </c>
      <c r="J44" s="68">
        <v>93.9900867410161</v>
      </c>
      <c r="K44" s="71">
        <v>1.5211439002129699E-2</v>
      </c>
      <c r="L44" s="68">
        <v>79.801734820322196</v>
      </c>
    </row>
    <row r="45" spans="1:12" x14ac:dyDescent="0.2">
      <c r="A45" s="72" t="s">
        <v>417</v>
      </c>
      <c r="B45" s="66" t="s">
        <v>418</v>
      </c>
      <c r="C45" s="67">
        <v>52</v>
      </c>
      <c r="D45" s="67" t="s">
        <v>334</v>
      </c>
      <c r="E45" s="71">
        <v>9.2379984768918802E-2</v>
      </c>
      <c r="F45" s="68">
        <v>35.130111524163603</v>
      </c>
      <c r="G45" s="71">
        <v>0.25445500445500402</v>
      </c>
      <c r="H45" s="68">
        <v>56.071871127633202</v>
      </c>
      <c r="I45" s="71">
        <v>2.2684949851751901E-2</v>
      </c>
      <c r="J45" s="68">
        <v>52.850061957868697</v>
      </c>
      <c r="K45" s="71">
        <v>0</v>
      </c>
      <c r="L45" s="68">
        <v>70.446096654275095</v>
      </c>
    </row>
    <row r="46" spans="1:12" x14ac:dyDescent="0.2">
      <c r="A46" s="72" t="s">
        <v>419</v>
      </c>
      <c r="B46" s="66" t="s">
        <v>420</v>
      </c>
      <c r="C46" s="67">
        <v>52</v>
      </c>
      <c r="D46" s="67" t="s">
        <v>334</v>
      </c>
      <c r="E46" s="71">
        <v>0.115279709379111</v>
      </c>
      <c r="F46" s="68">
        <v>60.099132589838902</v>
      </c>
      <c r="G46" s="71">
        <v>0.27346495001552101</v>
      </c>
      <c r="H46" s="68">
        <v>66.728624535316001</v>
      </c>
      <c r="I46" s="71">
        <v>4.1951300117551903E-2</v>
      </c>
      <c r="J46" s="68">
        <v>67.100371747211895</v>
      </c>
      <c r="K46" s="71">
        <v>3.0422878004259302E-2</v>
      </c>
      <c r="L46" s="68">
        <v>84.634448574968999</v>
      </c>
    </row>
    <row r="47" spans="1:12" x14ac:dyDescent="0.2">
      <c r="A47" s="72" t="s">
        <v>421</v>
      </c>
      <c r="B47" s="66" t="s">
        <v>422</v>
      </c>
      <c r="C47" s="67">
        <v>52</v>
      </c>
      <c r="D47" s="67" t="s">
        <v>334</v>
      </c>
      <c r="E47" s="71">
        <v>0.15157173343194899</v>
      </c>
      <c r="F47" s="68">
        <v>80.111524163568802</v>
      </c>
      <c r="G47" s="71">
        <v>0.346423310965841</v>
      </c>
      <c r="H47" s="68">
        <v>85.130111524163596</v>
      </c>
      <c r="I47" s="71">
        <v>9.3080450327877803E-2</v>
      </c>
      <c r="J47" s="68">
        <v>81.660470879801693</v>
      </c>
      <c r="K47" s="71">
        <v>1.5211439002129699E-2</v>
      </c>
      <c r="L47" s="68">
        <v>79.801734820322196</v>
      </c>
    </row>
    <row r="48" spans="1:12" x14ac:dyDescent="0.2">
      <c r="A48" s="72" t="s">
        <v>423</v>
      </c>
      <c r="B48" s="66" t="s">
        <v>424</v>
      </c>
      <c r="C48" s="67">
        <v>52</v>
      </c>
      <c r="D48" s="67" t="s">
        <v>334</v>
      </c>
      <c r="E48" s="71">
        <v>0.12650049707757099</v>
      </c>
      <c r="F48" s="68">
        <v>67.781908302354395</v>
      </c>
      <c r="G48" s="71">
        <v>0.30635631793303197</v>
      </c>
      <c r="H48" s="68">
        <v>77.881040892193298</v>
      </c>
      <c r="I48" s="71">
        <v>4.2722295295421001E-2</v>
      </c>
      <c r="J48" s="68">
        <v>67.596034696406406</v>
      </c>
      <c r="K48" s="71">
        <v>3.0422878004259302E-2</v>
      </c>
      <c r="L48" s="68">
        <v>84.634448574968999</v>
      </c>
    </row>
    <row r="49" spans="1:12" x14ac:dyDescent="0.2">
      <c r="A49" s="72" t="s">
        <v>425</v>
      </c>
      <c r="B49" s="66" t="s">
        <v>426</v>
      </c>
      <c r="C49" s="67">
        <v>52</v>
      </c>
      <c r="D49" s="67" t="s">
        <v>334</v>
      </c>
      <c r="E49" s="71">
        <v>0.128796870703385</v>
      </c>
      <c r="F49" s="68">
        <v>69.826517967781896</v>
      </c>
      <c r="G49" s="71">
        <v>0.350049360881867</v>
      </c>
      <c r="H49" s="68">
        <v>85.563816604708805</v>
      </c>
      <c r="I49" s="71">
        <v>2.1129812226159301E-2</v>
      </c>
      <c r="J49" s="68">
        <v>50.495662949194603</v>
      </c>
      <c r="K49" s="71">
        <v>1.5211439002129699E-2</v>
      </c>
      <c r="L49" s="68">
        <v>79.801734820322196</v>
      </c>
    </row>
    <row r="50" spans="1:12" x14ac:dyDescent="0.2">
      <c r="A50" s="72" t="s">
        <v>427</v>
      </c>
      <c r="B50" s="66" t="s">
        <v>428</v>
      </c>
      <c r="C50" s="67">
        <v>52</v>
      </c>
      <c r="D50" s="67" t="s">
        <v>334</v>
      </c>
      <c r="E50" s="71">
        <v>0.104723533530206</v>
      </c>
      <c r="F50" s="68">
        <v>50.805452292441103</v>
      </c>
      <c r="G50" s="71">
        <v>0.25297000297000299</v>
      </c>
      <c r="H50" s="68">
        <v>54.460966542750903</v>
      </c>
      <c r="I50" s="71">
        <v>1.55662806142254E-2</v>
      </c>
      <c r="J50" s="68">
        <v>43.742255266418802</v>
      </c>
      <c r="K50" s="71">
        <v>4.5634317006389001E-2</v>
      </c>
      <c r="L50" s="68">
        <v>87.174721189591097</v>
      </c>
    </row>
    <row r="51" spans="1:12" x14ac:dyDescent="0.2">
      <c r="A51" s="72" t="s">
        <v>429</v>
      </c>
      <c r="B51" s="66" t="s">
        <v>430</v>
      </c>
      <c r="C51" s="67">
        <v>52</v>
      </c>
      <c r="D51" s="67" t="s">
        <v>334</v>
      </c>
      <c r="E51" s="71">
        <v>0.10242372797643901</v>
      </c>
      <c r="F51" s="68">
        <v>48.389095415117701</v>
      </c>
      <c r="G51" s="71">
        <v>0.28913901359947097</v>
      </c>
      <c r="H51" s="68">
        <v>72.614622057001199</v>
      </c>
      <c r="I51" s="71">
        <v>2.9207313277153802E-3</v>
      </c>
      <c r="J51" s="68">
        <v>15.9231722428748</v>
      </c>
      <c r="K51" s="71">
        <v>1.5211439002129699E-2</v>
      </c>
      <c r="L51" s="68">
        <v>79.801734820322196</v>
      </c>
    </row>
    <row r="52" spans="1:12" x14ac:dyDescent="0.2">
      <c r="A52" s="72" t="s">
        <v>391</v>
      </c>
      <c r="B52" s="66" t="s">
        <v>431</v>
      </c>
      <c r="C52" s="67">
        <v>52</v>
      </c>
      <c r="D52" s="67" t="s">
        <v>334</v>
      </c>
      <c r="E52" s="71">
        <v>0.10368075962473</v>
      </c>
      <c r="F52" s="68">
        <v>49.876084262701397</v>
      </c>
      <c r="G52" s="71">
        <v>0.26336501043645799</v>
      </c>
      <c r="H52" s="68">
        <v>61.710037174721201</v>
      </c>
      <c r="I52" s="71">
        <v>2.0429514313447601E-3</v>
      </c>
      <c r="J52" s="68">
        <v>11.5861214374226</v>
      </c>
      <c r="K52" s="71">
        <v>4.5634317006389001E-2</v>
      </c>
      <c r="L52" s="68">
        <v>87.174721189591097</v>
      </c>
    </row>
    <row r="53" spans="1:12" x14ac:dyDescent="0.2">
      <c r="A53" s="72" t="s">
        <v>432</v>
      </c>
      <c r="B53" s="66" t="s">
        <v>433</v>
      </c>
      <c r="C53" s="67">
        <v>52</v>
      </c>
      <c r="D53" s="67" t="s">
        <v>334</v>
      </c>
      <c r="E53" s="71">
        <v>7.3302801595126102E-2</v>
      </c>
      <c r="F53" s="68">
        <v>2.8500619578686499</v>
      </c>
      <c r="G53" s="71">
        <v>0.20299726987918701</v>
      </c>
      <c r="H53" s="68">
        <v>4.3990086741016103</v>
      </c>
      <c r="I53" s="71">
        <v>1.6996959040619401E-3</v>
      </c>
      <c r="J53" s="68">
        <v>9.9752168525402691</v>
      </c>
      <c r="K53" s="71">
        <v>1.5211439002129699E-2</v>
      </c>
      <c r="L53" s="68">
        <v>79.801734820322196</v>
      </c>
    </row>
    <row r="54" spans="1:12" x14ac:dyDescent="0.2">
      <c r="A54" s="72" t="s">
        <v>434</v>
      </c>
      <c r="B54" s="66" t="s">
        <v>435</v>
      </c>
      <c r="C54" s="67">
        <v>52</v>
      </c>
      <c r="D54" s="67" t="s">
        <v>334</v>
      </c>
      <c r="E54" s="71">
        <v>6.0772132239853401E-2</v>
      </c>
      <c r="F54" s="68">
        <v>1.73482032218092</v>
      </c>
      <c r="G54" s="71">
        <v>0.16315061114806401</v>
      </c>
      <c r="H54" s="68">
        <v>2.5402726146220602</v>
      </c>
      <c r="I54" s="71">
        <v>3.9543465693663397E-3</v>
      </c>
      <c r="J54" s="68">
        <v>19.764560099132598</v>
      </c>
      <c r="K54" s="71">
        <v>1.5211439002129699E-2</v>
      </c>
      <c r="L54" s="68">
        <v>79.801734820322196</v>
      </c>
    </row>
    <row r="55" spans="1:12" x14ac:dyDescent="0.2">
      <c r="A55" s="72" t="s">
        <v>436</v>
      </c>
      <c r="B55" s="66" t="s">
        <v>437</v>
      </c>
      <c r="C55" s="67">
        <v>52</v>
      </c>
      <c r="D55" s="67" t="s">
        <v>334</v>
      </c>
      <c r="E55" s="71">
        <v>7.6266447297064402E-2</v>
      </c>
      <c r="F55" s="68">
        <v>3.3457249070631998</v>
      </c>
      <c r="G55" s="71">
        <v>0.21057199607448901</v>
      </c>
      <c r="H55" s="68">
        <v>5.1425030978934299</v>
      </c>
      <c r="I55" s="71">
        <v>1.8227345816703901E-2</v>
      </c>
      <c r="J55" s="68">
        <v>47.273853779429999</v>
      </c>
      <c r="K55" s="71">
        <v>0</v>
      </c>
      <c r="L55" s="68">
        <v>70.446096654275095</v>
      </c>
    </row>
    <row r="56" spans="1:12" x14ac:dyDescent="0.2">
      <c r="A56" s="72" t="s">
        <v>438</v>
      </c>
      <c r="B56" s="66" t="s">
        <v>439</v>
      </c>
      <c r="C56" s="67">
        <v>52</v>
      </c>
      <c r="D56" s="67" t="s">
        <v>334</v>
      </c>
      <c r="E56" s="71">
        <v>0.142995346164902</v>
      </c>
      <c r="F56" s="68">
        <v>76.765799256505602</v>
      </c>
      <c r="G56" s="71">
        <v>0.36527340724317697</v>
      </c>
      <c r="H56" s="68">
        <v>87.484510532837703</v>
      </c>
      <c r="I56" s="71">
        <v>6.3712631251527901E-2</v>
      </c>
      <c r="J56" s="68">
        <v>75.154894671623296</v>
      </c>
      <c r="K56" s="71">
        <v>0</v>
      </c>
      <c r="L56" s="68">
        <v>70.446096654275095</v>
      </c>
    </row>
    <row r="57" spans="1:12" x14ac:dyDescent="0.2">
      <c r="A57" s="72" t="s">
        <v>440</v>
      </c>
      <c r="B57" s="66" t="s">
        <v>441</v>
      </c>
      <c r="C57" s="67">
        <v>52</v>
      </c>
      <c r="D57" s="67" t="s">
        <v>334</v>
      </c>
      <c r="E57" s="71">
        <v>9.1050913433610894E-2</v>
      </c>
      <c r="F57" s="68">
        <v>33.023543990086701</v>
      </c>
      <c r="G57" s="71">
        <v>0.25297000297000299</v>
      </c>
      <c r="H57" s="68">
        <v>54.460966542750903</v>
      </c>
      <c r="I57" s="71">
        <v>2.01827373308298E-2</v>
      </c>
      <c r="J57" s="68">
        <v>49.3184634448575</v>
      </c>
      <c r="K57" s="71">
        <v>0</v>
      </c>
      <c r="L57" s="68">
        <v>70.446096654275095</v>
      </c>
    </row>
    <row r="58" spans="1:12" x14ac:dyDescent="0.2">
      <c r="A58" s="72" t="s">
        <v>442</v>
      </c>
      <c r="B58" s="66" t="s">
        <v>443</v>
      </c>
      <c r="C58" s="67">
        <v>52</v>
      </c>
      <c r="D58" s="67" t="s">
        <v>334</v>
      </c>
      <c r="E58" s="71">
        <v>0.125135114134167</v>
      </c>
      <c r="F58" s="68">
        <v>66.976456009913207</v>
      </c>
      <c r="G58" s="71">
        <v>0.274986837486838</v>
      </c>
      <c r="H58" s="68">
        <v>67.3482032218092</v>
      </c>
      <c r="I58" s="71">
        <v>0.100418504915663</v>
      </c>
      <c r="J58" s="68">
        <v>83.147459727385396</v>
      </c>
      <c r="K58" s="71">
        <v>0</v>
      </c>
      <c r="L58" s="68">
        <v>70.446096654275095</v>
      </c>
    </row>
    <row r="59" spans="1:12" x14ac:dyDescent="0.2">
      <c r="A59" s="72" t="s">
        <v>444</v>
      </c>
      <c r="B59" s="66" t="s">
        <v>445</v>
      </c>
      <c r="C59" s="67">
        <v>52</v>
      </c>
      <c r="D59" s="67" t="s">
        <v>334</v>
      </c>
      <c r="E59" s="71">
        <v>0.24322474600802099</v>
      </c>
      <c r="F59" s="68">
        <v>94.981412639405207</v>
      </c>
      <c r="G59" s="71">
        <v>0.49051591170091702</v>
      </c>
      <c r="H59" s="68">
        <v>94.919454770755905</v>
      </c>
      <c r="I59" s="71">
        <v>0.23915832632314499</v>
      </c>
      <c r="J59" s="68">
        <v>94.361833952911994</v>
      </c>
      <c r="K59" s="71">
        <v>0</v>
      </c>
      <c r="L59" s="68">
        <v>70.446096654275095</v>
      </c>
    </row>
    <row r="60" spans="1:12" x14ac:dyDescent="0.2">
      <c r="A60" s="72" t="s">
        <v>446</v>
      </c>
      <c r="B60" s="66" t="s">
        <v>447</v>
      </c>
      <c r="C60" s="67">
        <v>52</v>
      </c>
      <c r="D60" s="67" t="s">
        <v>334</v>
      </c>
      <c r="E60" s="71">
        <v>7.69932319124291E-2</v>
      </c>
      <c r="F60" s="68">
        <v>3.71747211895911</v>
      </c>
      <c r="G60" s="71">
        <v>0.227632590683223</v>
      </c>
      <c r="H60" s="68">
        <v>7.2490706319702598</v>
      </c>
      <c r="I60" s="71">
        <v>3.3471050540641199E-3</v>
      </c>
      <c r="J60" s="68">
        <v>17.534076827757101</v>
      </c>
      <c r="K60" s="71">
        <v>0</v>
      </c>
      <c r="L60" s="68">
        <v>70.446096654275095</v>
      </c>
    </row>
    <row r="61" spans="1:12" x14ac:dyDescent="0.2">
      <c r="A61" s="72" t="s">
        <v>448</v>
      </c>
      <c r="B61" s="66" t="s">
        <v>449</v>
      </c>
      <c r="C61" s="67">
        <v>52</v>
      </c>
      <c r="D61" s="67" t="s">
        <v>334</v>
      </c>
      <c r="E61" s="71">
        <v>0.121767450497816</v>
      </c>
      <c r="F61" s="68">
        <v>64.622057001239199</v>
      </c>
      <c r="G61" s="71">
        <v>0.33570071331110801</v>
      </c>
      <c r="H61" s="68">
        <v>83.767038413878595</v>
      </c>
      <c r="I61" s="71">
        <v>2.9601638182341201E-2</v>
      </c>
      <c r="J61" s="68">
        <v>58.302354399008699</v>
      </c>
      <c r="K61" s="71">
        <v>0</v>
      </c>
      <c r="L61" s="68">
        <v>70.446096654275095</v>
      </c>
    </row>
    <row r="62" spans="1:12" x14ac:dyDescent="0.2">
      <c r="A62" s="72" t="s">
        <v>450</v>
      </c>
      <c r="B62" s="66" t="s">
        <v>451</v>
      </c>
      <c r="C62" s="67">
        <v>52</v>
      </c>
      <c r="D62" s="67" t="s">
        <v>334</v>
      </c>
      <c r="E62" s="71">
        <v>5.2454876659304803E-2</v>
      </c>
      <c r="F62" s="68">
        <v>1.1152416356877299</v>
      </c>
      <c r="G62" s="71">
        <v>0.120564156051934</v>
      </c>
      <c r="H62" s="68">
        <v>1.6728624535315999</v>
      </c>
      <c r="I62" s="71">
        <v>3.6800473925980702E-2</v>
      </c>
      <c r="J62" s="68">
        <v>63.816604708798003</v>
      </c>
      <c r="K62" s="71">
        <v>0</v>
      </c>
      <c r="L62" s="68">
        <v>70.446096654275095</v>
      </c>
    </row>
    <row r="63" spans="1:12" x14ac:dyDescent="0.2">
      <c r="A63" s="72" t="s">
        <v>452</v>
      </c>
      <c r="B63" s="66" t="s">
        <v>453</v>
      </c>
      <c r="C63" s="67">
        <v>52</v>
      </c>
      <c r="D63" s="67" t="s">
        <v>334</v>
      </c>
      <c r="E63" s="71">
        <v>8.7300083360818098E-2</v>
      </c>
      <c r="F63" s="68">
        <v>24.535315985130101</v>
      </c>
      <c r="G63" s="71">
        <v>0.163605130347653</v>
      </c>
      <c r="H63" s="68">
        <v>2.6022304832713798</v>
      </c>
      <c r="I63" s="71">
        <v>9.8295119734801595E-2</v>
      </c>
      <c r="J63" s="68">
        <v>82.465923172242896</v>
      </c>
      <c r="K63" s="71">
        <v>0</v>
      </c>
      <c r="L63" s="68">
        <v>70.446096654275095</v>
      </c>
    </row>
    <row r="64" spans="1:12" x14ac:dyDescent="0.2">
      <c r="A64" s="72" t="s">
        <v>454</v>
      </c>
      <c r="B64" s="66" t="s">
        <v>455</v>
      </c>
      <c r="C64" s="67">
        <v>47</v>
      </c>
      <c r="D64" s="67" t="s">
        <v>334</v>
      </c>
      <c r="E64" s="71">
        <v>0.177927528032648</v>
      </c>
      <c r="F64" s="68">
        <v>86.555142503097898</v>
      </c>
      <c r="G64" s="71">
        <v>0.29482673019599198</v>
      </c>
      <c r="H64" s="68">
        <v>74.411400247831494</v>
      </c>
      <c r="I64" s="71">
        <v>0.23895585390195101</v>
      </c>
      <c r="J64" s="68">
        <v>94.299876084262706</v>
      </c>
      <c r="K64" s="71">
        <v>0</v>
      </c>
      <c r="L64" s="68">
        <v>70.446096654275095</v>
      </c>
    </row>
    <row r="65" spans="1:12" x14ac:dyDescent="0.2">
      <c r="A65" s="72" t="s">
        <v>456</v>
      </c>
      <c r="B65" s="66" t="s">
        <v>457</v>
      </c>
      <c r="C65" s="67">
        <v>47</v>
      </c>
      <c r="D65" s="67" t="s">
        <v>334</v>
      </c>
      <c r="E65" s="71">
        <v>0.17498610202544099</v>
      </c>
      <c r="F65" s="68">
        <v>85.935563816604699</v>
      </c>
      <c r="G65" s="71">
        <v>0.38603963603963598</v>
      </c>
      <c r="H65" s="68">
        <v>90.024783147459701</v>
      </c>
      <c r="I65" s="71">
        <v>0.13891867003668601</v>
      </c>
      <c r="J65" s="68">
        <v>88.413878562577494</v>
      </c>
      <c r="K65" s="71">
        <v>0</v>
      </c>
      <c r="L65" s="68">
        <v>70.446096654275095</v>
      </c>
    </row>
    <row r="66" spans="1:12" x14ac:dyDescent="0.2">
      <c r="A66" s="72" t="s">
        <v>458</v>
      </c>
      <c r="B66" s="66" t="s">
        <v>459</v>
      </c>
      <c r="C66" s="67">
        <v>47</v>
      </c>
      <c r="D66" s="67" t="s">
        <v>334</v>
      </c>
      <c r="E66" s="71">
        <v>0.103421905562632</v>
      </c>
      <c r="F66" s="68">
        <v>49.3184634448575</v>
      </c>
      <c r="G66" s="71">
        <v>0.26459182709182699</v>
      </c>
      <c r="H66" s="68">
        <v>62.267657992564999</v>
      </c>
      <c r="I66" s="71">
        <v>4.5673889596069897E-2</v>
      </c>
      <c r="J66" s="68">
        <v>68.649318463444899</v>
      </c>
      <c r="K66" s="71">
        <v>0</v>
      </c>
      <c r="L66" s="68">
        <v>70.446096654275095</v>
      </c>
    </row>
    <row r="67" spans="1:12" x14ac:dyDescent="0.2">
      <c r="A67" s="72" t="s">
        <v>460</v>
      </c>
      <c r="B67" s="66" t="s">
        <v>461</v>
      </c>
      <c r="C67" s="67">
        <v>47</v>
      </c>
      <c r="D67" s="67" t="s">
        <v>334</v>
      </c>
      <c r="E67" s="71">
        <v>0.13191044459003901</v>
      </c>
      <c r="F67" s="68">
        <v>71.499380421313504</v>
      </c>
      <c r="G67" s="71">
        <v>0.25</v>
      </c>
      <c r="H67" s="68">
        <v>51.177199504336997</v>
      </c>
      <c r="I67" s="71">
        <v>0.14573133377011699</v>
      </c>
      <c r="J67" s="68">
        <v>89.033457249070594</v>
      </c>
      <c r="K67" s="71">
        <v>0</v>
      </c>
      <c r="L67" s="68">
        <v>70.446096654275095</v>
      </c>
    </row>
    <row r="68" spans="1:12" x14ac:dyDescent="0.2">
      <c r="A68" s="72" t="s">
        <v>462</v>
      </c>
      <c r="B68" s="66" t="s">
        <v>463</v>
      </c>
      <c r="C68" s="67">
        <v>47</v>
      </c>
      <c r="D68" s="67" t="s">
        <v>334</v>
      </c>
      <c r="E68" s="71">
        <v>0.11478215382397799</v>
      </c>
      <c r="F68" s="68">
        <v>59.603469640644398</v>
      </c>
      <c r="G68" s="71">
        <v>0.28564003564003598</v>
      </c>
      <c r="H68" s="68">
        <v>71.189591078066897</v>
      </c>
      <c r="I68" s="71">
        <v>5.8706425831899597E-2</v>
      </c>
      <c r="J68" s="68">
        <v>73.667905824039707</v>
      </c>
      <c r="K68" s="71">
        <v>0</v>
      </c>
      <c r="L68" s="68">
        <v>70.446096654275095</v>
      </c>
    </row>
    <row r="69" spans="1:12" x14ac:dyDescent="0.2">
      <c r="A69" s="72" t="s">
        <v>464</v>
      </c>
      <c r="B69" s="66" t="s">
        <v>465</v>
      </c>
      <c r="C69" s="67">
        <v>47</v>
      </c>
      <c r="D69" s="67" t="s">
        <v>334</v>
      </c>
      <c r="E69" s="71">
        <v>0.15573621789306299</v>
      </c>
      <c r="F69" s="68">
        <v>81.474597273853803</v>
      </c>
      <c r="G69" s="71">
        <v>0.35020553770553797</v>
      </c>
      <c r="H69" s="68">
        <v>85.625774473358106</v>
      </c>
      <c r="I69" s="71">
        <v>0.117003115973651</v>
      </c>
      <c r="J69" s="68">
        <v>85.749690210656794</v>
      </c>
      <c r="K69" s="71">
        <v>0</v>
      </c>
      <c r="L69" s="68">
        <v>70.446096654275095</v>
      </c>
    </row>
    <row r="70" spans="1:12" x14ac:dyDescent="0.2">
      <c r="A70" s="72" t="s">
        <v>466</v>
      </c>
      <c r="B70" s="66" t="s">
        <v>467</v>
      </c>
      <c r="C70" s="67">
        <v>47</v>
      </c>
      <c r="D70" s="67" t="s">
        <v>334</v>
      </c>
      <c r="E70" s="71">
        <v>0.17936803407944199</v>
      </c>
      <c r="F70" s="68">
        <v>87.050805452292494</v>
      </c>
      <c r="G70" s="71">
        <v>0.316825066825067</v>
      </c>
      <c r="H70" s="68">
        <v>80.173482032218104</v>
      </c>
      <c r="I70" s="71">
        <v>0.221279035413258</v>
      </c>
      <c r="J70" s="68">
        <v>93.742255266418795</v>
      </c>
      <c r="K70" s="71">
        <v>0</v>
      </c>
      <c r="L70" s="68">
        <v>70.446096654275095</v>
      </c>
    </row>
    <row r="71" spans="1:12" x14ac:dyDescent="0.2">
      <c r="A71" s="72" t="s">
        <v>468</v>
      </c>
      <c r="B71" s="66" t="s">
        <v>469</v>
      </c>
      <c r="C71" s="67">
        <v>47</v>
      </c>
      <c r="D71" s="67" t="s">
        <v>334</v>
      </c>
      <c r="E71" s="71">
        <v>9.0715757974782804E-2</v>
      </c>
      <c r="F71" s="68">
        <v>32.589838909541498</v>
      </c>
      <c r="G71" s="71">
        <v>0.25148500148500103</v>
      </c>
      <c r="H71" s="68">
        <v>53.221809169764597</v>
      </c>
      <c r="I71" s="71">
        <v>2.0662272439346901E-2</v>
      </c>
      <c r="J71" s="68">
        <v>49.876084262701397</v>
      </c>
      <c r="K71" s="71">
        <v>0</v>
      </c>
      <c r="L71" s="68">
        <v>70.446096654275095</v>
      </c>
    </row>
    <row r="72" spans="1:12" x14ac:dyDescent="0.2">
      <c r="A72" s="72" t="s">
        <v>470</v>
      </c>
      <c r="B72" s="66" t="s">
        <v>471</v>
      </c>
      <c r="C72" s="67">
        <v>47</v>
      </c>
      <c r="D72" s="67" t="s">
        <v>334</v>
      </c>
      <c r="E72" s="71">
        <v>0.10354441663606199</v>
      </c>
      <c r="F72" s="68">
        <v>49.566294919454798</v>
      </c>
      <c r="G72" s="71">
        <v>0.25891000891000898</v>
      </c>
      <c r="H72" s="68">
        <v>59.293680297397799</v>
      </c>
      <c r="I72" s="71">
        <v>5.17232409981759E-2</v>
      </c>
      <c r="J72" s="68">
        <v>71.437422552664202</v>
      </c>
      <c r="K72" s="71">
        <v>0</v>
      </c>
      <c r="L72" s="68">
        <v>70.446096654275095</v>
      </c>
    </row>
    <row r="73" spans="1:12" x14ac:dyDescent="0.2">
      <c r="A73" s="72" t="s">
        <v>472</v>
      </c>
      <c r="B73" s="66" t="s">
        <v>473</v>
      </c>
      <c r="C73" s="67">
        <v>47</v>
      </c>
      <c r="D73" s="67" t="s">
        <v>334</v>
      </c>
      <c r="E73" s="71">
        <v>0.17758468103576999</v>
      </c>
      <c r="F73" s="68">
        <v>86.431226765799295</v>
      </c>
      <c r="G73" s="71">
        <v>0.33509733509733503</v>
      </c>
      <c r="H73" s="68">
        <v>83.643122676579907</v>
      </c>
      <c r="I73" s="71">
        <v>0.19765670800997501</v>
      </c>
      <c r="J73" s="68">
        <v>92.998760842626993</v>
      </c>
      <c r="K73" s="71">
        <v>0</v>
      </c>
      <c r="L73" s="68">
        <v>70.446096654275095</v>
      </c>
    </row>
    <row r="74" spans="1:12" x14ac:dyDescent="0.2">
      <c r="A74" s="72" t="s">
        <v>474</v>
      </c>
      <c r="B74" s="66" t="s">
        <v>475</v>
      </c>
      <c r="C74" s="67">
        <v>47</v>
      </c>
      <c r="D74" s="67" t="s">
        <v>334</v>
      </c>
      <c r="E74" s="71">
        <v>0.131705922872141</v>
      </c>
      <c r="F74" s="68">
        <v>71.437422552664202</v>
      </c>
      <c r="G74" s="71">
        <v>0.32050550800550798</v>
      </c>
      <c r="H74" s="68">
        <v>80.545229244113997</v>
      </c>
      <c r="I74" s="71">
        <v>7.46122606109135E-2</v>
      </c>
      <c r="J74" s="68">
        <v>78.190830235439904</v>
      </c>
      <c r="K74" s="71">
        <v>0</v>
      </c>
      <c r="L74" s="68">
        <v>70.446096654275095</v>
      </c>
    </row>
    <row r="75" spans="1:12" x14ac:dyDescent="0.2">
      <c r="A75" s="72" t="s">
        <v>476</v>
      </c>
      <c r="B75" s="66" t="s">
        <v>477</v>
      </c>
      <c r="C75" s="67">
        <v>47</v>
      </c>
      <c r="D75" s="67" t="s">
        <v>334</v>
      </c>
      <c r="E75" s="71">
        <v>0.23311749982892599</v>
      </c>
      <c r="F75" s="68">
        <v>94.114002478314703</v>
      </c>
      <c r="G75" s="71">
        <v>0.60246761598326504</v>
      </c>
      <c r="H75" s="68">
        <v>97.583643122676605</v>
      </c>
      <c r="I75" s="71">
        <v>9.6884883503511807E-2</v>
      </c>
      <c r="J75" s="68">
        <v>82.094175960347002</v>
      </c>
      <c r="K75" s="71">
        <v>0</v>
      </c>
      <c r="L75" s="68">
        <v>70.446096654275095</v>
      </c>
    </row>
    <row r="76" spans="1:12" x14ac:dyDescent="0.2">
      <c r="A76" s="72" t="s">
        <v>478</v>
      </c>
      <c r="B76" s="66" t="s">
        <v>479</v>
      </c>
      <c r="C76" s="67">
        <v>47</v>
      </c>
      <c r="D76" s="67" t="s">
        <v>334</v>
      </c>
      <c r="E76" s="71">
        <v>0.14666061491648499</v>
      </c>
      <c r="F76" s="68">
        <v>78.500619578686496</v>
      </c>
      <c r="G76" s="71">
        <v>0.25</v>
      </c>
      <c r="H76" s="68">
        <v>51.177199504336997</v>
      </c>
      <c r="I76" s="71">
        <v>0.18998184474945501</v>
      </c>
      <c r="J76" s="68">
        <v>92.627013630731099</v>
      </c>
      <c r="K76" s="71">
        <v>0</v>
      </c>
      <c r="L76" s="68">
        <v>70.446096654275095</v>
      </c>
    </row>
    <row r="77" spans="1:12" x14ac:dyDescent="0.2">
      <c r="A77" s="72" t="s">
        <v>480</v>
      </c>
      <c r="B77" s="66" t="s">
        <v>481</v>
      </c>
      <c r="C77" s="67">
        <v>47</v>
      </c>
      <c r="D77" s="67" t="s">
        <v>334</v>
      </c>
      <c r="E77" s="71">
        <v>0.12171366023864399</v>
      </c>
      <c r="F77" s="68">
        <v>64.560099132589798</v>
      </c>
      <c r="G77" s="71">
        <v>0.19568497387227801</v>
      </c>
      <c r="H77" s="68">
        <v>4.0272614622056997</v>
      </c>
      <c r="I77" s="71">
        <v>0.169456006843654</v>
      </c>
      <c r="J77" s="68">
        <v>91.263940520446099</v>
      </c>
      <c r="K77" s="71">
        <v>0</v>
      </c>
      <c r="L77" s="68">
        <v>70.446096654275095</v>
      </c>
    </row>
    <row r="78" spans="1:12" x14ac:dyDescent="0.2">
      <c r="A78" s="72" t="s">
        <v>482</v>
      </c>
      <c r="B78" s="66" t="s">
        <v>483</v>
      </c>
      <c r="C78" s="67">
        <v>47</v>
      </c>
      <c r="D78" s="67" t="s">
        <v>334</v>
      </c>
      <c r="E78" s="71">
        <v>9.29729064090139E-2</v>
      </c>
      <c r="F78" s="68">
        <v>36.059479553903302</v>
      </c>
      <c r="G78" s="71">
        <v>0.25</v>
      </c>
      <c r="H78" s="68">
        <v>51.177199504336997</v>
      </c>
      <c r="I78" s="71">
        <v>2.89187192270416E-2</v>
      </c>
      <c r="J78" s="68">
        <v>57.6827757125155</v>
      </c>
      <c r="K78" s="71">
        <v>0</v>
      </c>
      <c r="L78" s="68">
        <v>70.446096654275095</v>
      </c>
    </row>
    <row r="79" spans="1:12" x14ac:dyDescent="0.2">
      <c r="A79" s="72" t="s">
        <v>484</v>
      </c>
      <c r="B79" s="66" t="s">
        <v>485</v>
      </c>
      <c r="C79" s="67">
        <v>47</v>
      </c>
      <c r="D79" s="67" t="s">
        <v>334</v>
      </c>
      <c r="E79" s="71">
        <v>0.10204961611560399</v>
      </c>
      <c r="F79" s="68">
        <v>47.769516728624502</v>
      </c>
      <c r="G79" s="71">
        <v>0.24929465771841899</v>
      </c>
      <c r="H79" s="68">
        <v>14.126394052044599</v>
      </c>
      <c r="I79" s="71">
        <v>5.68541906283931E-2</v>
      </c>
      <c r="J79" s="68">
        <v>73.172242874845097</v>
      </c>
      <c r="K79" s="71">
        <v>0</v>
      </c>
      <c r="L79" s="68">
        <v>70.446096654275095</v>
      </c>
    </row>
    <row r="80" spans="1:12" x14ac:dyDescent="0.2">
      <c r="A80" s="72" t="s">
        <v>486</v>
      </c>
      <c r="B80" s="66" t="s">
        <v>487</v>
      </c>
      <c r="C80" s="67">
        <v>52</v>
      </c>
      <c r="D80" s="67" t="s">
        <v>334</v>
      </c>
      <c r="E80" s="71">
        <v>0.12819285236231301</v>
      </c>
      <c r="F80" s="68">
        <v>69.392812887236701</v>
      </c>
      <c r="G80" s="71">
        <v>0.327208211649261</v>
      </c>
      <c r="H80" s="68">
        <v>81.412639405204501</v>
      </c>
      <c r="I80" s="71">
        <v>5.7370345437677897E-2</v>
      </c>
      <c r="J80" s="68">
        <v>73.296158612143699</v>
      </c>
      <c r="K80" s="71">
        <v>0</v>
      </c>
      <c r="L80" s="68">
        <v>70.446096654275095</v>
      </c>
    </row>
    <row r="81" spans="1:12" x14ac:dyDescent="0.2">
      <c r="A81" s="72" t="s">
        <v>488</v>
      </c>
      <c r="B81" s="66" t="s">
        <v>489</v>
      </c>
      <c r="C81" s="67">
        <v>52</v>
      </c>
      <c r="D81" s="67" t="s">
        <v>334</v>
      </c>
      <c r="E81" s="71">
        <v>0.122407596329816</v>
      </c>
      <c r="F81" s="68">
        <v>65.179677819082997</v>
      </c>
      <c r="G81" s="71">
        <v>0.263365013365013</v>
      </c>
      <c r="H81" s="68">
        <v>61.895910780669098</v>
      </c>
      <c r="I81" s="71">
        <v>0.103857775624435</v>
      </c>
      <c r="J81" s="68">
        <v>83.890954151177198</v>
      </c>
      <c r="K81" s="71">
        <v>0</v>
      </c>
      <c r="L81" s="68">
        <v>70.446096654275095</v>
      </c>
    </row>
    <row r="82" spans="1:12" x14ac:dyDescent="0.2">
      <c r="A82" s="72" t="s">
        <v>391</v>
      </c>
      <c r="B82" s="66" t="s">
        <v>490</v>
      </c>
      <c r="C82" s="67">
        <v>52</v>
      </c>
      <c r="D82" s="67" t="s">
        <v>334</v>
      </c>
      <c r="E82" s="71">
        <v>0.10184575016817</v>
      </c>
      <c r="F82" s="68">
        <v>47.397769516728602</v>
      </c>
      <c r="G82" s="71">
        <v>0.25</v>
      </c>
      <c r="H82" s="68">
        <v>51.177199504336997</v>
      </c>
      <c r="I82" s="71">
        <v>5.5537250504510499E-2</v>
      </c>
      <c r="J82" s="68">
        <v>72.738537794299901</v>
      </c>
      <c r="K82" s="71">
        <v>0</v>
      </c>
      <c r="L82" s="68">
        <v>70.446096654275095</v>
      </c>
    </row>
    <row r="83" spans="1:12" x14ac:dyDescent="0.2">
      <c r="A83" s="72" t="s">
        <v>491</v>
      </c>
      <c r="B83" s="66" t="s">
        <v>492</v>
      </c>
      <c r="C83" s="67">
        <v>52</v>
      </c>
      <c r="D83" s="67" t="s">
        <v>334</v>
      </c>
      <c r="E83" s="71">
        <v>0.106456604830372</v>
      </c>
      <c r="F83" s="68">
        <v>52.416356877323402</v>
      </c>
      <c r="G83" s="71">
        <v>0.25445500445500402</v>
      </c>
      <c r="H83" s="68">
        <v>56.071871127633202</v>
      </c>
      <c r="I83" s="71">
        <v>6.4914810036110701E-2</v>
      </c>
      <c r="J83" s="68">
        <v>75.464684014869903</v>
      </c>
      <c r="K83" s="71">
        <v>0</v>
      </c>
      <c r="L83" s="68">
        <v>70.446096654275095</v>
      </c>
    </row>
    <row r="84" spans="1:12" x14ac:dyDescent="0.2">
      <c r="A84" s="72" t="s">
        <v>493</v>
      </c>
      <c r="B84" s="66" t="s">
        <v>494</v>
      </c>
      <c r="C84" s="67">
        <v>52</v>
      </c>
      <c r="D84" s="67" t="s">
        <v>334</v>
      </c>
      <c r="E84" s="71">
        <v>9.3543912291529696E-2</v>
      </c>
      <c r="F84" s="68">
        <v>36.802973977695203</v>
      </c>
      <c r="G84" s="71">
        <v>0.235803503648538</v>
      </c>
      <c r="H84" s="68">
        <v>8.7980173482032207</v>
      </c>
      <c r="I84" s="71">
        <v>4.4828233226050701E-2</v>
      </c>
      <c r="J84" s="68">
        <v>68.277571251548906</v>
      </c>
      <c r="K84" s="71">
        <v>0</v>
      </c>
      <c r="L84" s="68">
        <v>70.446096654275095</v>
      </c>
    </row>
    <row r="85" spans="1:12" x14ac:dyDescent="0.2">
      <c r="A85" s="72" t="s">
        <v>495</v>
      </c>
      <c r="B85" s="66" t="s">
        <v>496</v>
      </c>
      <c r="C85" s="67">
        <v>52</v>
      </c>
      <c r="D85" s="67" t="s">
        <v>334</v>
      </c>
      <c r="E85" s="71">
        <v>9.8970473317385496E-2</v>
      </c>
      <c r="F85" s="68">
        <v>43.866171003717497</v>
      </c>
      <c r="G85" s="71">
        <v>0.286148529982028</v>
      </c>
      <c r="H85" s="68">
        <v>71.499380421313504</v>
      </c>
      <c r="I85" s="71">
        <v>1.0762889970128199E-2</v>
      </c>
      <c r="J85" s="68">
        <v>36.369268897149901</v>
      </c>
      <c r="K85" s="71">
        <v>0</v>
      </c>
      <c r="L85" s="68">
        <v>70.446096654275095</v>
      </c>
    </row>
    <row r="86" spans="1:12" x14ac:dyDescent="0.2">
      <c r="A86" s="72" t="s">
        <v>497</v>
      </c>
      <c r="B86" s="66" t="s">
        <v>498</v>
      </c>
      <c r="C86" s="67">
        <v>52</v>
      </c>
      <c r="D86" s="67" t="s">
        <v>334</v>
      </c>
      <c r="E86" s="71">
        <v>0.11552229568010999</v>
      </c>
      <c r="F86" s="68">
        <v>60.161090458488196</v>
      </c>
      <c r="G86" s="71">
        <v>0.32577125015006297</v>
      </c>
      <c r="H86" s="68">
        <v>81.102850061957895</v>
      </c>
      <c r="I86" s="71">
        <v>5.5841978881372E-3</v>
      </c>
      <c r="J86" s="68">
        <v>24.535315985130101</v>
      </c>
      <c r="K86" s="71">
        <v>1.5211439002129699E-2</v>
      </c>
      <c r="L86" s="68">
        <v>79.801734820322196</v>
      </c>
    </row>
    <row r="87" spans="1:12" x14ac:dyDescent="0.2">
      <c r="A87" s="72" t="s">
        <v>499</v>
      </c>
      <c r="B87" s="66" t="s">
        <v>500</v>
      </c>
      <c r="C87" s="67">
        <v>47</v>
      </c>
      <c r="D87" s="67" t="s">
        <v>334</v>
      </c>
      <c r="E87" s="71">
        <v>9.6749715197224001E-2</v>
      </c>
      <c r="F87" s="68">
        <v>41.140024783147503</v>
      </c>
      <c r="G87" s="71">
        <v>0.26459182709182699</v>
      </c>
      <c r="H87" s="68">
        <v>62.267657992564999</v>
      </c>
      <c r="I87" s="71">
        <v>2.5657318499844799E-2</v>
      </c>
      <c r="J87" s="68">
        <v>55.204460966542698</v>
      </c>
      <c r="K87" s="71">
        <v>0</v>
      </c>
      <c r="L87" s="68">
        <v>70.446096654275095</v>
      </c>
    </row>
    <row r="88" spans="1:12" x14ac:dyDescent="0.2">
      <c r="A88" s="72" t="s">
        <v>501</v>
      </c>
      <c r="B88" s="66" t="s">
        <v>502</v>
      </c>
      <c r="C88" s="67">
        <v>47</v>
      </c>
      <c r="D88" s="67" t="s">
        <v>334</v>
      </c>
      <c r="E88" s="71">
        <v>8.50445689471276E-2</v>
      </c>
      <c r="F88" s="68">
        <v>17.100371747211899</v>
      </c>
      <c r="G88" s="71">
        <v>0.25</v>
      </c>
      <c r="H88" s="68">
        <v>51.177199504336997</v>
      </c>
      <c r="I88" s="71">
        <v>5.1337068413828298E-3</v>
      </c>
      <c r="J88" s="68">
        <v>23.605947955390299</v>
      </c>
      <c r="K88" s="71">
        <v>0</v>
      </c>
      <c r="L88" s="68">
        <v>70.446096654275095</v>
      </c>
    </row>
    <row r="89" spans="1:12" x14ac:dyDescent="0.2">
      <c r="A89" s="72" t="s">
        <v>503</v>
      </c>
      <c r="B89" s="66" t="s">
        <v>504</v>
      </c>
      <c r="C89" s="67">
        <v>47</v>
      </c>
      <c r="D89" s="67" t="s">
        <v>334</v>
      </c>
      <c r="E89" s="71">
        <v>0.120001864204087</v>
      </c>
      <c r="F89" s="68">
        <v>63.6926889714994</v>
      </c>
      <c r="G89" s="71">
        <v>0.25</v>
      </c>
      <c r="H89" s="68">
        <v>51.177199504336997</v>
      </c>
      <c r="I89" s="71">
        <v>0.11000559261226001</v>
      </c>
      <c r="J89" s="68">
        <v>84.572490706319698</v>
      </c>
      <c r="K89" s="71">
        <v>0</v>
      </c>
      <c r="L89" s="68">
        <v>70.446096654275095</v>
      </c>
    </row>
    <row r="90" spans="1:12" x14ac:dyDescent="0.2">
      <c r="A90" s="72" t="s">
        <v>505</v>
      </c>
      <c r="B90" s="66" t="s">
        <v>506</v>
      </c>
      <c r="C90" s="67">
        <v>47</v>
      </c>
      <c r="D90" s="67" t="s">
        <v>334</v>
      </c>
      <c r="E90" s="71">
        <v>8.4461345757684006E-2</v>
      </c>
      <c r="F90" s="68">
        <v>14.869888475836399</v>
      </c>
      <c r="G90" s="71">
        <v>0.25</v>
      </c>
      <c r="H90" s="68">
        <v>51.177199504336997</v>
      </c>
      <c r="I90" s="71">
        <v>3.3840372730521602E-3</v>
      </c>
      <c r="J90" s="68">
        <v>17.8438661710037</v>
      </c>
      <c r="K90" s="71">
        <v>0</v>
      </c>
      <c r="L90" s="68">
        <v>70.446096654275095</v>
      </c>
    </row>
    <row r="91" spans="1:12" x14ac:dyDescent="0.2">
      <c r="A91" s="72" t="s">
        <v>507</v>
      </c>
      <c r="B91" s="66" t="s">
        <v>508</v>
      </c>
      <c r="C91" s="67">
        <v>52</v>
      </c>
      <c r="D91" s="67" t="s">
        <v>334</v>
      </c>
      <c r="E91" s="71">
        <v>9.6857972927639896E-2</v>
      </c>
      <c r="F91" s="68">
        <v>41.263940520446099</v>
      </c>
      <c r="G91" s="71">
        <v>0.26188001188001198</v>
      </c>
      <c r="H91" s="68">
        <v>61.152416356877303</v>
      </c>
      <c r="I91" s="71">
        <v>1.3482467900778099E-2</v>
      </c>
      <c r="J91" s="68">
        <v>40.520446096654297</v>
      </c>
      <c r="K91" s="71">
        <v>1.5211439002129699E-2</v>
      </c>
      <c r="L91" s="68">
        <v>79.801734820322196</v>
      </c>
    </row>
    <row r="92" spans="1:12" x14ac:dyDescent="0.2">
      <c r="A92" s="72" t="s">
        <v>509</v>
      </c>
      <c r="B92" s="66" t="s">
        <v>510</v>
      </c>
      <c r="C92" s="67">
        <v>52</v>
      </c>
      <c r="D92" s="67" t="s">
        <v>334</v>
      </c>
      <c r="E92" s="71">
        <v>0.111771456775638</v>
      </c>
      <c r="F92" s="68">
        <v>57.249070631970298</v>
      </c>
      <c r="G92" s="71">
        <v>0.28461606622102797</v>
      </c>
      <c r="H92" s="68">
        <v>70.879801734820305</v>
      </c>
      <c r="I92" s="71">
        <v>5.0698304105885002E-2</v>
      </c>
      <c r="J92" s="68">
        <v>70.817843866171003</v>
      </c>
      <c r="K92" s="71">
        <v>0</v>
      </c>
      <c r="L92" s="68">
        <v>70.446096654275095</v>
      </c>
    </row>
    <row r="93" spans="1:12" x14ac:dyDescent="0.2">
      <c r="A93" s="72" t="s">
        <v>511</v>
      </c>
      <c r="B93" s="66" t="s">
        <v>512</v>
      </c>
      <c r="C93" s="67">
        <v>47</v>
      </c>
      <c r="D93" s="67" t="s">
        <v>334</v>
      </c>
      <c r="E93" s="71">
        <v>9.3265681040986204E-2</v>
      </c>
      <c r="F93" s="68">
        <v>36.369268897149901</v>
      </c>
      <c r="G93" s="71">
        <v>0.25594000594000599</v>
      </c>
      <c r="H93" s="68">
        <v>56.939281288723699</v>
      </c>
      <c r="I93" s="71">
        <v>8.6455981808228402E-3</v>
      </c>
      <c r="J93" s="68">
        <v>32.094175960347002</v>
      </c>
      <c r="K93" s="71">
        <v>1.5211439002129699E-2</v>
      </c>
      <c r="L93" s="68">
        <v>79.801734820322196</v>
      </c>
    </row>
    <row r="94" spans="1:12" x14ac:dyDescent="0.2">
      <c r="A94" s="72" t="s">
        <v>513</v>
      </c>
      <c r="B94" s="66" t="s">
        <v>514</v>
      </c>
      <c r="C94" s="67">
        <v>52</v>
      </c>
      <c r="D94" s="67" t="s">
        <v>334</v>
      </c>
      <c r="E94" s="71">
        <v>9.8834910037740004E-2</v>
      </c>
      <c r="F94" s="68">
        <v>43.6802973977695</v>
      </c>
      <c r="G94" s="71">
        <v>0.25</v>
      </c>
      <c r="H94" s="68">
        <v>51.177199504336997</v>
      </c>
      <c r="I94" s="71">
        <v>8.7041310683111904E-4</v>
      </c>
      <c r="J94" s="68">
        <v>5.4522924411400204</v>
      </c>
      <c r="K94" s="71">
        <v>4.5634317006389001E-2</v>
      </c>
      <c r="L94" s="68">
        <v>87.174721189591097</v>
      </c>
    </row>
    <row r="95" spans="1:12" x14ac:dyDescent="0.2">
      <c r="A95" s="72" t="s">
        <v>515</v>
      </c>
      <c r="B95" s="66" t="s">
        <v>516</v>
      </c>
      <c r="C95" s="67">
        <v>52</v>
      </c>
      <c r="D95" s="67" t="s">
        <v>334</v>
      </c>
      <c r="E95" s="71">
        <v>0.20441641986384801</v>
      </c>
      <c r="F95" s="68">
        <v>90.830235439900903</v>
      </c>
      <c r="G95" s="71">
        <v>0.58237141421474503</v>
      </c>
      <c r="H95" s="68">
        <v>97.149938042131296</v>
      </c>
      <c r="I95" s="71">
        <v>4.54967372538935E-4</v>
      </c>
      <c r="J95" s="68">
        <v>2.8500619578686499</v>
      </c>
      <c r="K95" s="71">
        <v>3.0422878004259302E-2</v>
      </c>
      <c r="L95" s="68">
        <v>84.634448574968999</v>
      </c>
    </row>
    <row r="96" spans="1:12" x14ac:dyDescent="0.2">
      <c r="A96" s="72" t="s">
        <v>517</v>
      </c>
      <c r="B96" s="66" t="s">
        <v>518</v>
      </c>
      <c r="C96" s="67">
        <v>52</v>
      </c>
      <c r="D96" s="67" t="s">
        <v>334</v>
      </c>
      <c r="E96" s="71">
        <v>0.16264328623813001</v>
      </c>
      <c r="F96" s="68">
        <v>83.395291201982602</v>
      </c>
      <c r="G96" s="71">
        <v>0.41644699077609698</v>
      </c>
      <c r="H96" s="68">
        <v>92.0074349442379</v>
      </c>
      <c r="I96" s="71">
        <v>1.06371119297751E-2</v>
      </c>
      <c r="J96" s="68">
        <v>36.121437422552702</v>
      </c>
      <c r="K96" s="71">
        <v>6.08457560085187E-2</v>
      </c>
      <c r="L96" s="68">
        <v>89.095415117719895</v>
      </c>
    </row>
    <row r="97" spans="1:12" x14ac:dyDescent="0.2">
      <c r="A97" s="72" t="s">
        <v>519</v>
      </c>
      <c r="B97" s="66" t="s">
        <v>520</v>
      </c>
      <c r="C97" s="67">
        <v>52</v>
      </c>
      <c r="D97" s="67" t="s">
        <v>334</v>
      </c>
      <c r="E97" s="71">
        <v>0.15992406063463499</v>
      </c>
      <c r="F97" s="68">
        <v>82.6517967781908</v>
      </c>
      <c r="G97" s="71">
        <v>0.45234832734832803</v>
      </c>
      <c r="H97" s="68">
        <v>93.432465923172202</v>
      </c>
      <c r="I97" s="71">
        <v>1.2212415553448199E-2</v>
      </c>
      <c r="J97" s="68">
        <v>38.723667905824001</v>
      </c>
      <c r="K97" s="71">
        <v>1.5211439002129699E-2</v>
      </c>
      <c r="L97" s="68">
        <v>79.801734820322196</v>
      </c>
    </row>
    <row r="98" spans="1:12" x14ac:dyDescent="0.2">
      <c r="A98" s="72" t="s">
        <v>521</v>
      </c>
      <c r="B98" s="66" t="s">
        <v>522</v>
      </c>
      <c r="C98" s="67">
        <v>52</v>
      </c>
      <c r="D98" s="67" t="s">
        <v>334</v>
      </c>
      <c r="E98" s="71">
        <v>0.20568862227502399</v>
      </c>
      <c r="F98" s="68">
        <v>90.892193308550205</v>
      </c>
      <c r="G98" s="71">
        <v>0.47123412657517599</v>
      </c>
      <c r="H98" s="68">
        <v>94.114002478314703</v>
      </c>
      <c r="I98" s="71">
        <v>8.9287892307292008E-3</v>
      </c>
      <c r="J98" s="68">
        <v>32.527881040892197</v>
      </c>
      <c r="K98" s="71">
        <v>0.136902951019167</v>
      </c>
      <c r="L98" s="68">
        <v>94.052044609665401</v>
      </c>
    </row>
    <row r="99" spans="1:12" x14ac:dyDescent="0.2">
      <c r="A99" s="72" t="s">
        <v>425</v>
      </c>
      <c r="B99" s="66" t="s">
        <v>523</v>
      </c>
      <c r="C99" s="67">
        <v>52</v>
      </c>
      <c r="D99" s="67" t="s">
        <v>334</v>
      </c>
      <c r="E99" s="71">
        <v>0.154336410676884</v>
      </c>
      <c r="F99" s="68">
        <v>80.855018587360604</v>
      </c>
      <c r="G99" s="71">
        <v>0.41625604125604199</v>
      </c>
      <c r="H99" s="68">
        <v>91.945477075588599</v>
      </c>
      <c r="I99" s="71">
        <v>3.1541751772481197E-2</v>
      </c>
      <c r="J99" s="68">
        <v>59.851301115241597</v>
      </c>
      <c r="K99" s="71">
        <v>1.5211439002129699E-2</v>
      </c>
      <c r="L99" s="68">
        <v>79.801734820322196</v>
      </c>
    </row>
    <row r="100" spans="1:12" x14ac:dyDescent="0.2">
      <c r="A100" s="72" t="s">
        <v>524</v>
      </c>
      <c r="B100" s="66" t="s">
        <v>525</v>
      </c>
      <c r="C100" s="67">
        <v>52</v>
      </c>
      <c r="D100" s="67" t="s">
        <v>334</v>
      </c>
      <c r="E100" s="71">
        <v>0.12922719284707301</v>
      </c>
      <c r="F100" s="68">
        <v>70.198265179677804</v>
      </c>
      <c r="G100" s="71">
        <v>0.35511279261279299</v>
      </c>
      <c r="H100" s="68">
        <v>86.059479553903302</v>
      </c>
      <c r="I100" s="71">
        <v>2.14590792416671E-3</v>
      </c>
      <c r="J100" s="68">
        <v>12.5154894671623</v>
      </c>
      <c r="K100" s="71">
        <v>3.0422878004259302E-2</v>
      </c>
      <c r="L100" s="68">
        <v>84.634448574968999</v>
      </c>
    </row>
    <row r="101" spans="1:12" x14ac:dyDescent="0.2">
      <c r="A101" s="72" t="s">
        <v>526</v>
      </c>
      <c r="B101" s="66" t="s">
        <v>527</v>
      </c>
      <c r="C101" s="67">
        <v>52</v>
      </c>
      <c r="D101" s="67" t="s">
        <v>334</v>
      </c>
      <c r="E101" s="71">
        <v>8.4305290010960501E-2</v>
      </c>
      <c r="F101" s="68">
        <v>14.0644361833953</v>
      </c>
      <c r="G101" s="71">
        <v>0.25</v>
      </c>
      <c r="H101" s="68">
        <v>51.177199504336997</v>
      </c>
      <c r="I101" s="71">
        <v>2.9158700328815101E-3</v>
      </c>
      <c r="J101" s="68">
        <v>15.861214374225501</v>
      </c>
      <c r="K101" s="71">
        <v>0</v>
      </c>
      <c r="L101" s="68">
        <v>70.446096654275095</v>
      </c>
    </row>
    <row r="102" spans="1:12" x14ac:dyDescent="0.2">
      <c r="A102" s="72" t="s">
        <v>528</v>
      </c>
      <c r="B102" s="66" t="s">
        <v>529</v>
      </c>
      <c r="C102" s="67">
        <v>52</v>
      </c>
      <c r="D102" s="67" t="s">
        <v>334</v>
      </c>
      <c r="E102" s="71">
        <v>9.2239402500766399E-2</v>
      </c>
      <c r="F102" s="68">
        <v>34.696406443618301</v>
      </c>
      <c r="G102" s="71">
        <v>0.26188001188001198</v>
      </c>
      <c r="H102" s="68">
        <v>61.152416356877303</v>
      </c>
      <c r="I102" s="71">
        <v>1.48381956222873E-2</v>
      </c>
      <c r="J102" s="68">
        <v>42.874845105328397</v>
      </c>
      <c r="K102" s="71">
        <v>0</v>
      </c>
      <c r="L102" s="68">
        <v>70.446096654275095</v>
      </c>
    </row>
    <row r="103" spans="1:12" x14ac:dyDescent="0.2">
      <c r="A103" s="72" t="s">
        <v>530</v>
      </c>
      <c r="B103" s="66" t="s">
        <v>531</v>
      </c>
      <c r="C103" s="67">
        <v>52</v>
      </c>
      <c r="D103" s="67" t="s">
        <v>334</v>
      </c>
      <c r="E103" s="71">
        <v>0.11616083665072301</v>
      </c>
      <c r="F103" s="68">
        <v>60.904584882280098</v>
      </c>
      <c r="G103" s="71">
        <v>0.29900504900504898</v>
      </c>
      <c r="H103" s="68">
        <v>75.774473358116495</v>
      </c>
      <c r="I103" s="71">
        <v>3.4266021944990697E-2</v>
      </c>
      <c r="J103" s="68">
        <v>62.267657992564999</v>
      </c>
      <c r="K103" s="71">
        <v>1.5211439002129699E-2</v>
      </c>
      <c r="L103" s="68">
        <v>79.801734820322196</v>
      </c>
    </row>
    <row r="104" spans="1:12" x14ac:dyDescent="0.2">
      <c r="A104" s="72" t="s">
        <v>532</v>
      </c>
      <c r="B104" s="66" t="s">
        <v>533</v>
      </c>
      <c r="C104" s="67">
        <v>52</v>
      </c>
      <c r="D104" s="67" t="s">
        <v>334</v>
      </c>
      <c r="E104" s="71">
        <v>8.6076970053515806E-2</v>
      </c>
      <c r="F104" s="68">
        <v>21.065675340768301</v>
      </c>
      <c r="G104" s="71">
        <v>0.24519708036914001</v>
      </c>
      <c r="H104" s="68">
        <v>11.3382899628253</v>
      </c>
      <c r="I104" s="71">
        <v>1.30338297914079E-2</v>
      </c>
      <c r="J104" s="68">
        <v>39.838909541511804</v>
      </c>
      <c r="K104" s="71">
        <v>0</v>
      </c>
      <c r="L104" s="68">
        <v>70.446096654275095</v>
      </c>
    </row>
    <row r="105" spans="1:12" x14ac:dyDescent="0.2">
      <c r="A105" s="72" t="s">
        <v>534</v>
      </c>
      <c r="B105" s="66" t="s">
        <v>535</v>
      </c>
      <c r="C105" s="67">
        <v>52</v>
      </c>
      <c r="D105" s="67" t="s">
        <v>334</v>
      </c>
      <c r="E105" s="71">
        <v>9.1252274926857099E-2</v>
      </c>
      <c r="F105" s="68">
        <v>33.767038413878602</v>
      </c>
      <c r="G105" s="71">
        <v>0.26433363933363901</v>
      </c>
      <c r="H105" s="68">
        <v>62.081784386617102</v>
      </c>
      <c r="I105" s="71">
        <v>9.4231854469319191E-3</v>
      </c>
      <c r="J105" s="68">
        <v>33.705080545229201</v>
      </c>
      <c r="K105" s="71">
        <v>0</v>
      </c>
      <c r="L105" s="68">
        <v>70.446096654275095</v>
      </c>
    </row>
    <row r="106" spans="1:12" x14ac:dyDescent="0.2">
      <c r="A106" s="72" t="s">
        <v>536</v>
      </c>
      <c r="B106" s="66" t="s">
        <v>537</v>
      </c>
      <c r="C106" s="67">
        <v>52</v>
      </c>
      <c r="D106" s="67" t="s">
        <v>334</v>
      </c>
      <c r="E106" s="71">
        <v>0.14432045577768901</v>
      </c>
      <c r="F106" s="68">
        <v>77.3234200743494</v>
      </c>
      <c r="G106" s="71">
        <v>0.26904683154683201</v>
      </c>
      <c r="H106" s="68">
        <v>64.807930607187103</v>
      </c>
      <c r="I106" s="71">
        <v>0.14870309678410701</v>
      </c>
      <c r="J106" s="68">
        <v>89.529120198265204</v>
      </c>
      <c r="K106" s="71">
        <v>1.5211439002129699E-2</v>
      </c>
      <c r="L106" s="68">
        <v>79.801734820322196</v>
      </c>
    </row>
    <row r="107" spans="1:12" x14ac:dyDescent="0.2">
      <c r="A107" s="72" t="s">
        <v>538</v>
      </c>
      <c r="B107" s="66" t="s">
        <v>539</v>
      </c>
      <c r="C107" s="67">
        <v>52</v>
      </c>
      <c r="D107" s="67" t="s">
        <v>334</v>
      </c>
      <c r="E107" s="71">
        <v>0.11643882256266</v>
      </c>
      <c r="F107" s="68">
        <v>61.276332094175999</v>
      </c>
      <c r="G107" s="71">
        <v>0.32696188946188998</v>
      </c>
      <c r="H107" s="68">
        <v>81.288723667905799</v>
      </c>
      <c r="I107" s="71">
        <v>7.14313922396052E-3</v>
      </c>
      <c r="J107" s="68">
        <v>28.128872366790599</v>
      </c>
      <c r="K107" s="71">
        <v>1.5211439002129699E-2</v>
      </c>
      <c r="L107" s="68">
        <v>79.801734820322196</v>
      </c>
    </row>
    <row r="108" spans="1:12" x14ac:dyDescent="0.2">
      <c r="A108" s="72" t="s">
        <v>540</v>
      </c>
      <c r="B108" s="66" t="s">
        <v>541</v>
      </c>
      <c r="C108" s="67">
        <v>52</v>
      </c>
      <c r="D108" s="67" t="s">
        <v>334</v>
      </c>
      <c r="E108" s="71">
        <v>0.14963012821586699</v>
      </c>
      <c r="F108" s="68">
        <v>79.368029739776901</v>
      </c>
      <c r="G108" s="71">
        <v>0.39256014256014299</v>
      </c>
      <c r="H108" s="68">
        <v>90.6443618339529</v>
      </c>
      <c r="I108" s="71">
        <v>2.5907364083198801E-2</v>
      </c>
      <c r="J108" s="68">
        <v>55.390334572490701</v>
      </c>
      <c r="K108" s="71">
        <v>3.0422878004259302E-2</v>
      </c>
      <c r="L108" s="68">
        <v>84.634448574968999</v>
      </c>
    </row>
    <row r="109" spans="1:12" x14ac:dyDescent="0.2">
      <c r="A109" s="72" t="s">
        <v>542</v>
      </c>
      <c r="B109" s="66" t="s">
        <v>543</v>
      </c>
      <c r="C109" s="67">
        <v>52</v>
      </c>
      <c r="D109" s="67" t="s">
        <v>334</v>
      </c>
      <c r="E109" s="71">
        <v>0.22277674087382501</v>
      </c>
      <c r="F109" s="68">
        <v>92.998760842626993</v>
      </c>
      <c r="G109" s="71">
        <v>0.51412972482108799</v>
      </c>
      <c r="H109" s="68">
        <v>95.786864931846395</v>
      </c>
      <c r="I109" s="71">
        <v>3.2508985783351103E-2</v>
      </c>
      <c r="J109" s="68">
        <v>60.842627013630697</v>
      </c>
      <c r="K109" s="71">
        <v>0.121691512017037</v>
      </c>
      <c r="L109" s="68">
        <v>93.432465923172202</v>
      </c>
    </row>
    <row r="110" spans="1:12" x14ac:dyDescent="0.2">
      <c r="A110" s="72" t="s">
        <v>544</v>
      </c>
      <c r="B110" s="66" t="s">
        <v>545</v>
      </c>
      <c r="C110" s="67">
        <v>52</v>
      </c>
      <c r="D110" s="67" t="s">
        <v>334</v>
      </c>
      <c r="E110" s="71">
        <v>0.12506221003405699</v>
      </c>
      <c r="F110" s="68">
        <v>66.914498141263905</v>
      </c>
      <c r="G110" s="71">
        <v>0.30872469545165399</v>
      </c>
      <c r="H110" s="68">
        <v>78.314745972738507</v>
      </c>
      <c r="I110" s="71">
        <v>5.6161786419974598E-3</v>
      </c>
      <c r="J110" s="68">
        <v>24.6592317224287</v>
      </c>
      <c r="K110" s="71">
        <v>6.08457560085187E-2</v>
      </c>
      <c r="L110" s="68">
        <v>89.095415117719895</v>
      </c>
    </row>
    <row r="111" spans="1:12" x14ac:dyDescent="0.2">
      <c r="A111" s="72" t="s">
        <v>546</v>
      </c>
      <c r="B111" s="66" t="s">
        <v>547</v>
      </c>
      <c r="C111" s="67">
        <v>52</v>
      </c>
      <c r="D111" s="67" t="s">
        <v>334</v>
      </c>
      <c r="E111" s="71">
        <v>0.117728231748343</v>
      </c>
      <c r="F111" s="68">
        <v>62.143742255266403</v>
      </c>
      <c r="G111" s="71">
        <v>0.34457654646623298</v>
      </c>
      <c r="H111" s="68">
        <v>84.820322180917003</v>
      </c>
      <c r="I111" s="71">
        <v>8.6081487787967193E-3</v>
      </c>
      <c r="J111" s="68">
        <v>31.9702602230483</v>
      </c>
      <c r="K111" s="71">
        <v>0</v>
      </c>
      <c r="L111" s="68">
        <v>70.446096654275095</v>
      </c>
    </row>
    <row r="112" spans="1:12" x14ac:dyDescent="0.2">
      <c r="A112" s="72" t="s">
        <v>548</v>
      </c>
      <c r="B112" s="66" t="s">
        <v>549</v>
      </c>
      <c r="C112" s="67">
        <v>52</v>
      </c>
      <c r="D112" s="67" t="s">
        <v>334</v>
      </c>
      <c r="E112" s="71">
        <v>0.14406467675035101</v>
      </c>
      <c r="F112" s="68">
        <v>77.137546468401496</v>
      </c>
      <c r="G112" s="71">
        <v>0.408962147334269</v>
      </c>
      <c r="H112" s="68">
        <v>91.449814126394003</v>
      </c>
      <c r="I112" s="71">
        <v>8.0204439146546302E-3</v>
      </c>
      <c r="J112" s="68">
        <v>30.359355638166001</v>
      </c>
      <c r="K112" s="71">
        <v>1.5211439002129699E-2</v>
      </c>
      <c r="L112" s="68">
        <v>79.801734820322196</v>
      </c>
    </row>
    <row r="113" spans="1:12" x14ac:dyDescent="0.2">
      <c r="A113" s="72" t="s">
        <v>550</v>
      </c>
      <c r="B113" s="66" t="s">
        <v>551</v>
      </c>
      <c r="C113" s="67">
        <v>52</v>
      </c>
      <c r="D113" s="67" t="s">
        <v>334</v>
      </c>
      <c r="E113" s="71">
        <v>0.128221541350895</v>
      </c>
      <c r="F113" s="68">
        <v>69.454770755886003</v>
      </c>
      <c r="G113" s="71">
        <v>0.373707373707374</v>
      </c>
      <c r="H113" s="68">
        <v>88.723667905824001</v>
      </c>
      <c r="I113" s="71">
        <v>1.09572503453118E-2</v>
      </c>
      <c r="J113" s="68">
        <v>36.6790582403965</v>
      </c>
      <c r="K113" s="71">
        <v>0</v>
      </c>
      <c r="L113" s="68">
        <v>70.446096654275095</v>
      </c>
    </row>
    <row r="114" spans="1:12" x14ac:dyDescent="0.2">
      <c r="A114" s="72" t="s">
        <v>552</v>
      </c>
      <c r="B114" s="66" t="s">
        <v>553</v>
      </c>
      <c r="C114" s="67">
        <v>52</v>
      </c>
      <c r="D114" s="67" t="s">
        <v>334</v>
      </c>
      <c r="E114" s="71">
        <v>0.120112725753848</v>
      </c>
      <c r="F114" s="68">
        <v>63.754646840148702</v>
      </c>
      <c r="G114" s="71">
        <v>0.33613008613008599</v>
      </c>
      <c r="H114" s="68">
        <v>83.828996282527896</v>
      </c>
      <c r="I114" s="71">
        <v>8.9966521293268903E-3</v>
      </c>
      <c r="J114" s="68">
        <v>32.775712515489502</v>
      </c>
      <c r="K114" s="71">
        <v>1.5211439002129699E-2</v>
      </c>
      <c r="L114" s="68">
        <v>79.801734820322196</v>
      </c>
    </row>
    <row r="115" spans="1:12" x14ac:dyDescent="0.2">
      <c r="A115" s="72" t="s">
        <v>554</v>
      </c>
      <c r="B115" s="66" t="s">
        <v>555</v>
      </c>
      <c r="C115" s="67">
        <v>52</v>
      </c>
      <c r="D115" s="67" t="s">
        <v>334</v>
      </c>
      <c r="E115" s="71">
        <v>0.120454677569319</v>
      </c>
      <c r="F115" s="68">
        <v>64.002478314746</v>
      </c>
      <c r="G115" s="71">
        <v>0.291919450728371</v>
      </c>
      <c r="H115" s="68">
        <v>73.420074349442402</v>
      </c>
      <c r="I115" s="71">
        <v>6.9444581979587305E-2</v>
      </c>
      <c r="J115" s="68">
        <v>77.013630731102893</v>
      </c>
      <c r="K115" s="71">
        <v>0</v>
      </c>
      <c r="L115" s="68">
        <v>70.446096654275095</v>
      </c>
    </row>
    <row r="116" spans="1:12" x14ac:dyDescent="0.2">
      <c r="A116" s="72" t="s">
        <v>556</v>
      </c>
      <c r="B116" s="66" t="s">
        <v>557</v>
      </c>
      <c r="C116" s="67">
        <v>52</v>
      </c>
      <c r="D116" s="67" t="s">
        <v>334</v>
      </c>
      <c r="E116" s="71">
        <v>0.10545853733108999</v>
      </c>
      <c r="F116" s="68">
        <v>51.425030978934302</v>
      </c>
      <c r="G116" s="71">
        <v>0.29688374863015798</v>
      </c>
      <c r="H116" s="68">
        <v>74.845105328376704</v>
      </c>
      <c r="I116" s="71">
        <v>1.9491863363111601E-2</v>
      </c>
      <c r="J116" s="68">
        <v>48.574969021065698</v>
      </c>
      <c r="K116" s="71">
        <v>0</v>
      </c>
      <c r="L116" s="68">
        <v>70.446096654275095</v>
      </c>
    </row>
    <row r="117" spans="1:12" x14ac:dyDescent="0.2">
      <c r="A117" s="72" t="s">
        <v>558</v>
      </c>
      <c r="B117" s="66" t="s">
        <v>559</v>
      </c>
      <c r="C117" s="67">
        <v>52</v>
      </c>
      <c r="D117" s="67" t="s">
        <v>334</v>
      </c>
      <c r="E117" s="71">
        <v>0.216853705048106</v>
      </c>
      <c r="F117" s="68">
        <v>92.627013630731099</v>
      </c>
      <c r="G117" s="71">
        <v>0.48592286092286102</v>
      </c>
      <c r="H117" s="68">
        <v>94.857496902106604</v>
      </c>
      <c r="I117" s="71">
        <v>0.14942681521932599</v>
      </c>
      <c r="J117" s="68">
        <v>89.591078066914505</v>
      </c>
      <c r="K117" s="71">
        <v>1.5211439002129699E-2</v>
      </c>
      <c r="L117" s="68">
        <v>79.801734820322196</v>
      </c>
    </row>
    <row r="118" spans="1:12" x14ac:dyDescent="0.2">
      <c r="A118" s="72" t="s">
        <v>560</v>
      </c>
      <c r="B118" s="66" t="s">
        <v>561</v>
      </c>
      <c r="C118" s="67">
        <v>52</v>
      </c>
      <c r="D118" s="67" t="s">
        <v>334</v>
      </c>
      <c r="E118" s="71">
        <v>0.40295029019758399</v>
      </c>
      <c r="F118" s="68">
        <v>98.574969021065698</v>
      </c>
      <c r="G118" s="71">
        <v>0.56232342654816703</v>
      </c>
      <c r="H118" s="68">
        <v>96.840148698884704</v>
      </c>
      <c r="I118" s="71">
        <v>0.64652744404458495</v>
      </c>
      <c r="J118" s="68">
        <v>99.442379182156103</v>
      </c>
      <c r="K118" s="71">
        <v>0</v>
      </c>
      <c r="L118" s="68">
        <v>70.446096654275095</v>
      </c>
    </row>
    <row r="119" spans="1:12" x14ac:dyDescent="0.2">
      <c r="A119" s="72" t="s">
        <v>562</v>
      </c>
      <c r="B119" s="66" t="s">
        <v>563</v>
      </c>
      <c r="C119" s="67">
        <v>52</v>
      </c>
      <c r="D119" s="67" t="s">
        <v>334</v>
      </c>
      <c r="E119" s="71">
        <v>0.39230594154114701</v>
      </c>
      <c r="F119" s="68">
        <v>98.327137546468407</v>
      </c>
      <c r="G119" s="71">
        <v>0.510251157956774</v>
      </c>
      <c r="H119" s="68">
        <v>95.662949194547707</v>
      </c>
      <c r="I119" s="71">
        <v>0.66666666666666696</v>
      </c>
      <c r="J119" s="68">
        <v>99.690210656753393</v>
      </c>
      <c r="K119" s="71">
        <v>0</v>
      </c>
      <c r="L119" s="68">
        <v>70.446096654275095</v>
      </c>
    </row>
    <row r="120" spans="1:12" x14ac:dyDescent="0.2">
      <c r="A120" s="72" t="s">
        <v>564</v>
      </c>
      <c r="B120" s="66" t="s">
        <v>565</v>
      </c>
      <c r="C120" s="67">
        <v>52</v>
      </c>
      <c r="D120" s="67" t="s">
        <v>334</v>
      </c>
      <c r="E120" s="71">
        <v>9.6206669027619193E-2</v>
      </c>
      <c r="F120" s="68">
        <v>40.520446096654297</v>
      </c>
      <c r="G120" s="71">
        <v>0.25</v>
      </c>
      <c r="H120" s="68">
        <v>51.177199504336997</v>
      </c>
      <c r="I120" s="71">
        <v>3.8620007082857503E-2</v>
      </c>
      <c r="J120" s="68">
        <v>64.807930607187103</v>
      </c>
      <c r="K120" s="71">
        <v>0</v>
      </c>
      <c r="L120" s="68">
        <v>70.446096654275095</v>
      </c>
    </row>
    <row r="121" spans="1:12" x14ac:dyDescent="0.2">
      <c r="A121" s="72" t="s">
        <v>566</v>
      </c>
      <c r="B121" s="66" t="s">
        <v>567</v>
      </c>
      <c r="C121" s="67">
        <v>52</v>
      </c>
      <c r="D121" s="67" t="s">
        <v>334</v>
      </c>
      <c r="E121" s="71">
        <v>0.117454933302265</v>
      </c>
      <c r="F121" s="68">
        <v>62.0198265179678</v>
      </c>
      <c r="G121" s="71">
        <v>0.30874491380642899</v>
      </c>
      <c r="H121" s="68">
        <v>78.376703841387894</v>
      </c>
      <c r="I121" s="71">
        <v>2.8408447098235898E-2</v>
      </c>
      <c r="J121" s="68">
        <v>57.496902106567497</v>
      </c>
      <c r="K121" s="71">
        <v>1.5211439002129699E-2</v>
      </c>
      <c r="L121" s="68">
        <v>79.801734820322196</v>
      </c>
    </row>
    <row r="122" spans="1:12" x14ac:dyDescent="0.2">
      <c r="A122" s="72" t="s">
        <v>568</v>
      </c>
      <c r="B122" s="66" t="s">
        <v>569</v>
      </c>
      <c r="C122" s="67">
        <v>52</v>
      </c>
      <c r="D122" s="67" t="s">
        <v>334</v>
      </c>
      <c r="E122" s="71">
        <v>0.10233696756154199</v>
      </c>
      <c r="F122" s="68">
        <v>48.265179677819098</v>
      </c>
      <c r="G122" s="71">
        <v>0.24904548083702499</v>
      </c>
      <c r="H122" s="68">
        <v>14.002478314746</v>
      </c>
      <c r="I122" s="71">
        <v>5.7965421847601901E-2</v>
      </c>
      <c r="J122" s="68">
        <v>73.3581164807931</v>
      </c>
      <c r="K122" s="71">
        <v>0</v>
      </c>
      <c r="L122" s="68">
        <v>70.446096654275095</v>
      </c>
    </row>
    <row r="123" spans="1:12" x14ac:dyDescent="0.2">
      <c r="A123" s="72" t="s">
        <v>570</v>
      </c>
      <c r="B123" s="66" t="s">
        <v>571</v>
      </c>
      <c r="C123" s="67">
        <v>52</v>
      </c>
      <c r="D123" s="67" t="s">
        <v>334</v>
      </c>
      <c r="E123" s="71">
        <v>0.108701931487085</v>
      </c>
      <c r="F123" s="68">
        <v>54.522924411400297</v>
      </c>
      <c r="G123" s="71">
        <v>0.293065043065043</v>
      </c>
      <c r="H123" s="68">
        <v>74.039653035935601</v>
      </c>
      <c r="I123" s="71">
        <v>1.7829312394080799E-2</v>
      </c>
      <c r="J123" s="68">
        <v>46.964064436183399</v>
      </c>
      <c r="K123" s="71">
        <v>1.5211439002129699E-2</v>
      </c>
      <c r="L123" s="68">
        <v>79.801734820322196</v>
      </c>
    </row>
    <row r="124" spans="1:12" x14ac:dyDescent="0.2">
      <c r="A124" s="72" t="s">
        <v>572</v>
      </c>
      <c r="B124" s="66" t="s">
        <v>573</v>
      </c>
      <c r="C124" s="67">
        <v>47</v>
      </c>
      <c r="D124" s="67" t="s">
        <v>334</v>
      </c>
      <c r="E124" s="71">
        <v>0.19163154912880501</v>
      </c>
      <c r="F124" s="68">
        <v>88.785625774473402</v>
      </c>
      <c r="G124" s="71">
        <v>0.25</v>
      </c>
      <c r="H124" s="68">
        <v>51.177199504336997</v>
      </c>
      <c r="I124" s="71">
        <v>0.32489464738641499</v>
      </c>
      <c r="J124" s="68">
        <v>96.406443618339495</v>
      </c>
      <c r="K124" s="71">
        <v>0</v>
      </c>
      <c r="L124" s="68">
        <v>70.446096654275095</v>
      </c>
    </row>
    <row r="125" spans="1:12" x14ac:dyDescent="0.2">
      <c r="A125" s="72" t="s">
        <v>574</v>
      </c>
      <c r="B125" s="66" t="s">
        <v>575</v>
      </c>
      <c r="C125" s="67">
        <v>47</v>
      </c>
      <c r="D125" s="67" t="s">
        <v>334</v>
      </c>
      <c r="E125" s="71">
        <v>0.251974424418065</v>
      </c>
      <c r="F125" s="68">
        <v>95.539033457249104</v>
      </c>
      <c r="G125" s="71">
        <v>0.67374517374517395</v>
      </c>
      <c r="H125" s="68">
        <v>98.327137546468407</v>
      </c>
      <c r="I125" s="71">
        <v>8.2178099509020303E-2</v>
      </c>
      <c r="J125" s="68">
        <v>79.863692688971497</v>
      </c>
      <c r="K125" s="71">
        <v>0</v>
      </c>
      <c r="L125" s="68">
        <v>70.446096654275095</v>
      </c>
    </row>
    <row r="126" spans="1:12" x14ac:dyDescent="0.2">
      <c r="A126" s="72" t="s">
        <v>576</v>
      </c>
      <c r="B126" s="66" t="s">
        <v>577</v>
      </c>
      <c r="C126" s="67">
        <v>52</v>
      </c>
      <c r="D126" s="67" t="s">
        <v>334</v>
      </c>
      <c r="E126" s="71">
        <v>5.6877480529480703E-2</v>
      </c>
      <c r="F126" s="68">
        <v>1.6109045848822801</v>
      </c>
      <c r="G126" s="71">
        <v>5.9400059400059602E-3</v>
      </c>
      <c r="H126" s="68">
        <v>0.43370508054522899</v>
      </c>
      <c r="I126" s="71">
        <v>0.14948099664630701</v>
      </c>
      <c r="J126" s="68">
        <v>89.653035935563807</v>
      </c>
      <c r="K126" s="71">
        <v>1.5211439002129699E-2</v>
      </c>
      <c r="L126" s="68">
        <v>79.801734820322196</v>
      </c>
    </row>
    <row r="127" spans="1:12" x14ac:dyDescent="0.2">
      <c r="A127" s="72" t="s">
        <v>578</v>
      </c>
      <c r="B127" s="66" t="s">
        <v>579</v>
      </c>
      <c r="C127" s="67">
        <v>47</v>
      </c>
      <c r="D127" s="67" t="s">
        <v>334</v>
      </c>
      <c r="E127" s="71">
        <v>0.218397880024498</v>
      </c>
      <c r="F127" s="68">
        <v>92.750929368029702</v>
      </c>
      <c r="G127" s="71">
        <v>0.36137511137511202</v>
      </c>
      <c r="H127" s="68">
        <v>86.802973977695203</v>
      </c>
      <c r="I127" s="71">
        <v>0.29381852869838299</v>
      </c>
      <c r="J127" s="68">
        <v>95.972738537794299</v>
      </c>
      <c r="K127" s="71">
        <v>0</v>
      </c>
      <c r="L127" s="68">
        <v>70.446096654275095</v>
      </c>
    </row>
    <row r="128" spans="1:12" x14ac:dyDescent="0.2">
      <c r="A128" s="72" t="s">
        <v>580</v>
      </c>
      <c r="B128" s="66" t="s">
        <v>581</v>
      </c>
      <c r="C128" s="67">
        <v>47</v>
      </c>
      <c r="D128" s="67" t="s">
        <v>334</v>
      </c>
      <c r="E128" s="71">
        <v>8.4547739631728999E-2</v>
      </c>
      <c r="F128" s="68">
        <v>15.2416356877323</v>
      </c>
      <c r="G128" s="71">
        <v>0.25</v>
      </c>
      <c r="H128" s="68">
        <v>51.177199504336997</v>
      </c>
      <c r="I128" s="71">
        <v>3.6432188951868601E-3</v>
      </c>
      <c r="J128" s="68">
        <v>18.711276332094201</v>
      </c>
      <c r="K128" s="71">
        <v>0</v>
      </c>
      <c r="L128" s="68">
        <v>70.446096654275095</v>
      </c>
    </row>
    <row r="129" spans="1:12" x14ac:dyDescent="0.2">
      <c r="A129" s="72" t="s">
        <v>582</v>
      </c>
      <c r="B129" s="66" t="s">
        <v>583</v>
      </c>
      <c r="C129" s="67">
        <v>47</v>
      </c>
      <c r="D129" s="67" t="s">
        <v>334</v>
      </c>
      <c r="E129" s="71">
        <v>9.8819204033700203E-2</v>
      </c>
      <c r="F129" s="68">
        <v>43.556381660470898</v>
      </c>
      <c r="G129" s="71">
        <v>0.25891000891000898</v>
      </c>
      <c r="H129" s="68">
        <v>59.293680297397799</v>
      </c>
      <c r="I129" s="71">
        <v>3.75476031910916E-2</v>
      </c>
      <c r="J129" s="68">
        <v>64.312267657992606</v>
      </c>
      <c r="K129" s="71">
        <v>0</v>
      </c>
      <c r="L129" s="68">
        <v>70.446096654275095</v>
      </c>
    </row>
    <row r="130" spans="1:12" x14ac:dyDescent="0.2">
      <c r="A130" s="72" t="s">
        <v>584</v>
      </c>
      <c r="B130" s="66" t="s">
        <v>585</v>
      </c>
      <c r="C130" s="67">
        <v>47</v>
      </c>
      <c r="D130" s="67" t="s">
        <v>334</v>
      </c>
      <c r="E130" s="71">
        <v>9.0565347671752894E-2</v>
      </c>
      <c r="F130" s="68">
        <v>31.908302354399002</v>
      </c>
      <c r="G130" s="71">
        <v>0.223247091528815</v>
      </c>
      <c r="H130" s="68">
        <v>6.3197026022304801</v>
      </c>
      <c r="I130" s="71">
        <v>4.8448951486443403E-2</v>
      </c>
      <c r="J130" s="68">
        <v>69.826517967781896</v>
      </c>
      <c r="K130" s="71">
        <v>0</v>
      </c>
      <c r="L130" s="68">
        <v>70.446096654275095</v>
      </c>
    </row>
    <row r="131" spans="1:12" x14ac:dyDescent="0.2">
      <c r="A131" s="72" t="s">
        <v>586</v>
      </c>
      <c r="B131" s="66" t="s">
        <v>587</v>
      </c>
      <c r="C131" s="67">
        <v>47</v>
      </c>
      <c r="D131" s="67" t="s">
        <v>334</v>
      </c>
      <c r="E131" s="71">
        <v>0.171842193567459</v>
      </c>
      <c r="F131" s="68">
        <v>85.192069392812897</v>
      </c>
      <c r="G131" s="71">
        <v>0.46045622834054301</v>
      </c>
      <c r="H131" s="68">
        <v>93.742255266418795</v>
      </c>
      <c r="I131" s="71">
        <v>5.5070352361833899E-2</v>
      </c>
      <c r="J131" s="68">
        <v>72.614622057001199</v>
      </c>
      <c r="K131" s="71">
        <v>0</v>
      </c>
      <c r="L131" s="68">
        <v>70.446096654275095</v>
      </c>
    </row>
    <row r="132" spans="1:12" x14ac:dyDescent="0.2">
      <c r="A132" s="72" t="s">
        <v>588</v>
      </c>
      <c r="B132" s="66" t="s">
        <v>589</v>
      </c>
      <c r="C132" s="67">
        <v>47</v>
      </c>
      <c r="D132" s="67" t="s">
        <v>334</v>
      </c>
      <c r="E132" s="71">
        <v>0.103387508155042</v>
      </c>
      <c r="F132" s="68">
        <v>49.256505576208198</v>
      </c>
      <c r="G132" s="71">
        <v>0.25</v>
      </c>
      <c r="H132" s="68">
        <v>51.177199504336997</v>
      </c>
      <c r="I132" s="71">
        <v>6.01625244651273E-2</v>
      </c>
      <c r="J132" s="68">
        <v>74.349442379182193</v>
      </c>
      <c r="K132" s="71">
        <v>0</v>
      </c>
      <c r="L132" s="68">
        <v>70.446096654275095</v>
      </c>
    </row>
    <row r="133" spans="1:12" x14ac:dyDescent="0.2">
      <c r="A133" s="72" t="s">
        <v>590</v>
      </c>
      <c r="B133" s="66" t="s">
        <v>591</v>
      </c>
      <c r="C133" s="67">
        <v>47</v>
      </c>
      <c r="D133" s="67" t="s">
        <v>334</v>
      </c>
      <c r="E133" s="71">
        <v>0.142132418627127</v>
      </c>
      <c r="F133" s="68">
        <v>76.394052044609694</v>
      </c>
      <c r="G133" s="71">
        <v>0.331416893916894</v>
      </c>
      <c r="H133" s="68">
        <v>82.713754646840201</v>
      </c>
      <c r="I133" s="71">
        <v>9.49803619644881E-2</v>
      </c>
      <c r="J133" s="68">
        <v>81.908302354398998</v>
      </c>
      <c r="K133" s="71">
        <v>0</v>
      </c>
      <c r="L133" s="68">
        <v>70.446096654275095</v>
      </c>
    </row>
    <row r="134" spans="1:12" x14ac:dyDescent="0.2">
      <c r="A134" s="72" t="s">
        <v>592</v>
      </c>
      <c r="B134" s="66" t="s">
        <v>593</v>
      </c>
      <c r="C134" s="67">
        <v>47</v>
      </c>
      <c r="D134" s="67" t="s">
        <v>334</v>
      </c>
      <c r="E134" s="71">
        <v>8.4398326261234405E-2</v>
      </c>
      <c r="F134" s="68">
        <v>14.374225526641901</v>
      </c>
      <c r="G134" s="71">
        <v>0.25</v>
      </c>
      <c r="H134" s="68">
        <v>51.177199504336997</v>
      </c>
      <c r="I134" s="71">
        <v>3.1949787837031699E-3</v>
      </c>
      <c r="J134" s="68">
        <v>16.976456009913299</v>
      </c>
      <c r="K134" s="71">
        <v>0</v>
      </c>
      <c r="L134" s="68">
        <v>70.446096654275095</v>
      </c>
    </row>
    <row r="135" spans="1:12" x14ac:dyDescent="0.2">
      <c r="A135" s="72" t="s">
        <v>594</v>
      </c>
      <c r="B135" s="66" t="s">
        <v>595</v>
      </c>
      <c r="C135" s="67">
        <v>47</v>
      </c>
      <c r="D135" s="67" t="s">
        <v>334</v>
      </c>
      <c r="E135" s="71">
        <v>0.114672448309049</v>
      </c>
      <c r="F135" s="68">
        <v>59.541511771994998</v>
      </c>
      <c r="G135" s="71">
        <v>0.32838276588276599</v>
      </c>
      <c r="H135" s="68">
        <v>81.598513011152406</v>
      </c>
      <c r="I135" s="71">
        <v>1.5634579044381799E-2</v>
      </c>
      <c r="J135" s="68">
        <v>43.9900867410161</v>
      </c>
      <c r="K135" s="71">
        <v>0</v>
      </c>
      <c r="L135" s="68">
        <v>70.446096654275095</v>
      </c>
    </row>
    <row r="136" spans="1:12" x14ac:dyDescent="0.2">
      <c r="A136" s="72" t="s">
        <v>596</v>
      </c>
      <c r="B136" s="66" t="s">
        <v>597</v>
      </c>
      <c r="C136" s="67">
        <v>47</v>
      </c>
      <c r="D136" s="67" t="s">
        <v>334</v>
      </c>
      <c r="E136" s="71">
        <v>0.10185331015906</v>
      </c>
      <c r="F136" s="68">
        <v>47.459727385377903</v>
      </c>
      <c r="G136" s="71">
        <v>0.25</v>
      </c>
      <c r="H136" s="68">
        <v>51.177199504336997</v>
      </c>
      <c r="I136" s="71">
        <v>5.5559930477181503E-2</v>
      </c>
      <c r="J136" s="68">
        <v>72.800495662949203</v>
      </c>
      <c r="K136" s="71">
        <v>0</v>
      </c>
      <c r="L136" s="68">
        <v>70.446096654275095</v>
      </c>
    </row>
    <row r="137" spans="1:12" x14ac:dyDescent="0.2">
      <c r="A137" s="72" t="s">
        <v>598</v>
      </c>
      <c r="B137" s="66" t="s">
        <v>599</v>
      </c>
      <c r="C137" s="67">
        <v>47</v>
      </c>
      <c r="D137" s="67" t="s">
        <v>334</v>
      </c>
      <c r="E137" s="71">
        <v>9.4879361529994294E-2</v>
      </c>
      <c r="F137" s="68">
        <v>39.033457249070601</v>
      </c>
      <c r="G137" s="71">
        <v>0.25</v>
      </c>
      <c r="H137" s="68">
        <v>51.177199504336997</v>
      </c>
      <c r="I137" s="71">
        <v>3.4638084589982902E-2</v>
      </c>
      <c r="J137" s="68">
        <v>62.453531598513003</v>
      </c>
      <c r="K137" s="71">
        <v>0</v>
      </c>
      <c r="L137" s="68">
        <v>70.446096654275095</v>
      </c>
    </row>
    <row r="138" spans="1:12" x14ac:dyDescent="0.2">
      <c r="A138" s="72" t="s">
        <v>600</v>
      </c>
      <c r="B138" s="66" t="s">
        <v>601</v>
      </c>
      <c r="C138" s="67">
        <v>47</v>
      </c>
      <c r="D138" s="67" t="s">
        <v>334</v>
      </c>
      <c r="E138" s="71">
        <v>8.9215966749515194E-2</v>
      </c>
      <c r="F138" s="68">
        <v>28.872366790582401</v>
      </c>
      <c r="G138" s="71">
        <v>0.25</v>
      </c>
      <c r="H138" s="68">
        <v>51.177199504336997</v>
      </c>
      <c r="I138" s="71">
        <v>1.7647900248545401E-2</v>
      </c>
      <c r="J138" s="68">
        <v>46.468401486988803</v>
      </c>
      <c r="K138" s="71">
        <v>0</v>
      </c>
      <c r="L138" s="68">
        <v>70.446096654275095</v>
      </c>
    </row>
    <row r="139" spans="1:12" x14ac:dyDescent="0.2">
      <c r="A139" s="72" t="s">
        <v>602</v>
      </c>
      <c r="B139" s="66" t="s">
        <v>603</v>
      </c>
      <c r="C139" s="67">
        <v>47</v>
      </c>
      <c r="D139" s="67" t="s">
        <v>334</v>
      </c>
      <c r="E139" s="71">
        <v>0.24981029288002299</v>
      </c>
      <c r="F139" s="68">
        <v>95.353159851301101</v>
      </c>
      <c r="G139" s="71">
        <v>0.74651943252110498</v>
      </c>
      <c r="H139" s="68">
        <v>99.194547707558897</v>
      </c>
      <c r="I139" s="71">
        <v>2.9114461189635801E-3</v>
      </c>
      <c r="J139" s="68">
        <v>15.7372986369269</v>
      </c>
      <c r="K139" s="71">
        <v>0</v>
      </c>
      <c r="L139" s="68">
        <v>70.446096654275095</v>
      </c>
    </row>
    <row r="140" spans="1:12" x14ac:dyDescent="0.2">
      <c r="A140" s="72" t="s">
        <v>604</v>
      </c>
      <c r="B140" s="66" t="s">
        <v>605</v>
      </c>
      <c r="C140" s="67">
        <v>47</v>
      </c>
      <c r="D140" s="67" t="s">
        <v>334</v>
      </c>
      <c r="E140" s="71">
        <v>0.15746351252090801</v>
      </c>
      <c r="F140" s="68">
        <v>81.9702602230483</v>
      </c>
      <c r="G140" s="71">
        <v>0.36232843331533798</v>
      </c>
      <c r="H140" s="68">
        <v>86.926889714993806</v>
      </c>
      <c r="I140" s="71">
        <v>0.11006210424738599</v>
      </c>
      <c r="J140" s="68">
        <v>84.634448574968999</v>
      </c>
      <c r="K140" s="71">
        <v>0</v>
      </c>
      <c r="L140" s="68">
        <v>70.446096654275095</v>
      </c>
    </row>
    <row r="141" spans="1:12" x14ac:dyDescent="0.2">
      <c r="A141" s="72" t="s">
        <v>606</v>
      </c>
      <c r="B141" s="66" t="s">
        <v>607</v>
      </c>
      <c r="C141" s="67">
        <v>47</v>
      </c>
      <c r="D141" s="67" t="s">
        <v>334</v>
      </c>
      <c r="E141" s="71">
        <v>0.10757907006392101</v>
      </c>
      <c r="F141" s="68">
        <v>53.469640644361803</v>
      </c>
      <c r="G141" s="71">
        <v>0.25</v>
      </c>
      <c r="H141" s="68">
        <v>51.177199504336997</v>
      </c>
      <c r="I141" s="71">
        <v>7.2737210191762505E-2</v>
      </c>
      <c r="J141" s="68">
        <v>77.695167286245393</v>
      </c>
      <c r="K141" s="71">
        <v>0</v>
      </c>
      <c r="L141" s="68">
        <v>70.446096654275095</v>
      </c>
    </row>
    <row r="142" spans="1:12" x14ac:dyDescent="0.2">
      <c r="A142" s="72" t="s">
        <v>608</v>
      </c>
      <c r="B142" s="66" t="s">
        <v>609</v>
      </c>
      <c r="C142" s="67">
        <v>47</v>
      </c>
      <c r="D142" s="67" t="s">
        <v>334</v>
      </c>
      <c r="E142" s="71">
        <v>8.5772570718376004E-2</v>
      </c>
      <c r="F142" s="68">
        <v>19.5167286245353</v>
      </c>
      <c r="G142" s="71">
        <v>0.25295120053115999</v>
      </c>
      <c r="H142" s="68">
        <v>53.407682775712502</v>
      </c>
      <c r="I142" s="71">
        <v>4.3665116239675799E-3</v>
      </c>
      <c r="J142" s="68">
        <v>21.065675340768301</v>
      </c>
      <c r="K142" s="71">
        <v>0</v>
      </c>
      <c r="L142" s="68">
        <v>70.446096654275095</v>
      </c>
    </row>
    <row r="143" spans="1:12" x14ac:dyDescent="0.2">
      <c r="A143" s="72" t="s">
        <v>610</v>
      </c>
      <c r="B143" s="66" t="s">
        <v>611</v>
      </c>
      <c r="C143" s="67">
        <v>47</v>
      </c>
      <c r="D143" s="67" t="s">
        <v>334</v>
      </c>
      <c r="E143" s="71">
        <v>0.13135499170502599</v>
      </c>
      <c r="F143" s="68">
        <v>71.3135068153655</v>
      </c>
      <c r="G143" s="71">
        <v>0.34768778518778498</v>
      </c>
      <c r="H143" s="68">
        <v>85.3159851301115</v>
      </c>
      <c r="I143" s="71">
        <v>3.11657509251629E-2</v>
      </c>
      <c r="J143" s="68">
        <v>59.479553903345703</v>
      </c>
      <c r="K143" s="71">
        <v>1.5211439002129699E-2</v>
      </c>
      <c r="L143" s="68">
        <v>79.801734820322196</v>
      </c>
    </row>
    <row r="144" spans="1:12" x14ac:dyDescent="0.2">
      <c r="A144" s="72" t="s">
        <v>612</v>
      </c>
      <c r="B144" s="66" t="s">
        <v>613</v>
      </c>
      <c r="C144" s="67">
        <v>47</v>
      </c>
      <c r="D144" s="67" t="s">
        <v>334</v>
      </c>
      <c r="E144" s="71">
        <v>8.6939901188002905E-2</v>
      </c>
      <c r="F144" s="68">
        <v>23.729863692689001</v>
      </c>
      <c r="G144" s="71">
        <v>0.25</v>
      </c>
      <c r="H144" s="68">
        <v>51.177199504336997</v>
      </c>
      <c r="I144" s="71">
        <v>1.08197035640088E-2</v>
      </c>
      <c r="J144" s="68">
        <v>36.493184634448603</v>
      </c>
      <c r="K144" s="71">
        <v>0</v>
      </c>
      <c r="L144" s="68">
        <v>70.446096654275095</v>
      </c>
    </row>
    <row r="145" spans="1:12" x14ac:dyDescent="0.2">
      <c r="A145" s="72" t="s">
        <v>391</v>
      </c>
      <c r="B145" s="66" t="s">
        <v>614</v>
      </c>
      <c r="C145" s="67">
        <v>47</v>
      </c>
      <c r="D145" s="67" t="s">
        <v>334</v>
      </c>
      <c r="E145" s="71">
        <v>0.13917069425714801</v>
      </c>
      <c r="F145" s="68">
        <v>74.907063197026005</v>
      </c>
      <c r="G145" s="71">
        <v>0.26904683154683201</v>
      </c>
      <c r="H145" s="68">
        <v>64.807930607187103</v>
      </c>
      <c r="I145" s="71">
        <v>0.14846525122461299</v>
      </c>
      <c r="J145" s="68">
        <v>89.467162329615903</v>
      </c>
      <c r="K145" s="71">
        <v>0</v>
      </c>
      <c r="L145" s="68">
        <v>70.446096654275095</v>
      </c>
    </row>
    <row r="146" spans="1:12" x14ac:dyDescent="0.2">
      <c r="A146" s="72" t="s">
        <v>615</v>
      </c>
      <c r="B146" s="66" t="s">
        <v>616</v>
      </c>
      <c r="C146" s="67">
        <v>47</v>
      </c>
      <c r="D146" s="67" t="s">
        <v>334</v>
      </c>
      <c r="E146" s="71">
        <v>9.0202118321924096E-2</v>
      </c>
      <c r="F146" s="68">
        <v>30.731102850062001</v>
      </c>
      <c r="G146" s="71">
        <v>0.25891000891000898</v>
      </c>
      <c r="H146" s="68">
        <v>59.293680297397799</v>
      </c>
      <c r="I146" s="71">
        <v>1.1696346055763401E-2</v>
      </c>
      <c r="J146" s="68">
        <v>37.608426270136299</v>
      </c>
      <c r="K146" s="71">
        <v>0</v>
      </c>
      <c r="L146" s="68">
        <v>70.446096654275095</v>
      </c>
    </row>
    <row r="147" spans="1:12" x14ac:dyDescent="0.2">
      <c r="A147" s="72" t="s">
        <v>617</v>
      </c>
      <c r="B147" s="66" t="s">
        <v>618</v>
      </c>
      <c r="C147" s="67">
        <v>47</v>
      </c>
      <c r="D147" s="67" t="s">
        <v>334</v>
      </c>
      <c r="E147" s="71">
        <v>9.2513542396816806E-2</v>
      </c>
      <c r="F147" s="68">
        <v>35.625774473358099</v>
      </c>
      <c r="G147" s="71">
        <v>0.25445500445500402</v>
      </c>
      <c r="H147" s="68">
        <v>56.071871127633202</v>
      </c>
      <c r="I147" s="71">
        <v>7.8741837333162808E-3</v>
      </c>
      <c r="J147" s="68">
        <v>30.049566294919501</v>
      </c>
      <c r="K147" s="71">
        <v>1.5211439002129699E-2</v>
      </c>
      <c r="L147" s="68">
        <v>79.801734820322196</v>
      </c>
    </row>
    <row r="148" spans="1:12" x14ac:dyDescent="0.2">
      <c r="A148" s="72" t="s">
        <v>619</v>
      </c>
      <c r="B148" s="66" t="s">
        <v>620</v>
      </c>
      <c r="C148" s="67">
        <v>47</v>
      </c>
      <c r="D148" s="67" t="s">
        <v>334</v>
      </c>
      <c r="E148" s="71">
        <v>0.116343450737229</v>
      </c>
      <c r="F148" s="68">
        <v>61.214374225526598</v>
      </c>
      <c r="G148" s="71">
        <v>0.28809366309366302</v>
      </c>
      <c r="H148" s="68">
        <v>72.118959107806702</v>
      </c>
      <c r="I148" s="71">
        <v>6.0936689118024599E-2</v>
      </c>
      <c r="J148" s="68">
        <v>74.411400247831494</v>
      </c>
      <c r="K148" s="71">
        <v>0</v>
      </c>
      <c r="L148" s="68">
        <v>70.446096654275095</v>
      </c>
    </row>
    <row r="149" spans="1:12" x14ac:dyDescent="0.2">
      <c r="A149" s="72" t="s">
        <v>621</v>
      </c>
      <c r="B149" s="66" t="s">
        <v>622</v>
      </c>
      <c r="C149" s="67">
        <v>47</v>
      </c>
      <c r="D149" s="67" t="s">
        <v>334</v>
      </c>
      <c r="E149" s="71">
        <v>0.123941633858831</v>
      </c>
      <c r="F149" s="68">
        <v>65.985130111524199</v>
      </c>
      <c r="G149" s="71">
        <v>0.27227502227502198</v>
      </c>
      <c r="H149" s="68">
        <v>66.232961586121405</v>
      </c>
      <c r="I149" s="71">
        <v>9.9549879301470801E-2</v>
      </c>
      <c r="J149" s="68">
        <v>82.899628252788105</v>
      </c>
      <c r="K149" s="71">
        <v>0</v>
      </c>
      <c r="L149" s="68">
        <v>70.446096654275095</v>
      </c>
    </row>
    <row r="150" spans="1:12" x14ac:dyDescent="0.2">
      <c r="A150" s="72" t="s">
        <v>623</v>
      </c>
      <c r="B150" s="66" t="s">
        <v>624</v>
      </c>
      <c r="C150" s="67">
        <v>47</v>
      </c>
      <c r="D150" s="67" t="s">
        <v>334</v>
      </c>
      <c r="E150" s="71">
        <v>9.0476665740323703E-2</v>
      </c>
      <c r="F150" s="68">
        <v>31.474597273853799</v>
      </c>
      <c r="G150" s="71">
        <v>0.26930501930501899</v>
      </c>
      <c r="H150" s="68">
        <v>64.993804213135107</v>
      </c>
      <c r="I150" s="71">
        <v>2.1249779159516501E-3</v>
      </c>
      <c r="J150" s="68">
        <v>12.2676579925651</v>
      </c>
      <c r="K150" s="71">
        <v>0</v>
      </c>
      <c r="L150" s="68">
        <v>70.446096654275095</v>
      </c>
    </row>
    <row r="151" spans="1:12" x14ac:dyDescent="0.2">
      <c r="A151" s="72" t="s">
        <v>625</v>
      </c>
      <c r="B151" s="66" t="s">
        <v>626</v>
      </c>
      <c r="C151" s="67">
        <v>47</v>
      </c>
      <c r="D151" s="67" t="s">
        <v>334</v>
      </c>
      <c r="E151" s="71">
        <v>9.0932510621204499E-2</v>
      </c>
      <c r="F151" s="68">
        <v>32.899628252788098</v>
      </c>
      <c r="G151" s="71">
        <v>0.21700685618025001</v>
      </c>
      <c r="H151" s="68">
        <v>5.3903345724907101</v>
      </c>
      <c r="I151" s="71">
        <v>4.05792366812339E-2</v>
      </c>
      <c r="J151" s="68">
        <v>66.294919454770707</v>
      </c>
      <c r="K151" s="71">
        <v>1.5211439002129699E-2</v>
      </c>
      <c r="L151" s="68">
        <v>79.801734820322196</v>
      </c>
    </row>
    <row r="152" spans="1:12" x14ac:dyDescent="0.2">
      <c r="A152" s="72" t="s">
        <v>627</v>
      </c>
      <c r="B152" s="66" t="s">
        <v>628</v>
      </c>
      <c r="C152" s="67">
        <v>47</v>
      </c>
      <c r="D152" s="67" t="s">
        <v>334</v>
      </c>
      <c r="E152" s="71">
        <v>9.0271086596604197E-2</v>
      </c>
      <c r="F152" s="68">
        <v>30.8550185873606</v>
      </c>
      <c r="G152" s="71">
        <v>0.25148500148500103</v>
      </c>
      <c r="H152" s="68">
        <v>53.221809169764597</v>
      </c>
      <c r="I152" s="71">
        <v>1.9328258304811202E-2</v>
      </c>
      <c r="J152" s="68">
        <v>48.451053283767003</v>
      </c>
      <c r="K152" s="71">
        <v>0</v>
      </c>
      <c r="L152" s="68">
        <v>70.446096654275095</v>
      </c>
    </row>
    <row r="153" spans="1:12" x14ac:dyDescent="0.2">
      <c r="A153" s="72" t="s">
        <v>629</v>
      </c>
      <c r="B153" s="66" t="s">
        <v>630</v>
      </c>
      <c r="C153" s="67">
        <v>47</v>
      </c>
      <c r="D153" s="67" t="s">
        <v>334</v>
      </c>
      <c r="E153" s="71">
        <v>0.13237545261955799</v>
      </c>
      <c r="F153" s="68">
        <v>71.685254027261493</v>
      </c>
      <c r="G153" s="71">
        <v>0.36729213132064498</v>
      </c>
      <c r="H153" s="68">
        <v>87.918215613382898</v>
      </c>
      <c r="I153" s="71">
        <v>1.4622787535900199E-2</v>
      </c>
      <c r="J153" s="68">
        <v>42.565055762081798</v>
      </c>
      <c r="K153" s="71">
        <v>1.5211439002129699E-2</v>
      </c>
      <c r="L153" s="68">
        <v>79.801734820322196</v>
      </c>
    </row>
    <row r="154" spans="1:12" x14ac:dyDescent="0.2">
      <c r="A154" s="72" t="s">
        <v>631</v>
      </c>
      <c r="B154" s="66" t="s">
        <v>632</v>
      </c>
      <c r="C154" s="67">
        <v>47</v>
      </c>
      <c r="D154" s="67" t="s">
        <v>334</v>
      </c>
      <c r="E154" s="71">
        <v>0.162344572315443</v>
      </c>
      <c r="F154" s="68">
        <v>83.3333333333333</v>
      </c>
      <c r="G154" s="71">
        <v>0.27642728217411699</v>
      </c>
      <c r="H154" s="68">
        <v>68.0297397769517</v>
      </c>
      <c r="I154" s="71">
        <v>0.210606434772212</v>
      </c>
      <c r="J154" s="68">
        <v>93.494423791821603</v>
      </c>
      <c r="K154" s="71">
        <v>0</v>
      </c>
      <c r="L154" s="68">
        <v>70.446096654275095</v>
      </c>
    </row>
    <row r="155" spans="1:12" x14ac:dyDescent="0.2">
      <c r="A155" s="72" t="s">
        <v>633</v>
      </c>
      <c r="B155" s="66" t="s">
        <v>634</v>
      </c>
      <c r="C155" s="67">
        <v>47</v>
      </c>
      <c r="D155" s="67" t="s">
        <v>334</v>
      </c>
      <c r="E155" s="71">
        <v>0.110633307887765</v>
      </c>
      <c r="F155" s="68">
        <v>56.505576208178397</v>
      </c>
      <c r="G155" s="71">
        <v>0.25594000594000599</v>
      </c>
      <c r="H155" s="68">
        <v>56.939281288723699</v>
      </c>
      <c r="I155" s="71">
        <v>7.5959917723289E-2</v>
      </c>
      <c r="J155" s="68">
        <v>78.624535315985099</v>
      </c>
      <c r="K155" s="71">
        <v>0</v>
      </c>
      <c r="L155" s="68">
        <v>70.446096654275095</v>
      </c>
    </row>
    <row r="156" spans="1:12" x14ac:dyDescent="0.2">
      <c r="A156" s="72" t="s">
        <v>635</v>
      </c>
      <c r="B156" s="66" t="s">
        <v>636</v>
      </c>
      <c r="C156" s="67">
        <v>47</v>
      </c>
      <c r="D156" s="67" t="s">
        <v>334</v>
      </c>
      <c r="E156" s="71">
        <v>0.14607801365262499</v>
      </c>
      <c r="F156" s="68">
        <v>78.252788104089205</v>
      </c>
      <c r="G156" s="71">
        <v>0.36288784406786401</v>
      </c>
      <c r="H156" s="68">
        <v>87.050805452292494</v>
      </c>
      <c r="I156" s="71">
        <v>7.5346196890011499E-2</v>
      </c>
      <c r="J156" s="68">
        <v>78.500619578686496</v>
      </c>
      <c r="K156" s="71">
        <v>0</v>
      </c>
      <c r="L156" s="68">
        <v>70.446096654275095</v>
      </c>
    </row>
    <row r="157" spans="1:12" x14ac:dyDescent="0.2">
      <c r="A157" s="72" t="s">
        <v>637</v>
      </c>
      <c r="B157" s="66" t="s">
        <v>638</v>
      </c>
      <c r="C157" s="67">
        <v>47</v>
      </c>
      <c r="D157" s="67" t="s">
        <v>334</v>
      </c>
      <c r="E157" s="71">
        <v>0.11559514081400001</v>
      </c>
      <c r="F157" s="68">
        <v>60.470879801734803</v>
      </c>
      <c r="G157" s="71">
        <v>0.28757728757728801</v>
      </c>
      <c r="H157" s="68">
        <v>71.995043370508</v>
      </c>
      <c r="I157" s="71">
        <v>5.92081348647122E-2</v>
      </c>
      <c r="J157" s="68">
        <v>73.915737298636898</v>
      </c>
      <c r="K157" s="71">
        <v>0</v>
      </c>
      <c r="L157" s="68">
        <v>70.446096654275095</v>
      </c>
    </row>
    <row r="158" spans="1:12" x14ac:dyDescent="0.2">
      <c r="A158" s="72" t="s">
        <v>425</v>
      </c>
      <c r="B158" s="66" t="s">
        <v>639</v>
      </c>
      <c r="C158" s="67">
        <v>47</v>
      </c>
      <c r="D158" s="67" t="s">
        <v>334</v>
      </c>
      <c r="E158" s="71">
        <v>0.114192182371514</v>
      </c>
      <c r="F158" s="68">
        <v>58.9838909541512</v>
      </c>
      <c r="G158" s="71">
        <v>0.25</v>
      </c>
      <c r="H158" s="68">
        <v>51.177199504336997</v>
      </c>
      <c r="I158" s="71">
        <v>9.2576547114543398E-2</v>
      </c>
      <c r="J158" s="68">
        <v>81.598513011152406</v>
      </c>
      <c r="K158" s="71">
        <v>0</v>
      </c>
      <c r="L158" s="68">
        <v>70.446096654275095</v>
      </c>
    </row>
    <row r="159" spans="1:12" x14ac:dyDescent="0.2">
      <c r="A159" s="72" t="s">
        <v>640</v>
      </c>
      <c r="B159" s="66" t="s">
        <v>641</v>
      </c>
      <c r="C159" s="67">
        <v>52</v>
      </c>
      <c r="D159" s="67" t="s">
        <v>334</v>
      </c>
      <c r="E159" s="71">
        <v>0.20647549074090199</v>
      </c>
      <c r="F159" s="68">
        <v>91.078066914498194</v>
      </c>
      <c r="G159" s="71">
        <v>0.25</v>
      </c>
      <c r="H159" s="68">
        <v>51.177199504336997</v>
      </c>
      <c r="I159" s="71">
        <v>0.36942647222270503</v>
      </c>
      <c r="J159" s="68">
        <v>97.707558859975194</v>
      </c>
      <c r="K159" s="71">
        <v>0</v>
      </c>
      <c r="L159" s="68">
        <v>70.446096654275095</v>
      </c>
    </row>
    <row r="160" spans="1:12" x14ac:dyDescent="0.2">
      <c r="A160" s="72" t="s">
        <v>642</v>
      </c>
      <c r="B160" s="66" t="s">
        <v>643</v>
      </c>
      <c r="C160" s="67">
        <v>47</v>
      </c>
      <c r="D160" s="67" t="s">
        <v>334</v>
      </c>
      <c r="E160" s="71">
        <v>0.12433263625730499</v>
      </c>
      <c r="F160" s="68">
        <v>66.232961586121405</v>
      </c>
      <c r="G160" s="71">
        <v>0.25742500742500701</v>
      </c>
      <c r="H160" s="68">
        <v>58.488228004956603</v>
      </c>
      <c r="I160" s="71">
        <v>0.11557290134690799</v>
      </c>
      <c r="J160" s="68">
        <v>85.625774473358106</v>
      </c>
      <c r="K160" s="71">
        <v>0</v>
      </c>
      <c r="L160" s="68">
        <v>70.446096654275095</v>
      </c>
    </row>
    <row r="161" spans="1:12" x14ac:dyDescent="0.2">
      <c r="A161" s="72" t="s">
        <v>644</v>
      </c>
      <c r="B161" s="66" t="s">
        <v>644</v>
      </c>
      <c r="C161" s="67">
        <v>47</v>
      </c>
      <c r="D161" s="67" t="s">
        <v>334</v>
      </c>
      <c r="E161" s="71">
        <v>8.4468907796924897E-2</v>
      </c>
      <c r="F161" s="68">
        <v>14.9938042131351</v>
      </c>
      <c r="G161" s="71">
        <v>0.25</v>
      </c>
      <c r="H161" s="68">
        <v>51.177199504336997</v>
      </c>
      <c r="I161" s="71">
        <v>3.40672339077464E-3</v>
      </c>
      <c r="J161" s="68">
        <v>17.967781908302399</v>
      </c>
      <c r="K161" s="71">
        <v>0</v>
      </c>
      <c r="L161" s="68">
        <v>70.446096654275095</v>
      </c>
    </row>
    <row r="162" spans="1:12" x14ac:dyDescent="0.2">
      <c r="A162" s="72" t="s">
        <v>645</v>
      </c>
      <c r="B162" s="66" t="s">
        <v>646</v>
      </c>
      <c r="C162" s="67">
        <v>47</v>
      </c>
      <c r="D162" s="67" t="s">
        <v>334</v>
      </c>
      <c r="E162" s="71">
        <v>0.12869011610965</v>
      </c>
      <c r="F162" s="68">
        <v>69.578686493184605</v>
      </c>
      <c r="G162" s="71">
        <v>0.27524502524502498</v>
      </c>
      <c r="H162" s="68">
        <v>67.534076827757104</v>
      </c>
      <c r="I162" s="71">
        <v>0.110825323083924</v>
      </c>
      <c r="J162" s="68">
        <v>84.758364312267702</v>
      </c>
      <c r="K162" s="71">
        <v>0</v>
      </c>
      <c r="L162" s="68">
        <v>70.446096654275095</v>
      </c>
    </row>
    <row r="163" spans="1:12" x14ac:dyDescent="0.2">
      <c r="A163" s="72" t="s">
        <v>647</v>
      </c>
      <c r="B163" s="66" t="s">
        <v>648</v>
      </c>
      <c r="C163" s="67">
        <v>47</v>
      </c>
      <c r="D163" s="67" t="s">
        <v>334</v>
      </c>
      <c r="E163" s="71">
        <v>9.0434855415700802E-2</v>
      </c>
      <c r="F163" s="68">
        <v>31.288723667905799</v>
      </c>
      <c r="G163" s="71">
        <v>0.25</v>
      </c>
      <c r="H163" s="68">
        <v>51.177199504336997</v>
      </c>
      <c r="I163" s="71">
        <v>2.1304566247102402E-2</v>
      </c>
      <c r="J163" s="68">
        <v>50.867410161090497</v>
      </c>
      <c r="K163" s="71">
        <v>0</v>
      </c>
      <c r="L163" s="68">
        <v>70.446096654275095</v>
      </c>
    </row>
    <row r="164" spans="1:12" x14ac:dyDescent="0.2">
      <c r="A164" s="72" t="s">
        <v>649</v>
      </c>
      <c r="B164" s="66" t="s">
        <v>650</v>
      </c>
      <c r="C164" s="67">
        <v>47</v>
      </c>
      <c r="D164" s="67" t="s">
        <v>334</v>
      </c>
      <c r="E164" s="71">
        <v>9.2640064714457501E-2</v>
      </c>
      <c r="F164" s="68">
        <v>35.873605947955397</v>
      </c>
      <c r="G164" s="71">
        <v>0.27524502524502498</v>
      </c>
      <c r="H164" s="68">
        <v>67.534076827757104</v>
      </c>
      <c r="I164" s="71">
        <v>2.6751688983472602E-3</v>
      </c>
      <c r="J164" s="68">
        <v>14.7459727385378</v>
      </c>
      <c r="K164" s="71">
        <v>0</v>
      </c>
      <c r="L164" s="68">
        <v>70.446096654275095</v>
      </c>
    </row>
    <row r="165" spans="1:12" x14ac:dyDescent="0.2">
      <c r="A165" s="72" t="s">
        <v>651</v>
      </c>
      <c r="B165" s="66" t="s">
        <v>652</v>
      </c>
      <c r="C165" s="67">
        <v>47</v>
      </c>
      <c r="D165" s="67" t="s">
        <v>334</v>
      </c>
      <c r="E165" s="71">
        <v>8.3746536277327102E-2</v>
      </c>
      <c r="F165" s="68">
        <v>9.7893432465923205</v>
      </c>
      <c r="G165" s="71">
        <v>0.25</v>
      </c>
      <c r="H165" s="68">
        <v>51.177199504336997</v>
      </c>
      <c r="I165" s="71">
        <v>1.2396088319813899E-3</v>
      </c>
      <c r="J165" s="68">
        <v>7.43494423791822</v>
      </c>
      <c r="K165" s="71">
        <v>0</v>
      </c>
      <c r="L165" s="68">
        <v>70.446096654275095</v>
      </c>
    </row>
    <row r="166" spans="1:12" x14ac:dyDescent="0.2">
      <c r="A166" s="72" t="s">
        <v>536</v>
      </c>
      <c r="B166" s="66" t="s">
        <v>653</v>
      </c>
      <c r="C166" s="67">
        <v>47</v>
      </c>
      <c r="D166" s="67" t="s">
        <v>334</v>
      </c>
      <c r="E166" s="71">
        <v>0.10126272546885499</v>
      </c>
      <c r="F166" s="68">
        <v>46.6542750929368</v>
      </c>
      <c r="G166" s="71">
        <v>0.28712503712503701</v>
      </c>
      <c r="H166" s="68">
        <v>71.871127633209397</v>
      </c>
      <c r="I166" s="71">
        <v>1.66631392815265E-2</v>
      </c>
      <c r="J166" s="68">
        <v>45.600991325898399</v>
      </c>
      <c r="K166" s="71">
        <v>0</v>
      </c>
      <c r="L166" s="68">
        <v>70.446096654275095</v>
      </c>
    </row>
    <row r="167" spans="1:12" x14ac:dyDescent="0.2">
      <c r="A167" s="72" t="s">
        <v>654</v>
      </c>
      <c r="B167" s="66" t="s">
        <v>655</v>
      </c>
      <c r="C167" s="67">
        <v>47</v>
      </c>
      <c r="D167" s="67" t="s">
        <v>334</v>
      </c>
      <c r="E167" s="71">
        <v>0.22747751033507199</v>
      </c>
      <c r="F167" s="68">
        <v>93.556381660470905</v>
      </c>
      <c r="G167" s="71">
        <v>0.66498047210367695</v>
      </c>
      <c r="H167" s="68">
        <v>98.203221809169804</v>
      </c>
      <c r="I167" s="71">
        <v>2.2406198994095001E-3</v>
      </c>
      <c r="J167" s="68">
        <v>13.0111524163569</v>
      </c>
      <c r="K167" s="71">
        <v>1.5211439002129699E-2</v>
      </c>
      <c r="L167" s="68">
        <v>79.801734820322196</v>
      </c>
    </row>
    <row r="168" spans="1:12" x14ac:dyDescent="0.2">
      <c r="A168" s="72" t="s">
        <v>656</v>
      </c>
      <c r="B168" s="66" t="s">
        <v>657</v>
      </c>
      <c r="C168" s="67">
        <v>47</v>
      </c>
      <c r="D168" s="67" t="s">
        <v>334</v>
      </c>
      <c r="E168" s="71">
        <v>9.9336966735210599E-2</v>
      </c>
      <c r="F168" s="68">
        <v>44.609665427509299</v>
      </c>
      <c r="G168" s="71">
        <v>0.27079002079002101</v>
      </c>
      <c r="H168" s="68">
        <v>65.613382899628206</v>
      </c>
      <c r="I168" s="71">
        <v>2.7220879415611101E-2</v>
      </c>
      <c r="J168" s="68">
        <v>56.3197026022305</v>
      </c>
      <c r="K168" s="71">
        <v>0</v>
      </c>
      <c r="L168" s="68">
        <v>70.446096654275095</v>
      </c>
    </row>
    <row r="169" spans="1:12" x14ac:dyDescent="0.2">
      <c r="A169" s="72" t="s">
        <v>658</v>
      </c>
      <c r="B169" s="66" t="s">
        <v>659</v>
      </c>
      <c r="C169" s="67">
        <v>47</v>
      </c>
      <c r="D169" s="67" t="s">
        <v>334</v>
      </c>
      <c r="E169" s="71">
        <v>9.3636369078682294E-2</v>
      </c>
      <c r="F169" s="68">
        <v>36.9888475836431</v>
      </c>
      <c r="G169" s="71">
        <v>0.27795684045684099</v>
      </c>
      <c r="H169" s="68">
        <v>68.525402726146197</v>
      </c>
      <c r="I169" s="71">
        <v>2.9522667792062302E-3</v>
      </c>
      <c r="J169" s="68">
        <v>15.985130111524199</v>
      </c>
      <c r="K169" s="71">
        <v>0</v>
      </c>
      <c r="L169" s="68">
        <v>70.446096654275095</v>
      </c>
    </row>
    <row r="170" spans="1:12" x14ac:dyDescent="0.2">
      <c r="A170" s="72" t="s">
        <v>660</v>
      </c>
      <c r="B170" s="66" t="s">
        <v>661</v>
      </c>
      <c r="C170" s="67">
        <v>47</v>
      </c>
      <c r="D170" s="67" t="s">
        <v>334</v>
      </c>
      <c r="E170" s="71">
        <v>0.10648427994184199</v>
      </c>
      <c r="F170" s="68">
        <v>52.478314745972703</v>
      </c>
      <c r="G170" s="71">
        <v>0.286608661608662</v>
      </c>
      <c r="H170" s="68">
        <v>71.623296158612106</v>
      </c>
      <c r="I170" s="71">
        <v>3.2844178216863397E-2</v>
      </c>
      <c r="J170" s="68">
        <v>61.214374225526598</v>
      </c>
      <c r="K170" s="71">
        <v>0</v>
      </c>
      <c r="L170" s="68">
        <v>70.446096654275095</v>
      </c>
    </row>
    <row r="171" spans="1:12" x14ac:dyDescent="0.2">
      <c r="A171" s="72" t="s">
        <v>662</v>
      </c>
      <c r="B171" s="66" t="s">
        <v>663</v>
      </c>
      <c r="C171" s="67">
        <v>47</v>
      </c>
      <c r="D171" s="67" t="s">
        <v>334</v>
      </c>
      <c r="E171" s="71">
        <v>0.112578569074249</v>
      </c>
      <c r="F171" s="68">
        <v>57.930607187112798</v>
      </c>
      <c r="G171" s="71">
        <v>0.33438689688689699</v>
      </c>
      <c r="H171" s="68">
        <v>83.519206939281304</v>
      </c>
      <c r="I171" s="71">
        <v>3.34881033584911E-3</v>
      </c>
      <c r="J171" s="68">
        <v>17.6579925650558</v>
      </c>
      <c r="K171" s="71">
        <v>0</v>
      </c>
      <c r="L171" s="68">
        <v>70.446096654275095</v>
      </c>
    </row>
    <row r="172" spans="1:12" x14ac:dyDescent="0.2">
      <c r="A172" s="72" t="s">
        <v>664</v>
      </c>
      <c r="B172" s="66" t="s">
        <v>665</v>
      </c>
      <c r="C172" s="67">
        <v>47</v>
      </c>
      <c r="D172" s="67" t="s">
        <v>334</v>
      </c>
      <c r="E172" s="71">
        <v>0.17876405959977201</v>
      </c>
      <c r="F172" s="68">
        <v>86.802973977695203</v>
      </c>
      <c r="G172" s="71">
        <v>0.45538245538245598</v>
      </c>
      <c r="H172" s="68">
        <v>93.556381660470905</v>
      </c>
      <c r="I172" s="71">
        <v>6.5698284414730093E-2</v>
      </c>
      <c r="J172" s="68">
        <v>75.588599752168506</v>
      </c>
      <c r="K172" s="71">
        <v>1.5211439002129699E-2</v>
      </c>
      <c r="L172" s="68">
        <v>79.801734820322196</v>
      </c>
    </row>
    <row r="173" spans="1:12" x14ac:dyDescent="0.2">
      <c r="A173" s="72" t="s">
        <v>666</v>
      </c>
      <c r="B173" s="66" t="s">
        <v>667</v>
      </c>
      <c r="C173" s="67">
        <v>47</v>
      </c>
      <c r="D173" s="67" t="s">
        <v>334</v>
      </c>
      <c r="E173" s="71">
        <v>0.21033660761515099</v>
      </c>
      <c r="F173" s="68">
        <v>91.635687732342006</v>
      </c>
      <c r="G173" s="71">
        <v>0.36260192510192502</v>
      </c>
      <c r="H173" s="68">
        <v>86.988847583643107</v>
      </c>
      <c r="I173" s="71">
        <v>0.26840789774352702</v>
      </c>
      <c r="J173" s="68">
        <v>95.105328376703895</v>
      </c>
      <c r="K173" s="71">
        <v>0</v>
      </c>
      <c r="L173" s="68">
        <v>70.446096654275095</v>
      </c>
    </row>
    <row r="174" spans="1:12" x14ac:dyDescent="0.2">
      <c r="A174" s="72" t="s">
        <v>668</v>
      </c>
      <c r="B174" s="66" t="s">
        <v>669</v>
      </c>
      <c r="C174" s="67">
        <v>47</v>
      </c>
      <c r="D174" s="67" t="s">
        <v>334</v>
      </c>
      <c r="E174" s="71">
        <v>0.22858020846490601</v>
      </c>
      <c r="F174" s="68">
        <v>93.680297397769493</v>
      </c>
      <c r="G174" s="71">
        <v>0.55681818181818199</v>
      </c>
      <c r="H174" s="68">
        <v>96.778190830235403</v>
      </c>
      <c r="I174" s="71">
        <v>0.12892244357653701</v>
      </c>
      <c r="J174" s="68">
        <v>87.422552664188302</v>
      </c>
      <c r="K174" s="71">
        <v>0</v>
      </c>
      <c r="L174" s="68">
        <v>70.446096654275095</v>
      </c>
    </row>
    <row r="175" spans="1:12" x14ac:dyDescent="0.2">
      <c r="A175" s="72" t="s">
        <v>670</v>
      </c>
      <c r="B175" s="66" t="s">
        <v>671</v>
      </c>
      <c r="C175" s="67">
        <v>47</v>
      </c>
      <c r="D175" s="67" t="s">
        <v>334</v>
      </c>
      <c r="E175" s="71">
        <v>0.18540622617097799</v>
      </c>
      <c r="F175" s="68">
        <v>87.856257744733597</v>
      </c>
      <c r="G175" s="71">
        <v>0.33252751102948802</v>
      </c>
      <c r="H175" s="68">
        <v>82.899628252788105</v>
      </c>
      <c r="I175" s="71">
        <v>0.223691167483447</v>
      </c>
      <c r="J175" s="68">
        <v>93.866171003717497</v>
      </c>
      <c r="K175" s="71">
        <v>0</v>
      </c>
      <c r="L175" s="68">
        <v>70.446096654275095</v>
      </c>
    </row>
    <row r="176" spans="1:12" x14ac:dyDescent="0.2">
      <c r="A176" s="72" t="s">
        <v>672</v>
      </c>
      <c r="B176" s="66" t="s">
        <v>673</v>
      </c>
      <c r="C176" s="67">
        <v>47</v>
      </c>
      <c r="D176" s="67" t="s">
        <v>334</v>
      </c>
      <c r="E176" s="71">
        <v>0.24464349465355301</v>
      </c>
      <c r="F176" s="68">
        <v>95.043370508054494</v>
      </c>
      <c r="G176" s="71">
        <v>0.45423482940918197</v>
      </c>
      <c r="H176" s="68">
        <v>93.494423791821603</v>
      </c>
      <c r="I176" s="71">
        <v>0.27969565455147699</v>
      </c>
      <c r="J176" s="68">
        <v>95.600991325898406</v>
      </c>
      <c r="K176" s="71">
        <v>0</v>
      </c>
      <c r="L176" s="68">
        <v>70.446096654275095</v>
      </c>
    </row>
    <row r="177" spans="1:12" x14ac:dyDescent="0.2">
      <c r="A177" s="72" t="s">
        <v>674</v>
      </c>
      <c r="B177" s="66" t="s">
        <v>675</v>
      </c>
      <c r="C177" s="67">
        <v>47</v>
      </c>
      <c r="D177" s="67" t="s">
        <v>334</v>
      </c>
      <c r="E177" s="71">
        <v>0.21393545978105799</v>
      </c>
      <c r="F177" s="68">
        <v>92.317224287484507</v>
      </c>
      <c r="G177" s="71">
        <v>0.39863008613008599</v>
      </c>
      <c r="H177" s="68">
        <v>91.016109045848793</v>
      </c>
      <c r="I177" s="71">
        <v>0.24317629321308901</v>
      </c>
      <c r="J177" s="68">
        <v>94.547707558859997</v>
      </c>
      <c r="K177" s="71">
        <v>0</v>
      </c>
      <c r="L177" s="68">
        <v>70.446096654275095</v>
      </c>
    </row>
    <row r="178" spans="1:12" x14ac:dyDescent="0.2">
      <c r="A178" s="72" t="s">
        <v>676</v>
      </c>
      <c r="B178" s="66" t="s">
        <v>677</v>
      </c>
      <c r="C178" s="67">
        <v>47</v>
      </c>
      <c r="D178" s="67" t="s">
        <v>334</v>
      </c>
      <c r="E178" s="71">
        <v>0.12732658445766301</v>
      </c>
      <c r="F178" s="68">
        <v>68.711276332094201</v>
      </c>
      <c r="G178" s="71">
        <v>0.25</v>
      </c>
      <c r="H178" s="68">
        <v>51.177199504336997</v>
      </c>
      <c r="I178" s="71">
        <v>0.13197975337299001</v>
      </c>
      <c r="J178" s="68">
        <v>87.670384138785593</v>
      </c>
      <c r="K178" s="71">
        <v>0</v>
      </c>
      <c r="L178" s="68">
        <v>70.446096654275095</v>
      </c>
    </row>
    <row r="179" spans="1:12" x14ac:dyDescent="0.2">
      <c r="A179" s="72" t="s">
        <v>678</v>
      </c>
      <c r="B179" s="66" t="s">
        <v>679</v>
      </c>
      <c r="C179" s="67">
        <v>47</v>
      </c>
      <c r="D179" s="67" t="s">
        <v>334</v>
      </c>
      <c r="E179" s="71">
        <v>0.287031959174601</v>
      </c>
      <c r="F179" s="68">
        <v>96.6542750929368</v>
      </c>
      <c r="G179" s="71">
        <v>0.45570645570645602</v>
      </c>
      <c r="H179" s="68">
        <v>93.680297397769493</v>
      </c>
      <c r="I179" s="71">
        <v>0.40538942181734799</v>
      </c>
      <c r="J179" s="68">
        <v>98.141263940520403</v>
      </c>
      <c r="K179" s="71">
        <v>0</v>
      </c>
      <c r="L179" s="68">
        <v>70.446096654275095</v>
      </c>
    </row>
    <row r="180" spans="1:12" x14ac:dyDescent="0.2">
      <c r="A180" s="72" t="s">
        <v>511</v>
      </c>
      <c r="B180" s="66" t="s">
        <v>680</v>
      </c>
      <c r="C180" s="67">
        <v>47</v>
      </c>
      <c r="D180" s="67" t="s">
        <v>334</v>
      </c>
      <c r="E180" s="71">
        <v>0.114557586368398</v>
      </c>
      <c r="F180" s="68">
        <v>59.417596034696402</v>
      </c>
      <c r="G180" s="71">
        <v>0.31385506385506401</v>
      </c>
      <c r="H180" s="68">
        <v>79.491945477075603</v>
      </c>
      <c r="I180" s="71">
        <v>1.4606256247999499E-2</v>
      </c>
      <c r="J180" s="68">
        <v>42.441140024783103</v>
      </c>
      <c r="K180" s="71">
        <v>1.5211439002129699E-2</v>
      </c>
      <c r="L180" s="68">
        <v>79.801734820322196</v>
      </c>
    </row>
    <row r="181" spans="1:12" x14ac:dyDescent="0.2">
      <c r="A181" s="72" t="s">
        <v>681</v>
      </c>
      <c r="B181" s="66" t="s">
        <v>682</v>
      </c>
      <c r="C181" s="67">
        <v>47</v>
      </c>
      <c r="D181" s="67" t="s">
        <v>334</v>
      </c>
      <c r="E181" s="71">
        <v>0.208954587341843</v>
      </c>
      <c r="F181" s="68">
        <v>91.3258983890954</v>
      </c>
      <c r="G181" s="71">
        <v>0.59013115263115301</v>
      </c>
      <c r="H181" s="68">
        <v>97.273853779429999</v>
      </c>
      <c r="I181" s="71">
        <v>2.1521170392245902E-2</v>
      </c>
      <c r="J181" s="68">
        <v>51.486988847583604</v>
      </c>
      <c r="K181" s="71">
        <v>1.5211439002129699E-2</v>
      </c>
      <c r="L181" s="68">
        <v>79.801734820322196</v>
      </c>
    </row>
    <row r="182" spans="1:12" x14ac:dyDescent="0.2">
      <c r="A182" s="72" t="s">
        <v>683</v>
      </c>
      <c r="B182" s="66" t="s">
        <v>684</v>
      </c>
      <c r="C182" s="67">
        <v>47</v>
      </c>
      <c r="D182" s="67" t="s">
        <v>334</v>
      </c>
      <c r="E182" s="71">
        <v>0.19110154032121199</v>
      </c>
      <c r="F182" s="68">
        <v>88.599752168525399</v>
      </c>
      <c r="G182" s="71">
        <v>0.55681818181818199</v>
      </c>
      <c r="H182" s="68">
        <v>96.778190830235403</v>
      </c>
      <c r="I182" s="71">
        <v>1.2750001433247699E-3</v>
      </c>
      <c r="J182" s="68">
        <v>7.6827757125154896</v>
      </c>
      <c r="K182" s="71">
        <v>1.5211439002129699E-2</v>
      </c>
      <c r="L182" s="68">
        <v>79.801734820322196</v>
      </c>
    </row>
    <row r="183" spans="1:12" x14ac:dyDescent="0.2">
      <c r="A183" s="72" t="s">
        <v>685</v>
      </c>
      <c r="B183" s="66" t="s">
        <v>686</v>
      </c>
      <c r="C183" s="67">
        <v>47</v>
      </c>
      <c r="D183" s="67" t="s">
        <v>334</v>
      </c>
      <c r="E183" s="71">
        <v>8.4252734843308599E-2</v>
      </c>
      <c r="F183" s="68">
        <v>13.878562577447299</v>
      </c>
      <c r="G183" s="71">
        <v>0.24957943142991701</v>
      </c>
      <c r="H183" s="68">
        <v>14.312267657992599</v>
      </c>
      <c r="I183" s="71">
        <v>3.1787731000087298E-3</v>
      </c>
      <c r="J183" s="68">
        <v>16.852540272614601</v>
      </c>
      <c r="K183" s="71">
        <v>0</v>
      </c>
      <c r="L183" s="68">
        <v>70.446096654275095</v>
      </c>
    </row>
    <row r="184" spans="1:12" x14ac:dyDescent="0.2">
      <c r="A184" s="72" t="s">
        <v>687</v>
      </c>
      <c r="B184" s="66" t="s">
        <v>688</v>
      </c>
      <c r="C184" s="67">
        <v>47</v>
      </c>
      <c r="D184" s="67" t="s">
        <v>334</v>
      </c>
      <c r="E184" s="71">
        <v>0.40393019625215798</v>
      </c>
      <c r="F184" s="68">
        <v>98.636926889714999</v>
      </c>
      <c r="G184" s="71">
        <v>0.69453519453519497</v>
      </c>
      <c r="H184" s="68">
        <v>98.760842627013602</v>
      </c>
      <c r="I184" s="71">
        <v>0.51725539422127798</v>
      </c>
      <c r="J184" s="68">
        <v>99.070631970260195</v>
      </c>
      <c r="K184" s="71">
        <v>0</v>
      </c>
      <c r="L184" s="68">
        <v>70.446096654275095</v>
      </c>
    </row>
    <row r="185" spans="1:12" x14ac:dyDescent="0.2">
      <c r="A185" s="72" t="s">
        <v>689</v>
      </c>
      <c r="B185" s="66" t="s">
        <v>690</v>
      </c>
      <c r="C185" s="67">
        <v>47</v>
      </c>
      <c r="D185" s="67" t="s">
        <v>334</v>
      </c>
      <c r="E185" s="71">
        <v>0.33205735718495699</v>
      </c>
      <c r="F185" s="68">
        <v>97.707558859975194</v>
      </c>
      <c r="G185" s="71">
        <v>0.47991357301719001</v>
      </c>
      <c r="H185" s="68">
        <v>94.547707558859997</v>
      </c>
      <c r="I185" s="71">
        <v>0.51625849853768202</v>
      </c>
      <c r="J185" s="68">
        <v>99.008674101610893</v>
      </c>
      <c r="K185" s="71">
        <v>0</v>
      </c>
      <c r="L185" s="68">
        <v>70.446096654275095</v>
      </c>
    </row>
    <row r="186" spans="1:12" x14ac:dyDescent="0.2">
      <c r="A186" s="72" t="s">
        <v>691</v>
      </c>
      <c r="B186" s="66" t="s">
        <v>692</v>
      </c>
      <c r="C186" s="67">
        <v>47</v>
      </c>
      <c r="D186" s="67" t="s">
        <v>334</v>
      </c>
      <c r="E186" s="71">
        <v>0.48052926631760401</v>
      </c>
      <c r="F186" s="68">
        <v>99.504337050805404</v>
      </c>
      <c r="G186" s="71">
        <v>0.96829521829521903</v>
      </c>
      <c r="H186" s="68">
        <v>99.938042131350699</v>
      </c>
      <c r="I186" s="71">
        <v>0.473292580657592</v>
      </c>
      <c r="J186" s="68">
        <v>98.760842627013602</v>
      </c>
      <c r="K186" s="71">
        <v>0</v>
      </c>
      <c r="L186" s="68">
        <v>70.446096654275095</v>
      </c>
    </row>
    <row r="187" spans="1:12" x14ac:dyDescent="0.2">
      <c r="A187" s="72" t="s">
        <v>693</v>
      </c>
      <c r="B187" s="66" t="s">
        <v>694</v>
      </c>
      <c r="C187" s="67">
        <v>47</v>
      </c>
      <c r="D187" s="67" t="s">
        <v>334</v>
      </c>
      <c r="E187" s="71">
        <v>0.34597936063026302</v>
      </c>
      <c r="F187" s="68">
        <v>97.769516728624495</v>
      </c>
      <c r="G187" s="71">
        <v>0.60070767947225501</v>
      </c>
      <c r="H187" s="68">
        <v>97.521685254027304</v>
      </c>
      <c r="I187" s="71">
        <v>0.437230402418534</v>
      </c>
      <c r="J187" s="68">
        <v>98.574969021065698</v>
      </c>
      <c r="K187" s="71">
        <v>0</v>
      </c>
      <c r="L187" s="68">
        <v>70.446096654275095</v>
      </c>
    </row>
    <row r="188" spans="1:12" x14ac:dyDescent="0.2">
      <c r="A188" s="72" t="s">
        <v>695</v>
      </c>
      <c r="B188" s="66" t="s">
        <v>696</v>
      </c>
      <c r="C188" s="67">
        <v>47</v>
      </c>
      <c r="D188" s="67" t="s">
        <v>334</v>
      </c>
      <c r="E188" s="71">
        <v>0.19950415518223999</v>
      </c>
      <c r="F188" s="68">
        <v>90.086741016109002</v>
      </c>
      <c r="G188" s="71">
        <v>0.56908463158463196</v>
      </c>
      <c r="H188" s="68">
        <v>96.964064436183406</v>
      </c>
      <c r="I188" s="71">
        <v>2.9427833962087199E-2</v>
      </c>
      <c r="J188" s="68">
        <v>58.178438661709997</v>
      </c>
      <c r="K188" s="71">
        <v>0</v>
      </c>
      <c r="L188" s="68">
        <v>70.446096654275095</v>
      </c>
    </row>
    <row r="189" spans="1:12" x14ac:dyDescent="0.2">
      <c r="A189" s="72" t="s">
        <v>697</v>
      </c>
      <c r="B189" s="66" t="s">
        <v>698</v>
      </c>
      <c r="C189" s="67">
        <v>47</v>
      </c>
      <c r="D189" s="67" t="s">
        <v>334</v>
      </c>
      <c r="E189" s="71">
        <v>0.20032132459988999</v>
      </c>
      <c r="F189" s="68">
        <v>90.334572490706293</v>
      </c>
      <c r="G189" s="71">
        <v>0.42057086854946502</v>
      </c>
      <c r="H189" s="68">
        <v>92.317224287484507</v>
      </c>
      <c r="I189" s="71">
        <v>0.180393105250203</v>
      </c>
      <c r="J189" s="68">
        <v>91.883519206939297</v>
      </c>
      <c r="K189" s="71">
        <v>0</v>
      </c>
      <c r="L189" s="68">
        <v>70.446096654275095</v>
      </c>
    </row>
    <row r="190" spans="1:12" x14ac:dyDescent="0.2">
      <c r="A190" s="72" t="s">
        <v>699</v>
      </c>
      <c r="B190" s="66" t="s">
        <v>700</v>
      </c>
      <c r="C190" s="67">
        <v>47</v>
      </c>
      <c r="D190" s="67" t="s">
        <v>334</v>
      </c>
      <c r="E190" s="71">
        <v>0.31406290568677098</v>
      </c>
      <c r="F190" s="68">
        <v>97.273853779429999</v>
      </c>
      <c r="G190" s="71">
        <v>0.75139296511985998</v>
      </c>
      <c r="H190" s="68">
        <v>99.3184634448575</v>
      </c>
      <c r="I190" s="71">
        <v>0.19079575194045401</v>
      </c>
      <c r="J190" s="68">
        <v>92.688971499380401</v>
      </c>
      <c r="K190" s="71">
        <v>0</v>
      </c>
      <c r="L190" s="68">
        <v>70.446096654275095</v>
      </c>
    </row>
    <row r="191" spans="1:12" x14ac:dyDescent="0.2">
      <c r="A191" s="72" t="s">
        <v>397</v>
      </c>
      <c r="B191" s="66" t="s">
        <v>701</v>
      </c>
      <c r="C191" s="67">
        <v>47</v>
      </c>
      <c r="D191" s="67" t="s">
        <v>334</v>
      </c>
      <c r="E191" s="71">
        <v>0.13714930197022801</v>
      </c>
      <c r="F191" s="68">
        <v>74.039653035935601</v>
      </c>
      <c r="G191" s="71">
        <v>0.30985230985230999</v>
      </c>
      <c r="H191" s="68">
        <v>78.624535315985099</v>
      </c>
      <c r="I191" s="71">
        <v>0.101595596058374</v>
      </c>
      <c r="J191" s="68">
        <v>83.3333333333333</v>
      </c>
      <c r="K191" s="71">
        <v>0</v>
      </c>
      <c r="L191" s="68">
        <v>70.446096654275095</v>
      </c>
    </row>
    <row r="192" spans="1:12" x14ac:dyDescent="0.2">
      <c r="A192" s="72" t="s">
        <v>702</v>
      </c>
      <c r="B192" s="66" t="s">
        <v>703</v>
      </c>
      <c r="C192" s="67">
        <v>47</v>
      </c>
      <c r="D192" s="67" t="s">
        <v>334</v>
      </c>
      <c r="E192" s="71">
        <v>0.388526969487827</v>
      </c>
      <c r="F192" s="68">
        <v>98.203221809169804</v>
      </c>
      <c r="G192" s="71">
        <v>0.675247632651367</v>
      </c>
      <c r="H192" s="68">
        <v>98.389095415117694</v>
      </c>
      <c r="I192" s="71">
        <v>0.490333275812114</v>
      </c>
      <c r="J192" s="68">
        <v>98.884758364312304</v>
      </c>
      <c r="K192" s="71">
        <v>0</v>
      </c>
      <c r="L192" s="68">
        <v>70.446096654275095</v>
      </c>
    </row>
    <row r="193" spans="1:12" x14ac:dyDescent="0.2">
      <c r="A193" s="72" t="s">
        <v>704</v>
      </c>
      <c r="B193" s="66" t="s">
        <v>705</v>
      </c>
      <c r="C193" s="67">
        <v>72</v>
      </c>
      <c r="D193" s="67" t="s">
        <v>334</v>
      </c>
      <c r="E193" s="71">
        <v>0.30169273238171401</v>
      </c>
      <c r="F193" s="68">
        <v>96.902106567534105</v>
      </c>
      <c r="G193" s="71">
        <v>0.47779545018389802</v>
      </c>
      <c r="H193" s="68">
        <v>94.485749690210696</v>
      </c>
      <c r="I193" s="71">
        <v>0.42728274696124502</v>
      </c>
      <c r="J193" s="68">
        <v>98.513011152416396</v>
      </c>
      <c r="K193" s="71">
        <v>0</v>
      </c>
      <c r="L193" s="68">
        <v>70.446096654275095</v>
      </c>
    </row>
    <row r="194" spans="1:12" x14ac:dyDescent="0.2">
      <c r="A194" s="72" t="s">
        <v>706</v>
      </c>
      <c r="B194" s="66" t="s">
        <v>707</v>
      </c>
      <c r="C194" s="67">
        <v>72</v>
      </c>
      <c r="D194" s="67" t="s">
        <v>334</v>
      </c>
      <c r="E194" s="71">
        <v>0.30509409764624801</v>
      </c>
      <c r="F194" s="68">
        <v>97.087980173481995</v>
      </c>
      <c r="G194" s="71">
        <v>0.21536176111206001</v>
      </c>
      <c r="H194" s="68">
        <v>5.3283767038413901</v>
      </c>
      <c r="I194" s="71">
        <v>0.69992053182668401</v>
      </c>
      <c r="J194" s="68">
        <v>99.814126394052096</v>
      </c>
      <c r="K194" s="71">
        <v>0</v>
      </c>
      <c r="L194" s="68">
        <v>70.446096654275095</v>
      </c>
    </row>
    <row r="195" spans="1:12" x14ac:dyDescent="0.2">
      <c r="A195" s="72" t="s">
        <v>548</v>
      </c>
      <c r="B195" s="66" t="s">
        <v>708</v>
      </c>
      <c r="C195" s="67">
        <v>47</v>
      </c>
      <c r="D195" s="67" t="s">
        <v>334</v>
      </c>
      <c r="E195" s="71">
        <v>0.147332961470278</v>
      </c>
      <c r="F195" s="68">
        <v>78.6864931846345</v>
      </c>
      <c r="G195" s="71">
        <v>0.26039501039501001</v>
      </c>
      <c r="H195" s="68">
        <v>60.223048327137597</v>
      </c>
      <c r="I195" s="71">
        <v>0.18160387401582301</v>
      </c>
      <c r="J195" s="68">
        <v>92.193308550185904</v>
      </c>
      <c r="K195" s="71">
        <v>0</v>
      </c>
      <c r="L195" s="68">
        <v>70.446096654275095</v>
      </c>
    </row>
    <row r="196" spans="1:12" x14ac:dyDescent="0.2">
      <c r="A196" s="72" t="s">
        <v>709</v>
      </c>
      <c r="B196" s="66" t="s">
        <v>710</v>
      </c>
      <c r="C196" s="67">
        <v>47</v>
      </c>
      <c r="D196" s="67" t="s">
        <v>334</v>
      </c>
      <c r="E196" s="71">
        <v>0.16764563446399899</v>
      </c>
      <c r="F196" s="68">
        <v>84.572490706319698</v>
      </c>
      <c r="G196" s="71">
        <v>0.25853392079288401</v>
      </c>
      <c r="H196" s="68">
        <v>58.550185873605997</v>
      </c>
      <c r="I196" s="71">
        <v>0.244402982599112</v>
      </c>
      <c r="J196" s="68">
        <v>94.6716232961586</v>
      </c>
      <c r="K196" s="71">
        <v>0</v>
      </c>
      <c r="L196" s="68">
        <v>70.446096654275095</v>
      </c>
    </row>
    <row r="197" spans="1:12" x14ac:dyDescent="0.2">
      <c r="A197" s="72" t="s">
        <v>711</v>
      </c>
      <c r="B197" s="66" t="s">
        <v>712</v>
      </c>
      <c r="C197" s="67">
        <v>47</v>
      </c>
      <c r="D197" s="67" t="s">
        <v>334</v>
      </c>
      <c r="E197" s="71">
        <v>0.22660984004241</v>
      </c>
      <c r="F197" s="68">
        <v>93.432465923172202</v>
      </c>
      <c r="G197" s="71">
        <v>0.288375904172054</v>
      </c>
      <c r="H197" s="68">
        <v>72.242874845105305</v>
      </c>
      <c r="I197" s="71">
        <v>0.39145361595517703</v>
      </c>
      <c r="J197" s="68">
        <v>98.0173482032218</v>
      </c>
      <c r="K197" s="71">
        <v>0</v>
      </c>
      <c r="L197" s="68">
        <v>70.446096654275095</v>
      </c>
    </row>
    <row r="198" spans="1:12" x14ac:dyDescent="0.2">
      <c r="A198" s="72" t="s">
        <v>713</v>
      </c>
      <c r="B198" s="66" t="s">
        <v>714</v>
      </c>
      <c r="C198" s="67">
        <v>47</v>
      </c>
      <c r="D198" s="67" t="s">
        <v>334</v>
      </c>
      <c r="E198" s="71">
        <v>0.18188475289828501</v>
      </c>
      <c r="F198" s="68">
        <v>87.546468401487004</v>
      </c>
      <c r="G198" s="71">
        <v>0.24449569389558201</v>
      </c>
      <c r="H198" s="68">
        <v>11.1524163568773</v>
      </c>
      <c r="I198" s="71">
        <v>0.301158564799273</v>
      </c>
      <c r="J198" s="68">
        <v>96.158612143742204</v>
      </c>
      <c r="K198" s="71">
        <v>0</v>
      </c>
      <c r="L198" s="68">
        <v>70.446096654275095</v>
      </c>
    </row>
    <row r="199" spans="1:12" x14ac:dyDescent="0.2">
      <c r="A199" s="72" t="s">
        <v>715</v>
      </c>
      <c r="B199" s="66" t="s">
        <v>716</v>
      </c>
      <c r="C199" s="67">
        <v>47</v>
      </c>
      <c r="D199" s="67" t="s">
        <v>334</v>
      </c>
      <c r="E199" s="71">
        <v>0.1492632030478</v>
      </c>
      <c r="F199" s="68">
        <v>79.120198265179695</v>
      </c>
      <c r="G199" s="71">
        <v>0.276797893419718</v>
      </c>
      <c r="H199" s="68">
        <v>68.339529120198307</v>
      </c>
      <c r="I199" s="71">
        <v>0.17099171572368199</v>
      </c>
      <c r="J199" s="68">
        <v>91.387856257744701</v>
      </c>
      <c r="K199" s="71">
        <v>0</v>
      </c>
      <c r="L199" s="68">
        <v>70.446096654275095</v>
      </c>
    </row>
    <row r="200" spans="1:12" x14ac:dyDescent="0.2">
      <c r="A200" s="72" t="s">
        <v>717</v>
      </c>
      <c r="B200" s="66" t="s">
        <v>718</v>
      </c>
      <c r="C200" s="67">
        <v>47</v>
      </c>
      <c r="D200" s="67" t="s">
        <v>334</v>
      </c>
      <c r="E200" s="71">
        <v>0.17918819271438599</v>
      </c>
      <c r="F200" s="68">
        <v>86.864931846344504</v>
      </c>
      <c r="G200" s="71">
        <v>0.39869025600368102</v>
      </c>
      <c r="H200" s="68">
        <v>91.078066914498194</v>
      </c>
      <c r="I200" s="71">
        <v>0.13887432213947501</v>
      </c>
      <c r="J200" s="68">
        <v>88.351920693928093</v>
      </c>
      <c r="K200" s="71">
        <v>0</v>
      </c>
      <c r="L200" s="68">
        <v>70.446096654275095</v>
      </c>
    </row>
    <row r="201" spans="1:12" x14ac:dyDescent="0.2">
      <c r="A201" s="72" t="s">
        <v>719</v>
      </c>
      <c r="B201" s="66" t="s">
        <v>720</v>
      </c>
      <c r="C201" s="67">
        <v>47</v>
      </c>
      <c r="D201" s="67" t="s">
        <v>334</v>
      </c>
      <c r="E201" s="71">
        <v>0.178429419563263</v>
      </c>
      <c r="F201" s="68">
        <v>86.6790582403965</v>
      </c>
      <c r="G201" s="71">
        <v>0.25148500148500103</v>
      </c>
      <c r="H201" s="68">
        <v>53.221809169764597</v>
      </c>
      <c r="I201" s="71">
        <v>0.283803257204788</v>
      </c>
      <c r="J201" s="68">
        <v>95.724907063196994</v>
      </c>
      <c r="K201" s="71">
        <v>0</v>
      </c>
      <c r="L201" s="68">
        <v>70.446096654275095</v>
      </c>
    </row>
    <row r="202" spans="1:12" x14ac:dyDescent="0.2">
      <c r="A202" s="72" t="s">
        <v>721</v>
      </c>
      <c r="B202" s="66" t="s">
        <v>722</v>
      </c>
      <c r="C202" s="67">
        <v>47</v>
      </c>
      <c r="D202" s="67" t="s">
        <v>334</v>
      </c>
      <c r="E202" s="71">
        <v>0.16970011626038201</v>
      </c>
      <c r="F202" s="68">
        <v>85.006195786864893</v>
      </c>
      <c r="G202" s="71">
        <v>0.25297000297000299</v>
      </c>
      <c r="H202" s="68">
        <v>54.460966542750903</v>
      </c>
      <c r="I202" s="71">
        <v>0.25613034581114202</v>
      </c>
      <c r="J202" s="68">
        <v>94.857496902106604</v>
      </c>
      <c r="K202" s="71">
        <v>0</v>
      </c>
      <c r="L202" s="68">
        <v>70.446096654275095</v>
      </c>
    </row>
    <row r="203" spans="1:12" x14ac:dyDescent="0.2">
      <c r="A203" s="72" t="s">
        <v>723</v>
      </c>
      <c r="B203" s="66" t="s">
        <v>724</v>
      </c>
      <c r="C203" s="67">
        <v>47</v>
      </c>
      <c r="D203" s="67" t="s">
        <v>334</v>
      </c>
      <c r="E203" s="71">
        <v>0.12892040374542599</v>
      </c>
      <c r="F203" s="68">
        <v>69.888475836431198</v>
      </c>
      <c r="G203" s="71">
        <v>0.261621824121824</v>
      </c>
      <c r="H203" s="68">
        <v>60.594795539033498</v>
      </c>
      <c r="I203" s="71">
        <v>0.12513938711445499</v>
      </c>
      <c r="J203" s="68">
        <v>87.050805452292494</v>
      </c>
      <c r="K203" s="71">
        <v>0</v>
      </c>
      <c r="L203" s="68">
        <v>70.446096654275095</v>
      </c>
    </row>
    <row r="204" spans="1:12" x14ac:dyDescent="0.2">
      <c r="A204" s="72" t="s">
        <v>725</v>
      </c>
      <c r="B204" s="66" t="s">
        <v>726</v>
      </c>
      <c r="C204" s="67">
        <v>47</v>
      </c>
      <c r="D204" s="67" t="s">
        <v>334</v>
      </c>
      <c r="E204" s="71">
        <v>5.23584128757274E-2</v>
      </c>
      <c r="F204" s="68">
        <v>1.0532837670384101</v>
      </c>
      <c r="G204" s="71">
        <v>0.14901871739975001</v>
      </c>
      <c r="H204" s="68">
        <v>2.2924411400247799</v>
      </c>
      <c r="I204" s="71">
        <v>8.0565212274320702E-3</v>
      </c>
      <c r="J204" s="68">
        <v>30.421313506815402</v>
      </c>
      <c r="K204" s="71">
        <v>0</v>
      </c>
      <c r="L204" s="68">
        <v>70.446096654275095</v>
      </c>
    </row>
    <row r="205" spans="1:12" x14ac:dyDescent="0.2">
      <c r="A205" s="72" t="s">
        <v>727</v>
      </c>
      <c r="B205" s="66" t="s">
        <v>728</v>
      </c>
      <c r="C205" s="67">
        <v>47</v>
      </c>
      <c r="D205" s="67" t="s">
        <v>334</v>
      </c>
      <c r="E205" s="71">
        <v>8.7934546309341E-2</v>
      </c>
      <c r="F205" s="68">
        <v>26.394052044609701</v>
      </c>
      <c r="G205" s="71">
        <v>0.25</v>
      </c>
      <c r="H205" s="68">
        <v>51.177199504336997</v>
      </c>
      <c r="I205" s="71">
        <v>1.3803638928023E-2</v>
      </c>
      <c r="J205" s="68">
        <v>41.263940520446099</v>
      </c>
      <c r="K205" s="71">
        <v>0</v>
      </c>
      <c r="L205" s="68">
        <v>70.446096654275095</v>
      </c>
    </row>
    <row r="206" spans="1:12" x14ac:dyDescent="0.2">
      <c r="A206" s="72" t="s">
        <v>729</v>
      </c>
      <c r="B206" s="66" t="s">
        <v>730</v>
      </c>
      <c r="C206" s="67">
        <v>47</v>
      </c>
      <c r="D206" s="67" t="s">
        <v>334</v>
      </c>
      <c r="E206" s="71">
        <v>8.7254531673860797E-2</v>
      </c>
      <c r="F206" s="68">
        <v>24.473358116480799</v>
      </c>
      <c r="G206" s="71">
        <v>0.25</v>
      </c>
      <c r="H206" s="68">
        <v>51.177199504336997</v>
      </c>
      <c r="I206" s="71">
        <v>1.1763595021582401E-2</v>
      </c>
      <c r="J206" s="68">
        <v>37.856257744733597</v>
      </c>
      <c r="K206" s="71">
        <v>0</v>
      </c>
      <c r="L206" s="68">
        <v>70.446096654275095</v>
      </c>
    </row>
    <row r="207" spans="1:12" x14ac:dyDescent="0.2">
      <c r="A207" s="72" t="s">
        <v>731</v>
      </c>
      <c r="B207" s="66" t="s">
        <v>732</v>
      </c>
      <c r="C207" s="67">
        <v>47</v>
      </c>
      <c r="D207" s="67" t="s">
        <v>334</v>
      </c>
      <c r="E207" s="71">
        <v>9.6972419863827E-2</v>
      </c>
      <c r="F207" s="68">
        <v>41.3258983890954</v>
      </c>
      <c r="G207" s="71">
        <v>0.25</v>
      </c>
      <c r="H207" s="68">
        <v>51.177199504336997</v>
      </c>
      <c r="I207" s="71">
        <v>4.0917259591480903E-2</v>
      </c>
      <c r="J207" s="68">
        <v>66.542750929367998</v>
      </c>
      <c r="K207" s="71">
        <v>0</v>
      </c>
      <c r="L207" s="68">
        <v>70.446096654275095</v>
      </c>
    </row>
    <row r="208" spans="1:12" x14ac:dyDescent="0.2">
      <c r="A208" s="72" t="s">
        <v>733</v>
      </c>
      <c r="B208" s="66" t="s">
        <v>734</v>
      </c>
      <c r="C208" s="67">
        <v>47</v>
      </c>
      <c r="D208" s="67" t="s">
        <v>334</v>
      </c>
      <c r="E208" s="71">
        <v>0.116219115658259</v>
      </c>
      <c r="F208" s="68">
        <v>61.028500619578701</v>
      </c>
      <c r="G208" s="71">
        <v>0.25</v>
      </c>
      <c r="H208" s="68">
        <v>51.177199504336997</v>
      </c>
      <c r="I208" s="71">
        <v>9.8657346974777196E-2</v>
      </c>
      <c r="J208" s="68">
        <v>82.713754646840201</v>
      </c>
      <c r="K208" s="71">
        <v>0</v>
      </c>
      <c r="L208" s="68">
        <v>70.446096654275095</v>
      </c>
    </row>
    <row r="209" spans="1:12" x14ac:dyDescent="0.2">
      <c r="A209" s="72" t="s">
        <v>735</v>
      </c>
      <c r="B209" s="66" t="s">
        <v>736</v>
      </c>
      <c r="C209" s="67">
        <v>47</v>
      </c>
      <c r="D209" s="67" t="s">
        <v>334</v>
      </c>
      <c r="E209" s="71">
        <v>8.6877497330415804E-2</v>
      </c>
      <c r="F209" s="68">
        <v>23.420074349442402</v>
      </c>
      <c r="G209" s="71">
        <v>0.25</v>
      </c>
      <c r="H209" s="68">
        <v>51.177199504336997</v>
      </c>
      <c r="I209" s="71">
        <v>1.06324919912473E-2</v>
      </c>
      <c r="J209" s="68">
        <v>36.059479553903302</v>
      </c>
      <c r="K209" s="71">
        <v>0</v>
      </c>
      <c r="L209" s="68">
        <v>70.446096654275095</v>
      </c>
    </row>
    <row r="210" spans="1:12" x14ac:dyDescent="0.2">
      <c r="A210" s="72" t="s">
        <v>737</v>
      </c>
      <c r="B210" s="66" t="s">
        <v>738</v>
      </c>
      <c r="C210" s="67">
        <v>47</v>
      </c>
      <c r="D210" s="67" t="s">
        <v>334</v>
      </c>
      <c r="E210" s="71">
        <v>8.4586549808528505E-2</v>
      </c>
      <c r="F210" s="68">
        <v>15.4275092936803</v>
      </c>
      <c r="G210" s="71">
        <v>0.25</v>
      </c>
      <c r="H210" s="68">
        <v>51.177199504336997</v>
      </c>
      <c r="I210" s="71">
        <v>3.7596494255855502E-3</v>
      </c>
      <c r="J210" s="68">
        <v>19.206939281288701</v>
      </c>
      <c r="K210" s="71">
        <v>0</v>
      </c>
      <c r="L210" s="68">
        <v>70.446096654275095</v>
      </c>
    </row>
    <row r="211" spans="1:12" x14ac:dyDescent="0.2">
      <c r="A211" s="72" t="s">
        <v>448</v>
      </c>
      <c r="B211" s="66" t="s">
        <v>739</v>
      </c>
      <c r="C211" s="67">
        <v>47</v>
      </c>
      <c r="D211" s="67" t="s">
        <v>334</v>
      </c>
      <c r="E211" s="71">
        <v>8.8495353228596696E-2</v>
      </c>
      <c r="F211" s="68">
        <v>27.385377942998801</v>
      </c>
      <c r="G211" s="71">
        <v>0.24976532537884799</v>
      </c>
      <c r="H211" s="68">
        <v>14.622057001239201</v>
      </c>
      <c r="I211" s="71">
        <v>1.5720734306942399E-2</v>
      </c>
      <c r="J211" s="68">
        <v>44.114002478314703</v>
      </c>
      <c r="K211" s="71">
        <v>0</v>
      </c>
      <c r="L211" s="68">
        <v>70.446096654275095</v>
      </c>
    </row>
    <row r="212" spans="1:12" x14ac:dyDescent="0.2">
      <c r="A212" s="72" t="s">
        <v>740</v>
      </c>
      <c r="B212" s="66" t="s">
        <v>741</v>
      </c>
      <c r="C212" s="67">
        <v>47</v>
      </c>
      <c r="D212" s="67" t="s">
        <v>334</v>
      </c>
      <c r="E212" s="71">
        <v>9.8664741081418705E-2</v>
      </c>
      <c r="F212" s="68">
        <v>43.246592317224298</v>
      </c>
      <c r="G212" s="71">
        <v>0.25</v>
      </c>
      <c r="H212" s="68">
        <v>51.177199504336997</v>
      </c>
      <c r="I212" s="71">
        <v>4.5994223244256199E-2</v>
      </c>
      <c r="J212" s="68">
        <v>68.897149938042105</v>
      </c>
      <c r="K212" s="71">
        <v>0</v>
      </c>
      <c r="L212" s="68">
        <v>70.446096654275095</v>
      </c>
    </row>
    <row r="213" spans="1:12" x14ac:dyDescent="0.2">
      <c r="A213" s="72" t="s">
        <v>742</v>
      </c>
      <c r="B213" s="66" t="s">
        <v>743</v>
      </c>
      <c r="C213" s="67">
        <v>47</v>
      </c>
      <c r="D213" s="67" t="s">
        <v>334</v>
      </c>
      <c r="E213" s="71">
        <v>9.9571297399033407E-2</v>
      </c>
      <c r="F213" s="68">
        <v>44.857496902106597</v>
      </c>
      <c r="G213" s="71">
        <v>0.24619765100063001</v>
      </c>
      <c r="H213" s="68">
        <v>11.8959107806691</v>
      </c>
      <c r="I213" s="71">
        <v>5.2516241196470297E-2</v>
      </c>
      <c r="J213" s="68">
        <v>71.809169764560096</v>
      </c>
      <c r="K213" s="71">
        <v>0</v>
      </c>
      <c r="L213" s="68">
        <v>70.446096654275095</v>
      </c>
    </row>
    <row r="214" spans="1:12" x14ac:dyDescent="0.2">
      <c r="A214" s="72" t="s">
        <v>744</v>
      </c>
      <c r="B214" s="66" t="s">
        <v>745</v>
      </c>
      <c r="C214" s="67">
        <v>47</v>
      </c>
      <c r="D214" s="67" t="s">
        <v>334</v>
      </c>
      <c r="E214" s="71">
        <v>8.4439960466443198E-2</v>
      </c>
      <c r="F214" s="68">
        <v>14.622057001239201</v>
      </c>
      <c r="G214" s="71">
        <v>0.229927408527211</v>
      </c>
      <c r="H214" s="68">
        <v>7.6208178438661696</v>
      </c>
      <c r="I214" s="71">
        <v>2.33924728721185E-2</v>
      </c>
      <c r="J214" s="68">
        <v>53.717472118959101</v>
      </c>
      <c r="K214" s="71">
        <v>0</v>
      </c>
      <c r="L214" s="68">
        <v>70.446096654275095</v>
      </c>
    </row>
    <row r="215" spans="1:12" x14ac:dyDescent="0.2">
      <c r="A215" s="72" t="s">
        <v>746</v>
      </c>
      <c r="B215" s="66" t="s">
        <v>747</v>
      </c>
      <c r="C215" s="67">
        <v>47</v>
      </c>
      <c r="D215" s="67" t="s">
        <v>334</v>
      </c>
      <c r="E215" s="71">
        <v>6.5452726553494406E-2</v>
      </c>
      <c r="F215" s="68">
        <v>2.2304832713754599</v>
      </c>
      <c r="G215" s="71">
        <v>0.18216321151039899</v>
      </c>
      <c r="H215" s="68">
        <v>3.3457249070631998</v>
      </c>
      <c r="I215" s="71">
        <v>1.4194968150084201E-2</v>
      </c>
      <c r="J215" s="68">
        <v>41.883519206939297</v>
      </c>
      <c r="K215" s="71">
        <v>0</v>
      </c>
      <c r="L215" s="68">
        <v>70.446096654275095</v>
      </c>
    </row>
    <row r="216" spans="1:12" x14ac:dyDescent="0.2">
      <c r="A216" s="72" t="s">
        <v>748</v>
      </c>
      <c r="B216" s="66" t="s">
        <v>749</v>
      </c>
      <c r="C216" s="67">
        <v>47</v>
      </c>
      <c r="D216" s="67" t="s">
        <v>334</v>
      </c>
      <c r="E216" s="71">
        <v>8.67518854106301E-2</v>
      </c>
      <c r="F216" s="68">
        <v>23.1722428748451</v>
      </c>
      <c r="G216" s="71">
        <v>0.23847984921447701</v>
      </c>
      <c r="H216" s="68">
        <v>8.98389095415118</v>
      </c>
      <c r="I216" s="71">
        <v>2.1775807017412899E-2</v>
      </c>
      <c r="J216" s="68">
        <v>51.9826517967782</v>
      </c>
      <c r="K216" s="71">
        <v>0</v>
      </c>
      <c r="L216" s="68">
        <v>70.446096654275095</v>
      </c>
    </row>
    <row r="217" spans="1:12" x14ac:dyDescent="0.2">
      <c r="A217" s="72" t="s">
        <v>750</v>
      </c>
      <c r="B217" s="66" t="s">
        <v>751</v>
      </c>
      <c r="C217" s="67">
        <v>47</v>
      </c>
      <c r="D217" s="67" t="s">
        <v>334</v>
      </c>
      <c r="E217" s="71">
        <v>9.48692684261081E-2</v>
      </c>
      <c r="F217" s="68">
        <v>38.971499380421299</v>
      </c>
      <c r="G217" s="71">
        <v>0.25</v>
      </c>
      <c r="H217" s="68">
        <v>51.177199504336997</v>
      </c>
      <c r="I217" s="71">
        <v>3.4607805278324397E-2</v>
      </c>
      <c r="J217" s="68">
        <v>62.391573729863701</v>
      </c>
      <c r="K217" s="71">
        <v>0</v>
      </c>
      <c r="L217" s="68">
        <v>70.446096654275095</v>
      </c>
    </row>
    <row r="218" spans="1:12" x14ac:dyDescent="0.2">
      <c r="A218" s="72" t="s">
        <v>752</v>
      </c>
      <c r="B218" s="66" t="s">
        <v>753</v>
      </c>
      <c r="C218" s="67">
        <v>47</v>
      </c>
      <c r="D218" s="67" t="s">
        <v>334</v>
      </c>
      <c r="E218" s="71">
        <v>0.16403434601207301</v>
      </c>
      <c r="F218" s="68">
        <v>83.828996282527896</v>
      </c>
      <c r="G218" s="71">
        <v>0.36370048870048899</v>
      </c>
      <c r="H218" s="68">
        <v>87.174721189591097</v>
      </c>
      <c r="I218" s="71">
        <v>0.128402549335731</v>
      </c>
      <c r="J218" s="68">
        <v>87.298636926889699</v>
      </c>
      <c r="K218" s="71">
        <v>0</v>
      </c>
      <c r="L218" s="68">
        <v>70.446096654275095</v>
      </c>
    </row>
    <row r="219" spans="1:12" x14ac:dyDescent="0.2">
      <c r="A219" s="72" t="s">
        <v>754</v>
      </c>
      <c r="B219" s="66" t="s">
        <v>755</v>
      </c>
      <c r="C219" s="67">
        <v>47</v>
      </c>
      <c r="D219" s="67" t="s">
        <v>334</v>
      </c>
      <c r="E219" s="71">
        <v>9.2410950728102001E-2</v>
      </c>
      <c r="F219" s="68">
        <v>35.254027261462198</v>
      </c>
      <c r="G219" s="71">
        <v>0.25</v>
      </c>
      <c r="H219" s="68">
        <v>51.177199504336997</v>
      </c>
      <c r="I219" s="71">
        <v>2.7232852184305899E-2</v>
      </c>
      <c r="J219" s="68">
        <v>56.381660470879801</v>
      </c>
      <c r="K219" s="71">
        <v>0</v>
      </c>
      <c r="L219" s="68">
        <v>70.446096654275095</v>
      </c>
    </row>
    <row r="220" spans="1:12" x14ac:dyDescent="0.2">
      <c r="A220" s="72" t="s">
        <v>536</v>
      </c>
      <c r="B220" s="66" t="s">
        <v>756</v>
      </c>
      <c r="C220" s="67">
        <v>47</v>
      </c>
      <c r="D220" s="67" t="s">
        <v>334</v>
      </c>
      <c r="E220" s="71">
        <v>9.9124390628756706E-2</v>
      </c>
      <c r="F220" s="68">
        <v>44.175960346964096</v>
      </c>
      <c r="G220" s="71">
        <v>0.26433363933363901</v>
      </c>
      <c r="H220" s="68">
        <v>62.081784386617102</v>
      </c>
      <c r="I220" s="71">
        <v>3.3039532552630799E-2</v>
      </c>
      <c r="J220" s="68">
        <v>61.462205700123903</v>
      </c>
      <c r="K220" s="71">
        <v>0</v>
      </c>
      <c r="L220" s="68">
        <v>70.446096654275095</v>
      </c>
    </row>
    <row r="221" spans="1:12" x14ac:dyDescent="0.2">
      <c r="A221" s="72" t="s">
        <v>757</v>
      </c>
      <c r="B221" s="66" t="s">
        <v>758</v>
      </c>
      <c r="C221" s="67">
        <v>47</v>
      </c>
      <c r="D221" s="67" t="s">
        <v>334</v>
      </c>
      <c r="E221" s="71">
        <v>7.91714422654205E-2</v>
      </c>
      <c r="F221" s="68">
        <v>4.3370508054522903</v>
      </c>
      <c r="G221" s="71">
        <v>0.22952793403028901</v>
      </c>
      <c r="H221" s="68">
        <v>7.3729863692688999</v>
      </c>
      <c r="I221" s="71">
        <v>7.9863927659730508E-3</v>
      </c>
      <c r="J221" s="68">
        <v>30.1734820322181</v>
      </c>
      <c r="K221" s="71">
        <v>0</v>
      </c>
      <c r="L221" s="68">
        <v>70.446096654275095</v>
      </c>
    </row>
    <row r="222" spans="1:12" x14ac:dyDescent="0.2">
      <c r="A222" s="72" t="s">
        <v>397</v>
      </c>
      <c r="B222" s="66" t="s">
        <v>759</v>
      </c>
      <c r="C222" s="67">
        <v>47</v>
      </c>
      <c r="D222" s="67" t="s">
        <v>334</v>
      </c>
      <c r="E222" s="71">
        <v>8.7565066732508801E-2</v>
      </c>
      <c r="F222" s="68">
        <v>25.588599752168498</v>
      </c>
      <c r="G222" s="71">
        <v>0.25</v>
      </c>
      <c r="H222" s="68">
        <v>51.177199504336997</v>
      </c>
      <c r="I222" s="71">
        <v>1.26952001975264E-2</v>
      </c>
      <c r="J222" s="68">
        <v>39.281288723667899</v>
      </c>
      <c r="K222" s="71">
        <v>0</v>
      </c>
      <c r="L222" s="68">
        <v>70.446096654275095</v>
      </c>
    </row>
    <row r="223" spans="1:12" x14ac:dyDescent="0.2">
      <c r="A223" s="72" t="s">
        <v>760</v>
      </c>
      <c r="B223" s="66" t="s">
        <v>761</v>
      </c>
      <c r="C223" s="67">
        <v>47</v>
      </c>
      <c r="D223" s="67" t="s">
        <v>334</v>
      </c>
      <c r="E223" s="71">
        <v>0.16068648968259699</v>
      </c>
      <c r="F223" s="68">
        <v>82.899628252788105</v>
      </c>
      <c r="G223" s="71">
        <v>0.33529139779139799</v>
      </c>
      <c r="H223" s="68">
        <v>83.705080545229293</v>
      </c>
      <c r="I223" s="71">
        <v>0.14676807125639199</v>
      </c>
      <c r="J223" s="68">
        <v>89.157372986369296</v>
      </c>
      <c r="K223" s="71">
        <v>0</v>
      </c>
      <c r="L223" s="68">
        <v>70.446096654275095</v>
      </c>
    </row>
    <row r="224" spans="1:12" x14ac:dyDescent="0.2">
      <c r="A224" s="72" t="s">
        <v>600</v>
      </c>
      <c r="B224" s="66" t="s">
        <v>762</v>
      </c>
      <c r="C224" s="67">
        <v>47</v>
      </c>
      <c r="D224" s="67" t="s">
        <v>334</v>
      </c>
      <c r="E224" s="71">
        <v>8.4815691181079803E-2</v>
      </c>
      <c r="F224" s="68">
        <v>16.1710037174721</v>
      </c>
      <c r="G224" s="71">
        <v>0.25</v>
      </c>
      <c r="H224" s="68">
        <v>51.177199504336997</v>
      </c>
      <c r="I224" s="71">
        <v>4.4470735432393998E-3</v>
      </c>
      <c r="J224" s="68">
        <v>21.375464684014901</v>
      </c>
      <c r="K224" s="71">
        <v>0</v>
      </c>
      <c r="L224" s="68">
        <v>70.446096654275095</v>
      </c>
    </row>
    <row r="225" spans="1:12" x14ac:dyDescent="0.2">
      <c r="A225" s="72" t="s">
        <v>763</v>
      </c>
      <c r="B225" s="66" t="s">
        <v>764</v>
      </c>
      <c r="C225" s="67">
        <v>47</v>
      </c>
      <c r="D225" s="67" t="s">
        <v>334</v>
      </c>
      <c r="E225" s="71">
        <v>0.107677242252931</v>
      </c>
      <c r="F225" s="68">
        <v>53.593556381660498</v>
      </c>
      <c r="G225" s="71">
        <v>0.27970002970003</v>
      </c>
      <c r="H225" s="68">
        <v>69.144981412639396</v>
      </c>
      <c r="I225" s="71">
        <v>4.3331697058763198E-2</v>
      </c>
      <c r="J225" s="68">
        <v>67.843866171003697</v>
      </c>
      <c r="K225" s="71">
        <v>0</v>
      </c>
      <c r="L225" s="68">
        <v>70.446096654275095</v>
      </c>
    </row>
    <row r="226" spans="1:12" x14ac:dyDescent="0.2">
      <c r="A226" s="72" t="s">
        <v>765</v>
      </c>
      <c r="B226" s="66" t="s">
        <v>766</v>
      </c>
      <c r="C226" s="67">
        <v>47</v>
      </c>
      <c r="D226" s="67" t="s">
        <v>334</v>
      </c>
      <c r="E226" s="71">
        <v>8.2881738871376606E-2</v>
      </c>
      <c r="F226" s="68">
        <v>5.26641883519207</v>
      </c>
      <c r="G226" s="71">
        <v>0.24189729059788501</v>
      </c>
      <c r="H226" s="68">
        <v>9.9132589838909606</v>
      </c>
      <c r="I226" s="71">
        <v>6.7479260162444498E-3</v>
      </c>
      <c r="J226" s="68">
        <v>27.261462205700099</v>
      </c>
      <c r="K226" s="71">
        <v>0</v>
      </c>
      <c r="L226" s="68">
        <v>70.446096654275095</v>
      </c>
    </row>
    <row r="227" spans="1:12" x14ac:dyDescent="0.2">
      <c r="A227" s="72" t="s">
        <v>767</v>
      </c>
      <c r="B227" s="66" t="s">
        <v>768</v>
      </c>
      <c r="C227" s="67">
        <v>47</v>
      </c>
      <c r="D227" s="67" t="s">
        <v>334</v>
      </c>
      <c r="E227" s="71">
        <v>8.5738167873213103E-2</v>
      </c>
      <c r="F227" s="68">
        <v>19.454770755885999</v>
      </c>
      <c r="G227" s="71">
        <v>0.25</v>
      </c>
      <c r="H227" s="68">
        <v>51.177199504336997</v>
      </c>
      <c r="I227" s="71">
        <v>7.2145036196392303E-3</v>
      </c>
      <c r="J227" s="68">
        <v>28.376703841387901</v>
      </c>
      <c r="K227" s="71">
        <v>0</v>
      </c>
      <c r="L227" s="68">
        <v>70.446096654275095</v>
      </c>
    </row>
    <row r="228" spans="1:12" x14ac:dyDescent="0.2">
      <c r="A228" s="72" t="s">
        <v>769</v>
      </c>
      <c r="B228" s="66" t="s">
        <v>770</v>
      </c>
      <c r="C228" s="67">
        <v>47</v>
      </c>
      <c r="D228" s="67" t="s">
        <v>334</v>
      </c>
      <c r="E228" s="71">
        <v>9.4947230719052506E-2</v>
      </c>
      <c r="F228" s="68">
        <v>39.157372986369303</v>
      </c>
      <c r="G228" s="71">
        <v>0.26485001485001503</v>
      </c>
      <c r="H228" s="68">
        <v>62.701363073110301</v>
      </c>
      <c r="I228" s="71">
        <v>1.99916773071428E-2</v>
      </c>
      <c r="J228" s="68">
        <v>49.070631970260202</v>
      </c>
      <c r="K228" s="71">
        <v>0</v>
      </c>
      <c r="L228" s="68">
        <v>70.446096654275095</v>
      </c>
    </row>
    <row r="229" spans="1:12" x14ac:dyDescent="0.2">
      <c r="A229" s="72" t="s">
        <v>771</v>
      </c>
      <c r="B229" s="66" t="s">
        <v>772</v>
      </c>
      <c r="C229" s="67">
        <v>47</v>
      </c>
      <c r="D229" s="67" t="s">
        <v>334</v>
      </c>
      <c r="E229" s="71">
        <v>8.7490731744090694E-2</v>
      </c>
      <c r="F229" s="68">
        <v>25.278810408921899</v>
      </c>
      <c r="G229" s="71">
        <v>0.25</v>
      </c>
      <c r="H229" s="68">
        <v>51.177199504336997</v>
      </c>
      <c r="I229" s="71">
        <v>1.24721952322722E-2</v>
      </c>
      <c r="J229" s="68">
        <v>38.971499380421299</v>
      </c>
      <c r="K229" s="71">
        <v>0</v>
      </c>
      <c r="L229" s="68">
        <v>70.446096654275095</v>
      </c>
    </row>
    <row r="230" spans="1:12" x14ac:dyDescent="0.2">
      <c r="A230" s="72" t="s">
        <v>773</v>
      </c>
      <c r="B230" s="66" t="s">
        <v>774</v>
      </c>
      <c r="C230" s="67">
        <v>47</v>
      </c>
      <c r="D230" s="67" t="s">
        <v>334</v>
      </c>
      <c r="E230" s="71">
        <v>8.6049455206998596E-2</v>
      </c>
      <c r="F230" s="68">
        <v>20.6939281288724</v>
      </c>
      <c r="G230" s="71">
        <v>0.25</v>
      </c>
      <c r="H230" s="68">
        <v>51.177199504336997</v>
      </c>
      <c r="I230" s="71">
        <v>8.14836562099573E-3</v>
      </c>
      <c r="J230" s="68">
        <v>30.6691449814126</v>
      </c>
      <c r="K230" s="71">
        <v>0</v>
      </c>
      <c r="L230" s="68">
        <v>70.446096654275095</v>
      </c>
    </row>
    <row r="231" spans="1:12" x14ac:dyDescent="0.2">
      <c r="A231" s="72" t="s">
        <v>775</v>
      </c>
      <c r="B231" s="66" t="s">
        <v>776</v>
      </c>
      <c r="C231" s="67">
        <v>47</v>
      </c>
      <c r="D231" s="67" t="s">
        <v>334</v>
      </c>
      <c r="E231" s="71">
        <v>8.4204043864795505E-2</v>
      </c>
      <c r="F231" s="68">
        <v>13.5687732342007</v>
      </c>
      <c r="G231" s="71">
        <v>0.231091208383918</v>
      </c>
      <c r="H231" s="68">
        <v>7.8066914498141298</v>
      </c>
      <c r="I231" s="71">
        <v>2.1520923210468699E-2</v>
      </c>
      <c r="J231" s="68">
        <v>51.425030978934302</v>
      </c>
      <c r="K231" s="71">
        <v>0</v>
      </c>
      <c r="L231" s="68">
        <v>70.446096654275095</v>
      </c>
    </row>
    <row r="232" spans="1:12" x14ac:dyDescent="0.2">
      <c r="A232" s="72" t="s">
        <v>777</v>
      </c>
      <c r="B232" s="66" t="s">
        <v>778</v>
      </c>
      <c r="C232" s="67">
        <v>47</v>
      </c>
      <c r="D232" s="67" t="s">
        <v>334</v>
      </c>
      <c r="E232" s="71">
        <v>0.118089197665775</v>
      </c>
      <c r="F232" s="68">
        <v>62.391573729863701</v>
      </c>
      <c r="G232" s="71">
        <v>0.288351850851851</v>
      </c>
      <c r="H232" s="68">
        <v>72.180916976456004</v>
      </c>
      <c r="I232" s="71">
        <v>6.5915742145472897E-2</v>
      </c>
      <c r="J232" s="68">
        <v>75.712515489467194</v>
      </c>
      <c r="K232" s="71">
        <v>0</v>
      </c>
      <c r="L232" s="68">
        <v>70.446096654275095</v>
      </c>
    </row>
    <row r="233" spans="1:12" x14ac:dyDescent="0.2">
      <c r="A233" s="72" t="s">
        <v>779</v>
      </c>
      <c r="B233" s="66" t="s">
        <v>780</v>
      </c>
      <c r="C233" s="67">
        <v>47</v>
      </c>
      <c r="D233" s="67" t="s">
        <v>334</v>
      </c>
      <c r="E233" s="71">
        <v>0.102309103608322</v>
      </c>
      <c r="F233" s="68">
        <v>48.141263940520403</v>
      </c>
      <c r="G233" s="71">
        <v>0.28712503712503701</v>
      </c>
      <c r="H233" s="68">
        <v>71.871127633209397</v>
      </c>
      <c r="I233" s="71">
        <v>1.9802273699927399E-2</v>
      </c>
      <c r="J233" s="68">
        <v>48.698884758364301</v>
      </c>
      <c r="K233" s="71">
        <v>0</v>
      </c>
      <c r="L233" s="68">
        <v>70.446096654275095</v>
      </c>
    </row>
    <row r="234" spans="1:12" x14ac:dyDescent="0.2">
      <c r="A234" s="72" t="s">
        <v>781</v>
      </c>
      <c r="B234" s="66" t="s">
        <v>782</v>
      </c>
      <c r="C234" s="67">
        <v>47</v>
      </c>
      <c r="D234" s="67" t="s">
        <v>334</v>
      </c>
      <c r="E234" s="71">
        <v>0.125450294649737</v>
      </c>
      <c r="F234" s="68">
        <v>67.162329615861196</v>
      </c>
      <c r="G234" s="71">
        <v>0.33025093298932301</v>
      </c>
      <c r="H234" s="68">
        <v>82.280049566294906</v>
      </c>
      <c r="I234" s="71">
        <v>4.6099950959888197E-2</v>
      </c>
      <c r="J234" s="68">
        <v>68.959107806691406</v>
      </c>
      <c r="K234" s="71">
        <v>0</v>
      </c>
      <c r="L234" s="68">
        <v>70.446096654275095</v>
      </c>
    </row>
    <row r="235" spans="1:12" x14ac:dyDescent="0.2">
      <c r="A235" s="72" t="s">
        <v>783</v>
      </c>
      <c r="B235" s="66" t="s">
        <v>784</v>
      </c>
      <c r="C235" s="67">
        <v>47</v>
      </c>
      <c r="D235" s="67" t="s">
        <v>334</v>
      </c>
      <c r="E235" s="71">
        <v>8.8242309067784602E-2</v>
      </c>
      <c r="F235" s="68">
        <v>26.951672862453499</v>
      </c>
      <c r="G235" s="71">
        <v>0.23129639227919199</v>
      </c>
      <c r="H235" s="68">
        <v>7.8686493184634401</v>
      </c>
      <c r="I235" s="71">
        <v>3.3430534924162002E-2</v>
      </c>
      <c r="J235" s="68">
        <v>61.586121437422499</v>
      </c>
      <c r="K235" s="71">
        <v>0</v>
      </c>
      <c r="L235" s="68">
        <v>70.446096654275095</v>
      </c>
    </row>
    <row r="236" spans="1:12" x14ac:dyDescent="0.2">
      <c r="A236" s="72" t="s">
        <v>785</v>
      </c>
      <c r="B236" s="66" t="s">
        <v>786</v>
      </c>
      <c r="C236" s="67">
        <v>47</v>
      </c>
      <c r="D236" s="67" t="s">
        <v>334</v>
      </c>
      <c r="E236" s="71">
        <v>9.6660699617782203E-2</v>
      </c>
      <c r="F236" s="68">
        <v>40.954151177199499</v>
      </c>
      <c r="G236" s="71">
        <v>0.25</v>
      </c>
      <c r="H236" s="68">
        <v>51.177199504336997</v>
      </c>
      <c r="I236" s="71">
        <v>3.9982098853346602E-2</v>
      </c>
      <c r="J236" s="68">
        <v>65.737298636926894</v>
      </c>
      <c r="K236" s="71">
        <v>0</v>
      </c>
      <c r="L236" s="68">
        <v>70.446096654275095</v>
      </c>
    </row>
    <row r="237" spans="1:12" x14ac:dyDescent="0.2">
      <c r="A237" s="72" t="s">
        <v>787</v>
      </c>
      <c r="B237" s="66" t="s">
        <v>788</v>
      </c>
      <c r="C237" s="67">
        <v>47</v>
      </c>
      <c r="D237" s="67" t="s">
        <v>334</v>
      </c>
      <c r="E237" s="71">
        <v>9.75628456619652E-2</v>
      </c>
      <c r="F237" s="68">
        <v>42.255266418835198</v>
      </c>
      <c r="G237" s="71">
        <v>0.25148500148500103</v>
      </c>
      <c r="H237" s="68">
        <v>53.221809169764597</v>
      </c>
      <c r="I237" s="71">
        <v>4.1203535500894201E-2</v>
      </c>
      <c r="J237" s="68">
        <v>66.604708798017398</v>
      </c>
      <c r="K237" s="71">
        <v>0</v>
      </c>
      <c r="L237" s="68">
        <v>70.446096654275095</v>
      </c>
    </row>
    <row r="238" spans="1:12" x14ac:dyDescent="0.2">
      <c r="A238" s="72" t="s">
        <v>789</v>
      </c>
      <c r="B238" s="66" t="s">
        <v>790</v>
      </c>
      <c r="C238" s="67">
        <v>47</v>
      </c>
      <c r="D238" s="67" t="s">
        <v>334</v>
      </c>
      <c r="E238" s="71">
        <v>0.109099641829575</v>
      </c>
      <c r="F238" s="68">
        <v>54.832713754646797</v>
      </c>
      <c r="G238" s="71">
        <v>0.25</v>
      </c>
      <c r="H238" s="68">
        <v>51.177199504336997</v>
      </c>
      <c r="I238" s="71">
        <v>7.7298925488724399E-2</v>
      </c>
      <c r="J238" s="68">
        <v>78.872366790582404</v>
      </c>
      <c r="K238" s="71">
        <v>0</v>
      </c>
      <c r="L238" s="68">
        <v>70.446096654275095</v>
      </c>
    </row>
    <row r="239" spans="1:12" x14ac:dyDescent="0.2">
      <c r="A239" s="72" t="s">
        <v>791</v>
      </c>
      <c r="B239" s="66" t="s">
        <v>792</v>
      </c>
      <c r="C239" s="67">
        <v>47</v>
      </c>
      <c r="D239" s="67" t="s">
        <v>334</v>
      </c>
      <c r="E239" s="71">
        <v>0.13061043727311999</v>
      </c>
      <c r="F239" s="68">
        <v>70.941759603469606</v>
      </c>
      <c r="G239" s="71">
        <v>0.24972841025849701</v>
      </c>
      <c r="H239" s="68">
        <v>14.4981412639405</v>
      </c>
      <c r="I239" s="71">
        <v>0.142102901560864</v>
      </c>
      <c r="J239" s="68">
        <v>88.6617100371747</v>
      </c>
      <c r="K239" s="71">
        <v>0</v>
      </c>
      <c r="L239" s="68">
        <v>70.446096654275095</v>
      </c>
    </row>
    <row r="240" spans="1:12" x14ac:dyDescent="0.2">
      <c r="A240" s="72" t="s">
        <v>793</v>
      </c>
      <c r="B240" s="66" t="s">
        <v>794</v>
      </c>
      <c r="C240" s="67">
        <v>47</v>
      </c>
      <c r="D240" s="67" t="s">
        <v>334</v>
      </c>
      <c r="E240" s="71">
        <v>0.120562934921568</v>
      </c>
      <c r="F240" s="68">
        <v>64.126394052044603</v>
      </c>
      <c r="G240" s="71">
        <v>0.23448608076322</v>
      </c>
      <c r="H240" s="68">
        <v>8.6121437422552702</v>
      </c>
      <c r="I240" s="71">
        <v>0.111991284999356</v>
      </c>
      <c r="J240" s="68">
        <v>84.944237918215606</v>
      </c>
      <c r="K240" s="71">
        <v>1.5211439002129699E-2</v>
      </c>
      <c r="L240" s="68">
        <v>79.801734820322196</v>
      </c>
    </row>
    <row r="241" spans="1:12" x14ac:dyDescent="0.2">
      <c r="A241" s="72" t="s">
        <v>687</v>
      </c>
      <c r="B241" s="66" t="s">
        <v>795</v>
      </c>
      <c r="C241" s="67">
        <v>47</v>
      </c>
      <c r="D241" s="67" t="s">
        <v>334</v>
      </c>
      <c r="E241" s="71">
        <v>0.12040019617803401</v>
      </c>
      <c r="F241" s="68">
        <v>63.940520446096599</v>
      </c>
      <c r="G241" s="71">
        <v>0.25</v>
      </c>
      <c r="H241" s="68">
        <v>51.177199504336997</v>
      </c>
      <c r="I241" s="71">
        <v>0.111200588534103</v>
      </c>
      <c r="J241" s="68">
        <v>84.820322180917003</v>
      </c>
      <c r="K241" s="71">
        <v>0</v>
      </c>
      <c r="L241" s="68">
        <v>70.446096654275095</v>
      </c>
    </row>
    <row r="242" spans="1:12" x14ac:dyDescent="0.2">
      <c r="A242" s="72" t="s">
        <v>796</v>
      </c>
      <c r="B242" s="66" t="s">
        <v>797</v>
      </c>
      <c r="C242" s="67">
        <v>47</v>
      </c>
      <c r="D242" s="67" t="s">
        <v>334</v>
      </c>
      <c r="E242" s="71">
        <v>0.10568357399758101</v>
      </c>
      <c r="F242" s="68">
        <v>51.920693928128898</v>
      </c>
      <c r="G242" s="71">
        <v>0.293065043065043</v>
      </c>
      <c r="H242" s="68">
        <v>74.039653035935601</v>
      </c>
      <c r="I242" s="71">
        <v>2.3985678927699601E-2</v>
      </c>
      <c r="J242" s="68">
        <v>54.213135068153598</v>
      </c>
      <c r="K242" s="71">
        <v>0</v>
      </c>
      <c r="L242" s="68">
        <v>70.446096654275095</v>
      </c>
    </row>
    <row r="243" spans="1:12" x14ac:dyDescent="0.2">
      <c r="A243" s="72" t="s">
        <v>373</v>
      </c>
      <c r="B243" s="66" t="s">
        <v>798</v>
      </c>
      <c r="C243" s="67">
        <v>47</v>
      </c>
      <c r="D243" s="67" t="s">
        <v>334</v>
      </c>
      <c r="E243" s="71">
        <v>0.10407578871232499</v>
      </c>
      <c r="F243" s="68">
        <v>50.371747211895901</v>
      </c>
      <c r="G243" s="71">
        <v>0.25</v>
      </c>
      <c r="H243" s="68">
        <v>51.177199504336997</v>
      </c>
      <c r="I243" s="71">
        <v>6.22273661369755E-2</v>
      </c>
      <c r="J243" s="68">
        <v>74.721189591078101</v>
      </c>
      <c r="K243" s="71">
        <v>0</v>
      </c>
      <c r="L243" s="68">
        <v>70.446096654275095</v>
      </c>
    </row>
    <row r="244" spans="1:12" x14ac:dyDescent="0.2">
      <c r="A244" s="72" t="s">
        <v>799</v>
      </c>
      <c r="B244" s="66" t="s">
        <v>800</v>
      </c>
      <c r="C244" s="67">
        <v>47</v>
      </c>
      <c r="D244" s="67" t="s">
        <v>334</v>
      </c>
      <c r="E244" s="71">
        <v>9.9909164318273597E-2</v>
      </c>
      <c r="F244" s="68">
        <v>45.043370508054501</v>
      </c>
      <c r="G244" s="71">
        <v>0.25975673214518002</v>
      </c>
      <c r="H244" s="68">
        <v>59.541511771994998</v>
      </c>
      <c r="I244" s="71">
        <v>3.9970760809640599E-2</v>
      </c>
      <c r="J244" s="68">
        <v>65.675340768277593</v>
      </c>
      <c r="K244" s="71">
        <v>0</v>
      </c>
      <c r="L244" s="68">
        <v>70.446096654275095</v>
      </c>
    </row>
    <row r="245" spans="1:12" x14ac:dyDescent="0.2">
      <c r="A245" s="72" t="s">
        <v>801</v>
      </c>
      <c r="B245" s="66" t="s">
        <v>802</v>
      </c>
      <c r="C245" s="67">
        <v>47</v>
      </c>
      <c r="D245" s="67" t="s">
        <v>334</v>
      </c>
      <c r="E245" s="71">
        <v>0.139438069526273</v>
      </c>
      <c r="F245" s="68">
        <v>75.154894671623296</v>
      </c>
      <c r="G245" s="71">
        <v>0.25</v>
      </c>
      <c r="H245" s="68">
        <v>51.177199504336997</v>
      </c>
      <c r="I245" s="71">
        <v>0.16831420857882101</v>
      </c>
      <c r="J245" s="68">
        <v>91.016109045848793</v>
      </c>
      <c r="K245" s="71">
        <v>0</v>
      </c>
      <c r="L245" s="68">
        <v>70.446096654275095</v>
      </c>
    </row>
    <row r="246" spans="1:12" x14ac:dyDescent="0.2">
      <c r="A246" s="72" t="s">
        <v>803</v>
      </c>
      <c r="B246" s="66" t="s">
        <v>804</v>
      </c>
      <c r="C246" s="67">
        <v>47</v>
      </c>
      <c r="D246" s="67" t="s">
        <v>334</v>
      </c>
      <c r="E246" s="71">
        <v>0.109580042351272</v>
      </c>
      <c r="F246" s="68">
        <v>55.452292441140003</v>
      </c>
      <c r="G246" s="71">
        <v>0.28512366012366003</v>
      </c>
      <c r="H246" s="68">
        <v>71.003717472119007</v>
      </c>
      <c r="I246" s="71">
        <v>4.3616466930157E-2</v>
      </c>
      <c r="J246" s="68">
        <v>68.091697645601002</v>
      </c>
      <c r="K246" s="71">
        <v>0</v>
      </c>
      <c r="L246" s="68">
        <v>70.446096654275095</v>
      </c>
    </row>
    <row r="247" spans="1:12" x14ac:dyDescent="0.2">
      <c r="A247" s="72" t="s">
        <v>805</v>
      </c>
      <c r="B247" s="66" t="s">
        <v>806</v>
      </c>
      <c r="C247" s="67">
        <v>47</v>
      </c>
      <c r="D247" s="67" t="s">
        <v>334</v>
      </c>
      <c r="E247" s="71">
        <v>0.133588034791633</v>
      </c>
      <c r="F247" s="68">
        <v>72.242874845105305</v>
      </c>
      <c r="G247" s="71">
        <v>0.25742500742500701</v>
      </c>
      <c r="H247" s="68">
        <v>58.488228004956603</v>
      </c>
      <c r="I247" s="71">
        <v>0.143339096949892</v>
      </c>
      <c r="J247" s="68">
        <v>88.847583643122704</v>
      </c>
      <c r="K247" s="71">
        <v>0</v>
      </c>
      <c r="L247" s="68">
        <v>70.446096654275095</v>
      </c>
    </row>
    <row r="248" spans="1:12" x14ac:dyDescent="0.2">
      <c r="A248" s="72" t="s">
        <v>807</v>
      </c>
      <c r="B248" s="66" t="s">
        <v>808</v>
      </c>
      <c r="C248" s="67">
        <v>47</v>
      </c>
      <c r="D248" s="67" t="s">
        <v>334</v>
      </c>
      <c r="E248" s="71">
        <v>0.126304464969198</v>
      </c>
      <c r="F248" s="68">
        <v>67.596034696406406</v>
      </c>
      <c r="G248" s="71">
        <v>0.25</v>
      </c>
      <c r="H248" s="68">
        <v>51.177199504336997</v>
      </c>
      <c r="I248" s="71">
        <v>0.12891339490759399</v>
      </c>
      <c r="J248" s="68">
        <v>87.360594795539001</v>
      </c>
      <c r="K248" s="71">
        <v>0</v>
      </c>
      <c r="L248" s="68">
        <v>70.446096654275095</v>
      </c>
    </row>
    <row r="249" spans="1:12" x14ac:dyDescent="0.2">
      <c r="A249" s="72" t="s">
        <v>809</v>
      </c>
      <c r="B249" s="66" t="s">
        <v>810</v>
      </c>
      <c r="C249" s="67">
        <v>47</v>
      </c>
      <c r="D249" s="67" t="s">
        <v>334</v>
      </c>
      <c r="E249" s="71">
        <v>0.127875396170473</v>
      </c>
      <c r="F249" s="68">
        <v>69.206939281288697</v>
      </c>
      <c r="G249" s="71">
        <v>0.24152138999695699</v>
      </c>
      <c r="H249" s="68">
        <v>9.7273853779429995</v>
      </c>
      <c r="I249" s="71">
        <v>0.142104798514463</v>
      </c>
      <c r="J249" s="68">
        <v>88.723667905824001</v>
      </c>
      <c r="K249" s="71">
        <v>0</v>
      </c>
      <c r="L249" s="68">
        <v>70.446096654275095</v>
      </c>
    </row>
    <row r="250" spans="1:12" x14ac:dyDescent="0.2">
      <c r="A250" s="72" t="s">
        <v>811</v>
      </c>
      <c r="B250" s="66" t="s">
        <v>812</v>
      </c>
      <c r="C250" s="67">
        <v>47</v>
      </c>
      <c r="D250" s="67" t="s">
        <v>334</v>
      </c>
      <c r="E250" s="71">
        <v>9.2476606091587199E-2</v>
      </c>
      <c r="F250" s="68">
        <v>35.439900867410202</v>
      </c>
      <c r="G250" s="71">
        <v>0.22235585519182499</v>
      </c>
      <c r="H250" s="68">
        <v>6.1957868649318497</v>
      </c>
      <c r="I250" s="71">
        <v>5.5073963082936897E-2</v>
      </c>
      <c r="J250" s="68">
        <v>72.6765799256506</v>
      </c>
      <c r="K250" s="71">
        <v>0</v>
      </c>
      <c r="L250" s="68">
        <v>70.446096654275095</v>
      </c>
    </row>
    <row r="251" spans="1:12" x14ac:dyDescent="0.2">
      <c r="A251" s="72" t="s">
        <v>813</v>
      </c>
      <c r="B251" s="66" t="s">
        <v>814</v>
      </c>
      <c r="C251" s="67">
        <v>47</v>
      </c>
      <c r="D251" s="67" t="s">
        <v>334</v>
      </c>
      <c r="E251" s="71">
        <v>0.16411169477029999</v>
      </c>
      <c r="F251" s="68">
        <v>83.890954151177198</v>
      </c>
      <c r="G251" s="71">
        <v>0.248018449692429</v>
      </c>
      <c r="H251" s="68">
        <v>12.8252788104089</v>
      </c>
      <c r="I251" s="71">
        <v>0.244316634618471</v>
      </c>
      <c r="J251" s="68">
        <v>94.609665427509299</v>
      </c>
      <c r="K251" s="71">
        <v>0</v>
      </c>
      <c r="L251" s="68">
        <v>70.446096654275095</v>
      </c>
    </row>
    <row r="252" spans="1:12" x14ac:dyDescent="0.2">
      <c r="A252" s="72" t="s">
        <v>693</v>
      </c>
      <c r="B252" s="66" t="s">
        <v>815</v>
      </c>
      <c r="C252" s="67">
        <v>47</v>
      </c>
      <c r="D252" s="67" t="s">
        <v>334</v>
      </c>
      <c r="E252" s="71">
        <v>0.13536286335783601</v>
      </c>
      <c r="F252" s="68">
        <v>73.048327137546494</v>
      </c>
      <c r="G252" s="71">
        <v>0.25891000891000898</v>
      </c>
      <c r="H252" s="68">
        <v>59.293680297397799</v>
      </c>
      <c r="I252" s="71">
        <v>0.14717858116349999</v>
      </c>
      <c r="J252" s="68">
        <v>89.3432465923172</v>
      </c>
      <c r="K252" s="71">
        <v>0</v>
      </c>
      <c r="L252" s="68">
        <v>70.446096654275095</v>
      </c>
    </row>
    <row r="253" spans="1:12" x14ac:dyDescent="0.2">
      <c r="A253" s="72" t="s">
        <v>816</v>
      </c>
      <c r="B253" s="66" t="s">
        <v>817</v>
      </c>
      <c r="C253" s="67">
        <v>47</v>
      </c>
      <c r="D253" s="67" t="s">
        <v>334</v>
      </c>
      <c r="E253" s="71">
        <v>0.131929190000941</v>
      </c>
      <c r="F253" s="68">
        <v>71.561338289962805</v>
      </c>
      <c r="G253" s="71">
        <v>0.38952601452601499</v>
      </c>
      <c r="H253" s="68">
        <v>90.396530359355594</v>
      </c>
      <c r="I253" s="71">
        <v>6.2615554768085903E-3</v>
      </c>
      <c r="J253" s="68">
        <v>26.0223048327138</v>
      </c>
      <c r="K253" s="71">
        <v>0</v>
      </c>
      <c r="L253" s="68">
        <v>70.446096654275095</v>
      </c>
    </row>
    <row r="254" spans="1:12" x14ac:dyDescent="0.2">
      <c r="A254" s="72" t="s">
        <v>818</v>
      </c>
      <c r="B254" s="66" t="s">
        <v>819</v>
      </c>
      <c r="C254" s="67">
        <v>47</v>
      </c>
      <c r="D254" s="67" t="s">
        <v>334</v>
      </c>
      <c r="E254" s="71">
        <v>8.4433588163575393E-2</v>
      </c>
      <c r="F254" s="68">
        <v>14.5600991325898</v>
      </c>
      <c r="G254" s="71">
        <v>0.24398283699642201</v>
      </c>
      <c r="H254" s="68">
        <v>10.8426270136307</v>
      </c>
      <c r="I254" s="71">
        <v>9.3179274943046494E-3</v>
      </c>
      <c r="J254" s="68">
        <v>33.457249070632002</v>
      </c>
      <c r="K254" s="71">
        <v>0</v>
      </c>
      <c r="L254" s="68">
        <v>70.446096654275095</v>
      </c>
    </row>
    <row r="255" spans="1:12" x14ac:dyDescent="0.2">
      <c r="A255" s="72" t="s">
        <v>820</v>
      </c>
      <c r="B255" s="66" t="s">
        <v>821</v>
      </c>
      <c r="C255" s="67">
        <v>47</v>
      </c>
      <c r="D255" s="67" t="s">
        <v>334</v>
      </c>
      <c r="E255" s="71">
        <v>0.14089111841275401</v>
      </c>
      <c r="F255" s="68">
        <v>76.146220570012403</v>
      </c>
      <c r="G255" s="71">
        <v>0.29009504009504</v>
      </c>
      <c r="H255" s="68">
        <v>72.862453531598504</v>
      </c>
      <c r="I255" s="71">
        <v>0.13257831514322299</v>
      </c>
      <c r="J255" s="68">
        <v>87.918215613382898</v>
      </c>
      <c r="K255" s="71">
        <v>0</v>
      </c>
      <c r="L255" s="68">
        <v>70.446096654275095</v>
      </c>
    </row>
    <row r="256" spans="1:12" x14ac:dyDescent="0.2">
      <c r="A256" s="72" t="s">
        <v>822</v>
      </c>
      <c r="B256" s="66" t="s">
        <v>823</v>
      </c>
      <c r="C256" s="67">
        <v>47</v>
      </c>
      <c r="D256" s="67" t="s">
        <v>334</v>
      </c>
      <c r="E256" s="71">
        <v>0.166829758288878</v>
      </c>
      <c r="F256" s="68">
        <v>84.324659231722407</v>
      </c>
      <c r="G256" s="71">
        <v>0.223348607644139</v>
      </c>
      <c r="H256" s="68">
        <v>6.3816604708798002</v>
      </c>
      <c r="I256" s="71">
        <v>0.27714066722249497</v>
      </c>
      <c r="J256" s="68">
        <v>95.415117719950402</v>
      </c>
      <c r="K256" s="71">
        <v>0</v>
      </c>
      <c r="L256" s="68">
        <v>70.446096654275095</v>
      </c>
    </row>
    <row r="257" spans="1:12" x14ac:dyDescent="0.2">
      <c r="A257" s="72" t="s">
        <v>824</v>
      </c>
      <c r="B257" s="66" t="s">
        <v>825</v>
      </c>
      <c r="C257" s="67">
        <v>47</v>
      </c>
      <c r="D257" s="67" t="s">
        <v>334</v>
      </c>
      <c r="E257" s="71">
        <v>0.143727517053652</v>
      </c>
      <c r="F257" s="68">
        <v>77.013630731102893</v>
      </c>
      <c r="G257" s="71">
        <v>0.25</v>
      </c>
      <c r="H257" s="68">
        <v>51.177199504336997</v>
      </c>
      <c r="I257" s="71">
        <v>0.18118255116095699</v>
      </c>
      <c r="J257" s="68">
        <v>92.131350681536503</v>
      </c>
      <c r="K257" s="71">
        <v>0</v>
      </c>
      <c r="L257" s="68">
        <v>70.446096654275095</v>
      </c>
    </row>
    <row r="258" spans="1:12" x14ac:dyDescent="0.2">
      <c r="A258" s="72" t="s">
        <v>391</v>
      </c>
      <c r="B258" s="66" t="s">
        <v>826</v>
      </c>
      <c r="C258" s="67">
        <v>47</v>
      </c>
      <c r="D258" s="67" t="s">
        <v>334</v>
      </c>
      <c r="E258" s="71">
        <v>0.23712079655906601</v>
      </c>
      <c r="F258" s="68">
        <v>94.609665427509299</v>
      </c>
      <c r="G258" s="71">
        <v>0.26485001485001503</v>
      </c>
      <c r="H258" s="68">
        <v>62.701363073110301</v>
      </c>
      <c r="I258" s="71">
        <v>0.44651237482718498</v>
      </c>
      <c r="J258" s="68">
        <v>98.636926889714999</v>
      </c>
      <c r="K258" s="71">
        <v>0</v>
      </c>
      <c r="L258" s="68">
        <v>70.446096654275095</v>
      </c>
    </row>
    <row r="259" spans="1:12" x14ac:dyDescent="0.2">
      <c r="A259" s="72" t="s">
        <v>827</v>
      </c>
      <c r="B259" s="66" t="s">
        <v>828</v>
      </c>
      <c r="C259" s="67">
        <v>47</v>
      </c>
      <c r="D259" s="67" t="s">
        <v>334</v>
      </c>
      <c r="E259" s="71">
        <v>0.19380338895989699</v>
      </c>
      <c r="F259" s="68">
        <v>89.219330855018598</v>
      </c>
      <c r="G259" s="71">
        <v>0.22291940713559499</v>
      </c>
      <c r="H259" s="68">
        <v>6.2577447335811698</v>
      </c>
      <c r="I259" s="71">
        <v>0.358490759744097</v>
      </c>
      <c r="J259" s="68">
        <v>97.459727385377903</v>
      </c>
      <c r="K259" s="71">
        <v>0</v>
      </c>
      <c r="L259" s="68">
        <v>70.446096654275095</v>
      </c>
    </row>
    <row r="260" spans="1:12" x14ac:dyDescent="0.2">
      <c r="A260" s="72" t="s">
        <v>829</v>
      </c>
      <c r="B260" s="66" t="s">
        <v>830</v>
      </c>
      <c r="C260" s="67">
        <v>47</v>
      </c>
      <c r="D260" s="67" t="s">
        <v>334</v>
      </c>
      <c r="E260" s="71">
        <v>0.20953427071757</v>
      </c>
      <c r="F260" s="68">
        <v>91.449814126394003</v>
      </c>
      <c r="G260" s="71">
        <v>0.25</v>
      </c>
      <c r="H260" s="68">
        <v>51.177199504336997</v>
      </c>
      <c r="I260" s="71">
        <v>0.37860281215270902</v>
      </c>
      <c r="J260" s="68">
        <v>97.831474597273896</v>
      </c>
      <c r="K260" s="71">
        <v>0</v>
      </c>
      <c r="L260" s="68">
        <v>70.446096654275095</v>
      </c>
    </row>
    <row r="261" spans="1:12" x14ac:dyDescent="0.2">
      <c r="A261" s="72" t="s">
        <v>831</v>
      </c>
      <c r="B261" s="66" t="s">
        <v>832</v>
      </c>
      <c r="C261" s="67">
        <v>47</v>
      </c>
      <c r="D261" s="67" t="s">
        <v>334</v>
      </c>
      <c r="E261" s="71">
        <v>0.29585734060273999</v>
      </c>
      <c r="F261" s="68">
        <v>96.778190830235403</v>
      </c>
      <c r="G261" s="71">
        <v>0.334053399288398</v>
      </c>
      <c r="H261" s="68">
        <v>83.395291201982602</v>
      </c>
      <c r="I261" s="71">
        <v>0.55351862251982298</v>
      </c>
      <c r="J261" s="68">
        <v>99.256505576208198</v>
      </c>
      <c r="K261" s="71">
        <v>0</v>
      </c>
      <c r="L261" s="68">
        <v>70.446096654275095</v>
      </c>
    </row>
    <row r="262" spans="1:12" x14ac:dyDescent="0.2">
      <c r="A262" s="72" t="s">
        <v>833</v>
      </c>
      <c r="B262" s="66" t="s">
        <v>834</v>
      </c>
      <c r="C262" s="67">
        <v>47</v>
      </c>
      <c r="D262" s="67" t="s">
        <v>334</v>
      </c>
      <c r="E262" s="71">
        <v>0.150638623163695</v>
      </c>
      <c r="F262" s="68">
        <v>79.863692688971497</v>
      </c>
      <c r="G262" s="71">
        <v>0.15544750358790599</v>
      </c>
      <c r="H262" s="68">
        <v>2.4783147459727402</v>
      </c>
      <c r="I262" s="71">
        <v>0.29646836590318099</v>
      </c>
      <c r="J262" s="68">
        <v>96.034696406443601</v>
      </c>
      <c r="K262" s="71">
        <v>0</v>
      </c>
      <c r="L262" s="68">
        <v>70.446096654275095</v>
      </c>
    </row>
    <row r="263" spans="1:12" x14ac:dyDescent="0.2">
      <c r="A263" s="72" t="s">
        <v>835</v>
      </c>
      <c r="B263" s="66" t="s">
        <v>836</v>
      </c>
      <c r="C263" s="67">
        <v>47</v>
      </c>
      <c r="D263" s="67" t="s">
        <v>334</v>
      </c>
      <c r="E263" s="71">
        <v>0.13355072560141401</v>
      </c>
      <c r="F263" s="68">
        <v>72.118959107806702</v>
      </c>
      <c r="G263" s="71">
        <v>0.23856422646841999</v>
      </c>
      <c r="H263" s="68">
        <v>9.0458488228004992</v>
      </c>
      <c r="I263" s="71">
        <v>0.16208795033582199</v>
      </c>
      <c r="J263" s="68">
        <v>90.706319702602201</v>
      </c>
      <c r="K263" s="71">
        <v>0</v>
      </c>
      <c r="L263" s="68">
        <v>70.446096654275095</v>
      </c>
    </row>
    <row r="264" spans="1:12" x14ac:dyDescent="0.2">
      <c r="A264" s="72" t="s">
        <v>837</v>
      </c>
      <c r="B264" s="66" t="s">
        <v>838</v>
      </c>
      <c r="C264" s="67">
        <v>72</v>
      </c>
      <c r="D264" s="67" t="s">
        <v>334</v>
      </c>
      <c r="E264" s="71">
        <v>0.153046446133766</v>
      </c>
      <c r="F264" s="68">
        <v>80.545229244113997</v>
      </c>
      <c r="G264" s="71">
        <v>0.43440005940005999</v>
      </c>
      <c r="H264" s="68">
        <v>92.750929368029702</v>
      </c>
      <c r="I264" s="71">
        <v>2.4739279001239099E-2</v>
      </c>
      <c r="J264" s="68">
        <v>54.584882280049598</v>
      </c>
      <c r="K264" s="71">
        <v>0</v>
      </c>
      <c r="L264" s="68">
        <v>70.446096654275095</v>
      </c>
    </row>
    <row r="265" spans="1:12" x14ac:dyDescent="0.2">
      <c r="A265" s="72" t="s">
        <v>839</v>
      </c>
      <c r="B265" s="66" t="s">
        <v>840</v>
      </c>
      <c r="C265" s="67">
        <v>47</v>
      </c>
      <c r="D265" s="67" t="s">
        <v>334</v>
      </c>
      <c r="E265" s="71">
        <v>0.15203869810934501</v>
      </c>
      <c r="F265" s="68">
        <v>80.235439900867405</v>
      </c>
      <c r="G265" s="71">
        <v>0.41541735291735299</v>
      </c>
      <c r="H265" s="68">
        <v>91.821561338289996</v>
      </c>
      <c r="I265" s="71">
        <v>4.0698741410681E-2</v>
      </c>
      <c r="J265" s="68">
        <v>66.480793060718696</v>
      </c>
      <c r="K265" s="71">
        <v>0</v>
      </c>
      <c r="L265" s="68">
        <v>70.446096654275095</v>
      </c>
    </row>
    <row r="266" spans="1:12" x14ac:dyDescent="0.2">
      <c r="A266" s="72" t="s">
        <v>841</v>
      </c>
      <c r="B266" s="66" t="s">
        <v>842</v>
      </c>
      <c r="C266" s="67">
        <v>72</v>
      </c>
      <c r="D266" s="67" t="s">
        <v>334</v>
      </c>
      <c r="E266" s="71">
        <v>0.171969324686956</v>
      </c>
      <c r="F266" s="68">
        <v>85.3159851301115</v>
      </c>
      <c r="G266" s="71">
        <v>0.41707186892668302</v>
      </c>
      <c r="H266" s="68">
        <v>92.069392812887202</v>
      </c>
      <c r="I266" s="71">
        <v>8.3624666132056699E-2</v>
      </c>
      <c r="J266" s="68">
        <v>80.359355638166093</v>
      </c>
      <c r="K266" s="71">
        <v>1.5211439002129699E-2</v>
      </c>
      <c r="L266" s="68">
        <v>79.801734820322196</v>
      </c>
    </row>
    <row r="267" spans="1:12" x14ac:dyDescent="0.2">
      <c r="A267" s="72" t="s">
        <v>843</v>
      </c>
      <c r="B267" s="66" t="s">
        <v>844</v>
      </c>
      <c r="C267" s="67">
        <v>47</v>
      </c>
      <c r="D267" s="67" t="s">
        <v>334</v>
      </c>
      <c r="E267" s="71">
        <v>0.119072298054839</v>
      </c>
      <c r="F267" s="68">
        <v>62.887236679058198</v>
      </c>
      <c r="G267" s="71">
        <v>0.327155952155952</v>
      </c>
      <c r="H267" s="68">
        <v>81.350681536555101</v>
      </c>
      <c r="I267" s="71">
        <v>3.0060942008563199E-2</v>
      </c>
      <c r="J267" s="68">
        <v>58.798017348203203</v>
      </c>
      <c r="K267" s="71">
        <v>0</v>
      </c>
      <c r="L267" s="68">
        <v>70.446096654275095</v>
      </c>
    </row>
    <row r="268" spans="1:12" x14ac:dyDescent="0.2">
      <c r="A268" s="72" t="s">
        <v>845</v>
      </c>
      <c r="B268" s="66" t="s">
        <v>846</v>
      </c>
      <c r="C268" s="67">
        <v>47</v>
      </c>
      <c r="D268" s="67" t="s">
        <v>334</v>
      </c>
      <c r="E268" s="71">
        <v>0.107460884652717</v>
      </c>
      <c r="F268" s="68">
        <v>53.283767038413899</v>
      </c>
      <c r="G268" s="71">
        <v>0.25148500148500103</v>
      </c>
      <c r="H268" s="68">
        <v>53.221809169764597</v>
      </c>
      <c r="I268" s="71">
        <v>7.0897652473150996E-2</v>
      </c>
      <c r="J268" s="68">
        <v>77.385377942998801</v>
      </c>
      <c r="K268" s="71">
        <v>0</v>
      </c>
      <c r="L268" s="68">
        <v>70.446096654275095</v>
      </c>
    </row>
    <row r="269" spans="1:12" x14ac:dyDescent="0.2">
      <c r="A269" s="72" t="s">
        <v>847</v>
      </c>
      <c r="B269" s="66" t="s">
        <v>848</v>
      </c>
      <c r="C269" s="67">
        <v>47</v>
      </c>
      <c r="D269" s="67" t="s">
        <v>334</v>
      </c>
      <c r="E269" s="71">
        <v>8.4857072728723199E-2</v>
      </c>
      <c r="F269" s="68">
        <v>16.4807930607187</v>
      </c>
      <c r="G269" s="71">
        <v>0.25</v>
      </c>
      <c r="H269" s="68">
        <v>51.177199504336997</v>
      </c>
      <c r="I269" s="71">
        <v>4.5712181861696302E-3</v>
      </c>
      <c r="J269" s="68">
        <v>21.871127633209401</v>
      </c>
      <c r="K269" s="71">
        <v>0</v>
      </c>
      <c r="L269" s="68">
        <v>70.446096654275095</v>
      </c>
    </row>
    <row r="270" spans="1:12" x14ac:dyDescent="0.2">
      <c r="A270" s="72" t="s">
        <v>849</v>
      </c>
      <c r="B270" s="66" t="s">
        <v>850</v>
      </c>
      <c r="C270" s="67">
        <v>47</v>
      </c>
      <c r="D270" s="67" t="s">
        <v>334</v>
      </c>
      <c r="E270" s="71">
        <v>0.14385174610464499</v>
      </c>
      <c r="F270" s="68">
        <v>77.075588599752194</v>
      </c>
      <c r="G270" s="71">
        <v>0.364669114669115</v>
      </c>
      <c r="H270" s="68">
        <v>87.360594795539001</v>
      </c>
      <c r="I270" s="71">
        <v>6.6886123644818996E-2</v>
      </c>
      <c r="J270" s="68">
        <v>76.332094175960293</v>
      </c>
      <c r="K270" s="71">
        <v>0</v>
      </c>
      <c r="L270" s="68">
        <v>70.446096654275095</v>
      </c>
    </row>
    <row r="271" spans="1:12" x14ac:dyDescent="0.2">
      <c r="A271" s="72" t="s">
        <v>851</v>
      </c>
      <c r="B271" s="66" t="s">
        <v>852</v>
      </c>
      <c r="C271" s="67">
        <v>47</v>
      </c>
      <c r="D271" s="67" t="s">
        <v>334</v>
      </c>
      <c r="E271" s="71">
        <v>0.14264770074921501</v>
      </c>
      <c r="F271" s="68">
        <v>76.703841387856301</v>
      </c>
      <c r="G271" s="71">
        <v>0.27267366479182698</v>
      </c>
      <c r="H271" s="68">
        <v>66.356877323420093</v>
      </c>
      <c r="I271" s="71">
        <v>0.15526943745581701</v>
      </c>
      <c r="J271" s="68">
        <v>90.148698884758403</v>
      </c>
      <c r="K271" s="71">
        <v>0</v>
      </c>
      <c r="L271" s="68">
        <v>70.446096654275095</v>
      </c>
    </row>
    <row r="272" spans="1:12" x14ac:dyDescent="0.2">
      <c r="A272" s="72" t="s">
        <v>853</v>
      </c>
      <c r="B272" s="66" t="s">
        <v>854</v>
      </c>
      <c r="C272" s="67">
        <v>47</v>
      </c>
      <c r="D272" s="67" t="s">
        <v>334</v>
      </c>
      <c r="E272" s="71">
        <v>0.23497148014208399</v>
      </c>
      <c r="F272" s="68">
        <v>94.299876084262706</v>
      </c>
      <c r="G272" s="71">
        <v>0.3593827085456</v>
      </c>
      <c r="H272" s="68">
        <v>86.555142503097898</v>
      </c>
      <c r="I272" s="71">
        <v>0.345531731880654</v>
      </c>
      <c r="J272" s="68">
        <v>97.087980173481995</v>
      </c>
      <c r="K272" s="71">
        <v>0</v>
      </c>
      <c r="L272" s="68">
        <v>70.446096654275095</v>
      </c>
    </row>
    <row r="273" spans="1:12" x14ac:dyDescent="0.2">
      <c r="A273" s="72" t="s">
        <v>855</v>
      </c>
      <c r="B273" s="66" t="s">
        <v>856</v>
      </c>
      <c r="C273" s="67">
        <v>47</v>
      </c>
      <c r="D273" s="67" t="s">
        <v>334</v>
      </c>
      <c r="E273" s="71">
        <v>8.8284376546949206E-2</v>
      </c>
      <c r="F273" s="68">
        <v>27.075588599752201</v>
      </c>
      <c r="G273" s="71">
        <v>0.10188460188460199</v>
      </c>
      <c r="H273" s="68">
        <v>1.3011152416356899</v>
      </c>
      <c r="I273" s="71">
        <v>0.16296852775624501</v>
      </c>
      <c r="J273" s="68">
        <v>90.768277571251602</v>
      </c>
      <c r="K273" s="71">
        <v>0</v>
      </c>
      <c r="L273" s="68">
        <v>70.446096654275095</v>
      </c>
    </row>
    <row r="274" spans="1:12" x14ac:dyDescent="0.2">
      <c r="A274" s="72" t="s">
        <v>857</v>
      </c>
      <c r="B274" s="66" t="s">
        <v>858</v>
      </c>
      <c r="C274" s="67">
        <v>72</v>
      </c>
      <c r="D274" s="67" t="s">
        <v>334</v>
      </c>
      <c r="E274" s="71">
        <v>7.7969589740246106E-2</v>
      </c>
      <c r="F274" s="68">
        <v>3.9653035935563801</v>
      </c>
      <c r="G274" s="71">
        <v>0.20441551691551699</v>
      </c>
      <c r="H274" s="68">
        <v>4.5229244114002496</v>
      </c>
      <c r="I274" s="71">
        <v>2.9493252305221099E-2</v>
      </c>
      <c r="J274" s="68">
        <v>58.240396530359298</v>
      </c>
      <c r="K274" s="71">
        <v>0</v>
      </c>
      <c r="L274" s="68">
        <v>70.446096654275095</v>
      </c>
    </row>
    <row r="275" spans="1:12" x14ac:dyDescent="0.2">
      <c r="A275" s="72" t="s">
        <v>859</v>
      </c>
      <c r="B275" s="66" t="s">
        <v>860</v>
      </c>
      <c r="C275" s="67">
        <v>40</v>
      </c>
      <c r="D275" s="67" t="s">
        <v>334</v>
      </c>
      <c r="E275" s="71">
        <v>0.11625043039475</v>
      </c>
      <c r="F275" s="68">
        <v>61.090458488228002</v>
      </c>
      <c r="G275" s="71">
        <v>0.22562020665534099</v>
      </c>
      <c r="H275" s="68">
        <v>6.7534076827757099</v>
      </c>
      <c r="I275" s="71">
        <v>0.123131084528908</v>
      </c>
      <c r="J275" s="68">
        <v>86.493184634448596</v>
      </c>
      <c r="K275" s="71">
        <v>0</v>
      </c>
      <c r="L275" s="68">
        <v>70.446096654275095</v>
      </c>
    </row>
    <row r="276" spans="1:12" x14ac:dyDescent="0.2">
      <c r="A276" s="72" t="s">
        <v>861</v>
      </c>
      <c r="B276" s="66" t="s">
        <v>862</v>
      </c>
      <c r="C276" s="67">
        <v>40</v>
      </c>
      <c r="D276" s="67" t="s">
        <v>334</v>
      </c>
      <c r="E276" s="71">
        <v>0.12659868602492</v>
      </c>
      <c r="F276" s="68">
        <v>67.967781908302399</v>
      </c>
      <c r="G276" s="71">
        <v>0.26473074546983</v>
      </c>
      <c r="H276" s="68">
        <v>62.3296158612144</v>
      </c>
      <c r="I276" s="71">
        <v>0.11506531260493</v>
      </c>
      <c r="J276" s="68">
        <v>85.563816604708805</v>
      </c>
      <c r="K276" s="71">
        <v>0</v>
      </c>
      <c r="L276" s="68">
        <v>70.446096654275095</v>
      </c>
    </row>
    <row r="277" spans="1:12" x14ac:dyDescent="0.2">
      <c r="A277" s="72" t="s">
        <v>863</v>
      </c>
      <c r="B277" s="66" t="s">
        <v>864</v>
      </c>
      <c r="C277" s="67">
        <v>40</v>
      </c>
      <c r="D277" s="67" t="s">
        <v>334</v>
      </c>
      <c r="E277" s="71">
        <v>0.104488467709178</v>
      </c>
      <c r="F277" s="68">
        <v>50.6815365551425</v>
      </c>
      <c r="G277" s="71">
        <v>0.25</v>
      </c>
      <c r="H277" s="68">
        <v>51.177199504336997</v>
      </c>
      <c r="I277" s="71">
        <v>6.3465403127535305E-2</v>
      </c>
      <c r="J277" s="68">
        <v>75.030978934324693</v>
      </c>
      <c r="K277" s="71">
        <v>0</v>
      </c>
      <c r="L277" s="68">
        <v>70.446096654275095</v>
      </c>
    </row>
    <row r="278" spans="1:12" x14ac:dyDescent="0.2">
      <c r="A278" s="72" t="s">
        <v>865</v>
      </c>
      <c r="B278" s="66" t="s">
        <v>866</v>
      </c>
      <c r="C278" s="67">
        <v>40</v>
      </c>
      <c r="D278" s="67" t="s">
        <v>334</v>
      </c>
      <c r="E278" s="71">
        <v>0.109054365026477</v>
      </c>
      <c r="F278" s="68">
        <v>54.708798017348201</v>
      </c>
      <c r="G278" s="71">
        <v>0.25297000297000299</v>
      </c>
      <c r="H278" s="68">
        <v>54.460966542750903</v>
      </c>
      <c r="I278" s="71">
        <v>5.8981653107299102E-2</v>
      </c>
      <c r="J278" s="68">
        <v>73.729863692688994</v>
      </c>
      <c r="K278" s="71">
        <v>1.5211439002129699E-2</v>
      </c>
      <c r="L278" s="68">
        <v>79.801734820322196</v>
      </c>
    </row>
    <row r="279" spans="1:12" x14ac:dyDescent="0.2">
      <c r="A279" s="72" t="s">
        <v>867</v>
      </c>
      <c r="B279" s="66" t="s">
        <v>868</v>
      </c>
      <c r="C279" s="67">
        <v>40</v>
      </c>
      <c r="D279" s="67" t="s">
        <v>334</v>
      </c>
      <c r="E279" s="71">
        <v>0.18485682099115799</v>
      </c>
      <c r="F279" s="68">
        <v>87.608426270136306</v>
      </c>
      <c r="G279" s="71">
        <v>0.42607055107055097</v>
      </c>
      <c r="H279" s="68">
        <v>92.565055762081798</v>
      </c>
      <c r="I279" s="71">
        <v>0.113288472900793</v>
      </c>
      <c r="J279" s="68">
        <v>85.3159851301115</v>
      </c>
      <c r="K279" s="71">
        <v>1.5211439002129699E-2</v>
      </c>
      <c r="L279" s="68">
        <v>79.801734820322196</v>
      </c>
    </row>
    <row r="280" spans="1:12" x14ac:dyDescent="0.2">
      <c r="A280" s="72" t="s">
        <v>833</v>
      </c>
      <c r="B280" s="66" t="s">
        <v>869</v>
      </c>
      <c r="C280" s="67">
        <v>40</v>
      </c>
      <c r="D280" s="67" t="s">
        <v>334</v>
      </c>
      <c r="E280" s="71">
        <v>0.144899055391602</v>
      </c>
      <c r="F280" s="68">
        <v>77.447335811648102</v>
      </c>
      <c r="G280" s="71">
        <v>0.34155577993120001</v>
      </c>
      <c r="H280" s="68">
        <v>84.386617100371794</v>
      </c>
      <c r="I280" s="71">
        <v>9.3141386243606794E-2</v>
      </c>
      <c r="J280" s="68">
        <v>81.722428748451094</v>
      </c>
      <c r="K280" s="71">
        <v>0</v>
      </c>
      <c r="L280" s="68">
        <v>70.446096654275095</v>
      </c>
    </row>
    <row r="281" spans="1:12" x14ac:dyDescent="0.2">
      <c r="A281" s="72" t="s">
        <v>870</v>
      </c>
      <c r="B281" s="66" t="s">
        <v>871</v>
      </c>
      <c r="C281" s="67">
        <v>72</v>
      </c>
      <c r="D281" s="67" t="s">
        <v>334</v>
      </c>
      <c r="E281" s="71">
        <v>0.13142255815131099</v>
      </c>
      <c r="F281" s="68">
        <v>71.375464684014901</v>
      </c>
      <c r="G281" s="71">
        <v>0.25</v>
      </c>
      <c r="H281" s="68">
        <v>51.177199504336997</v>
      </c>
      <c r="I281" s="71">
        <v>0.14426767445393299</v>
      </c>
      <c r="J281" s="68">
        <v>88.909541511772005</v>
      </c>
      <c r="K281" s="71">
        <v>0</v>
      </c>
      <c r="L281" s="68">
        <v>70.446096654275095</v>
      </c>
    </row>
    <row r="282" spans="1:12" x14ac:dyDescent="0.2">
      <c r="A282" s="72" t="s">
        <v>872</v>
      </c>
      <c r="B282" s="66" t="s">
        <v>873</v>
      </c>
      <c r="C282" s="67">
        <v>72</v>
      </c>
      <c r="D282" s="67" t="s">
        <v>334</v>
      </c>
      <c r="E282" s="71">
        <v>0.13773169321138301</v>
      </c>
      <c r="F282" s="68">
        <v>74.287484510532806</v>
      </c>
      <c r="G282" s="71">
        <v>0.25</v>
      </c>
      <c r="H282" s="68">
        <v>51.177199504336997</v>
      </c>
      <c r="I282" s="71">
        <v>0.16319507963415</v>
      </c>
      <c r="J282" s="68">
        <v>90.830235439900903</v>
      </c>
      <c r="K282" s="71">
        <v>0</v>
      </c>
      <c r="L282" s="68">
        <v>70.446096654275095</v>
      </c>
    </row>
    <row r="283" spans="1:12" x14ac:dyDescent="0.2">
      <c r="A283" s="72" t="s">
        <v>874</v>
      </c>
      <c r="B283" s="66" t="s">
        <v>875</v>
      </c>
      <c r="C283" s="67">
        <v>47</v>
      </c>
      <c r="D283" s="67" t="s">
        <v>334</v>
      </c>
      <c r="E283" s="71">
        <v>0.12877868484786101</v>
      </c>
      <c r="F283" s="68">
        <v>69.764560099132595</v>
      </c>
      <c r="G283" s="71">
        <v>0.25</v>
      </c>
      <c r="H283" s="68">
        <v>51.177199504336997</v>
      </c>
      <c r="I283" s="71">
        <v>0.136336054543583</v>
      </c>
      <c r="J283" s="68">
        <v>88.166047087980203</v>
      </c>
      <c r="K283" s="71">
        <v>0</v>
      </c>
      <c r="L283" s="68">
        <v>70.446096654275095</v>
      </c>
    </row>
    <row r="284" spans="1:12" x14ac:dyDescent="0.2">
      <c r="A284" s="72" t="s">
        <v>876</v>
      </c>
      <c r="B284" s="66" t="s">
        <v>877</v>
      </c>
      <c r="C284" s="67">
        <v>47</v>
      </c>
      <c r="D284" s="67" t="s">
        <v>334</v>
      </c>
      <c r="E284" s="71">
        <v>9.6302473887343004E-2</v>
      </c>
      <c r="F284" s="68">
        <v>40.6443618339529</v>
      </c>
      <c r="G284" s="71">
        <v>0.24171915012131301</v>
      </c>
      <c r="H284" s="68">
        <v>9.8513011152416396</v>
      </c>
      <c r="I284" s="71">
        <v>4.7188271540716198E-2</v>
      </c>
      <c r="J284" s="68">
        <v>69.268897149937999</v>
      </c>
      <c r="K284" s="71">
        <v>0</v>
      </c>
      <c r="L284" s="68">
        <v>70.446096654275095</v>
      </c>
    </row>
    <row r="285" spans="1:12" x14ac:dyDescent="0.2">
      <c r="A285" s="72" t="s">
        <v>878</v>
      </c>
      <c r="B285" s="66" t="s">
        <v>879</v>
      </c>
      <c r="C285" s="67">
        <v>47</v>
      </c>
      <c r="D285" s="67" t="s">
        <v>334</v>
      </c>
      <c r="E285" s="71">
        <v>8.5239357046034303E-2</v>
      </c>
      <c r="F285" s="68">
        <v>17.781908302354399</v>
      </c>
      <c r="G285" s="71">
        <v>0.25</v>
      </c>
      <c r="H285" s="68">
        <v>51.177199504336997</v>
      </c>
      <c r="I285" s="71">
        <v>5.7180711381028997E-3</v>
      </c>
      <c r="J285" s="68">
        <v>24.9690210656753</v>
      </c>
      <c r="K285" s="71">
        <v>0</v>
      </c>
      <c r="L285" s="68">
        <v>70.446096654275095</v>
      </c>
    </row>
    <row r="286" spans="1:12" x14ac:dyDescent="0.2">
      <c r="A286" s="72" t="s">
        <v>880</v>
      </c>
      <c r="B286" s="66" t="s">
        <v>881</v>
      </c>
      <c r="C286" s="67">
        <v>47</v>
      </c>
      <c r="D286" s="67" t="s">
        <v>334</v>
      </c>
      <c r="E286" s="71">
        <v>8.6926157381372604E-2</v>
      </c>
      <c r="F286" s="68">
        <v>23.605947955390299</v>
      </c>
      <c r="G286" s="71">
        <v>0.25</v>
      </c>
      <c r="H286" s="68">
        <v>51.177199504336997</v>
      </c>
      <c r="I286" s="71">
        <v>1.0778472144117901E-2</v>
      </c>
      <c r="J286" s="68">
        <v>36.431226765799302</v>
      </c>
      <c r="K286" s="71">
        <v>0</v>
      </c>
      <c r="L286" s="68">
        <v>70.446096654275095</v>
      </c>
    </row>
    <row r="287" spans="1:12" x14ac:dyDescent="0.2">
      <c r="A287" s="72" t="s">
        <v>882</v>
      </c>
      <c r="B287" s="66" t="s">
        <v>883</v>
      </c>
      <c r="C287" s="67">
        <v>47</v>
      </c>
      <c r="D287" s="67" t="s">
        <v>334</v>
      </c>
      <c r="E287" s="71">
        <v>0.139570261751537</v>
      </c>
      <c r="F287" s="68">
        <v>75.3407682775712</v>
      </c>
      <c r="G287" s="71">
        <v>0.25</v>
      </c>
      <c r="H287" s="68">
        <v>51.177199504336997</v>
      </c>
      <c r="I287" s="71">
        <v>0.16871078525461</v>
      </c>
      <c r="J287" s="68">
        <v>91.201982651796797</v>
      </c>
      <c r="K287" s="71">
        <v>0</v>
      </c>
      <c r="L287" s="68">
        <v>70.446096654275095</v>
      </c>
    </row>
    <row r="288" spans="1:12" x14ac:dyDescent="0.2">
      <c r="A288" s="72" t="s">
        <v>884</v>
      </c>
      <c r="B288" s="66" t="s">
        <v>885</v>
      </c>
      <c r="C288" s="67">
        <v>47</v>
      </c>
      <c r="D288" s="67" t="s">
        <v>334</v>
      </c>
      <c r="E288" s="71">
        <v>8.6483171998181702E-2</v>
      </c>
      <c r="F288" s="68">
        <v>22.3048327137546</v>
      </c>
      <c r="G288" s="71">
        <v>0.25</v>
      </c>
      <c r="H288" s="68">
        <v>51.177199504336997</v>
      </c>
      <c r="I288" s="71">
        <v>9.4495159945451497E-3</v>
      </c>
      <c r="J288" s="68">
        <v>33.767038413878602</v>
      </c>
      <c r="K288" s="71">
        <v>0</v>
      </c>
      <c r="L288" s="68">
        <v>70.446096654275095</v>
      </c>
    </row>
    <row r="289" spans="1:12" x14ac:dyDescent="0.2">
      <c r="A289" s="72" t="s">
        <v>886</v>
      </c>
      <c r="B289" s="66" t="s">
        <v>887</v>
      </c>
      <c r="C289" s="67">
        <v>47</v>
      </c>
      <c r="D289" s="67" t="s">
        <v>334</v>
      </c>
      <c r="E289" s="71">
        <v>8.47658567686502E-2</v>
      </c>
      <c r="F289" s="68">
        <v>15.9231722428748</v>
      </c>
      <c r="G289" s="71">
        <v>0.25</v>
      </c>
      <c r="H289" s="68">
        <v>51.177199504336997</v>
      </c>
      <c r="I289" s="71">
        <v>4.2975703059505103E-3</v>
      </c>
      <c r="J289" s="68">
        <v>20.755885997521698</v>
      </c>
      <c r="K289" s="71">
        <v>0</v>
      </c>
      <c r="L289" s="68">
        <v>70.446096654275095</v>
      </c>
    </row>
    <row r="290" spans="1:12" x14ac:dyDescent="0.2">
      <c r="A290" s="72" t="s">
        <v>888</v>
      </c>
      <c r="B290" s="66" t="s">
        <v>889</v>
      </c>
      <c r="C290" s="67">
        <v>47</v>
      </c>
      <c r="D290" s="67" t="s">
        <v>334</v>
      </c>
      <c r="E290" s="71">
        <v>8.4429762861651103E-2</v>
      </c>
      <c r="F290" s="68">
        <v>14.4981412639405</v>
      </c>
      <c r="G290" s="71">
        <v>0.25</v>
      </c>
      <c r="H290" s="68">
        <v>51.177199504336997</v>
      </c>
      <c r="I290" s="71">
        <v>3.2892885849534299E-3</v>
      </c>
      <c r="J290" s="68">
        <v>17.3482032218092</v>
      </c>
      <c r="K290" s="71">
        <v>0</v>
      </c>
      <c r="L290" s="68">
        <v>70.446096654275095</v>
      </c>
    </row>
    <row r="291" spans="1:12" x14ac:dyDescent="0.2">
      <c r="A291" s="72" t="s">
        <v>890</v>
      </c>
      <c r="B291" s="66" t="s">
        <v>891</v>
      </c>
      <c r="C291" s="67">
        <v>47</v>
      </c>
      <c r="D291" s="67" t="s">
        <v>334</v>
      </c>
      <c r="E291" s="71">
        <v>0.120547681158117</v>
      </c>
      <c r="F291" s="68">
        <v>64.064436183395301</v>
      </c>
      <c r="G291" s="71">
        <v>0.33230041663110499</v>
      </c>
      <c r="H291" s="68">
        <v>82.837670384138804</v>
      </c>
      <c r="I291" s="71">
        <v>2.9342626843247101E-2</v>
      </c>
      <c r="J291" s="68">
        <v>58.116480793060703</v>
      </c>
      <c r="K291" s="71">
        <v>0</v>
      </c>
      <c r="L291" s="68">
        <v>70.446096654275095</v>
      </c>
    </row>
    <row r="292" spans="1:12" x14ac:dyDescent="0.2">
      <c r="A292" s="72" t="s">
        <v>892</v>
      </c>
      <c r="B292" s="66" t="s">
        <v>893</v>
      </c>
      <c r="C292" s="67">
        <v>47</v>
      </c>
      <c r="D292" s="67" t="s">
        <v>334</v>
      </c>
      <c r="E292" s="71">
        <v>0.108451451693179</v>
      </c>
      <c r="F292" s="68">
        <v>54.275092936802999</v>
      </c>
      <c r="G292" s="71">
        <v>0.27601795238714699</v>
      </c>
      <c r="H292" s="68">
        <v>67.843866171003697</v>
      </c>
      <c r="I292" s="71">
        <v>4.9336402692389203E-2</v>
      </c>
      <c r="J292" s="68">
        <v>70.260223048327106</v>
      </c>
      <c r="K292" s="71">
        <v>0</v>
      </c>
      <c r="L292" s="68">
        <v>70.446096654275095</v>
      </c>
    </row>
    <row r="293" spans="1:12" x14ac:dyDescent="0.2">
      <c r="A293" s="72" t="s">
        <v>894</v>
      </c>
      <c r="B293" s="66" t="s">
        <v>895</v>
      </c>
      <c r="C293" s="67">
        <v>47</v>
      </c>
      <c r="D293" s="67" t="s">
        <v>334</v>
      </c>
      <c r="E293" s="71">
        <v>0.295678047920509</v>
      </c>
      <c r="F293" s="68">
        <v>96.716232961586101</v>
      </c>
      <c r="G293" s="71">
        <v>0.55171686421686394</v>
      </c>
      <c r="H293" s="68">
        <v>96.530359355638197</v>
      </c>
      <c r="I293" s="71">
        <v>0.33531727954466301</v>
      </c>
      <c r="J293" s="68">
        <v>96.592317224287498</v>
      </c>
      <c r="K293" s="71">
        <v>0</v>
      </c>
      <c r="L293" s="68">
        <v>70.446096654275095</v>
      </c>
    </row>
    <row r="294" spans="1:12" x14ac:dyDescent="0.2">
      <c r="A294" s="72" t="s">
        <v>896</v>
      </c>
      <c r="B294" s="66" t="s">
        <v>897</v>
      </c>
      <c r="C294" s="67">
        <v>47</v>
      </c>
      <c r="D294" s="67" t="s">
        <v>334</v>
      </c>
      <c r="E294" s="71">
        <v>9.14044267209288E-2</v>
      </c>
      <c r="F294" s="68">
        <v>34.014869888475801</v>
      </c>
      <c r="G294" s="71">
        <v>0.27083812743042601</v>
      </c>
      <c r="H294" s="68">
        <v>65.675340768277593</v>
      </c>
      <c r="I294" s="71">
        <v>3.37515273236038E-3</v>
      </c>
      <c r="J294" s="68">
        <v>17.781908302354399</v>
      </c>
      <c r="K294" s="71">
        <v>0</v>
      </c>
      <c r="L294" s="68">
        <v>70.446096654275095</v>
      </c>
    </row>
    <row r="295" spans="1:12" x14ac:dyDescent="0.2">
      <c r="A295" s="72" t="s">
        <v>898</v>
      </c>
      <c r="B295" s="66" t="s">
        <v>899</v>
      </c>
      <c r="C295" s="67">
        <v>47</v>
      </c>
      <c r="D295" s="67" t="s">
        <v>334</v>
      </c>
      <c r="E295" s="71">
        <v>0.13035731560715499</v>
      </c>
      <c r="F295" s="68">
        <v>70.755885997521702</v>
      </c>
      <c r="G295" s="71">
        <v>0.33481794316503399</v>
      </c>
      <c r="H295" s="68">
        <v>83.581164807930605</v>
      </c>
      <c r="I295" s="71">
        <v>5.6254003656430303E-2</v>
      </c>
      <c r="J295" s="68">
        <v>73.048327137546494</v>
      </c>
      <c r="K295" s="71">
        <v>0</v>
      </c>
      <c r="L295" s="68">
        <v>70.446096654275095</v>
      </c>
    </row>
    <row r="296" spans="1:12" x14ac:dyDescent="0.2">
      <c r="A296" s="72" t="s">
        <v>425</v>
      </c>
      <c r="B296" s="66" t="s">
        <v>900</v>
      </c>
      <c r="C296" s="67">
        <v>47</v>
      </c>
      <c r="D296" s="67" t="s">
        <v>334</v>
      </c>
      <c r="E296" s="71">
        <v>0.13791550013673501</v>
      </c>
      <c r="F296" s="68">
        <v>74.411400247831494</v>
      </c>
      <c r="G296" s="71">
        <v>0.38243279381727402</v>
      </c>
      <c r="H296" s="68">
        <v>89.776951672862495</v>
      </c>
      <c r="I296" s="71">
        <v>3.1313706592930299E-2</v>
      </c>
      <c r="J296" s="68">
        <v>59.603469640644398</v>
      </c>
      <c r="K296" s="71">
        <v>0</v>
      </c>
      <c r="L296" s="68">
        <v>70.446096654275095</v>
      </c>
    </row>
    <row r="297" spans="1:12" x14ac:dyDescent="0.2">
      <c r="A297" s="72" t="s">
        <v>901</v>
      </c>
      <c r="B297" s="66" t="s">
        <v>902</v>
      </c>
      <c r="C297" s="67">
        <v>47</v>
      </c>
      <c r="D297" s="67" t="s">
        <v>334</v>
      </c>
      <c r="E297" s="71">
        <v>0.11722132480368801</v>
      </c>
      <c r="F297" s="68">
        <v>61.771995043370502</v>
      </c>
      <c r="G297" s="71">
        <v>0.28841415590578101</v>
      </c>
      <c r="H297" s="68">
        <v>72.304832713754607</v>
      </c>
      <c r="I297" s="71">
        <v>6.3249818505282898E-2</v>
      </c>
      <c r="J297" s="68">
        <v>74.969021065675307</v>
      </c>
      <c r="K297" s="71">
        <v>0</v>
      </c>
      <c r="L297" s="68">
        <v>70.446096654275095</v>
      </c>
    </row>
    <row r="298" spans="1:12" x14ac:dyDescent="0.2">
      <c r="A298" s="72" t="s">
        <v>903</v>
      </c>
      <c r="B298" s="66" t="s">
        <v>904</v>
      </c>
      <c r="C298" s="67">
        <v>47</v>
      </c>
      <c r="D298" s="67" t="s">
        <v>334</v>
      </c>
      <c r="E298" s="71">
        <v>0.104086859303461</v>
      </c>
      <c r="F298" s="68">
        <v>50.433705080545202</v>
      </c>
      <c r="G298" s="71">
        <v>0.30203590477429398</v>
      </c>
      <c r="H298" s="68">
        <v>76.6418835192069</v>
      </c>
      <c r="I298" s="71">
        <v>1.0224673136089E-2</v>
      </c>
      <c r="J298" s="68">
        <v>35.501858736059503</v>
      </c>
      <c r="K298" s="71">
        <v>0</v>
      </c>
      <c r="L298" s="68">
        <v>70.446096654275095</v>
      </c>
    </row>
    <row r="299" spans="1:12" x14ac:dyDescent="0.2">
      <c r="A299" s="72" t="s">
        <v>905</v>
      </c>
      <c r="B299" s="66" t="s">
        <v>906</v>
      </c>
      <c r="C299" s="67">
        <v>47</v>
      </c>
      <c r="D299" s="67" t="s">
        <v>334</v>
      </c>
      <c r="E299" s="71">
        <v>0.27522473216594201</v>
      </c>
      <c r="F299" s="68">
        <v>96.406443618339495</v>
      </c>
      <c r="G299" s="71">
        <v>0.69452299786271199</v>
      </c>
      <c r="H299" s="68">
        <v>98.698884758364301</v>
      </c>
      <c r="I299" s="71">
        <v>0.13115119863511401</v>
      </c>
      <c r="J299" s="68">
        <v>87.608426270136306</v>
      </c>
      <c r="K299" s="71">
        <v>0</v>
      </c>
      <c r="L299" s="68">
        <v>70.446096654275095</v>
      </c>
    </row>
    <row r="300" spans="1:12" x14ac:dyDescent="0.2">
      <c r="A300" s="72" t="s">
        <v>907</v>
      </c>
      <c r="B300" s="66" t="s">
        <v>908</v>
      </c>
      <c r="C300" s="67">
        <v>47</v>
      </c>
      <c r="D300" s="67" t="s">
        <v>334</v>
      </c>
      <c r="E300" s="71">
        <v>9.7036962462193496E-2</v>
      </c>
      <c r="F300" s="68">
        <v>41.573729863692698</v>
      </c>
      <c r="G300" s="71">
        <v>0.28902692858072099</v>
      </c>
      <c r="H300" s="68">
        <v>72.490706319702596</v>
      </c>
      <c r="I300" s="71">
        <v>2.0839588058596701E-3</v>
      </c>
      <c r="J300" s="68">
        <v>11.771995043370501</v>
      </c>
      <c r="K300" s="71">
        <v>0</v>
      </c>
      <c r="L300" s="68">
        <v>70.446096654275095</v>
      </c>
    </row>
    <row r="301" spans="1:12" x14ac:dyDescent="0.2">
      <c r="A301" s="72" t="s">
        <v>909</v>
      </c>
      <c r="B301" s="66" t="s">
        <v>910</v>
      </c>
      <c r="C301" s="67">
        <v>47</v>
      </c>
      <c r="D301" s="67" t="s">
        <v>334</v>
      </c>
      <c r="E301" s="71">
        <v>0.18882082593927599</v>
      </c>
      <c r="F301" s="68">
        <v>88.289962825278806</v>
      </c>
      <c r="G301" s="71">
        <v>0.47178779841066798</v>
      </c>
      <c r="H301" s="68">
        <v>94.175960346964104</v>
      </c>
      <c r="I301" s="71">
        <v>7.9463240405030403E-2</v>
      </c>
      <c r="J301" s="68">
        <v>79.615861214374206</v>
      </c>
      <c r="K301" s="71">
        <v>1.5211439002129699E-2</v>
      </c>
      <c r="L301" s="68">
        <v>79.801734820322196</v>
      </c>
    </row>
    <row r="302" spans="1:12" x14ac:dyDescent="0.2">
      <c r="A302" s="72" t="s">
        <v>911</v>
      </c>
      <c r="B302" s="66" t="s">
        <v>912</v>
      </c>
      <c r="C302" s="67">
        <v>47</v>
      </c>
      <c r="D302" s="67" t="s">
        <v>334</v>
      </c>
      <c r="E302" s="71">
        <v>8.4938721940340606E-2</v>
      </c>
      <c r="F302" s="68">
        <v>16.852540272614601</v>
      </c>
      <c r="G302" s="71">
        <v>0.25325224404839303</v>
      </c>
      <c r="H302" s="68">
        <v>55.0185873605948</v>
      </c>
      <c r="I302" s="71">
        <v>1.56392177262844E-3</v>
      </c>
      <c r="J302" s="68">
        <v>9.2317224287484496</v>
      </c>
      <c r="K302" s="71">
        <v>0</v>
      </c>
      <c r="L302" s="68">
        <v>70.446096654275095</v>
      </c>
    </row>
    <row r="303" spans="1:12" x14ac:dyDescent="0.2">
      <c r="A303" s="72" t="s">
        <v>913</v>
      </c>
      <c r="B303" s="66" t="s">
        <v>914</v>
      </c>
      <c r="C303" s="67">
        <v>47</v>
      </c>
      <c r="D303" s="67" t="s">
        <v>334</v>
      </c>
      <c r="E303" s="71">
        <v>0.15930354923696299</v>
      </c>
      <c r="F303" s="68">
        <v>82.465923172242896</v>
      </c>
      <c r="G303" s="71">
        <v>0.359551778644077</v>
      </c>
      <c r="H303" s="68">
        <v>86.617100371747199</v>
      </c>
      <c r="I303" s="71">
        <v>0.11835886906681201</v>
      </c>
      <c r="J303" s="68">
        <v>85.935563816604699</v>
      </c>
      <c r="K303" s="71">
        <v>0</v>
      </c>
      <c r="L303" s="68">
        <v>70.446096654275095</v>
      </c>
    </row>
    <row r="304" spans="1:12" x14ac:dyDescent="0.2">
      <c r="A304" s="72" t="s">
        <v>915</v>
      </c>
      <c r="B304" s="66" t="s">
        <v>916</v>
      </c>
      <c r="C304" s="67">
        <v>47</v>
      </c>
      <c r="D304" s="67" t="s">
        <v>334</v>
      </c>
      <c r="E304" s="71">
        <v>0.13404854653189699</v>
      </c>
      <c r="F304" s="68">
        <v>72.490706319702596</v>
      </c>
      <c r="G304" s="71">
        <v>0.36382854169376899</v>
      </c>
      <c r="H304" s="68">
        <v>87.236679058240398</v>
      </c>
      <c r="I304" s="71">
        <v>3.8317097901921802E-2</v>
      </c>
      <c r="J304" s="68">
        <v>64.6840148698885</v>
      </c>
      <c r="K304" s="71">
        <v>0</v>
      </c>
      <c r="L304" s="68">
        <v>70.446096654275095</v>
      </c>
    </row>
    <row r="305" spans="1:12" x14ac:dyDescent="0.2">
      <c r="A305" s="72" t="s">
        <v>917</v>
      </c>
      <c r="B305" s="66" t="s">
        <v>918</v>
      </c>
      <c r="C305" s="67">
        <v>47</v>
      </c>
      <c r="D305" s="67" t="s">
        <v>334</v>
      </c>
      <c r="E305" s="71">
        <v>0.11720034684237</v>
      </c>
      <c r="F305" s="68">
        <v>61.710037174721201</v>
      </c>
      <c r="G305" s="71">
        <v>0.32891188755797901</v>
      </c>
      <c r="H305" s="68">
        <v>81.784386617100395</v>
      </c>
      <c r="I305" s="71">
        <v>2.2689152969132102E-2</v>
      </c>
      <c r="J305" s="68">
        <v>52.912019826517998</v>
      </c>
      <c r="K305" s="71">
        <v>0</v>
      </c>
      <c r="L305" s="68">
        <v>70.446096654275095</v>
      </c>
    </row>
    <row r="306" spans="1:12" x14ac:dyDescent="0.2">
      <c r="A306" s="72" t="s">
        <v>919</v>
      </c>
      <c r="B306" s="66" t="s">
        <v>920</v>
      </c>
      <c r="C306" s="67">
        <v>47</v>
      </c>
      <c r="D306" s="67" t="s">
        <v>334</v>
      </c>
      <c r="E306" s="71">
        <v>0.10487206453714799</v>
      </c>
      <c r="F306" s="68">
        <v>50.867410161090497</v>
      </c>
      <c r="G306" s="71">
        <v>0.30144107518290297</v>
      </c>
      <c r="H306" s="68">
        <v>76.517967781908297</v>
      </c>
      <c r="I306" s="71">
        <v>1.3175118428542401E-2</v>
      </c>
      <c r="J306" s="68">
        <v>40.148698884758403</v>
      </c>
      <c r="K306" s="71">
        <v>0</v>
      </c>
      <c r="L306" s="68">
        <v>70.446096654275095</v>
      </c>
    </row>
    <row r="307" spans="1:12" x14ac:dyDescent="0.2">
      <c r="A307" s="72" t="s">
        <v>921</v>
      </c>
      <c r="B307" s="66" t="s">
        <v>922</v>
      </c>
      <c r="C307" s="67">
        <v>47</v>
      </c>
      <c r="D307" s="67" t="s">
        <v>334</v>
      </c>
      <c r="E307" s="71">
        <v>0.114453065089428</v>
      </c>
      <c r="F307" s="68">
        <v>59.169764560099097</v>
      </c>
      <c r="G307" s="71">
        <v>0.33335414585414602</v>
      </c>
      <c r="H307" s="68">
        <v>83.209417596034697</v>
      </c>
      <c r="I307" s="71">
        <v>1.00050494141382E-2</v>
      </c>
      <c r="J307" s="68">
        <v>35.254027261462198</v>
      </c>
      <c r="K307" s="71">
        <v>0</v>
      </c>
      <c r="L307" s="68">
        <v>70.446096654275095</v>
      </c>
    </row>
    <row r="308" spans="1:12" x14ac:dyDescent="0.2">
      <c r="A308" s="72" t="s">
        <v>923</v>
      </c>
      <c r="B308" s="66" t="s">
        <v>924</v>
      </c>
      <c r="C308" s="67">
        <v>47</v>
      </c>
      <c r="D308" s="67" t="s">
        <v>334</v>
      </c>
      <c r="E308" s="71">
        <v>9.1906099709647707E-2</v>
      </c>
      <c r="F308" s="68">
        <v>34.510532837670397</v>
      </c>
      <c r="G308" s="71">
        <v>0.25297000297000299</v>
      </c>
      <c r="H308" s="68">
        <v>54.460966542750903</v>
      </c>
      <c r="I308" s="71">
        <v>2.2748296158940098E-2</v>
      </c>
      <c r="J308" s="68">
        <v>52.973977695167299</v>
      </c>
      <c r="K308" s="71">
        <v>0</v>
      </c>
      <c r="L308" s="68">
        <v>70.446096654275095</v>
      </c>
    </row>
    <row r="309" spans="1:12" x14ac:dyDescent="0.2">
      <c r="A309" s="72" t="s">
        <v>925</v>
      </c>
      <c r="B309" s="66" t="s">
        <v>926</v>
      </c>
      <c r="C309" s="67">
        <v>47</v>
      </c>
      <c r="D309" s="67" t="s">
        <v>334</v>
      </c>
      <c r="E309" s="71">
        <v>8.7430808736223595E-2</v>
      </c>
      <c r="F309" s="68">
        <v>25.092936802973998</v>
      </c>
      <c r="G309" s="71">
        <v>0.25325224404839303</v>
      </c>
      <c r="H309" s="68">
        <v>55.0185873605948</v>
      </c>
      <c r="I309" s="71">
        <v>9.0401821602773998E-3</v>
      </c>
      <c r="J309" s="68">
        <v>32.961586121437399</v>
      </c>
      <c r="K309" s="71">
        <v>0</v>
      </c>
      <c r="L309" s="68">
        <v>70.446096654275095</v>
      </c>
    </row>
    <row r="310" spans="1:12" x14ac:dyDescent="0.2">
      <c r="A310" s="72" t="s">
        <v>927</v>
      </c>
      <c r="B310" s="66" t="s">
        <v>928</v>
      </c>
      <c r="C310" s="67">
        <v>47</v>
      </c>
      <c r="D310" s="67" t="s">
        <v>334</v>
      </c>
      <c r="E310" s="71">
        <v>8.4136430983525606E-2</v>
      </c>
      <c r="F310" s="68">
        <v>13.135068153655499</v>
      </c>
      <c r="G310" s="71">
        <v>0.25</v>
      </c>
      <c r="H310" s="68">
        <v>51.177199504336997</v>
      </c>
      <c r="I310" s="71">
        <v>2.4092929505769201E-3</v>
      </c>
      <c r="J310" s="68">
        <v>13.630731102850101</v>
      </c>
      <c r="K310" s="71">
        <v>0</v>
      </c>
      <c r="L310" s="68">
        <v>70.446096654275095</v>
      </c>
    </row>
    <row r="311" spans="1:12" x14ac:dyDescent="0.2">
      <c r="A311" s="72" t="s">
        <v>929</v>
      </c>
      <c r="B311" s="66" t="s">
        <v>930</v>
      </c>
      <c r="C311" s="67">
        <v>47</v>
      </c>
      <c r="D311" s="67" t="s">
        <v>334</v>
      </c>
      <c r="E311" s="71">
        <v>8.7483448306067302E-2</v>
      </c>
      <c r="F311" s="68">
        <v>25.216852540272601</v>
      </c>
      <c r="G311" s="71">
        <v>0.25445500445500402</v>
      </c>
      <c r="H311" s="68">
        <v>56.071871127633202</v>
      </c>
      <c r="I311" s="71">
        <v>7.9953404631973608E-3</v>
      </c>
      <c r="J311" s="68">
        <v>30.297397769516699</v>
      </c>
      <c r="K311" s="71">
        <v>0</v>
      </c>
      <c r="L311" s="68">
        <v>70.446096654275095</v>
      </c>
    </row>
    <row r="312" spans="1:12" x14ac:dyDescent="0.2">
      <c r="A312" s="72" t="s">
        <v>931</v>
      </c>
      <c r="B312" s="66" t="s">
        <v>932</v>
      </c>
      <c r="C312" s="67">
        <v>47</v>
      </c>
      <c r="D312" s="67" t="s">
        <v>334</v>
      </c>
      <c r="E312" s="71">
        <v>9.0968946861618702E-2</v>
      </c>
      <c r="F312" s="68">
        <v>32.961586121437399</v>
      </c>
      <c r="G312" s="71">
        <v>0.26166247641301499</v>
      </c>
      <c r="H312" s="68">
        <v>60.6567534076828</v>
      </c>
      <c r="I312" s="71">
        <v>1.12443641718414E-2</v>
      </c>
      <c r="J312" s="68">
        <v>36.9888475836431</v>
      </c>
      <c r="K312" s="71">
        <v>0</v>
      </c>
      <c r="L312" s="68">
        <v>70.446096654275095</v>
      </c>
    </row>
    <row r="313" spans="1:12" x14ac:dyDescent="0.2">
      <c r="A313" s="72" t="s">
        <v>816</v>
      </c>
      <c r="B313" s="66" t="s">
        <v>933</v>
      </c>
      <c r="C313" s="67">
        <v>47</v>
      </c>
      <c r="D313" s="67" t="s">
        <v>334</v>
      </c>
      <c r="E313" s="71">
        <v>9.3770091563478195E-2</v>
      </c>
      <c r="F313" s="68">
        <v>37.112763320941802</v>
      </c>
      <c r="G313" s="71">
        <v>0.27276570833875402</v>
      </c>
      <c r="H313" s="68">
        <v>66.480793060718696</v>
      </c>
      <c r="I313" s="71">
        <v>8.5445663516808597E-3</v>
      </c>
      <c r="J313" s="68">
        <v>31.722428748451101</v>
      </c>
      <c r="K313" s="71">
        <v>0</v>
      </c>
      <c r="L313" s="68">
        <v>70.446096654275095</v>
      </c>
    </row>
    <row r="314" spans="1:12" x14ac:dyDescent="0.2">
      <c r="A314" s="72" t="s">
        <v>934</v>
      </c>
      <c r="B314" s="66" t="s">
        <v>935</v>
      </c>
      <c r="C314" s="67">
        <v>47</v>
      </c>
      <c r="D314" s="67" t="s">
        <v>334</v>
      </c>
      <c r="E314" s="71">
        <v>0.156911132756133</v>
      </c>
      <c r="F314" s="68">
        <v>81.660470879801693</v>
      </c>
      <c r="G314" s="71">
        <v>0.40935995837127598</v>
      </c>
      <c r="H314" s="68">
        <v>91.573729863692705</v>
      </c>
      <c r="I314" s="71">
        <v>6.13734398971226E-2</v>
      </c>
      <c r="J314" s="68">
        <v>74.535315985130097</v>
      </c>
      <c r="K314" s="71">
        <v>0</v>
      </c>
      <c r="L314" s="68">
        <v>70.446096654275095</v>
      </c>
    </row>
    <row r="315" spans="1:12" x14ac:dyDescent="0.2">
      <c r="A315" s="72" t="s">
        <v>936</v>
      </c>
      <c r="B315" s="66" t="s">
        <v>937</v>
      </c>
      <c r="C315" s="67">
        <v>47</v>
      </c>
      <c r="D315" s="67" t="s">
        <v>334</v>
      </c>
      <c r="E315" s="71">
        <v>0.22280216900934199</v>
      </c>
      <c r="F315" s="68">
        <v>93.060718711276294</v>
      </c>
      <c r="G315" s="71">
        <v>0.622849886148101</v>
      </c>
      <c r="H315" s="68">
        <v>97.707558859975194</v>
      </c>
      <c r="I315" s="71">
        <v>4.55566208799233E-2</v>
      </c>
      <c r="J315" s="68">
        <v>68.587360594795499</v>
      </c>
      <c r="K315" s="71">
        <v>0</v>
      </c>
      <c r="L315" s="68">
        <v>70.446096654275095</v>
      </c>
    </row>
    <row r="316" spans="1:12" x14ac:dyDescent="0.2">
      <c r="A316" s="72" t="s">
        <v>938</v>
      </c>
      <c r="B316" s="66" t="s">
        <v>939</v>
      </c>
      <c r="C316" s="67">
        <v>47</v>
      </c>
      <c r="D316" s="67" t="s">
        <v>334</v>
      </c>
      <c r="E316" s="71">
        <v>9.92135055978733E-2</v>
      </c>
      <c r="F316" s="68">
        <v>44.361833952912001</v>
      </c>
      <c r="G316" s="71">
        <v>0.27601795238714699</v>
      </c>
      <c r="H316" s="68">
        <v>67.843866171003697</v>
      </c>
      <c r="I316" s="71">
        <v>2.16225644064727E-2</v>
      </c>
      <c r="J316" s="68">
        <v>51.548946716232997</v>
      </c>
      <c r="K316" s="71">
        <v>0</v>
      </c>
      <c r="L316" s="68">
        <v>70.446096654275095</v>
      </c>
    </row>
    <row r="317" spans="1:12" x14ac:dyDescent="0.2">
      <c r="A317" s="72" t="s">
        <v>940</v>
      </c>
      <c r="B317" s="66" t="s">
        <v>941</v>
      </c>
      <c r="C317" s="67">
        <v>47</v>
      </c>
      <c r="D317" s="67" t="s">
        <v>334</v>
      </c>
      <c r="E317" s="71">
        <v>0.15700330448052699</v>
      </c>
      <c r="F317" s="68">
        <v>81.784386617100395</v>
      </c>
      <c r="G317" s="71">
        <v>0.36680064088150799</v>
      </c>
      <c r="H317" s="68">
        <v>87.732342007434994</v>
      </c>
      <c r="I317" s="71">
        <v>1.2940638547296501E-2</v>
      </c>
      <c r="J317" s="68">
        <v>39.6530359355638</v>
      </c>
      <c r="K317" s="71">
        <v>9.1268634012778002E-2</v>
      </c>
      <c r="L317" s="68">
        <v>91.759603469640695</v>
      </c>
    </row>
    <row r="318" spans="1:12" x14ac:dyDescent="0.2">
      <c r="A318" s="72" t="s">
        <v>942</v>
      </c>
      <c r="B318" s="66" t="s">
        <v>943</v>
      </c>
      <c r="C318" s="67">
        <v>47</v>
      </c>
      <c r="D318" s="67" t="s">
        <v>334</v>
      </c>
      <c r="E318" s="71">
        <v>5.0272947505897399E-2</v>
      </c>
      <c r="F318" s="68">
        <v>0.86741016109045899</v>
      </c>
      <c r="G318" s="71">
        <v>0.105691072644755</v>
      </c>
      <c r="H318" s="68">
        <v>1.36307311028501</v>
      </c>
      <c r="I318" s="71">
        <v>1.4704891868677799E-2</v>
      </c>
      <c r="J318" s="68">
        <v>42.688971499380401</v>
      </c>
      <c r="K318" s="71">
        <v>3.0422878004259302E-2</v>
      </c>
      <c r="L318" s="68">
        <v>84.634448574968999</v>
      </c>
    </row>
    <row r="319" spans="1:12" x14ac:dyDescent="0.2">
      <c r="A319" s="72" t="s">
        <v>944</v>
      </c>
      <c r="B319" s="66" t="s">
        <v>945</v>
      </c>
      <c r="C319" s="67">
        <v>47</v>
      </c>
      <c r="D319" s="67" t="s">
        <v>334</v>
      </c>
      <c r="E319" s="71">
        <v>0.10937551788527</v>
      </c>
      <c r="F319" s="68">
        <v>55.142503097893403</v>
      </c>
      <c r="G319" s="71">
        <v>0.31141814415827201</v>
      </c>
      <c r="H319" s="68">
        <v>78.996282527880993</v>
      </c>
      <c r="I319" s="71">
        <v>1.6708409497538799E-2</v>
      </c>
      <c r="J319" s="68">
        <v>45.786864931846303</v>
      </c>
      <c r="K319" s="71">
        <v>0</v>
      </c>
      <c r="L319" s="68">
        <v>70.446096654275095</v>
      </c>
    </row>
    <row r="320" spans="1:12" x14ac:dyDescent="0.2">
      <c r="A320" s="72" t="s">
        <v>946</v>
      </c>
      <c r="B320" s="66" t="s">
        <v>947</v>
      </c>
      <c r="C320" s="67">
        <v>47</v>
      </c>
      <c r="D320" s="67" t="s">
        <v>334</v>
      </c>
      <c r="E320" s="71">
        <v>8.2736683976014497E-2</v>
      </c>
      <c r="F320" s="68">
        <v>5.0185873605948004</v>
      </c>
      <c r="G320" s="71">
        <v>0.19653480155559</v>
      </c>
      <c r="H320" s="68">
        <v>4.0892193308550198</v>
      </c>
      <c r="I320" s="71">
        <v>5.1675250372453199E-2</v>
      </c>
      <c r="J320" s="68">
        <v>71.375464684014901</v>
      </c>
      <c r="K320" s="71">
        <v>0</v>
      </c>
      <c r="L320" s="68">
        <v>70.446096654275095</v>
      </c>
    </row>
    <row r="321" spans="1:12" x14ac:dyDescent="0.2">
      <c r="A321" s="72" t="s">
        <v>546</v>
      </c>
      <c r="B321" s="66" t="s">
        <v>948</v>
      </c>
      <c r="C321" s="67">
        <v>47</v>
      </c>
      <c r="D321" s="67" t="s">
        <v>334</v>
      </c>
      <c r="E321" s="71">
        <v>0.15638653168347799</v>
      </c>
      <c r="F321" s="68">
        <v>81.598513011152406</v>
      </c>
      <c r="G321" s="71">
        <v>0.330125955125955</v>
      </c>
      <c r="H321" s="68">
        <v>82.156133828996303</v>
      </c>
      <c r="I321" s="71">
        <v>0.13903363992448001</v>
      </c>
      <c r="J321" s="68">
        <v>88.475836431226796</v>
      </c>
      <c r="K321" s="71">
        <v>0</v>
      </c>
      <c r="L321" s="68">
        <v>70.446096654275095</v>
      </c>
    </row>
    <row r="322" spans="1:12" x14ac:dyDescent="0.2">
      <c r="A322" s="72" t="s">
        <v>548</v>
      </c>
      <c r="B322" s="66" t="s">
        <v>949</v>
      </c>
      <c r="C322" s="67">
        <v>47</v>
      </c>
      <c r="D322" s="67" t="s">
        <v>334</v>
      </c>
      <c r="E322" s="71">
        <v>0.102329689977825</v>
      </c>
      <c r="F322" s="68">
        <v>48.203221809169797</v>
      </c>
      <c r="G322" s="71">
        <v>0.293065043065043</v>
      </c>
      <c r="H322" s="68">
        <v>74.039653035935601</v>
      </c>
      <c r="I322" s="71">
        <v>1.39240268684305E-2</v>
      </c>
      <c r="J322" s="68">
        <v>41.449814126394102</v>
      </c>
      <c r="K322" s="71">
        <v>0</v>
      </c>
      <c r="L322" s="68">
        <v>70.446096654275095</v>
      </c>
    </row>
    <row r="323" spans="1:12" x14ac:dyDescent="0.2">
      <c r="A323" s="72" t="s">
        <v>950</v>
      </c>
      <c r="B323" s="66" t="s">
        <v>951</v>
      </c>
      <c r="C323" s="67">
        <v>47</v>
      </c>
      <c r="D323" s="67" t="s">
        <v>334</v>
      </c>
      <c r="E323" s="71">
        <v>0.13109279768371601</v>
      </c>
      <c r="F323" s="68">
        <v>71.189591078066897</v>
      </c>
      <c r="G323" s="71">
        <v>0.37958325458325498</v>
      </c>
      <c r="H323" s="68">
        <v>89.281288723667899</v>
      </c>
      <c r="I323" s="71">
        <v>1.3695138467892399E-2</v>
      </c>
      <c r="J323" s="68">
        <v>41.078066914498102</v>
      </c>
      <c r="K323" s="71">
        <v>0</v>
      </c>
      <c r="L323" s="68">
        <v>70.446096654275095</v>
      </c>
    </row>
    <row r="324" spans="1:12" x14ac:dyDescent="0.2">
      <c r="A324" s="72" t="s">
        <v>820</v>
      </c>
      <c r="B324" s="66" t="s">
        <v>952</v>
      </c>
      <c r="C324" s="67">
        <v>47</v>
      </c>
      <c r="D324" s="67" t="s">
        <v>334</v>
      </c>
      <c r="E324" s="71">
        <v>0.13669383461060999</v>
      </c>
      <c r="F324" s="68">
        <v>73.791821561338296</v>
      </c>
      <c r="G324" s="71">
        <v>0.30565549315549301</v>
      </c>
      <c r="H324" s="68">
        <v>77.757125154894695</v>
      </c>
      <c r="I324" s="71">
        <v>0.104426010676336</v>
      </c>
      <c r="J324" s="68">
        <v>83.952912019826499</v>
      </c>
      <c r="K324" s="71">
        <v>0</v>
      </c>
      <c r="L324" s="68">
        <v>70.446096654275095</v>
      </c>
    </row>
    <row r="325" spans="1:12" x14ac:dyDescent="0.2">
      <c r="A325" s="72" t="s">
        <v>953</v>
      </c>
      <c r="B325" s="66" t="s">
        <v>954</v>
      </c>
      <c r="C325" s="67">
        <v>47</v>
      </c>
      <c r="D325" s="67" t="s">
        <v>334</v>
      </c>
      <c r="E325" s="71">
        <v>0.12228094943397</v>
      </c>
      <c r="F325" s="68">
        <v>64.869888475836404</v>
      </c>
      <c r="G325" s="71">
        <v>0.305139117639118</v>
      </c>
      <c r="H325" s="68">
        <v>77.571251548946705</v>
      </c>
      <c r="I325" s="71">
        <v>6.1703730662791202E-2</v>
      </c>
      <c r="J325" s="68">
        <v>74.6592317224288</v>
      </c>
      <c r="K325" s="71">
        <v>0</v>
      </c>
      <c r="L325" s="68">
        <v>70.446096654275095</v>
      </c>
    </row>
    <row r="326" spans="1:12" x14ac:dyDescent="0.2">
      <c r="A326" s="72" t="s">
        <v>955</v>
      </c>
      <c r="B326" s="66" t="s">
        <v>956</v>
      </c>
      <c r="C326" s="67">
        <v>47</v>
      </c>
      <c r="D326" s="67" t="s">
        <v>334</v>
      </c>
      <c r="E326" s="71">
        <v>0.114521416416726</v>
      </c>
      <c r="F326" s="68">
        <v>59.3556381660471</v>
      </c>
      <c r="G326" s="71">
        <v>0.30539730539730597</v>
      </c>
      <c r="H326" s="68">
        <v>77.695167286245393</v>
      </c>
      <c r="I326" s="71">
        <v>3.81669438528714E-2</v>
      </c>
      <c r="J326" s="68">
        <v>64.560099132589798</v>
      </c>
      <c r="K326" s="71">
        <v>0</v>
      </c>
      <c r="L326" s="68">
        <v>70.446096654275095</v>
      </c>
    </row>
    <row r="327" spans="1:12" x14ac:dyDescent="0.2">
      <c r="A327" s="72" t="s">
        <v>957</v>
      </c>
      <c r="B327" s="66" t="s">
        <v>958</v>
      </c>
      <c r="C327" s="67">
        <v>47</v>
      </c>
      <c r="D327" s="67" t="s">
        <v>334</v>
      </c>
      <c r="E327" s="71">
        <v>0.19339901030262999</v>
      </c>
      <c r="F327" s="68">
        <v>89.033457249070594</v>
      </c>
      <c r="G327" s="71">
        <v>0.43523874773874799</v>
      </c>
      <c r="H327" s="68">
        <v>92.936802973977706</v>
      </c>
      <c r="I327" s="71">
        <v>0.144958283169142</v>
      </c>
      <c r="J327" s="68">
        <v>88.971499380421307</v>
      </c>
      <c r="K327" s="71">
        <v>0</v>
      </c>
      <c r="L327" s="68">
        <v>70.446096654275095</v>
      </c>
    </row>
    <row r="328" spans="1:12" x14ac:dyDescent="0.2">
      <c r="A328" s="72" t="s">
        <v>959</v>
      </c>
      <c r="B328" s="66" t="s">
        <v>960</v>
      </c>
      <c r="C328" s="67">
        <v>47</v>
      </c>
      <c r="D328" s="67" t="s">
        <v>334</v>
      </c>
      <c r="E328" s="71">
        <v>0.104383617136847</v>
      </c>
      <c r="F328" s="68">
        <v>50.619578686493199</v>
      </c>
      <c r="G328" s="71">
        <v>0.28415503415503401</v>
      </c>
      <c r="H328" s="68">
        <v>70.755885997521702</v>
      </c>
      <c r="I328" s="71">
        <v>2.8995817255506501E-2</v>
      </c>
      <c r="J328" s="68">
        <v>57.806691449814103</v>
      </c>
      <c r="K328" s="71">
        <v>0</v>
      </c>
      <c r="L328" s="68">
        <v>70.446096654275095</v>
      </c>
    </row>
    <row r="329" spans="1:12" x14ac:dyDescent="0.2">
      <c r="A329" s="72" t="s">
        <v>961</v>
      </c>
      <c r="B329" s="66" t="s">
        <v>962</v>
      </c>
      <c r="C329" s="67">
        <v>47</v>
      </c>
      <c r="D329" s="67" t="s">
        <v>334</v>
      </c>
      <c r="E329" s="71">
        <v>9.7258996639816103E-2</v>
      </c>
      <c r="F329" s="68">
        <v>41.759603469640602</v>
      </c>
      <c r="G329" s="71">
        <v>0.27866727866727897</v>
      </c>
      <c r="H329" s="68">
        <v>68.835192069392804</v>
      </c>
      <c r="I329" s="71">
        <v>1.31097112521698E-2</v>
      </c>
      <c r="J329" s="68">
        <v>39.962825278810399</v>
      </c>
      <c r="K329" s="71">
        <v>0</v>
      </c>
      <c r="L329" s="68">
        <v>70.446096654275095</v>
      </c>
    </row>
    <row r="330" spans="1:12" x14ac:dyDescent="0.2">
      <c r="A330" s="72" t="s">
        <v>963</v>
      </c>
      <c r="B330" s="66" t="s">
        <v>964</v>
      </c>
      <c r="C330" s="67">
        <v>47</v>
      </c>
      <c r="D330" s="67" t="s">
        <v>334</v>
      </c>
      <c r="E330" s="71">
        <v>0.17974683742825001</v>
      </c>
      <c r="F330" s="68">
        <v>87.112763320941795</v>
      </c>
      <c r="G330" s="71">
        <v>0.51781833031833102</v>
      </c>
      <c r="H330" s="68">
        <v>96.158612143742204</v>
      </c>
      <c r="I330" s="71">
        <v>2.1422181966420199E-2</v>
      </c>
      <c r="J330" s="68">
        <v>51.177199504336997</v>
      </c>
      <c r="K330" s="71">
        <v>0</v>
      </c>
      <c r="L330" s="68">
        <v>70.446096654275095</v>
      </c>
    </row>
    <row r="331" spans="1:12" x14ac:dyDescent="0.2">
      <c r="A331" s="72" t="s">
        <v>965</v>
      </c>
      <c r="B331" s="66" t="s">
        <v>966</v>
      </c>
      <c r="C331" s="67">
        <v>47</v>
      </c>
      <c r="D331" s="67" t="s">
        <v>334</v>
      </c>
      <c r="E331" s="71">
        <v>0.19913792245018899</v>
      </c>
      <c r="F331" s="68">
        <v>89.962825278810399</v>
      </c>
      <c r="G331" s="71">
        <v>0.42904055404055402</v>
      </c>
      <c r="H331" s="68">
        <v>92.627013630731099</v>
      </c>
      <c r="I331" s="71">
        <v>0.16837321331001301</v>
      </c>
      <c r="J331" s="68">
        <v>91.078066914498194</v>
      </c>
      <c r="K331" s="71">
        <v>0</v>
      </c>
      <c r="L331" s="68">
        <v>70.446096654275095</v>
      </c>
    </row>
    <row r="332" spans="1:12" x14ac:dyDescent="0.2">
      <c r="A332" s="72" t="s">
        <v>967</v>
      </c>
      <c r="B332" s="66" t="s">
        <v>968</v>
      </c>
      <c r="C332" s="67">
        <v>47</v>
      </c>
      <c r="D332" s="67" t="s">
        <v>334</v>
      </c>
      <c r="E332" s="71">
        <v>0.13384046637881999</v>
      </c>
      <c r="F332" s="68">
        <v>72.366790582403993</v>
      </c>
      <c r="G332" s="71">
        <v>0.31256412506412501</v>
      </c>
      <c r="H332" s="68">
        <v>79.429987608426302</v>
      </c>
      <c r="I332" s="71">
        <v>1.2900079061687299E-2</v>
      </c>
      <c r="J332" s="68">
        <v>39.529120198265197</v>
      </c>
      <c r="K332" s="71">
        <v>7.6057195010648296E-2</v>
      </c>
      <c r="L332" s="68">
        <v>90.334572490706293</v>
      </c>
    </row>
    <row r="333" spans="1:12" x14ac:dyDescent="0.2">
      <c r="A333" s="72" t="s">
        <v>668</v>
      </c>
      <c r="B333" s="66" t="s">
        <v>969</v>
      </c>
      <c r="C333" s="67">
        <v>47</v>
      </c>
      <c r="D333" s="67" t="s">
        <v>334</v>
      </c>
      <c r="E333" s="71">
        <v>0.14422529895942601</v>
      </c>
      <c r="F333" s="68">
        <v>77.199504337050797</v>
      </c>
      <c r="G333" s="71">
        <v>0.36182736182736203</v>
      </c>
      <c r="H333" s="68">
        <v>86.864931846344504</v>
      </c>
      <c r="I333" s="71">
        <v>1.00027790423972E-2</v>
      </c>
      <c r="J333" s="68">
        <v>35.192069392812897</v>
      </c>
      <c r="K333" s="71">
        <v>6.08457560085187E-2</v>
      </c>
      <c r="L333" s="68">
        <v>89.095415117719895</v>
      </c>
    </row>
    <row r="334" spans="1:12" x14ac:dyDescent="0.2">
      <c r="A334" s="72" t="s">
        <v>970</v>
      </c>
      <c r="B334" s="66" t="s">
        <v>971</v>
      </c>
      <c r="C334" s="67">
        <v>47</v>
      </c>
      <c r="D334" s="67" t="s">
        <v>334</v>
      </c>
      <c r="E334" s="71">
        <v>0.13973887289068501</v>
      </c>
      <c r="F334" s="68">
        <v>75.526641883519204</v>
      </c>
      <c r="G334" s="71">
        <v>0.25010140896884703</v>
      </c>
      <c r="H334" s="68">
        <v>51.301115241635699</v>
      </c>
      <c r="I334" s="71">
        <v>1.7893806797813999E-3</v>
      </c>
      <c r="J334" s="68">
        <v>10.2230483271375</v>
      </c>
      <c r="K334" s="71">
        <v>0.16732582902342599</v>
      </c>
      <c r="L334" s="68">
        <v>95.167286245353196</v>
      </c>
    </row>
    <row r="335" spans="1:12" x14ac:dyDescent="0.2">
      <c r="A335" s="72" t="s">
        <v>693</v>
      </c>
      <c r="B335" s="66" t="s">
        <v>972</v>
      </c>
      <c r="C335" s="67">
        <v>47</v>
      </c>
      <c r="D335" s="67" t="s">
        <v>334</v>
      </c>
      <c r="E335" s="71">
        <v>0.21453059822652601</v>
      </c>
      <c r="F335" s="68">
        <v>92.379182156133794</v>
      </c>
      <c r="G335" s="71">
        <v>0.63797520047520095</v>
      </c>
      <c r="H335" s="68">
        <v>98.0173482032218</v>
      </c>
      <c r="I335" s="71">
        <v>5.6165942043758799E-3</v>
      </c>
      <c r="J335" s="68">
        <v>24.721189591078101</v>
      </c>
      <c r="K335" s="71">
        <v>0</v>
      </c>
      <c r="L335" s="68">
        <v>70.446096654275095</v>
      </c>
    </row>
    <row r="336" spans="1:12" x14ac:dyDescent="0.2">
      <c r="A336" s="72" t="s">
        <v>973</v>
      </c>
      <c r="B336" s="66" t="s">
        <v>974</v>
      </c>
      <c r="C336" s="67">
        <v>47</v>
      </c>
      <c r="D336" s="67" t="s">
        <v>334</v>
      </c>
      <c r="E336" s="71">
        <v>0.133148566150466</v>
      </c>
      <c r="F336" s="68">
        <v>71.933085501858699</v>
      </c>
      <c r="G336" s="71">
        <v>0.298440945975118</v>
      </c>
      <c r="H336" s="68">
        <v>75.464684014869903</v>
      </c>
      <c r="I336" s="71">
        <v>4.01589964677629E-2</v>
      </c>
      <c r="J336" s="68">
        <v>66.109045848822802</v>
      </c>
      <c r="K336" s="71">
        <v>6.08457560085187E-2</v>
      </c>
      <c r="L336" s="68">
        <v>89.095415117719895</v>
      </c>
    </row>
    <row r="337" spans="1:12" x14ac:dyDescent="0.2">
      <c r="A337" s="72" t="s">
        <v>975</v>
      </c>
      <c r="B337" s="66" t="s">
        <v>976</v>
      </c>
      <c r="C337" s="67">
        <v>47</v>
      </c>
      <c r="D337" s="67" t="s">
        <v>334</v>
      </c>
      <c r="E337" s="71">
        <v>0.103892178135797</v>
      </c>
      <c r="F337" s="68">
        <v>50.185873605947897</v>
      </c>
      <c r="G337" s="71">
        <v>0.29500229500229502</v>
      </c>
      <c r="H337" s="68">
        <v>74.473358116480796</v>
      </c>
      <c r="I337" s="71">
        <v>1.6674239405095399E-2</v>
      </c>
      <c r="J337" s="68">
        <v>45.6629491945477</v>
      </c>
      <c r="K337" s="71">
        <v>0</v>
      </c>
      <c r="L337" s="68">
        <v>70.446096654275095</v>
      </c>
    </row>
    <row r="338" spans="1:12" x14ac:dyDescent="0.2">
      <c r="A338" s="72" t="s">
        <v>977</v>
      </c>
      <c r="B338" s="66" t="s">
        <v>978</v>
      </c>
      <c r="C338" s="67">
        <v>47</v>
      </c>
      <c r="D338" s="67" t="s">
        <v>334</v>
      </c>
      <c r="E338" s="71">
        <v>0.15224256177394299</v>
      </c>
      <c r="F338" s="68">
        <v>80.297397769516706</v>
      </c>
      <c r="G338" s="71">
        <v>0.41609303643566597</v>
      </c>
      <c r="H338" s="68">
        <v>91.883519206939297</v>
      </c>
      <c r="I338" s="71">
        <v>4.0634648886163603E-2</v>
      </c>
      <c r="J338" s="68">
        <v>66.418835192069395</v>
      </c>
      <c r="K338" s="71">
        <v>0</v>
      </c>
      <c r="L338" s="68">
        <v>70.446096654275095</v>
      </c>
    </row>
    <row r="339" spans="1:12" x14ac:dyDescent="0.2">
      <c r="A339" s="72" t="s">
        <v>979</v>
      </c>
      <c r="B339" s="66" t="s">
        <v>980</v>
      </c>
      <c r="C339" s="67">
        <v>47</v>
      </c>
      <c r="D339" s="67" t="s">
        <v>334</v>
      </c>
      <c r="E339" s="71">
        <v>0.150457959713066</v>
      </c>
      <c r="F339" s="68">
        <v>79.739776951672894</v>
      </c>
      <c r="G339" s="71">
        <v>0.44615013365013401</v>
      </c>
      <c r="H339" s="68">
        <v>93.246592317224298</v>
      </c>
      <c r="I339" s="71">
        <v>5.2237454890632102E-3</v>
      </c>
      <c r="J339" s="68">
        <v>23.791821561338299</v>
      </c>
      <c r="K339" s="71">
        <v>0</v>
      </c>
      <c r="L339" s="68">
        <v>70.446096654275095</v>
      </c>
    </row>
    <row r="340" spans="1:12" x14ac:dyDescent="0.2">
      <c r="A340" s="72" t="s">
        <v>981</v>
      </c>
      <c r="B340" s="66" t="s">
        <v>982</v>
      </c>
      <c r="C340" s="67">
        <v>47</v>
      </c>
      <c r="D340" s="67" t="s">
        <v>334</v>
      </c>
      <c r="E340" s="71">
        <v>0.247751901358226</v>
      </c>
      <c r="F340" s="68">
        <v>95.229244114002498</v>
      </c>
      <c r="G340" s="71">
        <v>0.71624339387393199</v>
      </c>
      <c r="H340" s="68">
        <v>99.008674101610893</v>
      </c>
      <c r="I340" s="71">
        <v>1.18008711986169E-2</v>
      </c>
      <c r="J340" s="68">
        <v>37.918215613382898</v>
      </c>
      <c r="K340" s="71">
        <v>1.5211439002129699E-2</v>
      </c>
      <c r="L340" s="68">
        <v>79.801734820322196</v>
      </c>
    </row>
    <row r="341" spans="1:12" x14ac:dyDescent="0.2">
      <c r="A341" s="72" t="s">
        <v>983</v>
      </c>
      <c r="B341" s="66" t="s">
        <v>984</v>
      </c>
      <c r="C341" s="67">
        <v>47</v>
      </c>
      <c r="D341" s="67" t="s">
        <v>334</v>
      </c>
      <c r="E341" s="71">
        <v>0.25299638331953</v>
      </c>
      <c r="F341" s="68">
        <v>95.600991325898406</v>
      </c>
      <c r="G341" s="71">
        <v>0.74587209955174905</v>
      </c>
      <c r="H341" s="68">
        <v>99.132589838909595</v>
      </c>
      <c r="I341" s="71">
        <v>1.31170504068399E-2</v>
      </c>
      <c r="J341" s="68">
        <v>40.024783147459701</v>
      </c>
      <c r="K341" s="71">
        <v>0</v>
      </c>
      <c r="L341" s="68">
        <v>70.446096654275095</v>
      </c>
    </row>
    <row r="342" spans="1:12" x14ac:dyDescent="0.2">
      <c r="A342" s="72" t="s">
        <v>985</v>
      </c>
      <c r="B342" s="66" t="s">
        <v>986</v>
      </c>
      <c r="C342" s="67">
        <v>47</v>
      </c>
      <c r="D342" s="67" t="s">
        <v>334</v>
      </c>
      <c r="E342" s="71">
        <v>8.3932608777874895E-2</v>
      </c>
      <c r="F342" s="68">
        <v>11.4002478314746</v>
      </c>
      <c r="G342" s="71">
        <v>0.25</v>
      </c>
      <c r="H342" s="68">
        <v>51.177199504336997</v>
      </c>
      <c r="I342" s="71">
        <v>1.7978263336247101E-3</v>
      </c>
      <c r="J342" s="68">
        <v>10.3469640644362</v>
      </c>
      <c r="K342" s="71">
        <v>0</v>
      </c>
      <c r="L342" s="68">
        <v>70.446096654275095</v>
      </c>
    </row>
    <row r="343" spans="1:12" x14ac:dyDescent="0.2">
      <c r="A343" s="72" t="s">
        <v>987</v>
      </c>
      <c r="B343" s="66" t="s">
        <v>988</v>
      </c>
      <c r="C343" s="67">
        <v>47</v>
      </c>
      <c r="D343" s="67" t="s">
        <v>334</v>
      </c>
      <c r="E343" s="71">
        <v>0.204345671934824</v>
      </c>
      <c r="F343" s="68">
        <v>90.768277571251602</v>
      </c>
      <c r="G343" s="71">
        <v>0.60349785349785401</v>
      </c>
      <c r="H343" s="68">
        <v>97.645600991325907</v>
      </c>
      <c r="I343" s="71">
        <v>9.5391623066187793E-3</v>
      </c>
      <c r="J343" s="68">
        <v>34.076827757125201</v>
      </c>
      <c r="K343" s="71">
        <v>0</v>
      </c>
      <c r="L343" s="68">
        <v>70.446096654275095</v>
      </c>
    </row>
    <row r="344" spans="1:12" x14ac:dyDescent="0.2">
      <c r="A344" s="72" t="s">
        <v>668</v>
      </c>
      <c r="B344" s="66" t="s">
        <v>989</v>
      </c>
      <c r="C344" s="67">
        <v>47</v>
      </c>
      <c r="D344" s="67" t="s">
        <v>334</v>
      </c>
      <c r="E344" s="71">
        <v>0.17236733960001999</v>
      </c>
      <c r="F344" s="68">
        <v>85.377942998760801</v>
      </c>
      <c r="G344" s="71">
        <v>0.38177869427869399</v>
      </c>
      <c r="H344" s="68">
        <v>89.653035935563807</v>
      </c>
      <c r="I344" s="71">
        <v>0.120111885519237</v>
      </c>
      <c r="J344" s="68">
        <v>86.059479553903302</v>
      </c>
      <c r="K344" s="71">
        <v>1.5211439002129699E-2</v>
      </c>
      <c r="L344" s="68">
        <v>79.801734820322196</v>
      </c>
    </row>
    <row r="345" spans="1:12" x14ac:dyDescent="0.2">
      <c r="A345" s="72" t="s">
        <v>990</v>
      </c>
      <c r="B345" s="66" t="s">
        <v>991</v>
      </c>
      <c r="C345" s="67">
        <v>47</v>
      </c>
      <c r="D345" s="67" t="s">
        <v>334</v>
      </c>
      <c r="E345" s="71">
        <v>0.102470901810728</v>
      </c>
      <c r="F345" s="68">
        <v>48.513011152416396</v>
      </c>
      <c r="G345" s="71">
        <v>0.28415503415503401</v>
      </c>
      <c r="H345" s="68">
        <v>70.755885997521702</v>
      </c>
      <c r="I345" s="71">
        <v>2.3257671277150199E-2</v>
      </c>
      <c r="J345" s="68">
        <v>53.407682775712502</v>
      </c>
      <c r="K345" s="71">
        <v>0</v>
      </c>
      <c r="L345" s="68">
        <v>70.446096654275095</v>
      </c>
    </row>
    <row r="346" spans="1:12" x14ac:dyDescent="0.2">
      <c r="A346" s="72" t="s">
        <v>992</v>
      </c>
      <c r="B346" s="66" t="s">
        <v>993</v>
      </c>
      <c r="C346" s="67">
        <v>47</v>
      </c>
      <c r="D346" s="67" t="s">
        <v>334</v>
      </c>
      <c r="E346" s="71">
        <v>0.16189342074170701</v>
      </c>
      <c r="F346" s="68">
        <v>83.209417596034697</v>
      </c>
      <c r="G346" s="71">
        <v>0.48077433343445802</v>
      </c>
      <c r="H346" s="68">
        <v>94.733581164807902</v>
      </c>
      <c r="I346" s="71">
        <v>4.9059287906629903E-3</v>
      </c>
      <c r="J346" s="68">
        <v>22.862453531598501</v>
      </c>
      <c r="K346" s="71">
        <v>0</v>
      </c>
      <c r="L346" s="68">
        <v>70.446096654275095</v>
      </c>
    </row>
    <row r="347" spans="1:12" x14ac:dyDescent="0.2">
      <c r="A347" s="72" t="s">
        <v>994</v>
      </c>
      <c r="B347" s="66" t="s">
        <v>995</v>
      </c>
      <c r="C347" s="67">
        <v>47</v>
      </c>
      <c r="D347" s="67" t="s">
        <v>334</v>
      </c>
      <c r="E347" s="71">
        <v>9.8373143902130797E-2</v>
      </c>
      <c r="F347" s="68">
        <v>43.060718711276301</v>
      </c>
      <c r="G347" s="71">
        <v>0.29264273940550001</v>
      </c>
      <c r="H347" s="68">
        <v>73.791821561338296</v>
      </c>
      <c r="I347" s="71">
        <v>2.4766923008924802E-3</v>
      </c>
      <c r="J347" s="68">
        <v>14.126394052044599</v>
      </c>
      <c r="K347" s="71">
        <v>0</v>
      </c>
      <c r="L347" s="68">
        <v>70.446096654275095</v>
      </c>
    </row>
    <row r="348" spans="1:12" x14ac:dyDescent="0.2">
      <c r="A348" s="72" t="s">
        <v>996</v>
      </c>
      <c r="B348" s="66" t="s">
        <v>997</v>
      </c>
      <c r="C348" s="67">
        <v>47</v>
      </c>
      <c r="D348" s="67" t="s">
        <v>334</v>
      </c>
      <c r="E348" s="71">
        <v>9.6976347243240502E-2</v>
      </c>
      <c r="F348" s="68">
        <v>41.387856257744701</v>
      </c>
      <c r="G348" s="71">
        <v>0.25742500742500701</v>
      </c>
      <c r="H348" s="68">
        <v>58.488228004956603</v>
      </c>
      <c r="I348" s="71">
        <v>3.3504034304713999E-2</v>
      </c>
      <c r="J348" s="68">
        <v>61.771995043370502</v>
      </c>
      <c r="K348" s="71">
        <v>0</v>
      </c>
      <c r="L348" s="68">
        <v>70.446096654275095</v>
      </c>
    </row>
    <row r="349" spans="1:12" x14ac:dyDescent="0.2">
      <c r="A349" s="72" t="s">
        <v>998</v>
      </c>
      <c r="B349" s="66" t="s">
        <v>999</v>
      </c>
      <c r="C349" s="67">
        <v>47</v>
      </c>
      <c r="D349" s="67" t="s">
        <v>334</v>
      </c>
      <c r="E349" s="71">
        <v>8.5401049525306305E-2</v>
      </c>
      <c r="F349" s="68">
        <v>18.277571251548899</v>
      </c>
      <c r="G349" s="71">
        <v>0.25</v>
      </c>
      <c r="H349" s="68">
        <v>51.177199504336997</v>
      </c>
      <c r="I349" s="71">
        <v>6.2031485759190402E-3</v>
      </c>
      <c r="J349" s="68">
        <v>25.898389095415101</v>
      </c>
      <c r="K349" s="71">
        <v>0</v>
      </c>
      <c r="L349" s="68">
        <v>70.446096654275095</v>
      </c>
    </row>
    <row r="350" spans="1:12" x14ac:dyDescent="0.2">
      <c r="A350" s="72" t="s">
        <v>448</v>
      </c>
      <c r="B350" s="66" t="s">
        <v>1000</v>
      </c>
      <c r="C350" s="67">
        <v>47</v>
      </c>
      <c r="D350" s="67" t="s">
        <v>334</v>
      </c>
      <c r="E350" s="71">
        <v>0.11727803563174199</v>
      </c>
      <c r="F350" s="68">
        <v>61.833952912019797</v>
      </c>
      <c r="G350" s="71">
        <v>0.31630869130869099</v>
      </c>
      <c r="H350" s="68">
        <v>79.9876084262701</v>
      </c>
      <c r="I350" s="71">
        <v>5.1025375822741697E-3</v>
      </c>
      <c r="J350" s="68">
        <v>23.543990086741001</v>
      </c>
      <c r="K350" s="71">
        <v>3.0422878004259302E-2</v>
      </c>
      <c r="L350" s="68">
        <v>84.634448574968999</v>
      </c>
    </row>
    <row r="351" spans="1:12" x14ac:dyDescent="0.2">
      <c r="A351" s="72" t="s">
        <v>1001</v>
      </c>
      <c r="B351" s="66" t="s">
        <v>1002</v>
      </c>
      <c r="C351" s="67">
        <v>47</v>
      </c>
      <c r="D351" s="67" t="s">
        <v>334</v>
      </c>
      <c r="E351" s="71">
        <v>0.116201382934057</v>
      </c>
      <c r="F351" s="68">
        <v>60.966542750929399</v>
      </c>
      <c r="G351" s="71">
        <v>0.28415503415503401</v>
      </c>
      <c r="H351" s="68">
        <v>70.755885997521702</v>
      </c>
      <c r="I351" s="71">
        <v>3.40262366428776E-2</v>
      </c>
      <c r="J351" s="68">
        <v>62.143742255266403</v>
      </c>
      <c r="K351" s="71">
        <v>3.0422878004259302E-2</v>
      </c>
      <c r="L351" s="68">
        <v>84.634448574968999</v>
      </c>
    </row>
    <row r="352" spans="1:12" x14ac:dyDescent="0.2">
      <c r="A352" s="72" t="s">
        <v>1003</v>
      </c>
      <c r="B352" s="66" t="s">
        <v>1004</v>
      </c>
      <c r="C352" s="67">
        <v>47</v>
      </c>
      <c r="D352" s="67" t="s">
        <v>334</v>
      </c>
      <c r="E352" s="71">
        <v>9.1930433027585495E-2</v>
      </c>
      <c r="F352" s="68">
        <v>34.572490706319698</v>
      </c>
      <c r="G352" s="71">
        <v>0.24875543339348499</v>
      </c>
      <c r="H352" s="68">
        <v>13.5687732342007</v>
      </c>
      <c r="I352" s="71">
        <v>1.1824426687141801E-2</v>
      </c>
      <c r="J352" s="68">
        <v>37.9801734820322</v>
      </c>
      <c r="K352" s="71">
        <v>1.5211439002129699E-2</v>
      </c>
      <c r="L352" s="68">
        <v>79.801734820322196</v>
      </c>
    </row>
    <row r="353" spans="1:12" x14ac:dyDescent="0.2">
      <c r="A353" s="72" t="s">
        <v>1005</v>
      </c>
      <c r="B353" s="66" t="s">
        <v>1006</v>
      </c>
      <c r="C353" s="67">
        <v>47</v>
      </c>
      <c r="D353" s="67" t="s">
        <v>334</v>
      </c>
      <c r="E353" s="71">
        <v>7.5578670662766703E-2</v>
      </c>
      <c r="F353" s="68">
        <v>3.2837670384138802</v>
      </c>
      <c r="G353" s="71">
        <v>0.175722638395619</v>
      </c>
      <c r="H353" s="68">
        <v>2.97397769516729</v>
      </c>
      <c r="I353" s="71">
        <v>2.0590495588421499E-2</v>
      </c>
      <c r="J353" s="68">
        <v>49.752168525402702</v>
      </c>
      <c r="K353" s="71">
        <v>3.0422878004259302E-2</v>
      </c>
      <c r="L353" s="68">
        <v>84.634448574968999</v>
      </c>
    </row>
    <row r="354" spans="1:12" x14ac:dyDescent="0.2">
      <c r="A354" s="72" t="s">
        <v>1007</v>
      </c>
      <c r="B354" s="66" t="s">
        <v>1008</v>
      </c>
      <c r="C354" s="67">
        <v>47</v>
      </c>
      <c r="D354" s="67" t="s">
        <v>334</v>
      </c>
      <c r="E354" s="71">
        <v>0.14568652455779199</v>
      </c>
      <c r="F354" s="68">
        <v>78.066914498141301</v>
      </c>
      <c r="G354" s="71">
        <v>0.413018179498927</v>
      </c>
      <c r="H354" s="68">
        <v>91.697645600991294</v>
      </c>
      <c r="I354" s="71">
        <v>2.4041394174448099E-2</v>
      </c>
      <c r="J354" s="68">
        <v>54.275092936802999</v>
      </c>
      <c r="K354" s="71">
        <v>0</v>
      </c>
      <c r="L354" s="68">
        <v>70.446096654275095</v>
      </c>
    </row>
    <row r="355" spans="1:12" x14ac:dyDescent="0.2">
      <c r="A355" s="72" t="s">
        <v>1009</v>
      </c>
      <c r="B355" s="66" t="s">
        <v>1010</v>
      </c>
      <c r="C355" s="67">
        <v>47</v>
      </c>
      <c r="D355" s="67" t="s">
        <v>334</v>
      </c>
      <c r="E355" s="71">
        <v>0.146001763415369</v>
      </c>
      <c r="F355" s="68">
        <v>78.190830235439904</v>
      </c>
      <c r="G355" s="71">
        <v>0.40508646758646799</v>
      </c>
      <c r="H355" s="68">
        <v>91.3258983890954</v>
      </c>
      <c r="I355" s="71">
        <v>1.7707383657509401E-2</v>
      </c>
      <c r="J355" s="68">
        <v>46.530359355638197</v>
      </c>
      <c r="K355" s="71">
        <v>1.5211439002129699E-2</v>
      </c>
      <c r="L355" s="68">
        <v>79.801734820322196</v>
      </c>
    </row>
    <row r="356" spans="1:12" x14ac:dyDescent="0.2">
      <c r="A356" s="72" t="s">
        <v>1011</v>
      </c>
      <c r="B356" s="66" t="s">
        <v>1012</v>
      </c>
      <c r="C356" s="67">
        <v>47</v>
      </c>
      <c r="D356" s="67" t="s">
        <v>334</v>
      </c>
      <c r="E356" s="71">
        <v>0.121085380874352</v>
      </c>
      <c r="F356" s="68">
        <v>64.498141263940497</v>
      </c>
      <c r="G356" s="71">
        <v>0.34504009504009497</v>
      </c>
      <c r="H356" s="68">
        <v>84.944237918215606</v>
      </c>
      <c r="I356" s="71">
        <v>1.8216047582961099E-2</v>
      </c>
      <c r="J356" s="68">
        <v>47.211895910780697</v>
      </c>
      <c r="K356" s="71">
        <v>0</v>
      </c>
      <c r="L356" s="68">
        <v>70.446096654275095</v>
      </c>
    </row>
    <row r="357" spans="1:12" x14ac:dyDescent="0.2">
      <c r="A357" s="72" t="s">
        <v>1013</v>
      </c>
      <c r="B357" s="66" t="s">
        <v>1014</v>
      </c>
      <c r="C357" s="67">
        <v>47</v>
      </c>
      <c r="D357" s="67" t="s">
        <v>334</v>
      </c>
      <c r="E357" s="71">
        <v>0.102951872331411</v>
      </c>
      <c r="F357" s="68">
        <v>48.884758364312297</v>
      </c>
      <c r="G357" s="71">
        <v>0.26094575518656099</v>
      </c>
      <c r="H357" s="68">
        <v>60.285006195786899</v>
      </c>
      <c r="I357" s="71">
        <v>1.74869838034118E-2</v>
      </c>
      <c r="J357" s="68">
        <v>46.3444857496902</v>
      </c>
      <c r="K357" s="71">
        <v>3.0422878004259302E-2</v>
      </c>
      <c r="L357" s="68">
        <v>84.634448574968999</v>
      </c>
    </row>
    <row r="358" spans="1:12" x14ac:dyDescent="0.2">
      <c r="A358" s="72" t="s">
        <v>1015</v>
      </c>
      <c r="B358" s="66" t="s">
        <v>1016</v>
      </c>
      <c r="C358" s="67">
        <v>47</v>
      </c>
      <c r="D358" s="67" t="s">
        <v>334</v>
      </c>
      <c r="E358" s="71">
        <v>0.15481070682641301</v>
      </c>
      <c r="F358" s="68">
        <v>81.102850061957895</v>
      </c>
      <c r="G358" s="71">
        <v>0.40730596060211</v>
      </c>
      <c r="H358" s="68">
        <v>91.387856257744701</v>
      </c>
      <c r="I358" s="71">
        <v>2.6703281872869099E-2</v>
      </c>
      <c r="J358" s="68">
        <v>55.885997521685198</v>
      </c>
      <c r="K358" s="71">
        <v>3.0422878004259302E-2</v>
      </c>
      <c r="L358" s="68">
        <v>84.634448574968999</v>
      </c>
    </row>
    <row r="359" spans="1:12" x14ac:dyDescent="0.2">
      <c r="A359" s="72" t="s">
        <v>1017</v>
      </c>
      <c r="B359" s="66" t="s">
        <v>1018</v>
      </c>
      <c r="C359" s="67">
        <v>47</v>
      </c>
      <c r="D359" s="67" t="s">
        <v>334</v>
      </c>
      <c r="E359" s="71">
        <v>0.18144844188505399</v>
      </c>
      <c r="F359" s="68">
        <v>87.484510532837703</v>
      </c>
      <c r="G359" s="71">
        <v>0.51736607986607996</v>
      </c>
      <c r="H359" s="68">
        <v>96.096654275092902</v>
      </c>
      <c r="I359" s="71">
        <v>2.69792457890826E-2</v>
      </c>
      <c r="J359" s="68">
        <v>56.133828996282503</v>
      </c>
      <c r="K359" s="71">
        <v>0</v>
      </c>
      <c r="L359" s="68">
        <v>70.446096654275095</v>
      </c>
    </row>
    <row r="360" spans="1:12" x14ac:dyDescent="0.2">
      <c r="A360" s="72" t="s">
        <v>1019</v>
      </c>
      <c r="B360" s="66" t="s">
        <v>1020</v>
      </c>
      <c r="C360" s="67">
        <v>47</v>
      </c>
      <c r="D360" s="67" t="s">
        <v>334</v>
      </c>
      <c r="E360" s="71">
        <v>0.18522757030293199</v>
      </c>
      <c r="F360" s="68">
        <v>87.732342007434994</v>
      </c>
      <c r="G360" s="71">
        <v>0.50432174319093803</v>
      </c>
      <c r="H360" s="68">
        <v>95.539033457249104</v>
      </c>
      <c r="I360" s="71">
        <v>5.1360967717858703E-2</v>
      </c>
      <c r="J360" s="68">
        <v>71.127633209417596</v>
      </c>
      <c r="K360" s="71">
        <v>0</v>
      </c>
      <c r="L360" s="68">
        <v>70.446096654275095</v>
      </c>
    </row>
    <row r="361" spans="1:12" x14ac:dyDescent="0.2">
      <c r="A361" s="72" t="s">
        <v>1021</v>
      </c>
      <c r="B361" s="66" t="s">
        <v>1022</v>
      </c>
      <c r="C361" s="67">
        <v>47</v>
      </c>
      <c r="D361" s="67" t="s">
        <v>334</v>
      </c>
      <c r="E361" s="71">
        <v>8.9822156696747896E-2</v>
      </c>
      <c r="F361" s="68">
        <v>30.049566294919501</v>
      </c>
      <c r="G361" s="71">
        <v>0.25325224404839303</v>
      </c>
      <c r="H361" s="68">
        <v>55.0185873605948</v>
      </c>
      <c r="I361" s="71">
        <v>1.6214226041850299E-2</v>
      </c>
      <c r="J361" s="68">
        <v>45.105328376703802</v>
      </c>
      <c r="K361" s="71">
        <v>0</v>
      </c>
      <c r="L361" s="68">
        <v>70.446096654275095</v>
      </c>
    </row>
    <row r="362" spans="1:12" x14ac:dyDescent="0.2">
      <c r="A362" s="72" t="s">
        <v>1023</v>
      </c>
      <c r="B362" s="66" t="s">
        <v>1024</v>
      </c>
      <c r="C362" s="67">
        <v>47</v>
      </c>
      <c r="D362" s="67" t="s">
        <v>334</v>
      </c>
      <c r="E362" s="71">
        <v>0.14618780080065599</v>
      </c>
      <c r="F362" s="68">
        <v>78.314745972738507</v>
      </c>
      <c r="G362" s="71">
        <v>0.28338047088047102</v>
      </c>
      <c r="H362" s="68">
        <v>70.508054522924397</v>
      </c>
      <c r="I362" s="71">
        <v>0.15518293152149601</v>
      </c>
      <c r="J362" s="68">
        <v>90.086741016109002</v>
      </c>
      <c r="K362" s="71">
        <v>0</v>
      </c>
      <c r="L362" s="68">
        <v>70.446096654275095</v>
      </c>
    </row>
    <row r="363" spans="1:12" x14ac:dyDescent="0.2">
      <c r="A363" s="72" t="s">
        <v>1025</v>
      </c>
      <c r="B363" s="66" t="s">
        <v>1026</v>
      </c>
      <c r="C363" s="67">
        <v>47</v>
      </c>
      <c r="D363" s="67" t="s">
        <v>334</v>
      </c>
      <c r="E363" s="71">
        <v>8.95700867457319E-2</v>
      </c>
      <c r="F363" s="68">
        <v>29.615861214374199</v>
      </c>
      <c r="G363" s="71">
        <v>0.25</v>
      </c>
      <c r="H363" s="68">
        <v>51.177199504336997</v>
      </c>
      <c r="I363" s="71">
        <v>3.4988212350659399E-3</v>
      </c>
      <c r="J363" s="68">
        <v>18.3395291201983</v>
      </c>
      <c r="K363" s="71">
        <v>1.5211439002129699E-2</v>
      </c>
      <c r="L363" s="68">
        <v>79.801734820322196</v>
      </c>
    </row>
    <row r="364" spans="1:12" x14ac:dyDescent="0.2">
      <c r="A364" s="72" t="s">
        <v>1027</v>
      </c>
      <c r="B364" s="66" t="s">
        <v>1028</v>
      </c>
      <c r="C364" s="67">
        <v>47</v>
      </c>
      <c r="D364" s="67" t="s">
        <v>334</v>
      </c>
      <c r="E364" s="71">
        <v>0.199575067171605</v>
      </c>
      <c r="F364" s="68">
        <v>90.148698884758403</v>
      </c>
      <c r="G364" s="71">
        <v>0.25</v>
      </c>
      <c r="H364" s="68">
        <v>51.177199504336997</v>
      </c>
      <c r="I364" s="71">
        <v>0.34872520151481501</v>
      </c>
      <c r="J364" s="68">
        <v>97.273853779429999</v>
      </c>
      <c r="K364" s="71">
        <v>0</v>
      </c>
      <c r="L364" s="68">
        <v>70.446096654275095</v>
      </c>
    </row>
    <row r="365" spans="1:12" x14ac:dyDescent="0.2">
      <c r="A365" s="72" t="s">
        <v>1029</v>
      </c>
      <c r="B365" s="66" t="s">
        <v>1030</v>
      </c>
      <c r="C365" s="67">
        <v>47</v>
      </c>
      <c r="D365" s="67" t="s">
        <v>334</v>
      </c>
      <c r="E365" s="71">
        <v>0.120778235626681</v>
      </c>
      <c r="F365" s="68">
        <v>64.374225526641894</v>
      </c>
      <c r="G365" s="71">
        <v>0.25</v>
      </c>
      <c r="H365" s="68">
        <v>51.177199504336997</v>
      </c>
      <c r="I365" s="71">
        <v>0.112334706880042</v>
      </c>
      <c r="J365" s="68">
        <v>85.130111524163596</v>
      </c>
      <c r="K365" s="71">
        <v>0</v>
      </c>
      <c r="L365" s="68">
        <v>70.446096654275095</v>
      </c>
    </row>
    <row r="366" spans="1:12" x14ac:dyDescent="0.2">
      <c r="A366" s="72" t="s">
        <v>1031</v>
      </c>
      <c r="B366" s="66" t="s">
        <v>1032</v>
      </c>
      <c r="C366" s="67">
        <v>47</v>
      </c>
      <c r="D366" s="67" t="s">
        <v>334</v>
      </c>
      <c r="E366" s="71">
        <v>0.19626038032483401</v>
      </c>
      <c r="F366" s="68">
        <v>89.591078066914505</v>
      </c>
      <c r="G366" s="71">
        <v>0.38817095067095098</v>
      </c>
      <c r="H366" s="68">
        <v>90.148698884758403</v>
      </c>
      <c r="I366" s="71">
        <v>0.20061019030355101</v>
      </c>
      <c r="J366" s="68">
        <v>93.122676579925596</v>
      </c>
      <c r="K366" s="71">
        <v>0</v>
      </c>
      <c r="L366" s="68">
        <v>70.446096654275095</v>
      </c>
    </row>
    <row r="367" spans="1:12" x14ac:dyDescent="0.2">
      <c r="A367" s="72" t="s">
        <v>1033</v>
      </c>
      <c r="B367" s="66" t="s">
        <v>1034</v>
      </c>
      <c r="C367" s="67">
        <v>47</v>
      </c>
      <c r="D367" s="67" t="s">
        <v>334</v>
      </c>
      <c r="E367" s="71">
        <v>0.113777978057243</v>
      </c>
      <c r="F367" s="68">
        <v>58.6741016109046</v>
      </c>
      <c r="G367" s="71">
        <v>0.26188001188001198</v>
      </c>
      <c r="H367" s="68">
        <v>61.152416356877303</v>
      </c>
      <c r="I367" s="71">
        <v>7.9453922291715898E-2</v>
      </c>
      <c r="J367" s="68">
        <v>79.553903345724905</v>
      </c>
      <c r="K367" s="71">
        <v>0</v>
      </c>
      <c r="L367" s="68">
        <v>70.446096654275095</v>
      </c>
    </row>
    <row r="368" spans="1:12" x14ac:dyDescent="0.2">
      <c r="A368" s="72" t="s">
        <v>1035</v>
      </c>
      <c r="B368" s="66" t="s">
        <v>1036</v>
      </c>
      <c r="C368" s="67">
        <v>47</v>
      </c>
      <c r="D368" s="67" t="s">
        <v>334</v>
      </c>
      <c r="E368" s="71">
        <v>8.9321161439772298E-2</v>
      </c>
      <c r="F368" s="68">
        <v>29.058240396530401</v>
      </c>
      <c r="G368" s="71">
        <v>0.25</v>
      </c>
      <c r="H368" s="68">
        <v>51.177199504336997</v>
      </c>
      <c r="I368" s="71">
        <v>1.79634843193168E-2</v>
      </c>
      <c r="J368" s="68">
        <v>47.087980173482002</v>
      </c>
      <c r="K368" s="71">
        <v>0</v>
      </c>
      <c r="L368" s="68">
        <v>70.446096654275095</v>
      </c>
    </row>
    <row r="369" spans="1:12" x14ac:dyDescent="0.2">
      <c r="A369" s="72" t="s">
        <v>882</v>
      </c>
      <c r="B369" s="66" t="s">
        <v>1037</v>
      </c>
      <c r="C369" s="67">
        <v>47</v>
      </c>
      <c r="D369" s="67" t="s">
        <v>334</v>
      </c>
      <c r="E369" s="71">
        <v>0.102023127050963</v>
      </c>
      <c r="F369" s="68">
        <v>47.707558859975201</v>
      </c>
      <c r="G369" s="71">
        <v>0.25445500445500402</v>
      </c>
      <c r="H369" s="68">
        <v>56.071871127633202</v>
      </c>
      <c r="I369" s="71">
        <v>2.1191498693625299E-2</v>
      </c>
      <c r="J369" s="68">
        <v>50.743494423791802</v>
      </c>
      <c r="K369" s="71">
        <v>3.0422878004259302E-2</v>
      </c>
      <c r="L369" s="68">
        <v>84.634448574968999</v>
      </c>
    </row>
    <row r="370" spans="1:12" x14ac:dyDescent="0.2">
      <c r="A370" s="72" t="s">
        <v>1038</v>
      </c>
      <c r="B370" s="66" t="s">
        <v>1039</v>
      </c>
      <c r="C370" s="67">
        <v>47</v>
      </c>
      <c r="D370" s="67" t="s">
        <v>334</v>
      </c>
      <c r="E370" s="71">
        <v>9.0458173970332997E-2</v>
      </c>
      <c r="F370" s="68">
        <v>31.412639405204501</v>
      </c>
      <c r="G370" s="71">
        <v>0.26319195844660898</v>
      </c>
      <c r="H370" s="68">
        <v>61.648079306071899</v>
      </c>
      <c r="I370" s="71">
        <v>8.1825634643900198E-3</v>
      </c>
      <c r="J370" s="68">
        <v>30.793060718711299</v>
      </c>
      <c r="K370" s="71">
        <v>0</v>
      </c>
      <c r="L370" s="68">
        <v>70.446096654275095</v>
      </c>
    </row>
    <row r="371" spans="1:12" x14ac:dyDescent="0.2">
      <c r="A371" s="72" t="s">
        <v>1040</v>
      </c>
      <c r="B371" s="66" t="s">
        <v>1041</v>
      </c>
      <c r="C371" s="67">
        <v>47</v>
      </c>
      <c r="D371" s="67" t="s">
        <v>334</v>
      </c>
      <c r="E371" s="71">
        <v>0.147898049624685</v>
      </c>
      <c r="F371" s="68">
        <v>78.934324659231706</v>
      </c>
      <c r="G371" s="71">
        <v>0.414190539190539</v>
      </c>
      <c r="H371" s="68">
        <v>91.759603469640695</v>
      </c>
      <c r="I371" s="71">
        <v>1.4292170681385699E-2</v>
      </c>
      <c r="J371" s="68">
        <v>42.0074349442379</v>
      </c>
      <c r="K371" s="71">
        <v>1.5211439002129699E-2</v>
      </c>
      <c r="L371" s="68">
        <v>79.801734820322196</v>
      </c>
    </row>
    <row r="372" spans="1:12" x14ac:dyDescent="0.2">
      <c r="A372" s="72" t="s">
        <v>1042</v>
      </c>
      <c r="B372" s="66" t="s">
        <v>1043</v>
      </c>
      <c r="C372" s="67">
        <v>47</v>
      </c>
      <c r="D372" s="67" t="s">
        <v>334</v>
      </c>
      <c r="E372" s="71">
        <v>0.14978524092053799</v>
      </c>
      <c r="F372" s="68">
        <v>79.429987608426302</v>
      </c>
      <c r="G372" s="71">
        <v>0.38051176573874801</v>
      </c>
      <c r="H372" s="68">
        <v>89.467162329615903</v>
      </c>
      <c r="I372" s="71">
        <v>5.36325180207377E-2</v>
      </c>
      <c r="J372" s="68">
        <v>72.242874845105305</v>
      </c>
      <c r="K372" s="71">
        <v>1.5211439002129699E-2</v>
      </c>
      <c r="L372" s="68">
        <v>79.801734820322196</v>
      </c>
    </row>
    <row r="373" spans="1:12" x14ac:dyDescent="0.2">
      <c r="A373" s="72" t="s">
        <v>594</v>
      </c>
      <c r="B373" s="66" t="s">
        <v>1044</v>
      </c>
      <c r="C373" s="67">
        <v>47</v>
      </c>
      <c r="D373" s="67" t="s">
        <v>334</v>
      </c>
      <c r="E373" s="71">
        <v>0.139519340493785</v>
      </c>
      <c r="F373" s="68">
        <v>75.278810408921899</v>
      </c>
      <c r="G373" s="71">
        <v>0.36053642303642303</v>
      </c>
      <c r="H373" s="68">
        <v>86.741016109045901</v>
      </c>
      <c r="I373" s="71">
        <v>2.7598720440671898E-2</v>
      </c>
      <c r="J373" s="68">
        <v>56.877323420074397</v>
      </c>
      <c r="K373" s="71">
        <v>3.0422878004259302E-2</v>
      </c>
      <c r="L373" s="68">
        <v>84.634448574968999</v>
      </c>
    </row>
    <row r="374" spans="1:12" x14ac:dyDescent="0.2">
      <c r="A374" s="72" t="s">
        <v>1045</v>
      </c>
      <c r="B374" s="66" t="s">
        <v>1046</v>
      </c>
      <c r="C374" s="67">
        <v>47</v>
      </c>
      <c r="D374" s="67" t="s">
        <v>334</v>
      </c>
      <c r="E374" s="71">
        <v>0.12981667950363801</v>
      </c>
      <c r="F374" s="68">
        <v>70.508054522924397</v>
      </c>
      <c r="G374" s="71">
        <v>0.34286978952142699</v>
      </c>
      <c r="H374" s="68">
        <v>84.510532837670397</v>
      </c>
      <c r="I374" s="71">
        <v>1.61573709852279E-2</v>
      </c>
      <c r="J374" s="68">
        <v>44.919454770755898</v>
      </c>
      <c r="K374" s="71">
        <v>3.0422878004259302E-2</v>
      </c>
      <c r="L374" s="68">
        <v>84.634448574968999</v>
      </c>
    </row>
    <row r="375" spans="1:12" x14ac:dyDescent="0.2">
      <c r="A375" s="72" t="s">
        <v>816</v>
      </c>
      <c r="B375" s="66" t="s">
        <v>1047</v>
      </c>
      <c r="C375" s="67">
        <v>47</v>
      </c>
      <c r="D375" s="67" t="s">
        <v>334</v>
      </c>
      <c r="E375" s="71">
        <v>0.122381265480087</v>
      </c>
      <c r="F375" s="68">
        <v>65.117719950433695</v>
      </c>
      <c r="G375" s="71">
        <v>0.25716681966681998</v>
      </c>
      <c r="H375" s="68">
        <v>57.744733581164802</v>
      </c>
      <c r="I375" s="71">
        <v>3.4969037585328602E-3</v>
      </c>
      <c r="J375" s="68">
        <v>18.277571251548899</v>
      </c>
      <c r="K375" s="71">
        <v>0.106480073014908</v>
      </c>
      <c r="L375" s="68">
        <v>92.627013630731099</v>
      </c>
    </row>
    <row r="376" spans="1:12" x14ac:dyDescent="0.2">
      <c r="A376" s="72" t="s">
        <v>1048</v>
      </c>
      <c r="B376" s="66" t="s">
        <v>1049</v>
      </c>
      <c r="C376" s="67">
        <v>47</v>
      </c>
      <c r="D376" s="67" t="s">
        <v>334</v>
      </c>
      <c r="E376" s="71">
        <v>0.262540385223483</v>
      </c>
      <c r="F376" s="68">
        <v>95.972738537794299</v>
      </c>
      <c r="G376" s="71">
        <v>0.62699512061433305</v>
      </c>
      <c r="H376" s="68">
        <v>97.831474597273896</v>
      </c>
      <c r="I376" s="71">
        <v>8.5116450348205301E-3</v>
      </c>
      <c r="J376" s="68">
        <v>31.536555142503101</v>
      </c>
      <c r="K376" s="71">
        <v>0.15211439002129701</v>
      </c>
      <c r="L376" s="68">
        <v>94.6716232961586</v>
      </c>
    </row>
    <row r="377" spans="1:12" x14ac:dyDescent="0.2">
      <c r="A377" s="72" t="s">
        <v>1050</v>
      </c>
      <c r="B377" s="66" t="s">
        <v>1051</v>
      </c>
      <c r="C377" s="67">
        <v>47</v>
      </c>
      <c r="D377" s="67" t="s">
        <v>334</v>
      </c>
      <c r="E377" s="71">
        <v>0.13077173946694601</v>
      </c>
      <c r="F377" s="68">
        <v>71.065675340768294</v>
      </c>
      <c r="G377" s="71">
        <v>0.350399600399601</v>
      </c>
      <c r="H377" s="68">
        <v>85.687732342007394</v>
      </c>
      <c r="I377" s="71">
        <v>4.1915618001238199E-2</v>
      </c>
      <c r="J377" s="68">
        <v>67.038413878562594</v>
      </c>
      <c r="K377" s="71">
        <v>0</v>
      </c>
      <c r="L377" s="68">
        <v>70.446096654275095</v>
      </c>
    </row>
    <row r="378" spans="1:12" x14ac:dyDescent="0.2">
      <c r="A378" s="72" t="s">
        <v>1052</v>
      </c>
      <c r="B378" s="66" t="s">
        <v>1053</v>
      </c>
      <c r="C378" s="67">
        <v>47</v>
      </c>
      <c r="D378" s="67" t="s">
        <v>334</v>
      </c>
      <c r="E378" s="71">
        <v>0.12706838934470799</v>
      </c>
      <c r="F378" s="68">
        <v>68.339529120198307</v>
      </c>
      <c r="G378" s="71">
        <v>0.31798775548775599</v>
      </c>
      <c r="H378" s="68">
        <v>80.235439900867405</v>
      </c>
      <c r="I378" s="71">
        <v>4.8005973544239897E-2</v>
      </c>
      <c r="J378" s="68">
        <v>69.640644361833907</v>
      </c>
      <c r="K378" s="71">
        <v>1.5211439002129699E-2</v>
      </c>
      <c r="L378" s="68">
        <v>79.801734820322196</v>
      </c>
    </row>
    <row r="379" spans="1:12" x14ac:dyDescent="0.2">
      <c r="A379" s="72" t="s">
        <v>1054</v>
      </c>
      <c r="B379" s="66" t="s">
        <v>1055</v>
      </c>
      <c r="C379" s="67">
        <v>47</v>
      </c>
      <c r="D379" s="67" t="s">
        <v>334</v>
      </c>
      <c r="E379" s="71">
        <v>0.108408199097718</v>
      </c>
      <c r="F379" s="68">
        <v>54.151177199504303</v>
      </c>
      <c r="G379" s="71">
        <v>0.25891000891000898</v>
      </c>
      <c r="H379" s="68">
        <v>59.293680297397799</v>
      </c>
      <c r="I379" s="71">
        <v>3.5891710378884903E-2</v>
      </c>
      <c r="J379" s="68">
        <v>63.135068153655503</v>
      </c>
      <c r="K379" s="71">
        <v>3.0422878004259302E-2</v>
      </c>
      <c r="L379" s="68">
        <v>84.634448574968999</v>
      </c>
    </row>
    <row r="380" spans="1:12" x14ac:dyDescent="0.2">
      <c r="A380" s="72" t="s">
        <v>1056</v>
      </c>
      <c r="B380" s="66" t="s">
        <v>1057</v>
      </c>
      <c r="C380" s="67">
        <v>47</v>
      </c>
      <c r="D380" s="67" t="s">
        <v>334</v>
      </c>
      <c r="E380" s="71">
        <v>0.12448693905628599</v>
      </c>
      <c r="F380" s="68">
        <v>66.356877323420093</v>
      </c>
      <c r="G380" s="71">
        <v>0.25</v>
      </c>
      <c r="H380" s="68">
        <v>51.177199504336997</v>
      </c>
      <c r="I380" s="71">
        <v>3.2192183156080897E-2</v>
      </c>
      <c r="J380" s="68">
        <v>60.6567534076828</v>
      </c>
      <c r="K380" s="71">
        <v>9.1268634012778002E-2</v>
      </c>
      <c r="L380" s="68">
        <v>91.759603469640695</v>
      </c>
    </row>
    <row r="381" spans="1:12" x14ac:dyDescent="0.2">
      <c r="A381" s="72" t="s">
        <v>1058</v>
      </c>
      <c r="B381" s="66" t="s">
        <v>1059</v>
      </c>
      <c r="C381" s="67">
        <v>47</v>
      </c>
      <c r="D381" s="67" t="s">
        <v>334</v>
      </c>
      <c r="E381" s="71">
        <v>9.7690303109216503E-2</v>
      </c>
      <c r="F381" s="68">
        <v>42.379182156133801</v>
      </c>
      <c r="G381" s="71">
        <v>0.25</v>
      </c>
      <c r="H381" s="68">
        <v>51.177199504336997</v>
      </c>
      <c r="I381" s="71">
        <v>4.3070909327649502E-2</v>
      </c>
      <c r="J381" s="68">
        <v>67.719950433705094</v>
      </c>
      <c r="K381" s="71">
        <v>0</v>
      </c>
      <c r="L381" s="68">
        <v>70.446096654275095</v>
      </c>
    </row>
    <row r="382" spans="1:12" x14ac:dyDescent="0.2">
      <c r="A382" s="72" t="s">
        <v>1060</v>
      </c>
      <c r="B382" s="66" t="s">
        <v>1061</v>
      </c>
      <c r="C382" s="67">
        <v>47</v>
      </c>
      <c r="D382" s="67" t="s">
        <v>334</v>
      </c>
      <c r="E382" s="71">
        <v>9.1104744094119797E-2</v>
      </c>
      <c r="F382" s="68">
        <v>33.209417596034697</v>
      </c>
      <c r="G382" s="71">
        <v>0.25594000594000599</v>
      </c>
      <c r="H382" s="68">
        <v>56.939281288723699</v>
      </c>
      <c r="I382" s="71">
        <v>1.7374226342353399E-2</v>
      </c>
      <c r="J382" s="68">
        <v>46.220570012391597</v>
      </c>
      <c r="K382" s="71">
        <v>0</v>
      </c>
      <c r="L382" s="68">
        <v>70.446096654275095</v>
      </c>
    </row>
    <row r="383" spans="1:12" x14ac:dyDescent="0.2">
      <c r="A383" s="72" t="s">
        <v>1062</v>
      </c>
      <c r="B383" s="66" t="s">
        <v>1063</v>
      </c>
      <c r="C383" s="67">
        <v>47</v>
      </c>
      <c r="D383" s="67" t="s">
        <v>334</v>
      </c>
      <c r="E383" s="71">
        <v>9.5638293030405996E-2</v>
      </c>
      <c r="F383" s="68">
        <v>39.900867410161098</v>
      </c>
      <c r="G383" s="71">
        <v>0.25</v>
      </c>
      <c r="H383" s="68">
        <v>51.177199504336997</v>
      </c>
      <c r="I383" s="71">
        <v>3.6914879091217899E-2</v>
      </c>
      <c r="J383" s="68">
        <v>63.940520446096599</v>
      </c>
      <c r="K383" s="71">
        <v>0</v>
      </c>
      <c r="L383" s="68">
        <v>70.446096654275095</v>
      </c>
    </row>
    <row r="384" spans="1:12" x14ac:dyDescent="0.2">
      <c r="A384" s="72" t="s">
        <v>1064</v>
      </c>
      <c r="B384" s="66" t="s">
        <v>1065</v>
      </c>
      <c r="C384" s="67">
        <v>47</v>
      </c>
      <c r="D384" s="67" t="s">
        <v>334</v>
      </c>
      <c r="E384" s="71">
        <v>0.13676388205593101</v>
      </c>
      <c r="F384" s="68">
        <v>73.853779429987597</v>
      </c>
      <c r="G384" s="71">
        <v>0.27150045900045899</v>
      </c>
      <c r="H384" s="68">
        <v>65.861214374225497</v>
      </c>
      <c r="I384" s="71">
        <v>0.13879118716733399</v>
      </c>
      <c r="J384" s="68">
        <v>88.289962825278806</v>
      </c>
      <c r="K384" s="71">
        <v>0</v>
      </c>
      <c r="L384" s="68">
        <v>70.446096654275095</v>
      </c>
    </row>
    <row r="385" spans="1:12" x14ac:dyDescent="0.2">
      <c r="A385" s="72" t="s">
        <v>1066</v>
      </c>
      <c r="B385" s="66" t="s">
        <v>1067</v>
      </c>
      <c r="C385" s="67">
        <v>40</v>
      </c>
      <c r="D385" s="67" t="s">
        <v>334</v>
      </c>
      <c r="E385" s="71">
        <v>0.16095950789664801</v>
      </c>
      <c r="F385" s="68">
        <v>83.085501858736095</v>
      </c>
      <c r="G385" s="71">
        <v>0.43498055998056001</v>
      </c>
      <c r="H385" s="68">
        <v>92.812887236679103</v>
      </c>
      <c r="I385" s="71">
        <v>4.7897963709384303E-2</v>
      </c>
      <c r="J385" s="68">
        <v>69.578686493184605</v>
      </c>
      <c r="K385" s="71">
        <v>0</v>
      </c>
      <c r="L385" s="68">
        <v>70.446096654275095</v>
      </c>
    </row>
    <row r="386" spans="1:12" x14ac:dyDescent="0.2">
      <c r="A386" s="72" t="s">
        <v>1068</v>
      </c>
      <c r="B386" s="66" t="s">
        <v>1069</v>
      </c>
      <c r="C386" s="67">
        <v>47</v>
      </c>
      <c r="D386" s="67" t="s">
        <v>334</v>
      </c>
      <c r="E386" s="71">
        <v>0.139851783571695</v>
      </c>
      <c r="F386" s="68">
        <v>75.650557620817807</v>
      </c>
      <c r="G386" s="71">
        <v>0.39068870318870302</v>
      </c>
      <c r="H386" s="68">
        <v>90.520446096654297</v>
      </c>
      <c r="I386" s="71">
        <v>2.8866647526382301E-2</v>
      </c>
      <c r="J386" s="68">
        <v>57.620817843866199</v>
      </c>
      <c r="K386" s="71">
        <v>0</v>
      </c>
      <c r="L386" s="68">
        <v>70.446096654275095</v>
      </c>
    </row>
    <row r="387" spans="1:12" x14ac:dyDescent="0.2">
      <c r="A387" s="72" t="s">
        <v>693</v>
      </c>
      <c r="B387" s="66" t="s">
        <v>1070</v>
      </c>
      <c r="C387" s="67">
        <v>40</v>
      </c>
      <c r="D387" s="67" t="s">
        <v>334</v>
      </c>
      <c r="E387" s="71">
        <v>0.13930575754892</v>
      </c>
      <c r="F387" s="68">
        <v>74.969021065675307</v>
      </c>
      <c r="G387" s="71">
        <v>0.36912411912411902</v>
      </c>
      <c r="H387" s="68">
        <v>88.104089219330803</v>
      </c>
      <c r="I387" s="71">
        <v>4.8793153522642303E-2</v>
      </c>
      <c r="J387" s="68">
        <v>70.074349442379201</v>
      </c>
      <c r="K387" s="71">
        <v>0</v>
      </c>
      <c r="L387" s="68">
        <v>70.446096654275095</v>
      </c>
    </row>
    <row r="388" spans="1:12" x14ac:dyDescent="0.2">
      <c r="A388" s="72" t="s">
        <v>1071</v>
      </c>
      <c r="B388" s="66" t="s">
        <v>1072</v>
      </c>
      <c r="C388" s="67">
        <v>47</v>
      </c>
      <c r="D388" s="67" t="s">
        <v>334</v>
      </c>
      <c r="E388" s="71">
        <v>0.12967862046387199</v>
      </c>
      <c r="F388" s="68">
        <v>70.446096654275095</v>
      </c>
      <c r="G388" s="71">
        <v>0.25</v>
      </c>
      <c r="H388" s="68">
        <v>51.177199504336997</v>
      </c>
      <c r="I388" s="71">
        <v>0.123824422389487</v>
      </c>
      <c r="J388" s="68">
        <v>86.802973977695203</v>
      </c>
      <c r="K388" s="71">
        <v>1.5211439002129699E-2</v>
      </c>
      <c r="L388" s="68">
        <v>79.801734820322196</v>
      </c>
    </row>
    <row r="389" spans="1:12" x14ac:dyDescent="0.2">
      <c r="A389" s="72" t="s">
        <v>699</v>
      </c>
      <c r="B389" s="66" t="s">
        <v>1073</v>
      </c>
      <c r="C389" s="67">
        <v>47</v>
      </c>
      <c r="D389" s="67" t="s">
        <v>334</v>
      </c>
      <c r="E389" s="71">
        <v>0.14960947007891301</v>
      </c>
      <c r="F389" s="68">
        <v>79.3060718711276</v>
      </c>
      <c r="G389" s="71">
        <v>0.26039501039501001</v>
      </c>
      <c r="H389" s="68">
        <v>60.223048327137597</v>
      </c>
      <c r="I389" s="71">
        <v>0.17322196083959801</v>
      </c>
      <c r="J389" s="68">
        <v>91.573729863692705</v>
      </c>
      <c r="K389" s="71">
        <v>1.5211439002129699E-2</v>
      </c>
      <c r="L389" s="68">
        <v>79.801734820322196</v>
      </c>
    </row>
    <row r="390" spans="1:12" x14ac:dyDescent="0.2">
      <c r="A390" s="72" t="s">
        <v>1074</v>
      </c>
      <c r="B390" s="66" t="s">
        <v>1075</v>
      </c>
      <c r="C390" s="67">
        <v>40</v>
      </c>
      <c r="D390" s="67" t="s">
        <v>334</v>
      </c>
      <c r="E390" s="71">
        <v>0.154641988255527</v>
      </c>
      <c r="F390" s="68">
        <v>81.040892193308594</v>
      </c>
      <c r="G390" s="71">
        <v>0.34988322488322499</v>
      </c>
      <c r="H390" s="68">
        <v>85.501858736059503</v>
      </c>
      <c r="I390" s="71">
        <v>9.8831300881227796E-2</v>
      </c>
      <c r="J390" s="68">
        <v>82.775712515489502</v>
      </c>
      <c r="K390" s="71">
        <v>1.5211439002129699E-2</v>
      </c>
      <c r="L390" s="68">
        <v>79.801734820322196</v>
      </c>
    </row>
    <row r="391" spans="1:12" x14ac:dyDescent="0.2">
      <c r="A391" s="72" t="s">
        <v>1076</v>
      </c>
      <c r="B391" s="66" t="s">
        <v>1077</v>
      </c>
      <c r="C391" s="67">
        <v>40</v>
      </c>
      <c r="D391" s="67" t="s">
        <v>334</v>
      </c>
      <c r="E391" s="71">
        <v>0.360248687476101</v>
      </c>
      <c r="F391" s="68">
        <v>97.955390334572499</v>
      </c>
      <c r="G391" s="71">
        <v>0.29745592245592301</v>
      </c>
      <c r="H391" s="68">
        <v>75.030978934324693</v>
      </c>
      <c r="I391" s="71">
        <v>7.0329993942566504E-2</v>
      </c>
      <c r="J391" s="68">
        <v>77.137546468401496</v>
      </c>
      <c r="K391" s="71">
        <v>0.71296014602981495</v>
      </c>
      <c r="L391" s="68">
        <v>99.132589838909595</v>
      </c>
    </row>
    <row r="392" spans="1:12" x14ac:dyDescent="0.2">
      <c r="A392" s="72" t="s">
        <v>1078</v>
      </c>
      <c r="B392" s="66" t="s">
        <v>1079</v>
      </c>
      <c r="C392" s="67">
        <v>40</v>
      </c>
      <c r="D392" s="67" t="s">
        <v>334</v>
      </c>
      <c r="E392" s="71">
        <v>0.15823138281252699</v>
      </c>
      <c r="F392" s="68">
        <v>82.280049566294906</v>
      </c>
      <c r="G392" s="71">
        <v>0.25</v>
      </c>
      <c r="H392" s="68">
        <v>51.177199504336997</v>
      </c>
      <c r="I392" s="71">
        <v>4.2156880412026199E-2</v>
      </c>
      <c r="J392" s="68">
        <v>67.162329615861196</v>
      </c>
      <c r="K392" s="71">
        <v>0.182537268025556</v>
      </c>
      <c r="L392" s="68">
        <v>95.415117719950402</v>
      </c>
    </row>
    <row r="393" spans="1:12" x14ac:dyDescent="0.2">
      <c r="A393" s="72" t="s">
        <v>1080</v>
      </c>
      <c r="B393" s="66" t="s">
        <v>1081</v>
      </c>
      <c r="C393" s="67">
        <v>40</v>
      </c>
      <c r="D393" s="67" t="s">
        <v>334</v>
      </c>
      <c r="E393" s="71">
        <v>0.19356227629259201</v>
      </c>
      <c r="F393" s="68">
        <v>89.157372986369296</v>
      </c>
      <c r="G393" s="71">
        <v>0.28757728757728801</v>
      </c>
      <c r="H393" s="68">
        <v>71.995043370508</v>
      </c>
      <c r="I393" s="71">
        <v>0.293109541300489</v>
      </c>
      <c r="J393" s="68">
        <v>95.910780669144998</v>
      </c>
      <c r="K393" s="71">
        <v>0</v>
      </c>
      <c r="L393" s="68">
        <v>70.446096654275095</v>
      </c>
    </row>
    <row r="394" spans="1:12" x14ac:dyDescent="0.2">
      <c r="A394" s="72" t="s">
        <v>1082</v>
      </c>
      <c r="B394" s="66" t="s">
        <v>1083</v>
      </c>
      <c r="C394" s="67">
        <v>40</v>
      </c>
      <c r="D394" s="67" t="s">
        <v>334</v>
      </c>
      <c r="E394" s="71">
        <v>0.218923244884554</v>
      </c>
      <c r="F394" s="68">
        <v>92.874845105328404</v>
      </c>
      <c r="G394" s="71">
        <v>0.25</v>
      </c>
      <c r="H394" s="68">
        <v>51.177199504336997</v>
      </c>
      <c r="I394" s="71">
        <v>0.10254095461106801</v>
      </c>
      <c r="J394" s="68">
        <v>83.457249070632002</v>
      </c>
      <c r="K394" s="71">
        <v>0.30422878004259302</v>
      </c>
      <c r="L394" s="68">
        <v>97.149938042131296</v>
      </c>
    </row>
    <row r="395" spans="1:12" x14ac:dyDescent="0.2">
      <c r="A395" s="72" t="s">
        <v>925</v>
      </c>
      <c r="B395" s="66" t="s">
        <v>1084</v>
      </c>
      <c r="C395" s="67">
        <v>40</v>
      </c>
      <c r="D395" s="67" t="s">
        <v>334</v>
      </c>
      <c r="E395" s="71">
        <v>0.43174734533957598</v>
      </c>
      <c r="F395" s="68">
        <v>99.008674101610893</v>
      </c>
      <c r="G395" s="71">
        <v>0.25</v>
      </c>
      <c r="H395" s="68">
        <v>51.177199504336997</v>
      </c>
      <c r="I395" s="71">
        <v>4.52420360187284E-2</v>
      </c>
      <c r="J395" s="68">
        <v>68.463444857496896</v>
      </c>
      <c r="K395" s="71">
        <v>1</v>
      </c>
      <c r="L395" s="68">
        <v>100</v>
      </c>
    </row>
    <row r="396" spans="1:12" x14ac:dyDescent="0.2">
      <c r="A396" s="72" t="s">
        <v>1011</v>
      </c>
      <c r="B396" s="66" t="s">
        <v>1085</v>
      </c>
      <c r="C396" s="67">
        <v>40</v>
      </c>
      <c r="D396" s="67" t="s">
        <v>334</v>
      </c>
      <c r="E396" s="71">
        <v>0.12572467642971899</v>
      </c>
      <c r="F396" s="68">
        <v>67.286245353159799</v>
      </c>
      <c r="G396" s="71">
        <v>0.24895846649657899</v>
      </c>
      <c r="H396" s="68">
        <v>13.878562577447299</v>
      </c>
      <c r="I396" s="71">
        <v>2.1735489777671299E-2</v>
      </c>
      <c r="J396" s="68">
        <v>51.858736059479497</v>
      </c>
      <c r="K396" s="71">
        <v>0.106480073014908</v>
      </c>
      <c r="L396" s="68">
        <v>92.627013630731099</v>
      </c>
    </row>
    <row r="397" spans="1:12" x14ac:dyDescent="0.2">
      <c r="A397" s="72" t="s">
        <v>668</v>
      </c>
      <c r="B397" s="66" t="s">
        <v>1086</v>
      </c>
      <c r="C397" s="67">
        <v>47</v>
      </c>
      <c r="D397" s="67" t="s">
        <v>334</v>
      </c>
      <c r="E397" s="71">
        <v>9.3317892743450398E-2</v>
      </c>
      <c r="F397" s="68">
        <v>36.555142503097898</v>
      </c>
      <c r="G397" s="71">
        <v>0.25</v>
      </c>
      <c r="H397" s="68">
        <v>51.177199504336997</v>
      </c>
      <c r="I397" s="71">
        <v>2.9953678230351301E-2</v>
      </c>
      <c r="J397" s="68">
        <v>58.6741016109046</v>
      </c>
      <c r="K397" s="71">
        <v>0</v>
      </c>
      <c r="L397" s="68">
        <v>70.446096654275095</v>
      </c>
    </row>
    <row r="398" spans="1:12" x14ac:dyDescent="0.2">
      <c r="A398" s="72" t="s">
        <v>1087</v>
      </c>
      <c r="B398" s="66" t="s">
        <v>1088</v>
      </c>
      <c r="C398" s="67">
        <v>47</v>
      </c>
      <c r="D398" s="67" t="s">
        <v>334</v>
      </c>
      <c r="E398" s="71">
        <v>0.14739390397049501</v>
      </c>
      <c r="F398" s="68">
        <v>78.810408921933103</v>
      </c>
      <c r="G398" s="71">
        <v>0.38597551097551103</v>
      </c>
      <c r="H398" s="68">
        <v>89.962825278810399</v>
      </c>
      <c r="I398" s="71">
        <v>1.05718839295845E-2</v>
      </c>
      <c r="J398" s="68">
        <v>35.997521685254</v>
      </c>
      <c r="K398" s="71">
        <v>4.5634317006389001E-2</v>
      </c>
      <c r="L398" s="68">
        <v>87.174721189591097</v>
      </c>
    </row>
    <row r="399" spans="1:12" x14ac:dyDescent="0.2">
      <c r="A399" s="72" t="s">
        <v>511</v>
      </c>
      <c r="B399" s="66" t="s">
        <v>1089</v>
      </c>
      <c r="C399" s="67">
        <v>47</v>
      </c>
      <c r="D399" s="67" t="s">
        <v>334</v>
      </c>
      <c r="E399" s="71">
        <v>0.442533995706207</v>
      </c>
      <c r="F399" s="68">
        <v>99.132589838909595</v>
      </c>
      <c r="G399" s="71">
        <v>0.25297000297000299</v>
      </c>
      <c r="H399" s="68">
        <v>54.460966542750903</v>
      </c>
      <c r="I399" s="71">
        <v>7.4631984148619296E-2</v>
      </c>
      <c r="J399" s="68">
        <v>78.252788104089205</v>
      </c>
      <c r="K399" s="71">
        <v>1</v>
      </c>
      <c r="L399" s="68">
        <v>100</v>
      </c>
    </row>
    <row r="400" spans="1:12" x14ac:dyDescent="0.2">
      <c r="A400" s="72" t="s">
        <v>1090</v>
      </c>
      <c r="B400" s="66" t="s">
        <v>1091</v>
      </c>
      <c r="C400" s="67">
        <v>47</v>
      </c>
      <c r="D400" s="67" t="s">
        <v>334</v>
      </c>
      <c r="E400" s="71">
        <v>0.110384474988746</v>
      </c>
      <c r="F400" s="68">
        <v>56.3197026022305</v>
      </c>
      <c r="G400" s="71">
        <v>0.25</v>
      </c>
      <c r="H400" s="68">
        <v>51.177199504336997</v>
      </c>
      <c r="I400" s="71">
        <v>5.0962299555888501E-3</v>
      </c>
      <c r="J400" s="68">
        <v>23.4820322180917</v>
      </c>
      <c r="K400" s="71">
        <v>7.6057195010648296E-2</v>
      </c>
      <c r="L400" s="68">
        <v>90.334572490706293</v>
      </c>
    </row>
    <row r="401" spans="1:12" x14ac:dyDescent="0.2">
      <c r="A401" s="72" t="s">
        <v>1092</v>
      </c>
      <c r="B401" s="66" t="s">
        <v>1093</v>
      </c>
      <c r="C401" s="67">
        <v>47</v>
      </c>
      <c r="D401" s="67" t="s">
        <v>334</v>
      </c>
      <c r="E401" s="71">
        <v>0.37090559381190502</v>
      </c>
      <c r="F401" s="68">
        <v>98.079306071871102</v>
      </c>
      <c r="G401" s="71">
        <v>0.24403161792117201</v>
      </c>
      <c r="H401" s="68">
        <v>10.90458488228</v>
      </c>
      <c r="I401" s="71">
        <v>1.88220664655614E-2</v>
      </c>
      <c r="J401" s="68">
        <v>47.893432465923198</v>
      </c>
      <c r="K401" s="71">
        <v>0.849863097048982</v>
      </c>
      <c r="L401" s="68">
        <v>99.504337050805404</v>
      </c>
    </row>
    <row r="402" spans="1:12" x14ac:dyDescent="0.2">
      <c r="A402" s="72" t="s">
        <v>1094</v>
      </c>
      <c r="B402" s="66" t="s">
        <v>1095</v>
      </c>
      <c r="C402" s="67">
        <v>47</v>
      </c>
      <c r="D402" s="67" t="s">
        <v>334</v>
      </c>
      <c r="E402" s="71">
        <v>0.123363270584513</v>
      </c>
      <c r="F402" s="68">
        <v>65.613382899628206</v>
      </c>
      <c r="G402" s="71">
        <v>0.25</v>
      </c>
      <c r="H402" s="68">
        <v>51.177199504336997</v>
      </c>
      <c r="I402" s="71">
        <v>0.12008981175354</v>
      </c>
      <c r="J402" s="68">
        <v>85.997521685254</v>
      </c>
      <c r="K402" s="71">
        <v>0</v>
      </c>
      <c r="L402" s="68">
        <v>70.446096654275095</v>
      </c>
    </row>
    <row r="403" spans="1:12" x14ac:dyDescent="0.2">
      <c r="A403" s="72" t="s">
        <v>1096</v>
      </c>
      <c r="B403" s="66" t="s">
        <v>1097</v>
      </c>
      <c r="C403" s="67">
        <v>47</v>
      </c>
      <c r="D403" s="67" t="s">
        <v>334</v>
      </c>
      <c r="E403" s="71">
        <v>0.11028691549193</v>
      </c>
      <c r="F403" s="68">
        <v>56.195786864931897</v>
      </c>
      <c r="G403" s="71">
        <v>0.29894092394092397</v>
      </c>
      <c r="H403" s="68">
        <v>75.650557620817807</v>
      </c>
      <c r="I403" s="71">
        <v>3.1919822534865402E-2</v>
      </c>
      <c r="J403" s="68">
        <v>60.408921933085502</v>
      </c>
      <c r="K403" s="71">
        <v>0</v>
      </c>
      <c r="L403" s="68">
        <v>70.446096654275095</v>
      </c>
    </row>
    <row r="404" spans="1:12" x14ac:dyDescent="0.2">
      <c r="A404" s="72" t="s">
        <v>1098</v>
      </c>
      <c r="B404" s="66" t="s">
        <v>1099</v>
      </c>
      <c r="C404" s="67">
        <v>47</v>
      </c>
      <c r="D404" s="67" t="s">
        <v>334</v>
      </c>
      <c r="E404" s="71">
        <v>0.14481923015946499</v>
      </c>
      <c r="F404" s="68">
        <v>77.385377942998801</v>
      </c>
      <c r="G404" s="71">
        <v>0.25594000594000599</v>
      </c>
      <c r="H404" s="68">
        <v>56.939281288723699</v>
      </c>
      <c r="I404" s="71">
        <v>0.17851768453838801</v>
      </c>
      <c r="J404" s="68">
        <v>91.821561338289996</v>
      </c>
      <c r="K404" s="71">
        <v>0</v>
      </c>
      <c r="L404" s="68">
        <v>70.446096654275095</v>
      </c>
    </row>
    <row r="405" spans="1:12" x14ac:dyDescent="0.2">
      <c r="A405" s="72" t="s">
        <v>1100</v>
      </c>
      <c r="B405" s="66" t="s">
        <v>1101</v>
      </c>
      <c r="C405" s="67">
        <v>40</v>
      </c>
      <c r="D405" s="67" t="s">
        <v>334</v>
      </c>
      <c r="E405" s="71">
        <v>0.114041215696589</v>
      </c>
      <c r="F405" s="68">
        <v>58.859975216852497</v>
      </c>
      <c r="G405" s="71">
        <v>0.25</v>
      </c>
      <c r="H405" s="68">
        <v>51.177199504336997</v>
      </c>
      <c r="I405" s="71">
        <v>6.1700769085508297E-2</v>
      </c>
      <c r="J405" s="68">
        <v>74.597273853779399</v>
      </c>
      <c r="K405" s="71">
        <v>3.0422878004259302E-2</v>
      </c>
      <c r="L405" s="68">
        <v>84.634448574968999</v>
      </c>
    </row>
    <row r="406" spans="1:12" x14ac:dyDescent="0.2">
      <c r="A406" s="72" t="s">
        <v>1102</v>
      </c>
      <c r="B406" s="66" t="s">
        <v>1103</v>
      </c>
      <c r="C406" s="67">
        <v>47</v>
      </c>
      <c r="D406" s="67" t="s">
        <v>334</v>
      </c>
      <c r="E406" s="71">
        <v>0.176484035619104</v>
      </c>
      <c r="F406" s="68">
        <v>86.183395291202004</v>
      </c>
      <c r="G406" s="71">
        <v>0.26013682263682297</v>
      </c>
      <c r="H406" s="68">
        <v>59.851301115241597</v>
      </c>
      <c r="I406" s="71">
        <v>0.20846952821197101</v>
      </c>
      <c r="J406" s="68">
        <v>93.370508054522901</v>
      </c>
      <c r="K406" s="71">
        <v>6.08457560085187E-2</v>
      </c>
      <c r="L406" s="68">
        <v>89.095415117719895</v>
      </c>
    </row>
    <row r="407" spans="1:12" x14ac:dyDescent="0.2">
      <c r="A407" s="72" t="s">
        <v>1104</v>
      </c>
      <c r="B407" s="66" t="s">
        <v>1105</v>
      </c>
      <c r="C407" s="67">
        <v>40</v>
      </c>
      <c r="D407" s="67" t="s">
        <v>334</v>
      </c>
      <c r="E407" s="71">
        <v>0.135351229569425</v>
      </c>
      <c r="F407" s="68">
        <v>72.986369268897107</v>
      </c>
      <c r="G407" s="71">
        <v>0.29403366903366901</v>
      </c>
      <c r="H407" s="68">
        <v>74.163568773234203</v>
      </c>
      <c r="I407" s="71">
        <v>0.11202001967460599</v>
      </c>
      <c r="J407" s="68">
        <v>85.006195786864893</v>
      </c>
      <c r="K407" s="71">
        <v>0</v>
      </c>
      <c r="L407" s="68">
        <v>70.446096654275095</v>
      </c>
    </row>
    <row r="408" spans="1:12" x14ac:dyDescent="0.2">
      <c r="A408" s="72" t="s">
        <v>1106</v>
      </c>
      <c r="B408" s="66" t="s">
        <v>1107</v>
      </c>
      <c r="C408" s="67">
        <v>40</v>
      </c>
      <c r="D408" s="67" t="s">
        <v>334</v>
      </c>
      <c r="E408" s="71">
        <v>0.100293263820963</v>
      </c>
      <c r="F408" s="68">
        <v>45.6629491945477</v>
      </c>
      <c r="G408" s="71">
        <v>0.24842451589966499</v>
      </c>
      <c r="H408" s="68">
        <v>13.2589838909542</v>
      </c>
      <c r="I408" s="71">
        <v>3.72438365610952E-2</v>
      </c>
      <c r="J408" s="68">
        <v>64.064436183395301</v>
      </c>
      <c r="K408" s="71">
        <v>1.5211439002129699E-2</v>
      </c>
      <c r="L408" s="68">
        <v>79.801734820322196</v>
      </c>
    </row>
    <row r="409" spans="1:12" x14ac:dyDescent="0.2">
      <c r="A409" s="72" t="s">
        <v>801</v>
      </c>
      <c r="B409" s="66" t="s">
        <v>1108</v>
      </c>
      <c r="C409" s="67">
        <v>40</v>
      </c>
      <c r="D409" s="67" t="s">
        <v>334</v>
      </c>
      <c r="E409" s="71">
        <v>9.8676339564700094E-2</v>
      </c>
      <c r="F409" s="68">
        <v>43.3085501858736</v>
      </c>
      <c r="G409" s="71">
        <v>0.276730026730027</v>
      </c>
      <c r="H409" s="68">
        <v>68.277571251548906</v>
      </c>
      <c r="I409" s="71">
        <v>1.92989919640735E-2</v>
      </c>
      <c r="J409" s="68">
        <v>48.389095415117701</v>
      </c>
      <c r="K409" s="71">
        <v>0</v>
      </c>
      <c r="L409" s="68">
        <v>70.446096654275095</v>
      </c>
    </row>
    <row r="410" spans="1:12" x14ac:dyDescent="0.2">
      <c r="A410" s="72" t="s">
        <v>1011</v>
      </c>
      <c r="B410" s="66" t="s">
        <v>1109</v>
      </c>
      <c r="C410" s="67">
        <v>47</v>
      </c>
      <c r="D410" s="67" t="s">
        <v>334</v>
      </c>
      <c r="E410" s="71">
        <v>0.111278469954868</v>
      </c>
      <c r="F410" s="68">
        <v>57.063197026022301</v>
      </c>
      <c r="G410" s="71">
        <v>0.25594000594000599</v>
      </c>
      <c r="H410" s="68">
        <v>56.939281288723699</v>
      </c>
      <c r="I410" s="71">
        <v>7.7895403924596707E-2</v>
      </c>
      <c r="J410" s="68">
        <v>78.996282527880993</v>
      </c>
      <c r="K410" s="71">
        <v>0</v>
      </c>
      <c r="L410" s="68">
        <v>70.446096654275095</v>
      </c>
    </row>
    <row r="411" spans="1:12" x14ac:dyDescent="0.2">
      <c r="A411" s="72" t="s">
        <v>1110</v>
      </c>
      <c r="B411" s="66" t="s">
        <v>1111</v>
      </c>
      <c r="C411" s="67">
        <v>47</v>
      </c>
      <c r="D411" s="67" t="s">
        <v>334</v>
      </c>
      <c r="E411" s="71">
        <v>3.46496643301017E-2</v>
      </c>
      <c r="F411" s="68">
        <v>0.37174721189591098</v>
      </c>
      <c r="G411" s="71">
        <v>5.9400059400059602E-3</v>
      </c>
      <c r="H411" s="68">
        <v>0.43370508054522899</v>
      </c>
      <c r="I411" s="71">
        <v>9.8008987050299007E-2</v>
      </c>
      <c r="J411" s="68">
        <v>82.280049566294906</v>
      </c>
      <c r="K411" s="71">
        <v>0</v>
      </c>
      <c r="L411" s="68">
        <v>70.446096654275095</v>
      </c>
    </row>
    <row r="412" spans="1:12" x14ac:dyDescent="0.2">
      <c r="A412" s="72" t="s">
        <v>1112</v>
      </c>
      <c r="B412" s="66" t="s">
        <v>1113</v>
      </c>
      <c r="C412" s="67">
        <v>40</v>
      </c>
      <c r="D412" s="67" t="s">
        <v>334</v>
      </c>
      <c r="E412" s="71">
        <v>0.12650604762791301</v>
      </c>
      <c r="F412" s="68">
        <v>67.843866171003697</v>
      </c>
      <c r="G412" s="71">
        <v>0.27672953922753402</v>
      </c>
      <c r="H412" s="68">
        <v>68.153655514250303</v>
      </c>
      <c r="I412" s="71">
        <v>0.102788603656203</v>
      </c>
      <c r="J412" s="68">
        <v>83.581164807930605</v>
      </c>
      <c r="K412" s="71">
        <v>0</v>
      </c>
      <c r="L412" s="68">
        <v>70.446096654275095</v>
      </c>
    </row>
    <row r="413" spans="1:12" x14ac:dyDescent="0.2">
      <c r="A413" s="72" t="s">
        <v>1114</v>
      </c>
      <c r="B413" s="66" t="s">
        <v>1115</v>
      </c>
      <c r="C413" s="67">
        <v>47</v>
      </c>
      <c r="D413" s="67" t="s">
        <v>334</v>
      </c>
      <c r="E413" s="71">
        <v>9.2592023129127204E-2</v>
      </c>
      <c r="F413" s="68">
        <v>35.749690210656802</v>
      </c>
      <c r="G413" s="71">
        <v>0.25</v>
      </c>
      <c r="H413" s="68">
        <v>51.177199504336997</v>
      </c>
      <c r="I413" s="71">
        <v>2.7776069387381801E-2</v>
      </c>
      <c r="J413" s="68">
        <v>57.125154894671603</v>
      </c>
      <c r="K413" s="71">
        <v>0</v>
      </c>
      <c r="L413" s="68">
        <v>70.446096654275095</v>
      </c>
    </row>
    <row r="414" spans="1:12" x14ac:dyDescent="0.2">
      <c r="A414" s="72" t="s">
        <v>615</v>
      </c>
      <c r="B414" s="66" t="s">
        <v>1116</v>
      </c>
      <c r="C414" s="67">
        <v>47</v>
      </c>
      <c r="D414" s="67" t="s">
        <v>334</v>
      </c>
      <c r="E414" s="71">
        <v>0.19574564756396301</v>
      </c>
      <c r="F414" s="68">
        <v>89.467162329615903</v>
      </c>
      <c r="G414" s="71">
        <v>0.25</v>
      </c>
      <c r="H414" s="68">
        <v>51.177199504336997</v>
      </c>
      <c r="I414" s="71">
        <v>0.33723694269188897</v>
      </c>
      <c r="J414" s="68">
        <v>96.902106567534105</v>
      </c>
      <c r="K414" s="71">
        <v>0</v>
      </c>
      <c r="L414" s="68">
        <v>70.446096654275095</v>
      </c>
    </row>
    <row r="415" spans="1:12" x14ac:dyDescent="0.2">
      <c r="A415" s="72" t="s">
        <v>1117</v>
      </c>
      <c r="B415" s="66" t="s">
        <v>1118</v>
      </c>
      <c r="C415" s="67">
        <v>47</v>
      </c>
      <c r="D415" s="67" t="s">
        <v>334</v>
      </c>
      <c r="E415" s="71">
        <v>0.195656029792626</v>
      </c>
      <c r="F415" s="68">
        <v>89.3432465923172</v>
      </c>
      <c r="G415" s="71">
        <v>0.25</v>
      </c>
      <c r="H415" s="68">
        <v>51.177199504336997</v>
      </c>
      <c r="I415" s="71">
        <v>0.33696808937787698</v>
      </c>
      <c r="J415" s="68">
        <v>96.778190830235403</v>
      </c>
      <c r="K415" s="71">
        <v>0</v>
      </c>
      <c r="L415" s="68">
        <v>70.446096654275095</v>
      </c>
    </row>
    <row r="416" spans="1:12" x14ac:dyDescent="0.2">
      <c r="A416" s="72" t="s">
        <v>1119</v>
      </c>
      <c r="B416" s="66" t="s">
        <v>1120</v>
      </c>
      <c r="C416" s="67">
        <v>47</v>
      </c>
      <c r="D416" s="67" t="s">
        <v>334</v>
      </c>
      <c r="E416" s="71">
        <v>0.14703093138531401</v>
      </c>
      <c r="F416" s="68">
        <v>78.624535315985099</v>
      </c>
      <c r="G416" s="71">
        <v>0.32629955789185699</v>
      </c>
      <c r="H416" s="68">
        <v>81.164807930607196</v>
      </c>
      <c r="I416" s="71">
        <v>0.114793236264086</v>
      </c>
      <c r="J416" s="68">
        <v>85.439900867410202</v>
      </c>
      <c r="K416" s="71">
        <v>0</v>
      </c>
      <c r="L416" s="68">
        <v>70.446096654275095</v>
      </c>
    </row>
    <row r="417" spans="1:12" x14ac:dyDescent="0.2">
      <c r="A417" s="72" t="s">
        <v>855</v>
      </c>
      <c r="B417" s="66" t="s">
        <v>1121</v>
      </c>
      <c r="C417" s="67">
        <v>47</v>
      </c>
      <c r="D417" s="67" t="s">
        <v>334</v>
      </c>
      <c r="E417" s="71">
        <v>0.21314125302506401</v>
      </c>
      <c r="F417" s="68">
        <v>92.0074349442379</v>
      </c>
      <c r="G417" s="71">
        <v>0.30753451762146899</v>
      </c>
      <c r="H417" s="68">
        <v>78.004956629492</v>
      </c>
      <c r="I417" s="71">
        <v>0.33188924145372301</v>
      </c>
      <c r="J417" s="68">
        <v>96.530359355638197</v>
      </c>
      <c r="K417" s="71">
        <v>0</v>
      </c>
      <c r="L417" s="68">
        <v>70.446096654275095</v>
      </c>
    </row>
    <row r="418" spans="1:12" x14ac:dyDescent="0.2">
      <c r="A418" s="72" t="s">
        <v>1122</v>
      </c>
      <c r="B418" s="66" t="s">
        <v>1123</v>
      </c>
      <c r="C418" s="67">
        <v>47</v>
      </c>
      <c r="D418" s="67" t="s">
        <v>334</v>
      </c>
      <c r="E418" s="71">
        <v>0.19574544647696701</v>
      </c>
      <c r="F418" s="68">
        <v>89.405204460966502</v>
      </c>
      <c r="G418" s="71">
        <v>0.25</v>
      </c>
      <c r="H418" s="68">
        <v>51.177199504336997</v>
      </c>
      <c r="I418" s="71">
        <v>0.33723633943089998</v>
      </c>
      <c r="J418" s="68">
        <v>96.840148698884704</v>
      </c>
      <c r="K418" s="71">
        <v>0</v>
      </c>
      <c r="L418" s="68">
        <v>70.446096654275095</v>
      </c>
    </row>
    <row r="419" spans="1:12" x14ac:dyDescent="0.2">
      <c r="A419" s="72" t="s">
        <v>693</v>
      </c>
      <c r="B419" s="66" t="s">
        <v>1124</v>
      </c>
      <c r="C419" s="67">
        <v>47</v>
      </c>
      <c r="D419" s="67" t="s">
        <v>334</v>
      </c>
      <c r="E419" s="71">
        <v>0.15049758246449499</v>
      </c>
      <c r="F419" s="68">
        <v>79.801734820322196</v>
      </c>
      <c r="G419" s="71">
        <v>0.367250992250993</v>
      </c>
      <c r="H419" s="68">
        <v>87.856257744733597</v>
      </c>
      <c r="I419" s="71">
        <v>8.42417551424922E-2</v>
      </c>
      <c r="J419" s="68">
        <v>80.421313506815395</v>
      </c>
      <c r="K419" s="71">
        <v>0</v>
      </c>
      <c r="L419" s="68">
        <v>70.446096654275095</v>
      </c>
    </row>
    <row r="420" spans="1:12" x14ac:dyDescent="0.2">
      <c r="A420" s="72" t="s">
        <v>1125</v>
      </c>
      <c r="B420" s="66" t="s">
        <v>1126</v>
      </c>
      <c r="C420" s="67">
        <v>47</v>
      </c>
      <c r="D420" s="67" t="s">
        <v>334</v>
      </c>
      <c r="E420" s="71">
        <v>0.25732422232072999</v>
      </c>
      <c r="F420" s="68">
        <v>95.662949194547707</v>
      </c>
      <c r="G420" s="71">
        <v>0.36653891790811299</v>
      </c>
      <c r="H420" s="68">
        <v>87.670384138785593</v>
      </c>
      <c r="I420" s="71">
        <v>0.40543374905407598</v>
      </c>
      <c r="J420" s="68">
        <v>98.203221809169804</v>
      </c>
      <c r="K420" s="71">
        <v>0</v>
      </c>
      <c r="L420" s="68">
        <v>70.446096654275095</v>
      </c>
    </row>
    <row r="421" spans="1:12" x14ac:dyDescent="0.2">
      <c r="A421" s="72" t="s">
        <v>1127</v>
      </c>
      <c r="B421" s="66" t="s">
        <v>1128</v>
      </c>
      <c r="C421" s="67">
        <v>47</v>
      </c>
      <c r="D421" s="67" t="s">
        <v>334</v>
      </c>
      <c r="E421" s="71">
        <v>0.17991230324006099</v>
      </c>
      <c r="F421" s="68">
        <v>87.236679058240398</v>
      </c>
      <c r="G421" s="71">
        <v>0.26188001164756203</v>
      </c>
      <c r="H421" s="68">
        <v>60.718711276332101</v>
      </c>
      <c r="I421" s="71">
        <v>0.27785689807262098</v>
      </c>
      <c r="J421" s="68">
        <v>95.539033457249104</v>
      </c>
      <c r="K421" s="71">
        <v>0</v>
      </c>
      <c r="L421" s="68">
        <v>70.446096654275095</v>
      </c>
    </row>
    <row r="422" spans="1:12" x14ac:dyDescent="0.2">
      <c r="A422" s="72" t="s">
        <v>1054</v>
      </c>
      <c r="B422" s="66" t="s">
        <v>1129</v>
      </c>
      <c r="C422" s="67">
        <v>47</v>
      </c>
      <c r="D422" s="67" t="s">
        <v>334</v>
      </c>
      <c r="E422" s="71">
        <v>0.15827202307768201</v>
      </c>
      <c r="F422" s="68">
        <v>82.342007434944193</v>
      </c>
      <c r="G422" s="71">
        <v>0.31630869130869099</v>
      </c>
      <c r="H422" s="68">
        <v>79.9876084262701</v>
      </c>
      <c r="I422" s="71">
        <v>0.15850737792435499</v>
      </c>
      <c r="J422" s="68">
        <v>90.520446096654297</v>
      </c>
      <c r="K422" s="71">
        <v>0</v>
      </c>
      <c r="L422" s="68">
        <v>70.446096654275095</v>
      </c>
    </row>
    <row r="423" spans="1:12" x14ac:dyDescent="0.2">
      <c r="A423" s="72" t="s">
        <v>1130</v>
      </c>
      <c r="B423" s="66" t="s">
        <v>1131</v>
      </c>
      <c r="C423" s="67">
        <v>47</v>
      </c>
      <c r="D423" s="67" t="s">
        <v>334</v>
      </c>
      <c r="E423" s="71">
        <v>0.23390231720066401</v>
      </c>
      <c r="F423" s="68">
        <v>94.175960346964104</v>
      </c>
      <c r="G423" s="71">
        <v>0.36499142749142799</v>
      </c>
      <c r="H423" s="68">
        <v>87.422552664188302</v>
      </c>
      <c r="I423" s="71">
        <v>0.33671552411056299</v>
      </c>
      <c r="J423" s="68">
        <v>96.6542750929368</v>
      </c>
      <c r="K423" s="71">
        <v>0</v>
      </c>
      <c r="L423" s="68">
        <v>70.446096654275095</v>
      </c>
    </row>
    <row r="424" spans="1:12" x14ac:dyDescent="0.2">
      <c r="A424" s="72" t="s">
        <v>1132</v>
      </c>
      <c r="B424" s="66" t="s">
        <v>1133</v>
      </c>
      <c r="C424" s="67">
        <v>47</v>
      </c>
      <c r="D424" s="67" t="s">
        <v>334</v>
      </c>
      <c r="E424" s="71">
        <v>0.14567398032190701</v>
      </c>
      <c r="F424" s="68">
        <v>78.004956629492</v>
      </c>
      <c r="G424" s="71">
        <v>0.25594000594000599</v>
      </c>
      <c r="H424" s="68">
        <v>56.939281288723699</v>
      </c>
      <c r="I424" s="71">
        <v>0.18108193502571501</v>
      </c>
      <c r="J424" s="68">
        <v>92.0074349442379</v>
      </c>
      <c r="K424" s="71">
        <v>0</v>
      </c>
      <c r="L424" s="68">
        <v>70.446096654275095</v>
      </c>
    </row>
    <row r="425" spans="1:12" x14ac:dyDescent="0.2">
      <c r="A425" s="72" t="s">
        <v>1134</v>
      </c>
      <c r="B425" s="66" t="s">
        <v>1135</v>
      </c>
      <c r="C425" s="67">
        <v>47</v>
      </c>
      <c r="D425" s="67" t="s">
        <v>334</v>
      </c>
      <c r="E425" s="71">
        <v>0.141068295555557</v>
      </c>
      <c r="F425" s="68">
        <v>76.270136307311006</v>
      </c>
      <c r="G425" s="71">
        <v>0.25</v>
      </c>
      <c r="H425" s="68">
        <v>51.177199504336997</v>
      </c>
      <c r="I425" s="71">
        <v>0.173204886666671</v>
      </c>
      <c r="J425" s="68">
        <v>91.511771995043404</v>
      </c>
      <c r="K425" s="71">
        <v>0</v>
      </c>
      <c r="L425" s="68">
        <v>70.446096654275095</v>
      </c>
    </row>
    <row r="426" spans="1:12" x14ac:dyDescent="0.2">
      <c r="A426" s="72" t="s">
        <v>1136</v>
      </c>
      <c r="B426" s="66" t="s">
        <v>1137</v>
      </c>
      <c r="C426" s="67">
        <v>47</v>
      </c>
      <c r="D426" s="67" t="s">
        <v>334</v>
      </c>
      <c r="E426" s="71">
        <v>0.19645674006984501</v>
      </c>
      <c r="F426" s="68">
        <v>89.714993804213094</v>
      </c>
      <c r="G426" s="71">
        <v>0.31441117349078301</v>
      </c>
      <c r="H426" s="68">
        <v>79.553903345724905</v>
      </c>
      <c r="I426" s="71">
        <v>0.25974760771662198</v>
      </c>
      <c r="J426" s="68">
        <v>94.919454770755905</v>
      </c>
      <c r="K426" s="71">
        <v>1.5211439002129699E-2</v>
      </c>
      <c r="L426" s="68">
        <v>79.801734820322196</v>
      </c>
    </row>
    <row r="427" spans="1:12" x14ac:dyDescent="0.2">
      <c r="A427" s="72" t="s">
        <v>1138</v>
      </c>
      <c r="B427" s="66" t="s">
        <v>1139</v>
      </c>
      <c r="C427" s="67">
        <v>47</v>
      </c>
      <c r="D427" s="67" t="s">
        <v>334</v>
      </c>
      <c r="E427" s="71">
        <v>0.12873534762097899</v>
      </c>
      <c r="F427" s="68">
        <v>69.640644361833907</v>
      </c>
      <c r="G427" s="71">
        <v>0.34620278370278401</v>
      </c>
      <c r="H427" s="68">
        <v>85.068153655514294</v>
      </c>
      <c r="I427" s="71">
        <v>9.5803811558941698E-3</v>
      </c>
      <c r="J427" s="68">
        <v>34.3246592317224</v>
      </c>
      <c r="K427" s="71">
        <v>3.0422878004259302E-2</v>
      </c>
      <c r="L427" s="68">
        <v>84.634448574968999</v>
      </c>
    </row>
    <row r="428" spans="1:12" x14ac:dyDescent="0.2">
      <c r="A428" s="72" t="s">
        <v>1140</v>
      </c>
      <c r="B428" s="66" t="s">
        <v>1141</v>
      </c>
      <c r="C428" s="67">
        <v>47</v>
      </c>
      <c r="D428" s="67" t="s">
        <v>334</v>
      </c>
      <c r="E428" s="71">
        <v>0.137313496633374</v>
      </c>
      <c r="F428" s="68">
        <v>74.101610904584902</v>
      </c>
      <c r="G428" s="71">
        <v>0.28292678958579698</v>
      </c>
      <c r="H428" s="68">
        <v>70.322180916976393</v>
      </c>
      <c r="I428" s="71">
        <v>0.12901370031432299</v>
      </c>
      <c r="J428" s="68">
        <v>87.484510532837703</v>
      </c>
      <c r="K428" s="71">
        <v>0</v>
      </c>
      <c r="L428" s="68">
        <v>70.446096654275095</v>
      </c>
    </row>
    <row r="429" spans="1:12" x14ac:dyDescent="0.2">
      <c r="A429" s="72" t="s">
        <v>1142</v>
      </c>
      <c r="B429" s="66" t="s">
        <v>1143</v>
      </c>
      <c r="C429" s="67">
        <v>47</v>
      </c>
      <c r="D429" s="67" t="s">
        <v>334</v>
      </c>
      <c r="E429" s="71">
        <v>0.213597672462774</v>
      </c>
      <c r="F429" s="68">
        <v>92.255266418835205</v>
      </c>
      <c r="G429" s="71">
        <v>0.35285322785322798</v>
      </c>
      <c r="H429" s="68">
        <v>85.873605947955397</v>
      </c>
      <c r="I429" s="71">
        <v>0.28793978953509403</v>
      </c>
      <c r="J429" s="68">
        <v>95.848822800495697</v>
      </c>
      <c r="K429" s="71">
        <v>0</v>
      </c>
      <c r="L429" s="68">
        <v>70.446096654275095</v>
      </c>
    </row>
    <row r="430" spans="1:12" x14ac:dyDescent="0.2">
      <c r="A430" s="72" t="s">
        <v>1144</v>
      </c>
      <c r="B430" s="66" t="s">
        <v>1145</v>
      </c>
      <c r="C430" s="67">
        <v>47</v>
      </c>
      <c r="D430" s="67" t="s">
        <v>334</v>
      </c>
      <c r="E430" s="71">
        <v>0.17524664648157401</v>
      </c>
      <c r="F430" s="68">
        <v>85.997521685254</v>
      </c>
      <c r="G430" s="71">
        <v>0.35982598482598499</v>
      </c>
      <c r="H430" s="68">
        <v>86.6790582403965</v>
      </c>
      <c r="I430" s="71">
        <v>0.16591395461873801</v>
      </c>
      <c r="J430" s="68">
        <v>90.954151177199506</v>
      </c>
      <c r="K430" s="71">
        <v>0</v>
      </c>
      <c r="L430" s="68">
        <v>70.446096654275095</v>
      </c>
    </row>
    <row r="431" spans="1:12" x14ac:dyDescent="0.2">
      <c r="A431" s="72" t="s">
        <v>1146</v>
      </c>
      <c r="B431" s="66" t="s">
        <v>1147</v>
      </c>
      <c r="C431" s="67">
        <v>47</v>
      </c>
      <c r="D431" s="67" t="s">
        <v>334</v>
      </c>
      <c r="E431" s="71">
        <v>0.15891898001944099</v>
      </c>
      <c r="F431" s="68">
        <v>82.403965303593594</v>
      </c>
      <c r="G431" s="71">
        <v>0.35246510246510299</v>
      </c>
      <c r="H431" s="68">
        <v>85.749690210656794</v>
      </c>
      <c r="I431" s="71">
        <v>0.124291837593221</v>
      </c>
      <c r="J431" s="68">
        <v>86.864931846344504</v>
      </c>
      <c r="K431" s="71">
        <v>0</v>
      </c>
      <c r="L431" s="68">
        <v>70.446096654275095</v>
      </c>
    </row>
    <row r="432" spans="1:12" x14ac:dyDescent="0.2">
      <c r="A432" s="72" t="s">
        <v>1148</v>
      </c>
      <c r="B432" s="66" t="s">
        <v>1149</v>
      </c>
      <c r="C432" s="67">
        <v>47</v>
      </c>
      <c r="D432" s="67" t="s">
        <v>334</v>
      </c>
      <c r="E432" s="71">
        <v>0.186469228666577</v>
      </c>
      <c r="F432" s="68">
        <v>87.9801734820322</v>
      </c>
      <c r="G432" s="71">
        <v>0.37540863262940699</v>
      </c>
      <c r="H432" s="68">
        <v>88.847583643122704</v>
      </c>
      <c r="I432" s="71">
        <v>0.18399905337032599</v>
      </c>
      <c r="J432" s="68">
        <v>92.255266418835205</v>
      </c>
      <c r="K432" s="71">
        <v>0</v>
      </c>
      <c r="L432" s="68">
        <v>70.446096654275095</v>
      </c>
    </row>
    <row r="433" spans="1:12" x14ac:dyDescent="0.2">
      <c r="A433" s="72" t="s">
        <v>1150</v>
      </c>
      <c r="B433" s="66" t="s">
        <v>1151</v>
      </c>
      <c r="C433" s="67">
        <v>47</v>
      </c>
      <c r="D433" s="67" t="s">
        <v>334</v>
      </c>
      <c r="E433" s="71">
        <v>9.6593752021220905E-2</v>
      </c>
      <c r="F433" s="68">
        <v>40.830235439900903</v>
      </c>
      <c r="G433" s="71">
        <v>0.26188001188001198</v>
      </c>
      <c r="H433" s="68">
        <v>61.152416356877303</v>
      </c>
      <c r="I433" s="71">
        <v>2.7901244183650899E-2</v>
      </c>
      <c r="J433" s="68">
        <v>57.311028500619599</v>
      </c>
      <c r="K433" s="71">
        <v>0</v>
      </c>
      <c r="L433" s="68">
        <v>70.446096654275095</v>
      </c>
    </row>
    <row r="434" spans="1:12" x14ac:dyDescent="0.2">
      <c r="A434" s="72" t="s">
        <v>1152</v>
      </c>
      <c r="B434" s="66" t="s">
        <v>1153</v>
      </c>
      <c r="C434" s="67">
        <v>47</v>
      </c>
      <c r="D434" s="67" t="s">
        <v>334</v>
      </c>
      <c r="E434" s="71">
        <v>0.101414434560592</v>
      </c>
      <c r="F434" s="68">
        <v>46.902106567534098</v>
      </c>
      <c r="G434" s="71">
        <v>0.28118503118503102</v>
      </c>
      <c r="H434" s="68">
        <v>69.764560099132595</v>
      </c>
      <c r="I434" s="71">
        <v>7.8468334946142897E-3</v>
      </c>
      <c r="J434" s="68">
        <v>29.925650557620799</v>
      </c>
      <c r="K434" s="71">
        <v>1.5211439002129699E-2</v>
      </c>
      <c r="L434" s="68">
        <v>79.801734820322196</v>
      </c>
    </row>
    <row r="435" spans="1:12" x14ac:dyDescent="0.2">
      <c r="A435" s="72" t="s">
        <v>1154</v>
      </c>
      <c r="B435" s="66" t="s">
        <v>1155</v>
      </c>
      <c r="C435" s="67">
        <v>47</v>
      </c>
      <c r="D435" s="67" t="s">
        <v>334</v>
      </c>
      <c r="E435" s="71">
        <v>0.100103602450535</v>
      </c>
      <c r="F435" s="68">
        <v>45.291201982651799</v>
      </c>
      <c r="G435" s="71">
        <v>0.26485001485001503</v>
      </c>
      <c r="H435" s="68">
        <v>62.701363073110301</v>
      </c>
      <c r="I435" s="71">
        <v>3.5460792501591003E-2</v>
      </c>
      <c r="J435" s="68">
        <v>62.825278810408903</v>
      </c>
      <c r="K435" s="71">
        <v>0</v>
      </c>
      <c r="L435" s="68">
        <v>70.446096654275095</v>
      </c>
    </row>
    <row r="436" spans="1:12" x14ac:dyDescent="0.2">
      <c r="A436" s="72" t="s">
        <v>409</v>
      </c>
      <c r="B436" s="66" t="s">
        <v>1156</v>
      </c>
      <c r="C436" s="67">
        <v>47</v>
      </c>
      <c r="D436" s="67" t="s">
        <v>334</v>
      </c>
      <c r="E436" s="71">
        <v>9.0688484087060497E-2</v>
      </c>
      <c r="F436" s="68">
        <v>32.465923172242903</v>
      </c>
      <c r="G436" s="71">
        <v>0.25</v>
      </c>
      <c r="H436" s="68">
        <v>51.177199504336997</v>
      </c>
      <c r="I436" s="71">
        <v>2.20654522611816E-2</v>
      </c>
      <c r="J436" s="68">
        <v>52.416356877323402</v>
      </c>
      <c r="K436" s="71">
        <v>0</v>
      </c>
      <c r="L436" s="68">
        <v>70.446096654275095</v>
      </c>
    </row>
    <row r="437" spans="1:12" x14ac:dyDescent="0.2">
      <c r="A437" s="72" t="s">
        <v>1157</v>
      </c>
      <c r="B437" s="66" t="s">
        <v>1158</v>
      </c>
      <c r="C437" s="67">
        <v>47</v>
      </c>
      <c r="D437" s="67" t="s">
        <v>334</v>
      </c>
      <c r="E437" s="71">
        <v>8.7828484598258705E-2</v>
      </c>
      <c r="F437" s="68">
        <v>25.960346964064399</v>
      </c>
      <c r="G437" s="71">
        <v>0.25891000891000898</v>
      </c>
      <c r="H437" s="68">
        <v>59.293680297397799</v>
      </c>
      <c r="I437" s="71">
        <v>4.5754448847671802E-3</v>
      </c>
      <c r="J437" s="68">
        <v>21.933085501858699</v>
      </c>
      <c r="K437" s="71">
        <v>0</v>
      </c>
      <c r="L437" s="68">
        <v>70.446096654275095</v>
      </c>
    </row>
    <row r="438" spans="1:12" x14ac:dyDescent="0.2">
      <c r="A438" s="72" t="s">
        <v>1159</v>
      </c>
      <c r="B438" s="66" t="s">
        <v>1160</v>
      </c>
      <c r="C438" s="67">
        <v>47</v>
      </c>
      <c r="D438" s="67" t="s">
        <v>334</v>
      </c>
      <c r="E438" s="71">
        <v>0.11189224254890801</v>
      </c>
      <c r="F438" s="68">
        <v>57.372986369268901</v>
      </c>
      <c r="G438" s="71">
        <v>0.31081126479201199</v>
      </c>
      <c r="H438" s="68">
        <v>78.872366790582404</v>
      </c>
      <c r="I438" s="71">
        <v>2.4865462854712798E-2</v>
      </c>
      <c r="J438" s="68">
        <v>54.770755885997502</v>
      </c>
      <c r="K438" s="71">
        <v>0</v>
      </c>
      <c r="L438" s="68">
        <v>70.446096654275095</v>
      </c>
    </row>
    <row r="439" spans="1:12" x14ac:dyDescent="0.2">
      <c r="A439" s="72" t="s">
        <v>1161</v>
      </c>
      <c r="B439" s="66" t="s">
        <v>1162</v>
      </c>
      <c r="C439" s="67">
        <v>47</v>
      </c>
      <c r="D439" s="67" t="s">
        <v>334</v>
      </c>
      <c r="E439" s="71">
        <v>0.19087637312487399</v>
      </c>
      <c r="F439" s="68">
        <v>88.537794299876097</v>
      </c>
      <c r="G439" s="71">
        <v>0.39714508464508502</v>
      </c>
      <c r="H439" s="68">
        <v>90.830235439900903</v>
      </c>
      <c r="I439" s="71">
        <v>0.175484034729536</v>
      </c>
      <c r="J439" s="68">
        <v>91.697645600991294</v>
      </c>
      <c r="K439" s="71">
        <v>0</v>
      </c>
      <c r="L439" s="68">
        <v>70.446096654275095</v>
      </c>
    </row>
    <row r="440" spans="1:12" x14ac:dyDescent="0.2">
      <c r="A440" s="72" t="s">
        <v>1163</v>
      </c>
      <c r="B440" s="66" t="s">
        <v>1164</v>
      </c>
      <c r="C440" s="67">
        <v>47</v>
      </c>
      <c r="D440" s="67" t="s">
        <v>334</v>
      </c>
      <c r="E440" s="71">
        <v>0.11815632049735</v>
      </c>
      <c r="F440" s="68">
        <v>62.453531598513003</v>
      </c>
      <c r="G440" s="71">
        <v>0.302169114669115</v>
      </c>
      <c r="H440" s="68">
        <v>76.951672862453506</v>
      </c>
      <c r="I440" s="71">
        <v>5.2299846822933899E-2</v>
      </c>
      <c r="J440" s="68">
        <v>71.623296158612106</v>
      </c>
      <c r="K440" s="71">
        <v>0</v>
      </c>
      <c r="L440" s="68">
        <v>70.446096654275095</v>
      </c>
    </row>
    <row r="441" spans="1:12" x14ac:dyDescent="0.2">
      <c r="A441" s="72" t="s">
        <v>1165</v>
      </c>
      <c r="B441" s="66" t="s">
        <v>1166</v>
      </c>
      <c r="C441" s="67">
        <v>47</v>
      </c>
      <c r="D441" s="67" t="s">
        <v>334</v>
      </c>
      <c r="E441" s="71">
        <v>0.13369179295974001</v>
      </c>
      <c r="F441" s="68">
        <v>72.304832713754607</v>
      </c>
      <c r="G441" s="71">
        <v>0.24530518999359799</v>
      </c>
      <c r="H441" s="68">
        <v>11.524163568773201</v>
      </c>
      <c r="I441" s="71">
        <v>3.6557988643254901E-3</v>
      </c>
      <c r="J441" s="68">
        <v>18.8351920693928</v>
      </c>
      <c r="K441" s="71">
        <v>0.15211439002129701</v>
      </c>
      <c r="L441" s="68">
        <v>94.6716232961586</v>
      </c>
    </row>
    <row r="442" spans="1:12" x14ac:dyDescent="0.2">
      <c r="A442" s="72" t="s">
        <v>1167</v>
      </c>
      <c r="B442" s="66" t="s">
        <v>1168</v>
      </c>
      <c r="C442" s="67">
        <v>47</v>
      </c>
      <c r="D442" s="67" t="s">
        <v>334</v>
      </c>
      <c r="E442" s="71">
        <v>0.101391300594651</v>
      </c>
      <c r="F442" s="68">
        <v>46.840148698884803</v>
      </c>
      <c r="G442" s="71">
        <v>0.25</v>
      </c>
      <c r="H442" s="68">
        <v>51.177199504336997</v>
      </c>
      <c r="I442" s="71">
        <v>5.4173901783952497E-2</v>
      </c>
      <c r="J442" s="68">
        <v>72.428748451053295</v>
      </c>
      <c r="K442" s="71">
        <v>0</v>
      </c>
      <c r="L442" s="68">
        <v>70.446096654275095</v>
      </c>
    </row>
    <row r="443" spans="1:12" x14ac:dyDescent="0.2">
      <c r="A443" s="72" t="s">
        <v>548</v>
      </c>
      <c r="B443" s="66" t="s">
        <v>1169</v>
      </c>
      <c r="C443" s="67">
        <v>47</v>
      </c>
      <c r="D443" s="67" t="s">
        <v>334</v>
      </c>
      <c r="E443" s="71">
        <v>9.12516200424352E-2</v>
      </c>
      <c r="F443" s="68">
        <v>33.705080545229201</v>
      </c>
      <c r="G443" s="71">
        <v>0.14293167359825701</v>
      </c>
      <c r="H443" s="68">
        <v>2.0446096654275099</v>
      </c>
      <c r="I443" s="71">
        <v>0.100400308524789</v>
      </c>
      <c r="J443" s="68">
        <v>83.085501858736095</v>
      </c>
      <c r="K443" s="71">
        <v>3.0422878004259302E-2</v>
      </c>
      <c r="L443" s="68">
        <v>84.634448574968999</v>
      </c>
    </row>
    <row r="444" spans="1:12" x14ac:dyDescent="0.2">
      <c r="A444" s="72" t="s">
        <v>1170</v>
      </c>
      <c r="B444" s="66" t="s">
        <v>1171</v>
      </c>
      <c r="C444" s="67">
        <v>47</v>
      </c>
      <c r="D444" s="67" t="s">
        <v>334</v>
      </c>
      <c r="E444" s="71">
        <v>0.116050595133424</v>
      </c>
      <c r="F444" s="68">
        <v>60.842627013630697</v>
      </c>
      <c r="G444" s="71">
        <v>0.25</v>
      </c>
      <c r="H444" s="68">
        <v>51.177199504336997</v>
      </c>
      <c r="I444" s="71">
        <v>9.81517854002706E-2</v>
      </c>
      <c r="J444" s="68">
        <v>82.403965303593594</v>
      </c>
      <c r="K444" s="71">
        <v>0</v>
      </c>
      <c r="L444" s="68">
        <v>70.446096654275095</v>
      </c>
    </row>
    <row r="445" spans="1:12" x14ac:dyDescent="0.2">
      <c r="A445" s="72" t="s">
        <v>1134</v>
      </c>
      <c r="B445" s="66" t="s">
        <v>1172</v>
      </c>
      <c r="C445" s="67">
        <v>47</v>
      </c>
      <c r="D445" s="67" t="s">
        <v>334</v>
      </c>
      <c r="E445" s="71">
        <v>0.12906818400631301</v>
      </c>
      <c r="F445" s="68">
        <v>69.950433705080599</v>
      </c>
      <c r="G445" s="71">
        <v>0.27079002079002101</v>
      </c>
      <c r="H445" s="68">
        <v>65.613382899628206</v>
      </c>
      <c r="I445" s="71">
        <v>0.116414531228918</v>
      </c>
      <c r="J445" s="68">
        <v>85.687732342007394</v>
      </c>
      <c r="K445" s="71">
        <v>0</v>
      </c>
      <c r="L445" s="68">
        <v>70.446096654275095</v>
      </c>
    </row>
    <row r="446" spans="1:12" x14ac:dyDescent="0.2">
      <c r="A446" s="72" t="s">
        <v>1173</v>
      </c>
      <c r="B446" s="66" t="s">
        <v>1174</v>
      </c>
      <c r="C446" s="67">
        <v>47</v>
      </c>
      <c r="D446" s="67" t="s">
        <v>334</v>
      </c>
      <c r="E446" s="71">
        <v>0.124546528271094</v>
      </c>
      <c r="F446" s="68">
        <v>66.542750929367998</v>
      </c>
      <c r="G446" s="71">
        <v>0.25</v>
      </c>
      <c r="H446" s="68">
        <v>51.177199504336997</v>
      </c>
      <c r="I446" s="71">
        <v>0.12363958481328299</v>
      </c>
      <c r="J446" s="68">
        <v>86.6790582403965</v>
      </c>
      <c r="K446" s="71">
        <v>0</v>
      </c>
      <c r="L446" s="68">
        <v>70.446096654275095</v>
      </c>
    </row>
    <row r="447" spans="1:12" x14ac:dyDescent="0.2">
      <c r="A447" s="72" t="s">
        <v>1175</v>
      </c>
      <c r="B447" s="66" t="s">
        <v>1176</v>
      </c>
      <c r="C447" s="67">
        <v>47</v>
      </c>
      <c r="D447" s="67" t="s">
        <v>334</v>
      </c>
      <c r="E447" s="71">
        <v>0.19914373797368701</v>
      </c>
      <c r="F447" s="68">
        <v>90.024783147459701</v>
      </c>
      <c r="G447" s="71">
        <v>0.25</v>
      </c>
      <c r="H447" s="68">
        <v>51.177199504336997</v>
      </c>
      <c r="I447" s="71">
        <v>0.34743121392106102</v>
      </c>
      <c r="J447" s="68">
        <v>97.149938042131296</v>
      </c>
      <c r="K447" s="71">
        <v>0</v>
      </c>
      <c r="L447" s="68">
        <v>70.446096654275095</v>
      </c>
    </row>
    <row r="448" spans="1:12" x14ac:dyDescent="0.2">
      <c r="A448" s="72" t="s">
        <v>1177</v>
      </c>
      <c r="B448" s="66" t="s">
        <v>1178</v>
      </c>
      <c r="C448" s="67">
        <v>47</v>
      </c>
      <c r="D448" s="67" t="s">
        <v>334</v>
      </c>
      <c r="E448" s="71">
        <v>0.117583955321517</v>
      </c>
      <c r="F448" s="68">
        <v>62.081784386617102</v>
      </c>
      <c r="G448" s="71">
        <v>0.25</v>
      </c>
      <c r="H448" s="68">
        <v>51.177199504336997</v>
      </c>
      <c r="I448" s="71">
        <v>0.10275186596455201</v>
      </c>
      <c r="J448" s="68">
        <v>83.519206939281304</v>
      </c>
      <c r="K448" s="71">
        <v>0</v>
      </c>
      <c r="L448" s="68">
        <v>70.446096654275095</v>
      </c>
    </row>
    <row r="449" spans="1:12" x14ac:dyDescent="0.2">
      <c r="A449" s="72" t="s">
        <v>1179</v>
      </c>
      <c r="B449" s="66" t="s">
        <v>1180</v>
      </c>
      <c r="C449" s="67">
        <v>47</v>
      </c>
      <c r="D449" s="67" t="s">
        <v>334</v>
      </c>
      <c r="E449" s="71">
        <v>8.9241278833960797E-2</v>
      </c>
      <c r="F449" s="68">
        <v>28.934324659231699</v>
      </c>
      <c r="G449" s="71">
        <v>0.25</v>
      </c>
      <c r="H449" s="68">
        <v>51.177199504336997</v>
      </c>
      <c r="I449" s="71">
        <v>1.77238365018824E-2</v>
      </c>
      <c r="J449" s="68">
        <v>46.592317224287498</v>
      </c>
      <c r="K449" s="71">
        <v>0</v>
      </c>
      <c r="L449" s="68">
        <v>70.446096654275095</v>
      </c>
    </row>
    <row r="450" spans="1:12" x14ac:dyDescent="0.2">
      <c r="A450" s="72" t="s">
        <v>1181</v>
      </c>
      <c r="B450" s="66" t="s">
        <v>1182</v>
      </c>
      <c r="C450" s="67">
        <v>47</v>
      </c>
      <c r="D450" s="67" t="s">
        <v>334</v>
      </c>
      <c r="E450" s="71">
        <v>0.107663740531007</v>
      </c>
      <c r="F450" s="68">
        <v>53.531598513011097</v>
      </c>
      <c r="G450" s="71">
        <v>0.32166819666819702</v>
      </c>
      <c r="H450" s="68">
        <v>80.6691449814126</v>
      </c>
      <c r="I450" s="71">
        <v>1.3230249248236999E-3</v>
      </c>
      <c r="J450" s="68">
        <v>7.8686493184634401</v>
      </c>
      <c r="K450" s="71">
        <v>0</v>
      </c>
      <c r="L450" s="68">
        <v>70.446096654275095</v>
      </c>
    </row>
    <row r="451" spans="1:12" x14ac:dyDescent="0.2">
      <c r="A451" s="72" t="s">
        <v>1183</v>
      </c>
      <c r="B451" s="66" t="s">
        <v>1184</v>
      </c>
      <c r="C451" s="67">
        <v>47</v>
      </c>
      <c r="D451" s="67" t="s">
        <v>334</v>
      </c>
      <c r="E451" s="71">
        <v>8.5242226985986602E-2</v>
      </c>
      <c r="F451" s="68">
        <v>17.8438661710037</v>
      </c>
      <c r="G451" s="71">
        <v>0.25</v>
      </c>
      <c r="H451" s="68">
        <v>51.177199504336997</v>
      </c>
      <c r="I451" s="71">
        <v>5.7266809579597398E-3</v>
      </c>
      <c r="J451" s="68">
        <v>25.0309789343247</v>
      </c>
      <c r="K451" s="71">
        <v>0</v>
      </c>
      <c r="L451" s="68">
        <v>70.446096654275095</v>
      </c>
    </row>
    <row r="452" spans="1:12" x14ac:dyDescent="0.2">
      <c r="A452" s="72" t="s">
        <v>1185</v>
      </c>
      <c r="B452" s="66" t="s">
        <v>1186</v>
      </c>
      <c r="C452" s="67">
        <v>47</v>
      </c>
      <c r="D452" s="67" t="s">
        <v>334</v>
      </c>
      <c r="E452" s="71">
        <v>0.143467841864481</v>
      </c>
      <c r="F452" s="68">
        <v>76.951672862453506</v>
      </c>
      <c r="G452" s="71">
        <v>0.25</v>
      </c>
      <c r="H452" s="68">
        <v>51.177199504336997</v>
      </c>
      <c r="I452" s="71">
        <v>0.180403525593444</v>
      </c>
      <c r="J452" s="68">
        <v>91.945477075588599</v>
      </c>
      <c r="K452" s="71">
        <v>0</v>
      </c>
      <c r="L452" s="68">
        <v>70.446096654275095</v>
      </c>
    </row>
    <row r="453" spans="1:12" x14ac:dyDescent="0.2">
      <c r="A453" s="72" t="s">
        <v>1134</v>
      </c>
      <c r="B453" s="66" t="s">
        <v>1187</v>
      </c>
      <c r="C453" s="67">
        <v>47</v>
      </c>
      <c r="D453" s="67" t="s">
        <v>334</v>
      </c>
      <c r="E453" s="71">
        <v>0.14233276986135801</v>
      </c>
      <c r="F453" s="68">
        <v>76.517967781908297</v>
      </c>
      <c r="G453" s="71">
        <v>0.29203229203229197</v>
      </c>
      <c r="H453" s="68">
        <v>73.482032218091703</v>
      </c>
      <c r="I453" s="71">
        <v>0.134966017551782</v>
      </c>
      <c r="J453" s="68">
        <v>88.104089219330803</v>
      </c>
      <c r="K453" s="71">
        <v>0</v>
      </c>
      <c r="L453" s="68">
        <v>70.446096654275095</v>
      </c>
    </row>
    <row r="454" spans="1:12" x14ac:dyDescent="0.2">
      <c r="A454" s="72" t="s">
        <v>1188</v>
      </c>
      <c r="B454" s="66" t="s">
        <v>1189</v>
      </c>
      <c r="C454" s="67">
        <v>47</v>
      </c>
      <c r="D454" s="67" t="s">
        <v>334</v>
      </c>
      <c r="E454" s="71">
        <v>0.14984739251440901</v>
      </c>
      <c r="F454" s="68">
        <v>79.553903345724905</v>
      </c>
      <c r="G454" s="71">
        <v>0.25</v>
      </c>
      <c r="H454" s="68">
        <v>51.177199504336997</v>
      </c>
      <c r="I454" s="71">
        <v>0.19954217754322601</v>
      </c>
      <c r="J454" s="68">
        <v>93.060718711276294</v>
      </c>
      <c r="K454" s="71">
        <v>0</v>
      </c>
      <c r="L454" s="68">
        <v>70.446096654275095</v>
      </c>
    </row>
    <row r="455" spans="1:12" x14ac:dyDescent="0.2">
      <c r="A455" s="72" t="s">
        <v>1190</v>
      </c>
      <c r="B455" s="66" t="s">
        <v>1191</v>
      </c>
      <c r="C455" s="67">
        <v>47</v>
      </c>
      <c r="D455" s="67" t="s">
        <v>334</v>
      </c>
      <c r="E455" s="71">
        <v>9.7582961189155201E-2</v>
      </c>
      <c r="F455" s="68">
        <v>42.3172242874845</v>
      </c>
      <c r="G455" s="71">
        <v>0.25</v>
      </c>
      <c r="H455" s="68">
        <v>51.177199504336997</v>
      </c>
      <c r="I455" s="71">
        <v>4.2748883567465597E-2</v>
      </c>
      <c r="J455" s="68">
        <v>67.657992565055807</v>
      </c>
      <c r="K455" s="71">
        <v>0</v>
      </c>
      <c r="L455" s="68">
        <v>70.446096654275095</v>
      </c>
    </row>
    <row r="456" spans="1:12" x14ac:dyDescent="0.2">
      <c r="A456" s="72" t="s">
        <v>1134</v>
      </c>
      <c r="B456" s="66" t="s">
        <v>1192</v>
      </c>
      <c r="C456" s="67">
        <v>47</v>
      </c>
      <c r="D456" s="67" t="s">
        <v>334</v>
      </c>
      <c r="E456" s="71">
        <v>9.6717144713784106E-2</v>
      </c>
      <c r="F456" s="68">
        <v>41.0161090458488</v>
      </c>
      <c r="G456" s="71">
        <v>0.25</v>
      </c>
      <c r="H456" s="68">
        <v>51.177199504336997</v>
      </c>
      <c r="I456" s="71">
        <v>4.0151434141352298E-2</v>
      </c>
      <c r="J456" s="68">
        <v>66.047087980173501</v>
      </c>
      <c r="K456" s="71">
        <v>0</v>
      </c>
      <c r="L456" s="68">
        <v>70.446096654275095</v>
      </c>
    </row>
    <row r="457" spans="1:12" x14ac:dyDescent="0.2">
      <c r="A457" s="72" t="s">
        <v>1193</v>
      </c>
      <c r="B457" s="66" t="s">
        <v>1194</v>
      </c>
      <c r="C457" s="67">
        <v>47</v>
      </c>
      <c r="D457" s="67" t="s">
        <v>334</v>
      </c>
      <c r="E457" s="71">
        <v>0.10691596561460399</v>
      </c>
      <c r="F457" s="68">
        <v>52.788104089219303</v>
      </c>
      <c r="G457" s="71">
        <v>0.29752004752004801</v>
      </c>
      <c r="H457" s="68">
        <v>75.216852540272598</v>
      </c>
      <c r="I457" s="71">
        <v>2.3227849323763899E-2</v>
      </c>
      <c r="J457" s="68">
        <v>53.283767038413899</v>
      </c>
      <c r="K457" s="71">
        <v>0</v>
      </c>
      <c r="L457" s="68">
        <v>70.446096654275095</v>
      </c>
    </row>
    <row r="458" spans="1:12" x14ac:dyDescent="0.2">
      <c r="A458" s="72" t="s">
        <v>1195</v>
      </c>
      <c r="B458" s="66" t="s">
        <v>1196</v>
      </c>
      <c r="C458" s="67">
        <v>47</v>
      </c>
      <c r="D458" s="67" t="s">
        <v>334</v>
      </c>
      <c r="E458" s="71">
        <v>0.119853405581081</v>
      </c>
      <c r="F458" s="68">
        <v>63.568773234200698</v>
      </c>
      <c r="G458" s="71">
        <v>0.263365013365013</v>
      </c>
      <c r="H458" s="68">
        <v>61.895910780669098</v>
      </c>
      <c r="I458" s="71">
        <v>9.6195203378229496E-2</v>
      </c>
      <c r="J458" s="68">
        <v>81.9702602230483</v>
      </c>
      <c r="K458" s="71">
        <v>0</v>
      </c>
      <c r="L458" s="68">
        <v>70.446096654275095</v>
      </c>
    </row>
    <row r="459" spans="1:12" x14ac:dyDescent="0.2">
      <c r="A459" s="72" t="s">
        <v>1197</v>
      </c>
      <c r="B459" s="66" t="s">
        <v>1198</v>
      </c>
      <c r="C459" s="67">
        <v>47</v>
      </c>
      <c r="D459" s="67" t="s">
        <v>334</v>
      </c>
      <c r="E459" s="71">
        <v>9.2357550730866905E-2</v>
      </c>
      <c r="F459" s="68">
        <v>35.0061957868649</v>
      </c>
      <c r="G459" s="71">
        <v>0.25148500148500103</v>
      </c>
      <c r="H459" s="68">
        <v>53.221809169764597</v>
      </c>
      <c r="I459" s="71">
        <v>2.5587650707599299E-2</v>
      </c>
      <c r="J459" s="68">
        <v>55.080545229244102</v>
      </c>
      <c r="K459" s="71">
        <v>0</v>
      </c>
      <c r="L459" s="68">
        <v>70.446096654275095</v>
      </c>
    </row>
    <row r="460" spans="1:12" x14ac:dyDescent="0.2">
      <c r="A460" s="72" t="s">
        <v>1199</v>
      </c>
      <c r="B460" s="66" t="s">
        <v>1200</v>
      </c>
      <c r="C460" s="67">
        <v>47</v>
      </c>
      <c r="D460" s="67" t="s">
        <v>334</v>
      </c>
      <c r="E460" s="71">
        <v>9.4053882686121804E-2</v>
      </c>
      <c r="F460" s="68">
        <v>37.794299876084303</v>
      </c>
      <c r="G460" s="71">
        <v>0.25</v>
      </c>
      <c r="H460" s="68">
        <v>51.177199504336997</v>
      </c>
      <c r="I460" s="71">
        <v>3.2161648058365397E-2</v>
      </c>
      <c r="J460" s="68">
        <v>60.470879801734803</v>
      </c>
      <c r="K460" s="71">
        <v>0</v>
      </c>
      <c r="L460" s="68">
        <v>70.446096654275095</v>
      </c>
    </row>
    <row r="461" spans="1:12" x14ac:dyDescent="0.2">
      <c r="A461" s="72" t="s">
        <v>1201</v>
      </c>
      <c r="B461" s="66" t="s">
        <v>1202</v>
      </c>
      <c r="C461" s="67">
        <v>47</v>
      </c>
      <c r="D461" s="67" t="s">
        <v>334</v>
      </c>
      <c r="E461" s="71">
        <v>9.1405285873681505E-2</v>
      </c>
      <c r="F461" s="68">
        <v>34.076827757125201</v>
      </c>
      <c r="G461" s="71">
        <v>0.25</v>
      </c>
      <c r="H461" s="68">
        <v>51.177199504336997</v>
      </c>
      <c r="I461" s="71">
        <v>2.4215857621044501E-2</v>
      </c>
      <c r="J461" s="68">
        <v>54.399008674101601</v>
      </c>
      <c r="K461" s="71">
        <v>0</v>
      </c>
      <c r="L461" s="68">
        <v>70.446096654275095</v>
      </c>
    </row>
    <row r="462" spans="1:12" x14ac:dyDescent="0.2">
      <c r="A462" s="72" t="s">
        <v>1134</v>
      </c>
      <c r="B462" s="66" t="s">
        <v>1203</v>
      </c>
      <c r="C462" s="67">
        <v>47</v>
      </c>
      <c r="D462" s="67" t="s">
        <v>334</v>
      </c>
      <c r="E462" s="71">
        <v>0.12954579678737399</v>
      </c>
      <c r="F462" s="68">
        <v>70.260223048327106</v>
      </c>
      <c r="G462" s="71">
        <v>0.26633501633501599</v>
      </c>
      <c r="H462" s="68">
        <v>63.630731102850099</v>
      </c>
      <c r="I462" s="71">
        <v>0.122302374027105</v>
      </c>
      <c r="J462" s="68">
        <v>86.369268897149894</v>
      </c>
      <c r="K462" s="71">
        <v>0</v>
      </c>
      <c r="L462" s="68">
        <v>70.446096654275095</v>
      </c>
    </row>
    <row r="463" spans="1:12" x14ac:dyDescent="0.2">
      <c r="A463" s="72" t="s">
        <v>1204</v>
      </c>
      <c r="B463" s="66" t="s">
        <v>1205</v>
      </c>
      <c r="C463" s="67">
        <v>47</v>
      </c>
      <c r="D463" s="67" t="s">
        <v>334</v>
      </c>
      <c r="E463" s="71">
        <v>8.49565509424208E-2</v>
      </c>
      <c r="F463" s="68">
        <v>16.914498141263898</v>
      </c>
      <c r="G463" s="71">
        <v>0.25</v>
      </c>
      <c r="H463" s="68">
        <v>51.177199504336997</v>
      </c>
      <c r="I463" s="71">
        <v>4.8696528272624299E-3</v>
      </c>
      <c r="J463" s="68">
        <v>22.6765799256506</v>
      </c>
      <c r="K463" s="71">
        <v>0</v>
      </c>
      <c r="L463" s="68">
        <v>70.446096654275095</v>
      </c>
    </row>
    <row r="464" spans="1:12" x14ac:dyDescent="0.2">
      <c r="A464" s="72" t="s">
        <v>1206</v>
      </c>
      <c r="B464" s="66" t="s">
        <v>1207</v>
      </c>
      <c r="C464" s="67">
        <v>47</v>
      </c>
      <c r="D464" s="67" t="s">
        <v>334</v>
      </c>
      <c r="E464" s="71">
        <v>9.2398406804982E-2</v>
      </c>
      <c r="F464" s="68">
        <v>35.192069392812897</v>
      </c>
      <c r="G464" s="71">
        <v>0.25148500148500103</v>
      </c>
      <c r="H464" s="68">
        <v>53.221809169764597</v>
      </c>
      <c r="I464" s="71">
        <v>2.57102189299445E-2</v>
      </c>
      <c r="J464" s="68">
        <v>55.266418835192098</v>
      </c>
      <c r="K464" s="71">
        <v>0</v>
      </c>
      <c r="L464" s="68">
        <v>70.446096654275095</v>
      </c>
    </row>
    <row r="465" spans="1:12" x14ac:dyDescent="0.2">
      <c r="A465" s="72" t="s">
        <v>1208</v>
      </c>
      <c r="B465" s="66" t="s">
        <v>1209</v>
      </c>
      <c r="C465" s="67">
        <v>47</v>
      </c>
      <c r="D465" s="67" t="s">
        <v>334</v>
      </c>
      <c r="E465" s="71">
        <v>9.4543718291109705E-2</v>
      </c>
      <c r="F465" s="68">
        <v>38.351920693928101</v>
      </c>
      <c r="G465" s="71">
        <v>0.247034444239698</v>
      </c>
      <c r="H465" s="68">
        <v>12.3296158612144</v>
      </c>
      <c r="I465" s="71">
        <v>3.6596710633630902E-2</v>
      </c>
      <c r="J465" s="68">
        <v>63.6926889714994</v>
      </c>
      <c r="K465" s="71">
        <v>0</v>
      </c>
      <c r="L465" s="68">
        <v>70.446096654275095</v>
      </c>
    </row>
    <row r="466" spans="1:12" x14ac:dyDescent="0.2">
      <c r="A466" s="72" t="s">
        <v>1210</v>
      </c>
      <c r="B466" s="66" t="s">
        <v>1211</v>
      </c>
      <c r="C466" s="67">
        <v>47</v>
      </c>
      <c r="D466" s="67" t="s">
        <v>334</v>
      </c>
      <c r="E466" s="71">
        <v>8.6205837421936493E-2</v>
      </c>
      <c r="F466" s="68">
        <v>21.623296158612099</v>
      </c>
      <c r="G466" s="71">
        <v>0.22717986952232899</v>
      </c>
      <c r="H466" s="68">
        <v>7.0012391573729902</v>
      </c>
      <c r="I466" s="71">
        <v>3.1437642743480203E-2</v>
      </c>
      <c r="J466" s="68">
        <v>59.727385377943001</v>
      </c>
      <c r="K466" s="71">
        <v>0</v>
      </c>
      <c r="L466" s="68">
        <v>70.446096654275095</v>
      </c>
    </row>
    <row r="467" spans="1:12" x14ac:dyDescent="0.2">
      <c r="A467" s="72" t="s">
        <v>1212</v>
      </c>
      <c r="B467" s="66" t="s">
        <v>1213</v>
      </c>
      <c r="C467" s="67">
        <v>47</v>
      </c>
      <c r="D467" s="67" t="s">
        <v>334</v>
      </c>
      <c r="E467" s="71">
        <v>9.0629056158660307E-2</v>
      </c>
      <c r="F467" s="68">
        <v>32.218091697645598</v>
      </c>
      <c r="G467" s="71">
        <v>0.234317518377021</v>
      </c>
      <c r="H467" s="68">
        <v>8.5501858736059493</v>
      </c>
      <c r="I467" s="71">
        <v>2.2358211096830099E-2</v>
      </c>
      <c r="J467" s="68">
        <v>52.602230483271398</v>
      </c>
      <c r="K467" s="71">
        <v>1.5211439002129699E-2</v>
      </c>
      <c r="L467" s="68">
        <v>79.801734820322196</v>
      </c>
    </row>
    <row r="468" spans="1:12" x14ac:dyDescent="0.2">
      <c r="A468" s="72" t="s">
        <v>1214</v>
      </c>
      <c r="B468" s="66" t="s">
        <v>1215</v>
      </c>
      <c r="C468" s="67">
        <v>47</v>
      </c>
      <c r="D468" s="67" t="s">
        <v>334</v>
      </c>
      <c r="E468" s="71">
        <v>7.9459950289747006E-2</v>
      </c>
      <c r="F468" s="68">
        <v>4.4609665427509304</v>
      </c>
      <c r="G468" s="71">
        <v>0.233592551521734</v>
      </c>
      <c r="H468" s="68">
        <v>8.36431226765799</v>
      </c>
      <c r="I468" s="71">
        <v>4.7872993475068602E-3</v>
      </c>
      <c r="J468" s="68">
        <v>22.428748451053298</v>
      </c>
      <c r="K468" s="71">
        <v>0</v>
      </c>
      <c r="L468" s="68">
        <v>70.446096654275095</v>
      </c>
    </row>
    <row r="469" spans="1:12" x14ac:dyDescent="0.2">
      <c r="A469" s="72" t="s">
        <v>1216</v>
      </c>
      <c r="B469" s="66" t="s">
        <v>1217</v>
      </c>
      <c r="C469" s="67">
        <v>47</v>
      </c>
      <c r="D469" s="67" t="s">
        <v>334</v>
      </c>
      <c r="E469" s="71">
        <v>0.12918801381800599</v>
      </c>
      <c r="F469" s="68">
        <v>70.136307311028503</v>
      </c>
      <c r="G469" s="71">
        <v>0.30326958599628301</v>
      </c>
      <c r="H469" s="68">
        <v>77.013630731102893</v>
      </c>
      <c r="I469" s="71">
        <v>8.4294455457736103E-2</v>
      </c>
      <c r="J469" s="68">
        <v>80.483271375464696</v>
      </c>
      <c r="K469" s="71">
        <v>0</v>
      </c>
      <c r="L469" s="68">
        <v>70.446096654275095</v>
      </c>
    </row>
    <row r="470" spans="1:12" x14ac:dyDescent="0.2">
      <c r="A470" s="72" t="s">
        <v>1218</v>
      </c>
      <c r="B470" s="66" t="s">
        <v>1219</v>
      </c>
      <c r="C470" s="67">
        <v>47</v>
      </c>
      <c r="D470" s="67" t="s">
        <v>334</v>
      </c>
      <c r="E470" s="71">
        <v>4.1847598316315897E-2</v>
      </c>
      <c r="F470" s="68">
        <v>0.49566294919454801</v>
      </c>
      <c r="G470" s="71">
        <v>9.80710988813423E-2</v>
      </c>
      <c r="H470" s="68">
        <v>1.17719950433705</v>
      </c>
      <c r="I470" s="71">
        <v>2.7471696067605501E-2</v>
      </c>
      <c r="J470" s="68">
        <v>56.6914498141264</v>
      </c>
      <c r="K470" s="71">
        <v>0</v>
      </c>
      <c r="L470" s="68">
        <v>70.446096654275095</v>
      </c>
    </row>
    <row r="471" spans="1:12" x14ac:dyDescent="0.2">
      <c r="A471" s="72" t="s">
        <v>1134</v>
      </c>
      <c r="B471" s="66" t="s">
        <v>1220</v>
      </c>
      <c r="C471" s="67">
        <v>47</v>
      </c>
      <c r="D471" s="67" t="s">
        <v>334</v>
      </c>
      <c r="E471" s="71">
        <v>0.10702595959032001</v>
      </c>
      <c r="F471" s="68">
        <v>52.973977695167299</v>
      </c>
      <c r="G471" s="71">
        <v>0.28559251209136599</v>
      </c>
      <c r="H471" s="68">
        <v>71.065675340768294</v>
      </c>
      <c r="I471" s="71">
        <v>2.0273927677462899E-2</v>
      </c>
      <c r="J471" s="68">
        <v>49.380421313506801</v>
      </c>
      <c r="K471" s="71">
        <v>1.5211439002129699E-2</v>
      </c>
      <c r="L471" s="68">
        <v>79.801734820322196</v>
      </c>
    </row>
    <row r="472" spans="1:12" x14ac:dyDescent="0.2">
      <c r="A472" s="72" t="s">
        <v>1221</v>
      </c>
      <c r="B472" s="66" t="s">
        <v>1222</v>
      </c>
      <c r="C472" s="67">
        <v>47</v>
      </c>
      <c r="D472" s="67" t="s">
        <v>334</v>
      </c>
      <c r="E472" s="71">
        <v>9.05377996233587E-2</v>
      </c>
      <c r="F472" s="68">
        <v>31.6604708798017</v>
      </c>
      <c r="G472" s="71">
        <v>0.23157635480240699</v>
      </c>
      <c r="H472" s="68">
        <v>7.9306071871127601</v>
      </c>
      <c r="I472" s="71">
        <v>4.0037044067669503E-2</v>
      </c>
      <c r="J472" s="68">
        <v>65.861214374225497</v>
      </c>
      <c r="K472" s="71">
        <v>0</v>
      </c>
      <c r="L472" s="68">
        <v>70.446096654275095</v>
      </c>
    </row>
    <row r="473" spans="1:12" x14ac:dyDescent="0.2">
      <c r="A473" s="72" t="s">
        <v>1038</v>
      </c>
      <c r="B473" s="66" t="s">
        <v>1223</v>
      </c>
      <c r="C473" s="67">
        <v>47</v>
      </c>
      <c r="D473" s="67" t="s">
        <v>334</v>
      </c>
      <c r="E473" s="71">
        <v>7.9347901755379299E-2</v>
      </c>
      <c r="F473" s="68">
        <v>4.3990086741016103</v>
      </c>
      <c r="G473" s="71">
        <v>0.148534862344297</v>
      </c>
      <c r="H473" s="68">
        <v>2.2304832713754599</v>
      </c>
      <c r="I473" s="71">
        <v>8.9508842921841206E-2</v>
      </c>
      <c r="J473" s="68">
        <v>81.040892193308594</v>
      </c>
      <c r="K473" s="71">
        <v>0</v>
      </c>
      <c r="L473" s="68">
        <v>70.446096654275095</v>
      </c>
    </row>
    <row r="474" spans="1:12" x14ac:dyDescent="0.2">
      <c r="A474" s="72" t="s">
        <v>1224</v>
      </c>
      <c r="B474" s="66" t="s">
        <v>1225</v>
      </c>
      <c r="C474" s="67">
        <v>47</v>
      </c>
      <c r="D474" s="67" t="s">
        <v>334</v>
      </c>
      <c r="E474" s="71">
        <v>8.7849599827837799E-2</v>
      </c>
      <c r="F474" s="68">
        <v>26.084262701363102</v>
      </c>
      <c r="G474" s="71">
        <v>0.25</v>
      </c>
      <c r="H474" s="68">
        <v>51.177199504336997</v>
      </c>
      <c r="I474" s="71">
        <v>1.3548799483513301E-2</v>
      </c>
      <c r="J474" s="68">
        <v>40.706319702602201</v>
      </c>
      <c r="K474" s="71">
        <v>0</v>
      </c>
      <c r="L474" s="68">
        <v>70.446096654275095</v>
      </c>
    </row>
    <row r="475" spans="1:12" x14ac:dyDescent="0.2">
      <c r="A475" s="72" t="s">
        <v>1226</v>
      </c>
      <c r="B475" s="66" t="s">
        <v>1227</v>
      </c>
      <c r="C475" s="67">
        <v>47</v>
      </c>
      <c r="D475" s="67" t="s">
        <v>334</v>
      </c>
      <c r="E475" s="71">
        <v>0.18112891692263999</v>
      </c>
      <c r="F475" s="68">
        <v>87.422552664188302</v>
      </c>
      <c r="G475" s="71">
        <v>0.30939922770919998</v>
      </c>
      <c r="H475" s="68">
        <v>78.500619578686496</v>
      </c>
      <c r="I475" s="71">
        <v>0.23398752305872</v>
      </c>
      <c r="J475" s="68">
        <v>94.237918215613405</v>
      </c>
      <c r="K475" s="71">
        <v>0</v>
      </c>
      <c r="L475" s="68">
        <v>70.446096654275095</v>
      </c>
    </row>
    <row r="476" spans="1:12" x14ac:dyDescent="0.2">
      <c r="A476" s="72" t="s">
        <v>1228</v>
      </c>
      <c r="B476" s="66" t="s">
        <v>1229</v>
      </c>
      <c r="C476" s="67">
        <v>47</v>
      </c>
      <c r="D476" s="67" t="s">
        <v>334</v>
      </c>
      <c r="E476" s="71">
        <v>9.7816285061595495E-2</v>
      </c>
      <c r="F476" s="68">
        <v>42.627013630731099</v>
      </c>
      <c r="G476" s="71">
        <v>0.25346468523390697</v>
      </c>
      <c r="H476" s="68">
        <v>55.080545229244102</v>
      </c>
      <c r="I476" s="71">
        <v>3.9984169950879098E-2</v>
      </c>
      <c r="J476" s="68">
        <v>65.799256505576196</v>
      </c>
      <c r="K476" s="71">
        <v>0</v>
      </c>
      <c r="L476" s="68">
        <v>70.446096654275095</v>
      </c>
    </row>
    <row r="477" spans="1:12" x14ac:dyDescent="0.2">
      <c r="A477" s="72" t="s">
        <v>1230</v>
      </c>
      <c r="B477" s="66" t="s">
        <v>1231</v>
      </c>
      <c r="C477" s="67">
        <v>47</v>
      </c>
      <c r="D477" s="67" t="s">
        <v>334</v>
      </c>
      <c r="E477" s="71">
        <v>5.1688213623877897E-2</v>
      </c>
      <c r="F477" s="68">
        <v>0.99132589838909502</v>
      </c>
      <c r="G477" s="71">
        <v>0.15069307911491001</v>
      </c>
      <c r="H477" s="68">
        <v>2.3543990086741</v>
      </c>
      <c r="I477" s="71">
        <v>4.3715617567240102E-3</v>
      </c>
      <c r="J477" s="68">
        <v>21.127633209417599</v>
      </c>
      <c r="K477" s="71">
        <v>0</v>
      </c>
      <c r="L477" s="68">
        <v>70.446096654275095</v>
      </c>
    </row>
    <row r="478" spans="1:12" x14ac:dyDescent="0.2">
      <c r="A478" s="72" t="s">
        <v>1232</v>
      </c>
      <c r="B478" s="66" t="s">
        <v>1233</v>
      </c>
      <c r="C478" s="67">
        <v>47</v>
      </c>
      <c r="D478" s="67" t="s">
        <v>334</v>
      </c>
      <c r="E478" s="71">
        <v>0.12100348381031099</v>
      </c>
      <c r="F478" s="68">
        <v>64.436183395291195</v>
      </c>
      <c r="G478" s="71">
        <v>0.25</v>
      </c>
      <c r="H478" s="68">
        <v>51.177199504336997</v>
      </c>
      <c r="I478" s="71">
        <v>0.113010451430932</v>
      </c>
      <c r="J478" s="68">
        <v>85.192069392812897</v>
      </c>
      <c r="K478" s="71">
        <v>0</v>
      </c>
      <c r="L478" s="68">
        <v>70.446096654275095</v>
      </c>
    </row>
    <row r="479" spans="1:12" x14ac:dyDescent="0.2">
      <c r="A479" s="72" t="s">
        <v>855</v>
      </c>
      <c r="B479" s="66" t="s">
        <v>1234</v>
      </c>
      <c r="C479" s="67">
        <v>47</v>
      </c>
      <c r="D479" s="67" t="s">
        <v>334</v>
      </c>
      <c r="E479" s="71">
        <v>0.10437934286681599</v>
      </c>
      <c r="F479" s="68">
        <v>50.557620817843897</v>
      </c>
      <c r="G479" s="71">
        <v>0.25</v>
      </c>
      <c r="H479" s="68">
        <v>51.177199504336997</v>
      </c>
      <c r="I479" s="71">
        <v>6.3138028600446594E-2</v>
      </c>
      <c r="J479" s="68">
        <v>74.907063197026005</v>
      </c>
      <c r="K479" s="71">
        <v>0</v>
      </c>
      <c r="L479" s="68">
        <v>70.446096654275095</v>
      </c>
    </row>
    <row r="480" spans="1:12" x14ac:dyDescent="0.2">
      <c r="A480" s="72" t="s">
        <v>1235</v>
      </c>
      <c r="B480" s="66" t="s">
        <v>1236</v>
      </c>
      <c r="C480" s="67">
        <v>47</v>
      </c>
      <c r="D480" s="67" t="s">
        <v>334</v>
      </c>
      <c r="E480" s="71">
        <v>8.6823820418130304E-2</v>
      </c>
      <c r="F480" s="68">
        <v>23.3581164807931</v>
      </c>
      <c r="G480" s="71">
        <v>0.25</v>
      </c>
      <c r="H480" s="68">
        <v>51.177199504336997</v>
      </c>
      <c r="I480" s="71">
        <v>1.04714612543908E-2</v>
      </c>
      <c r="J480" s="68">
        <v>35.873605947955397</v>
      </c>
      <c r="K480" s="71">
        <v>0</v>
      </c>
      <c r="L480" s="68">
        <v>70.446096654275095</v>
      </c>
    </row>
    <row r="481" spans="1:12" x14ac:dyDescent="0.2">
      <c r="A481" s="72" t="s">
        <v>1237</v>
      </c>
      <c r="B481" s="66" t="s">
        <v>1238</v>
      </c>
      <c r="C481" s="67">
        <v>47</v>
      </c>
      <c r="D481" s="67" t="s">
        <v>334</v>
      </c>
      <c r="E481" s="71">
        <v>0.116853756428486</v>
      </c>
      <c r="F481" s="68">
        <v>61.3382899628253</v>
      </c>
      <c r="G481" s="71">
        <v>0.24743044459945601</v>
      </c>
      <c r="H481" s="68">
        <v>12.701363073110301</v>
      </c>
      <c r="I481" s="71">
        <v>0.103130824686003</v>
      </c>
      <c r="J481" s="68">
        <v>83.705080545229293</v>
      </c>
      <c r="K481" s="71">
        <v>0</v>
      </c>
      <c r="L481" s="68">
        <v>70.446096654275095</v>
      </c>
    </row>
    <row r="482" spans="1:12" x14ac:dyDescent="0.2">
      <c r="A482" s="72" t="s">
        <v>1239</v>
      </c>
      <c r="B482" s="66" t="s">
        <v>1240</v>
      </c>
      <c r="C482" s="67">
        <v>47</v>
      </c>
      <c r="D482" s="67" t="s">
        <v>334</v>
      </c>
      <c r="E482" s="71">
        <v>0.13336398494424001</v>
      </c>
      <c r="F482" s="68">
        <v>71.995043370508</v>
      </c>
      <c r="G482" s="71">
        <v>0.25</v>
      </c>
      <c r="H482" s="68">
        <v>51.177199504336997</v>
      </c>
      <c r="I482" s="71">
        <v>0.150091954832721</v>
      </c>
      <c r="J482" s="68">
        <v>89.714993804213094</v>
      </c>
      <c r="K482" s="71">
        <v>0</v>
      </c>
      <c r="L482" s="68">
        <v>70.446096654275095</v>
      </c>
    </row>
    <row r="483" spans="1:12" x14ac:dyDescent="0.2">
      <c r="A483" s="72" t="s">
        <v>1241</v>
      </c>
      <c r="B483" s="66" t="s">
        <v>1242</v>
      </c>
      <c r="C483" s="67">
        <v>47</v>
      </c>
      <c r="D483" s="67" t="s">
        <v>334</v>
      </c>
      <c r="E483" s="71">
        <v>9.0489642373632495E-2</v>
      </c>
      <c r="F483" s="68">
        <v>31.598513011152399</v>
      </c>
      <c r="G483" s="71">
        <v>0.25</v>
      </c>
      <c r="H483" s="68">
        <v>51.177199504336997</v>
      </c>
      <c r="I483" s="71">
        <v>2.1468927120897398E-2</v>
      </c>
      <c r="J483" s="68">
        <v>51.239157372986398</v>
      </c>
      <c r="K483" s="71">
        <v>0</v>
      </c>
      <c r="L483" s="68">
        <v>70.446096654275095</v>
      </c>
    </row>
    <row r="484" spans="1:12" x14ac:dyDescent="0.2">
      <c r="A484" s="72" t="s">
        <v>1243</v>
      </c>
      <c r="B484" s="66" t="s">
        <v>1244</v>
      </c>
      <c r="C484" s="67">
        <v>47</v>
      </c>
      <c r="D484" s="67" t="s">
        <v>334</v>
      </c>
      <c r="E484" s="71">
        <v>7.6750756438901099E-2</v>
      </c>
      <c r="F484" s="68">
        <v>3.4696406443618302</v>
      </c>
      <c r="G484" s="71">
        <v>0.16440967979797499</v>
      </c>
      <c r="H484" s="68">
        <v>2.6641883519206901</v>
      </c>
      <c r="I484" s="71">
        <v>5.0631150516598299E-2</v>
      </c>
      <c r="J484" s="68">
        <v>70.755885997521702</v>
      </c>
      <c r="K484" s="71">
        <v>1.5211439002129699E-2</v>
      </c>
      <c r="L484" s="68">
        <v>79.801734820322196</v>
      </c>
    </row>
    <row r="485" spans="1:12" x14ac:dyDescent="0.2">
      <c r="A485" s="72" t="s">
        <v>1245</v>
      </c>
      <c r="B485" s="66" t="s">
        <v>1246</v>
      </c>
      <c r="C485" s="67">
        <v>47</v>
      </c>
      <c r="D485" s="67" t="s">
        <v>334</v>
      </c>
      <c r="E485" s="71">
        <v>0.14735964615366401</v>
      </c>
      <c r="F485" s="68">
        <v>78.748451053283802</v>
      </c>
      <c r="G485" s="71">
        <v>0.25</v>
      </c>
      <c r="H485" s="68">
        <v>51.177199504336997</v>
      </c>
      <c r="I485" s="71">
        <v>0.192078938460992</v>
      </c>
      <c r="J485" s="68">
        <v>92.750929368029702</v>
      </c>
      <c r="K485" s="71">
        <v>0</v>
      </c>
      <c r="L485" s="68">
        <v>70.446096654275095</v>
      </c>
    </row>
    <row r="486" spans="1:12" x14ac:dyDescent="0.2">
      <c r="A486" s="72" t="s">
        <v>1247</v>
      </c>
      <c r="B486" s="66" t="s">
        <v>1248</v>
      </c>
      <c r="C486" s="67">
        <v>47</v>
      </c>
      <c r="D486" s="67" t="s">
        <v>334</v>
      </c>
      <c r="E486" s="71">
        <v>8.1702458675481496E-2</v>
      </c>
      <c r="F486" s="68">
        <v>4.7087980173482</v>
      </c>
      <c r="G486" s="71">
        <v>0.237298565351277</v>
      </c>
      <c r="H486" s="68">
        <v>8.8599752168525399</v>
      </c>
      <c r="I486" s="71">
        <v>7.8088106751673901E-3</v>
      </c>
      <c r="J486" s="68">
        <v>29.863692688971501</v>
      </c>
      <c r="K486" s="71">
        <v>0</v>
      </c>
      <c r="L486" s="68">
        <v>70.446096654275095</v>
      </c>
    </row>
    <row r="487" spans="1:12" x14ac:dyDescent="0.2">
      <c r="A487" s="72" t="s">
        <v>1249</v>
      </c>
      <c r="B487" s="66" t="s">
        <v>1250</v>
      </c>
      <c r="C487" s="67">
        <v>47</v>
      </c>
      <c r="D487" s="67" t="s">
        <v>334</v>
      </c>
      <c r="E487" s="71">
        <v>8.89637456861848E-2</v>
      </c>
      <c r="F487" s="68">
        <v>28.3147459727385</v>
      </c>
      <c r="G487" s="71">
        <v>0.245248498123321</v>
      </c>
      <c r="H487" s="68">
        <v>11.4002478314746</v>
      </c>
      <c r="I487" s="71">
        <v>2.16427389352335E-2</v>
      </c>
      <c r="J487" s="68">
        <v>51.6728624535316</v>
      </c>
      <c r="K487" s="71">
        <v>0</v>
      </c>
      <c r="L487" s="68">
        <v>70.446096654275095</v>
      </c>
    </row>
    <row r="488" spans="1:12" x14ac:dyDescent="0.2">
      <c r="A488" s="72" t="s">
        <v>1251</v>
      </c>
      <c r="B488" s="66" t="s">
        <v>1252</v>
      </c>
      <c r="C488" s="67">
        <v>47</v>
      </c>
      <c r="D488" s="67" t="s">
        <v>334</v>
      </c>
      <c r="E488" s="71">
        <v>9.3952779120569305E-2</v>
      </c>
      <c r="F488" s="68">
        <v>37.546468401486997</v>
      </c>
      <c r="G488" s="71">
        <v>0.25</v>
      </c>
      <c r="H488" s="68">
        <v>51.177199504336997</v>
      </c>
      <c r="I488" s="71">
        <v>3.1858337361707997E-2</v>
      </c>
      <c r="J488" s="68">
        <v>60.3469640644362</v>
      </c>
      <c r="K488" s="71">
        <v>0</v>
      </c>
      <c r="L488" s="68">
        <v>70.446096654275095</v>
      </c>
    </row>
    <row r="489" spans="1:12" x14ac:dyDescent="0.2">
      <c r="A489" s="72" t="s">
        <v>1253</v>
      </c>
      <c r="B489" s="66" t="s">
        <v>1254</v>
      </c>
      <c r="C489" s="67">
        <v>47</v>
      </c>
      <c r="D489" s="67" t="s">
        <v>334</v>
      </c>
      <c r="E489" s="71">
        <v>8.3895173880927904E-2</v>
      </c>
      <c r="F489" s="68">
        <v>11.1524163568773</v>
      </c>
      <c r="G489" s="71">
        <v>0.25</v>
      </c>
      <c r="H489" s="68">
        <v>51.177199504336997</v>
      </c>
      <c r="I489" s="71">
        <v>1.68552164278358E-3</v>
      </c>
      <c r="J489" s="68">
        <v>9.7893432465923205</v>
      </c>
      <c r="K489" s="71">
        <v>0</v>
      </c>
      <c r="L489" s="68">
        <v>70.446096654275095</v>
      </c>
    </row>
    <row r="490" spans="1:12" x14ac:dyDescent="0.2">
      <c r="A490" s="72" t="s">
        <v>1214</v>
      </c>
      <c r="B490" s="66" t="s">
        <v>1255</v>
      </c>
      <c r="C490" s="67">
        <v>47</v>
      </c>
      <c r="D490" s="67" t="s">
        <v>334</v>
      </c>
      <c r="E490" s="71">
        <v>0.16317711417330999</v>
      </c>
      <c r="F490" s="68">
        <v>83.581164807930605</v>
      </c>
      <c r="G490" s="71">
        <v>0.25</v>
      </c>
      <c r="H490" s="68">
        <v>51.177199504336997</v>
      </c>
      <c r="I490" s="71">
        <v>0.239531342519931</v>
      </c>
      <c r="J490" s="68">
        <v>94.423791821561295</v>
      </c>
      <c r="K490" s="71">
        <v>0</v>
      </c>
      <c r="L490" s="68">
        <v>70.446096654275095</v>
      </c>
    </row>
    <row r="491" spans="1:12" x14ac:dyDescent="0.2">
      <c r="A491" s="72" t="s">
        <v>750</v>
      </c>
      <c r="B491" s="66" t="s">
        <v>1256</v>
      </c>
      <c r="C491" s="67">
        <v>47</v>
      </c>
      <c r="D491" s="67" t="s">
        <v>334</v>
      </c>
      <c r="E491" s="71">
        <v>0.160365396888379</v>
      </c>
      <c r="F491" s="68">
        <v>82.775712515489502</v>
      </c>
      <c r="G491" s="71">
        <v>0.25</v>
      </c>
      <c r="H491" s="68">
        <v>51.177199504336997</v>
      </c>
      <c r="I491" s="71">
        <v>0.23109619066513601</v>
      </c>
      <c r="J491" s="68">
        <v>94.175960346964104</v>
      </c>
      <c r="K491" s="71">
        <v>0</v>
      </c>
      <c r="L491" s="68">
        <v>70.446096654275095</v>
      </c>
    </row>
    <row r="492" spans="1:12" x14ac:dyDescent="0.2">
      <c r="A492" s="72" t="s">
        <v>855</v>
      </c>
      <c r="B492" s="66" t="s">
        <v>1257</v>
      </c>
      <c r="C492" s="67">
        <v>47</v>
      </c>
      <c r="D492" s="67" t="s">
        <v>334</v>
      </c>
      <c r="E492" s="71">
        <v>0.15702699126258601</v>
      </c>
      <c r="F492" s="68">
        <v>81.846344485749697</v>
      </c>
      <c r="G492" s="71">
        <v>0.248406058325538</v>
      </c>
      <c r="H492" s="68">
        <v>13.197026022304801</v>
      </c>
      <c r="I492" s="71">
        <v>0.22267491546222101</v>
      </c>
      <c r="J492" s="68">
        <v>93.804213135068196</v>
      </c>
      <c r="K492" s="71">
        <v>0</v>
      </c>
      <c r="L492" s="68">
        <v>70.446096654275095</v>
      </c>
    </row>
    <row r="493" spans="1:12" x14ac:dyDescent="0.2">
      <c r="A493" s="72" t="s">
        <v>536</v>
      </c>
      <c r="B493" s="66" t="s">
        <v>1258</v>
      </c>
      <c r="C493" s="67">
        <v>47</v>
      </c>
      <c r="D493" s="67" t="s">
        <v>334</v>
      </c>
      <c r="E493" s="71">
        <v>9.66376893108601E-2</v>
      </c>
      <c r="F493" s="68">
        <v>40.892193308550198</v>
      </c>
      <c r="G493" s="71">
        <v>0.25</v>
      </c>
      <c r="H493" s="68">
        <v>51.177199504336997</v>
      </c>
      <c r="I493" s="71">
        <v>3.9913067932580301E-2</v>
      </c>
      <c r="J493" s="68">
        <v>65.613382899628206</v>
      </c>
      <c r="K493" s="71">
        <v>0</v>
      </c>
      <c r="L493" s="68">
        <v>70.446096654275095</v>
      </c>
    </row>
    <row r="494" spans="1:12" x14ac:dyDescent="0.2">
      <c r="A494" s="72" t="s">
        <v>944</v>
      </c>
      <c r="B494" s="66" t="s">
        <v>1259</v>
      </c>
      <c r="C494" s="67">
        <v>47</v>
      </c>
      <c r="D494" s="67" t="s">
        <v>334</v>
      </c>
      <c r="E494" s="71">
        <v>0.113295339075424</v>
      </c>
      <c r="F494" s="68">
        <v>58.364312267658001</v>
      </c>
      <c r="G494" s="71">
        <v>0.26951346429035999</v>
      </c>
      <c r="H494" s="68">
        <v>65.117719950433695</v>
      </c>
      <c r="I494" s="71">
        <v>7.0372552935911201E-2</v>
      </c>
      <c r="J494" s="68">
        <v>77.199504337050797</v>
      </c>
      <c r="K494" s="71">
        <v>0</v>
      </c>
      <c r="L494" s="68">
        <v>70.446096654275095</v>
      </c>
    </row>
    <row r="495" spans="1:12" x14ac:dyDescent="0.2">
      <c r="A495" s="72" t="s">
        <v>1260</v>
      </c>
      <c r="B495" s="66" t="s">
        <v>1261</v>
      </c>
      <c r="C495" s="67">
        <v>47</v>
      </c>
      <c r="D495" s="67" t="s">
        <v>334</v>
      </c>
      <c r="E495" s="71">
        <v>8.6418020790517705E-2</v>
      </c>
      <c r="F495" s="68">
        <v>22.180916976456</v>
      </c>
      <c r="G495" s="71">
        <v>0.25</v>
      </c>
      <c r="H495" s="68">
        <v>51.177199504336997</v>
      </c>
      <c r="I495" s="71">
        <v>9.2540623715530596E-3</v>
      </c>
      <c r="J495" s="68">
        <v>33.3333333333333</v>
      </c>
      <c r="K495" s="71">
        <v>0</v>
      </c>
      <c r="L495" s="68">
        <v>70.446096654275095</v>
      </c>
    </row>
    <row r="496" spans="1:12" x14ac:dyDescent="0.2">
      <c r="A496" s="72" t="s">
        <v>1262</v>
      </c>
      <c r="B496" s="66" t="s">
        <v>1263</v>
      </c>
      <c r="C496" s="67">
        <v>47</v>
      </c>
      <c r="D496" s="67" t="s">
        <v>334</v>
      </c>
      <c r="E496" s="71">
        <v>8.4011405799312697E-2</v>
      </c>
      <c r="F496" s="68">
        <v>11.957868649318501</v>
      </c>
      <c r="G496" s="71">
        <v>0.25</v>
      </c>
      <c r="H496" s="68">
        <v>51.177199504336997</v>
      </c>
      <c r="I496" s="71">
        <v>2.03421739793811E-3</v>
      </c>
      <c r="J496" s="68">
        <v>11.462205700123899</v>
      </c>
      <c r="K496" s="71">
        <v>0</v>
      </c>
      <c r="L496" s="68">
        <v>70.446096654275095</v>
      </c>
    </row>
    <row r="497" spans="1:12" x14ac:dyDescent="0.2">
      <c r="A497" s="72" t="s">
        <v>1264</v>
      </c>
      <c r="B497" s="66" t="s">
        <v>1265</v>
      </c>
      <c r="C497" s="67">
        <v>47</v>
      </c>
      <c r="D497" s="67" t="s">
        <v>334</v>
      </c>
      <c r="E497" s="71">
        <v>8.2773010845043807E-2</v>
      </c>
      <c r="F497" s="68">
        <v>5.0805452292441098</v>
      </c>
      <c r="G497" s="71">
        <v>0.24529859726419001</v>
      </c>
      <c r="H497" s="68">
        <v>11.462205700123899</v>
      </c>
      <c r="I497" s="71">
        <v>3.0204352709414899E-3</v>
      </c>
      <c r="J497" s="68">
        <v>16.1710037174721</v>
      </c>
      <c r="K497" s="71">
        <v>0</v>
      </c>
      <c r="L497" s="68">
        <v>70.446096654275095</v>
      </c>
    </row>
    <row r="498" spans="1:12" x14ac:dyDescent="0.2">
      <c r="A498" s="72" t="s">
        <v>1266</v>
      </c>
      <c r="B498" s="66" t="s">
        <v>1267</v>
      </c>
      <c r="C498" s="67">
        <v>47</v>
      </c>
      <c r="D498" s="67" t="s">
        <v>334</v>
      </c>
      <c r="E498" s="71">
        <v>8.7103324703820706E-2</v>
      </c>
      <c r="F498" s="68">
        <v>24.039653035935601</v>
      </c>
      <c r="G498" s="71">
        <v>0.25</v>
      </c>
      <c r="H498" s="68">
        <v>51.177199504336997</v>
      </c>
      <c r="I498" s="71">
        <v>1.1309974111462199E-2</v>
      </c>
      <c r="J498" s="68">
        <v>37.050805452292401</v>
      </c>
      <c r="K498" s="71">
        <v>0</v>
      </c>
      <c r="L498" s="68">
        <v>70.446096654275095</v>
      </c>
    </row>
    <row r="499" spans="1:12" x14ac:dyDescent="0.2">
      <c r="A499" s="72" t="s">
        <v>1268</v>
      </c>
      <c r="B499" s="66" t="s">
        <v>1269</v>
      </c>
      <c r="C499" s="67">
        <v>47</v>
      </c>
      <c r="D499" s="67" t="s">
        <v>334</v>
      </c>
      <c r="E499" s="71">
        <v>0.10270772731921</v>
      </c>
      <c r="F499" s="68">
        <v>48.698884758364301</v>
      </c>
      <c r="G499" s="71">
        <v>0.25</v>
      </c>
      <c r="H499" s="68">
        <v>51.177199504336997</v>
      </c>
      <c r="I499" s="71">
        <v>5.8123181957630797E-2</v>
      </c>
      <c r="J499" s="68">
        <v>73.420074349442402</v>
      </c>
      <c r="K499" s="71">
        <v>0</v>
      </c>
      <c r="L499" s="68">
        <v>70.446096654275095</v>
      </c>
    </row>
    <row r="500" spans="1:12" x14ac:dyDescent="0.2">
      <c r="A500" s="72" t="s">
        <v>1270</v>
      </c>
      <c r="B500" s="66" t="s">
        <v>1271</v>
      </c>
      <c r="C500" s="67">
        <v>47</v>
      </c>
      <c r="D500" s="67" t="s">
        <v>334</v>
      </c>
      <c r="E500" s="71">
        <v>9.2378311017087794E-2</v>
      </c>
      <c r="F500" s="68">
        <v>35.068153655514301</v>
      </c>
      <c r="G500" s="71">
        <v>0.25325224404839303</v>
      </c>
      <c r="H500" s="68">
        <v>55.0185873605948</v>
      </c>
      <c r="I500" s="71">
        <v>2.3882689002870001E-2</v>
      </c>
      <c r="J500" s="68">
        <v>54.089219330855002</v>
      </c>
      <c r="K500" s="71">
        <v>0</v>
      </c>
      <c r="L500" s="68">
        <v>70.446096654275095</v>
      </c>
    </row>
    <row r="501" spans="1:12" x14ac:dyDescent="0.2">
      <c r="A501" s="72" t="s">
        <v>1272</v>
      </c>
      <c r="B501" s="66" t="s">
        <v>1273</v>
      </c>
      <c r="C501" s="67">
        <v>47</v>
      </c>
      <c r="D501" s="67" t="s">
        <v>334</v>
      </c>
      <c r="E501" s="71">
        <v>8.8727204318592101E-2</v>
      </c>
      <c r="F501" s="68">
        <v>27.819083023544</v>
      </c>
      <c r="G501" s="71">
        <v>0.26039501039501001</v>
      </c>
      <c r="H501" s="68">
        <v>60.223048327137597</v>
      </c>
      <c r="I501" s="71">
        <v>5.7866025607658097E-3</v>
      </c>
      <c r="J501" s="68">
        <v>25.092936802973998</v>
      </c>
      <c r="K501" s="71">
        <v>0</v>
      </c>
      <c r="L501" s="68">
        <v>70.446096654275095</v>
      </c>
    </row>
    <row r="502" spans="1:12" x14ac:dyDescent="0.2">
      <c r="A502" s="72" t="s">
        <v>1274</v>
      </c>
      <c r="B502" s="66" t="s">
        <v>1275</v>
      </c>
      <c r="C502" s="67">
        <v>47</v>
      </c>
      <c r="D502" s="67" t="s">
        <v>334</v>
      </c>
      <c r="E502" s="71">
        <v>8.7309846406609798E-2</v>
      </c>
      <c r="F502" s="68">
        <v>24.6592317224287</v>
      </c>
      <c r="G502" s="71">
        <v>0.25</v>
      </c>
      <c r="H502" s="68">
        <v>51.177199504336997</v>
      </c>
      <c r="I502" s="71">
        <v>1.1929539219829401E-2</v>
      </c>
      <c r="J502" s="68">
        <v>38.166047087980203</v>
      </c>
      <c r="K502" s="71">
        <v>0</v>
      </c>
      <c r="L502" s="68">
        <v>70.446096654275095</v>
      </c>
    </row>
    <row r="503" spans="1:12" x14ac:dyDescent="0.2">
      <c r="A503" s="72" t="s">
        <v>1276</v>
      </c>
      <c r="B503" s="66" t="s">
        <v>1277</v>
      </c>
      <c r="C503" s="67">
        <v>47</v>
      </c>
      <c r="D503" s="67" t="s">
        <v>334</v>
      </c>
      <c r="E503" s="71">
        <v>8.4222675541298198E-2</v>
      </c>
      <c r="F503" s="68">
        <v>13.630731102850101</v>
      </c>
      <c r="G503" s="71">
        <v>0.248747523076915</v>
      </c>
      <c r="H503" s="68">
        <v>13.5068153655514</v>
      </c>
      <c r="I503" s="71">
        <v>3.9205035469800304E-3</v>
      </c>
      <c r="J503" s="68">
        <v>19.702602230483301</v>
      </c>
      <c r="K503" s="71">
        <v>0</v>
      </c>
      <c r="L503" s="68">
        <v>70.446096654275095</v>
      </c>
    </row>
    <row r="504" spans="1:12" x14ac:dyDescent="0.2">
      <c r="A504" s="72" t="s">
        <v>1278</v>
      </c>
      <c r="B504" s="66" t="s">
        <v>1279</v>
      </c>
      <c r="C504" s="67">
        <v>47</v>
      </c>
      <c r="D504" s="67" t="s">
        <v>334</v>
      </c>
      <c r="E504" s="71">
        <v>8.3921466038438794E-2</v>
      </c>
      <c r="F504" s="68">
        <v>11.3382899628253</v>
      </c>
      <c r="G504" s="71">
        <v>0.24893869060177301</v>
      </c>
      <c r="H504" s="68">
        <v>13.816604708798</v>
      </c>
      <c r="I504" s="71">
        <v>2.8257075135433101E-3</v>
      </c>
      <c r="J504" s="68">
        <v>15.365551425031001</v>
      </c>
      <c r="K504" s="71">
        <v>0</v>
      </c>
      <c r="L504" s="68">
        <v>70.446096654275095</v>
      </c>
    </row>
    <row r="505" spans="1:12" x14ac:dyDescent="0.2">
      <c r="A505" s="72" t="s">
        <v>1280</v>
      </c>
      <c r="B505" s="66" t="s">
        <v>1281</v>
      </c>
      <c r="C505" s="67">
        <v>47</v>
      </c>
      <c r="D505" s="67" t="s">
        <v>334</v>
      </c>
      <c r="E505" s="71">
        <v>9.3862005565252399E-2</v>
      </c>
      <c r="F505" s="68">
        <v>37.360594795539001</v>
      </c>
      <c r="G505" s="71">
        <v>0.25</v>
      </c>
      <c r="H505" s="68">
        <v>51.177199504336997</v>
      </c>
      <c r="I505" s="71">
        <v>3.1586016695757203E-2</v>
      </c>
      <c r="J505" s="68">
        <v>59.913258983890898</v>
      </c>
      <c r="K505" s="71">
        <v>0</v>
      </c>
      <c r="L505" s="68">
        <v>70.446096654275095</v>
      </c>
    </row>
    <row r="506" spans="1:12" x14ac:dyDescent="0.2">
      <c r="A506" s="72" t="s">
        <v>1282</v>
      </c>
      <c r="B506" s="66" t="s">
        <v>1283</v>
      </c>
      <c r="C506" s="67">
        <v>47</v>
      </c>
      <c r="D506" s="67" t="s">
        <v>334</v>
      </c>
      <c r="E506" s="71">
        <v>1.2651311587044699E-2</v>
      </c>
      <c r="F506" s="68">
        <v>0.123915737298637</v>
      </c>
      <c r="G506" s="71">
        <v>3.3441469576187599E-2</v>
      </c>
      <c r="H506" s="68">
        <v>0.55762081784386597</v>
      </c>
      <c r="I506" s="71">
        <v>4.51246518494639E-3</v>
      </c>
      <c r="J506" s="68">
        <v>21.623296158612099</v>
      </c>
      <c r="K506" s="71">
        <v>0</v>
      </c>
      <c r="L506" s="68">
        <v>70.446096654275095</v>
      </c>
    </row>
    <row r="507" spans="1:12" x14ac:dyDescent="0.2">
      <c r="A507" s="72" t="s">
        <v>1284</v>
      </c>
      <c r="B507" s="66" t="s">
        <v>1285</v>
      </c>
      <c r="C507" s="67">
        <v>47</v>
      </c>
      <c r="D507" s="67" t="s">
        <v>334</v>
      </c>
      <c r="E507" s="71">
        <v>8.5423523844722002E-2</v>
      </c>
      <c r="F507" s="68">
        <v>18.3395291201983</v>
      </c>
      <c r="G507" s="71">
        <v>0.25</v>
      </c>
      <c r="H507" s="68">
        <v>51.177199504336997</v>
      </c>
      <c r="I507" s="71">
        <v>6.2705715341658903E-3</v>
      </c>
      <c r="J507" s="68">
        <v>26.084262701363102</v>
      </c>
      <c r="K507" s="71">
        <v>0</v>
      </c>
      <c r="L507" s="68">
        <v>70.446096654275095</v>
      </c>
    </row>
    <row r="508" spans="1:12" x14ac:dyDescent="0.2">
      <c r="A508" s="72" t="s">
        <v>1286</v>
      </c>
      <c r="B508" s="66" t="s">
        <v>1287</v>
      </c>
      <c r="C508" s="67">
        <v>47</v>
      </c>
      <c r="D508" s="67" t="s">
        <v>334</v>
      </c>
      <c r="E508" s="71">
        <v>0.10606553601619401</v>
      </c>
      <c r="F508" s="68">
        <v>52.044609665427501</v>
      </c>
      <c r="G508" s="71">
        <v>0.26256089547629302</v>
      </c>
      <c r="H508" s="68">
        <v>61.276332094175999</v>
      </c>
      <c r="I508" s="71">
        <v>5.5635712572290399E-2</v>
      </c>
      <c r="J508" s="68">
        <v>72.862453531598504</v>
      </c>
      <c r="K508" s="71">
        <v>0</v>
      </c>
      <c r="L508" s="68">
        <v>70.446096654275095</v>
      </c>
    </row>
    <row r="509" spans="1:12" x14ac:dyDescent="0.2">
      <c r="A509" s="72" t="s">
        <v>1288</v>
      </c>
      <c r="B509" s="66" t="s">
        <v>1289</v>
      </c>
      <c r="C509" s="67">
        <v>47</v>
      </c>
      <c r="D509" s="67" t="s">
        <v>334</v>
      </c>
      <c r="E509" s="71">
        <v>0.17165955921881201</v>
      </c>
      <c r="F509" s="68">
        <v>85.130111524163596</v>
      </c>
      <c r="G509" s="71">
        <v>0.25</v>
      </c>
      <c r="H509" s="68">
        <v>51.177199504336997</v>
      </c>
      <c r="I509" s="71">
        <v>0.26497867765643701</v>
      </c>
      <c r="J509" s="68">
        <v>94.981412639405207</v>
      </c>
      <c r="K509" s="71">
        <v>0</v>
      </c>
      <c r="L509" s="68">
        <v>70.446096654275095</v>
      </c>
    </row>
    <row r="510" spans="1:12" x14ac:dyDescent="0.2">
      <c r="A510" s="72" t="s">
        <v>1290</v>
      </c>
      <c r="B510" s="66" t="s">
        <v>1291</v>
      </c>
      <c r="C510" s="67">
        <v>47</v>
      </c>
      <c r="D510" s="67" t="s">
        <v>334</v>
      </c>
      <c r="E510" s="71">
        <v>0.119555976371293</v>
      </c>
      <c r="F510" s="68">
        <v>63.444857496902102</v>
      </c>
      <c r="G510" s="71">
        <v>0.25</v>
      </c>
      <c r="H510" s="68">
        <v>51.177199504336997</v>
      </c>
      <c r="I510" s="71">
        <v>0.108667929113879</v>
      </c>
      <c r="J510" s="68">
        <v>84.324659231722407</v>
      </c>
      <c r="K510" s="71">
        <v>0</v>
      </c>
      <c r="L510" s="68">
        <v>70.446096654275095</v>
      </c>
    </row>
    <row r="511" spans="1:12" x14ac:dyDescent="0.2">
      <c r="A511" s="72" t="s">
        <v>1292</v>
      </c>
      <c r="B511" s="66" t="s">
        <v>1293</v>
      </c>
      <c r="C511" s="67">
        <v>47</v>
      </c>
      <c r="D511" s="67" t="s">
        <v>334</v>
      </c>
      <c r="E511" s="71">
        <v>9.47012761478815E-2</v>
      </c>
      <c r="F511" s="68">
        <v>38.6617100371747</v>
      </c>
      <c r="G511" s="71">
        <v>0.27601795238714699</v>
      </c>
      <c r="H511" s="68">
        <v>67.843866171003697</v>
      </c>
      <c r="I511" s="71">
        <v>8.0858760564973993E-3</v>
      </c>
      <c r="J511" s="68">
        <v>30.545229244114001</v>
      </c>
      <c r="K511" s="71">
        <v>0</v>
      </c>
      <c r="L511" s="68">
        <v>70.446096654275095</v>
      </c>
    </row>
    <row r="512" spans="1:12" x14ac:dyDescent="0.2">
      <c r="A512" s="72" t="s">
        <v>1218</v>
      </c>
      <c r="B512" s="66" t="s">
        <v>1294</v>
      </c>
      <c r="C512" s="67">
        <v>47</v>
      </c>
      <c r="D512" s="67" t="s">
        <v>334</v>
      </c>
      <c r="E512" s="71">
        <v>0.11990435647505</v>
      </c>
      <c r="F512" s="68">
        <v>63.630731102850099</v>
      </c>
      <c r="G512" s="71">
        <v>0.25</v>
      </c>
      <c r="H512" s="68">
        <v>51.177199504336997</v>
      </c>
      <c r="I512" s="71">
        <v>0.109713069425149</v>
      </c>
      <c r="J512" s="68">
        <v>84.448574969021095</v>
      </c>
      <c r="K512" s="71">
        <v>0</v>
      </c>
      <c r="L512" s="68">
        <v>70.446096654275095</v>
      </c>
    </row>
    <row r="513" spans="1:12" x14ac:dyDescent="0.2">
      <c r="A513" s="72" t="s">
        <v>1295</v>
      </c>
      <c r="B513" s="66" t="s">
        <v>1296</v>
      </c>
      <c r="C513" s="67">
        <v>47</v>
      </c>
      <c r="D513" s="67" t="s">
        <v>334</v>
      </c>
      <c r="E513" s="71">
        <v>9.7507669611770403E-2</v>
      </c>
      <c r="F513" s="68">
        <v>42.069392812887202</v>
      </c>
      <c r="G513" s="71">
        <v>0.241667731967631</v>
      </c>
      <c r="H513" s="68">
        <v>9.7893432465923205</v>
      </c>
      <c r="I513" s="71">
        <v>5.0855276867680502E-2</v>
      </c>
      <c r="J513" s="68">
        <v>70.941759603469606</v>
      </c>
      <c r="K513" s="71">
        <v>0</v>
      </c>
      <c r="L513" s="68">
        <v>70.446096654275095</v>
      </c>
    </row>
    <row r="514" spans="1:12" x14ac:dyDescent="0.2">
      <c r="A514" s="72" t="s">
        <v>1297</v>
      </c>
      <c r="B514" s="66" t="s">
        <v>1298</v>
      </c>
      <c r="C514" s="67">
        <v>47</v>
      </c>
      <c r="D514" s="67" t="s">
        <v>334</v>
      </c>
      <c r="E514" s="71">
        <v>9.7043708664763501E-2</v>
      </c>
      <c r="F514" s="68">
        <v>41.635687732341999</v>
      </c>
      <c r="G514" s="71">
        <v>0.274986837486838</v>
      </c>
      <c r="H514" s="68">
        <v>67.3482032218092</v>
      </c>
      <c r="I514" s="71">
        <v>1.6144288507452999E-2</v>
      </c>
      <c r="J514" s="68">
        <v>44.857496902106597</v>
      </c>
      <c r="K514" s="71">
        <v>0</v>
      </c>
      <c r="L514" s="68">
        <v>70.446096654275095</v>
      </c>
    </row>
    <row r="515" spans="1:12" x14ac:dyDescent="0.2">
      <c r="A515" s="72" t="s">
        <v>1299</v>
      </c>
      <c r="B515" s="66" t="s">
        <v>1300</v>
      </c>
      <c r="C515" s="67">
        <v>47</v>
      </c>
      <c r="D515" s="67" t="s">
        <v>334</v>
      </c>
      <c r="E515" s="71">
        <v>9.5138358468973006E-2</v>
      </c>
      <c r="F515" s="68">
        <v>39.405204460966502</v>
      </c>
      <c r="G515" s="71">
        <v>0.25325224404839303</v>
      </c>
      <c r="H515" s="68">
        <v>55.0185873605948</v>
      </c>
      <c r="I515" s="71">
        <v>3.2162831358525601E-2</v>
      </c>
      <c r="J515" s="68">
        <v>60.532837670384097</v>
      </c>
      <c r="K515" s="71">
        <v>0</v>
      </c>
      <c r="L515" s="68">
        <v>70.446096654275095</v>
      </c>
    </row>
    <row r="516" spans="1:12" x14ac:dyDescent="0.2">
      <c r="A516" s="72" t="s">
        <v>1301</v>
      </c>
      <c r="B516" s="66" t="s">
        <v>1302</v>
      </c>
      <c r="C516" s="67">
        <v>47</v>
      </c>
      <c r="D516" s="67" t="s">
        <v>334</v>
      </c>
      <c r="E516" s="71">
        <v>8.8027526411546694E-2</v>
      </c>
      <c r="F516" s="68">
        <v>26.6418835192069</v>
      </c>
      <c r="G516" s="71">
        <v>0.25</v>
      </c>
      <c r="H516" s="68">
        <v>51.177199504336997</v>
      </c>
      <c r="I516" s="71">
        <v>1.4082579234639901E-2</v>
      </c>
      <c r="J516" s="68">
        <v>41.697645600991301</v>
      </c>
      <c r="K516" s="71">
        <v>0</v>
      </c>
      <c r="L516" s="68">
        <v>70.446096654275095</v>
      </c>
    </row>
    <row r="517" spans="1:12" x14ac:dyDescent="0.2">
      <c r="A517" s="72" t="s">
        <v>1303</v>
      </c>
      <c r="B517" s="66" t="s">
        <v>1304</v>
      </c>
      <c r="C517" s="67">
        <v>47</v>
      </c>
      <c r="D517" s="67" t="s">
        <v>334</v>
      </c>
      <c r="E517" s="71">
        <v>9.6117772842109095E-2</v>
      </c>
      <c r="F517" s="68">
        <v>40.396530359355602</v>
      </c>
      <c r="G517" s="71">
        <v>0.25148500148500103</v>
      </c>
      <c r="H517" s="68">
        <v>53.221809169764597</v>
      </c>
      <c r="I517" s="71">
        <v>3.6868317041325899E-2</v>
      </c>
      <c r="J517" s="68">
        <v>63.878562577447298</v>
      </c>
      <c r="K517" s="71">
        <v>0</v>
      </c>
      <c r="L517" s="68">
        <v>70.446096654275095</v>
      </c>
    </row>
    <row r="518" spans="1:12" x14ac:dyDescent="0.2">
      <c r="A518" s="72" t="s">
        <v>1305</v>
      </c>
      <c r="B518" s="66" t="s">
        <v>1306</v>
      </c>
      <c r="C518" s="67">
        <v>47</v>
      </c>
      <c r="D518" s="67" t="s">
        <v>334</v>
      </c>
      <c r="E518" s="71">
        <v>8.5157158438597405E-2</v>
      </c>
      <c r="F518" s="68">
        <v>17.472118959107799</v>
      </c>
      <c r="G518" s="71">
        <v>0.25</v>
      </c>
      <c r="H518" s="68">
        <v>51.177199504336997</v>
      </c>
      <c r="I518" s="71">
        <v>5.4714753157923497E-3</v>
      </c>
      <c r="J518" s="68">
        <v>24.287484510532799</v>
      </c>
      <c r="K518" s="71">
        <v>0</v>
      </c>
      <c r="L518" s="68">
        <v>70.446096654275095</v>
      </c>
    </row>
    <row r="519" spans="1:12" x14ac:dyDescent="0.2">
      <c r="A519" s="72" t="s">
        <v>1307</v>
      </c>
      <c r="B519" s="66" t="s">
        <v>1308</v>
      </c>
      <c r="C519" s="67">
        <v>47</v>
      </c>
      <c r="D519" s="67" t="s">
        <v>334</v>
      </c>
      <c r="E519" s="71">
        <v>0.136351809085242</v>
      </c>
      <c r="F519" s="68">
        <v>73.667905824039707</v>
      </c>
      <c r="G519" s="71">
        <v>0.25373047716497499</v>
      </c>
      <c r="H519" s="68">
        <v>55.142503097893403</v>
      </c>
      <c r="I519" s="71">
        <v>0.15532495009075201</v>
      </c>
      <c r="J519" s="68">
        <v>90.210656753407704</v>
      </c>
      <c r="K519" s="71">
        <v>0</v>
      </c>
      <c r="L519" s="68">
        <v>70.446096654275095</v>
      </c>
    </row>
    <row r="520" spans="1:12" x14ac:dyDescent="0.2">
      <c r="A520" s="72" t="s">
        <v>1309</v>
      </c>
      <c r="B520" s="66" t="s">
        <v>1310</v>
      </c>
      <c r="C520" s="67">
        <v>47</v>
      </c>
      <c r="D520" s="67" t="s">
        <v>334</v>
      </c>
      <c r="E520" s="71">
        <v>8.8728670751111793E-2</v>
      </c>
      <c r="F520" s="68">
        <v>27.881040892193301</v>
      </c>
      <c r="G520" s="71">
        <v>0.25</v>
      </c>
      <c r="H520" s="68">
        <v>51.177199504336997</v>
      </c>
      <c r="I520" s="71">
        <v>1.6186012253335502E-2</v>
      </c>
      <c r="J520" s="68">
        <v>44.9814126394052</v>
      </c>
      <c r="K520" s="71">
        <v>0</v>
      </c>
      <c r="L520" s="68">
        <v>70.446096654275095</v>
      </c>
    </row>
    <row r="521" spans="1:12" x14ac:dyDescent="0.2">
      <c r="A521" s="72" t="s">
        <v>1311</v>
      </c>
      <c r="B521" s="66" t="s">
        <v>1312</v>
      </c>
      <c r="C521" s="67">
        <v>47</v>
      </c>
      <c r="D521" s="67" t="s">
        <v>334</v>
      </c>
      <c r="E521" s="71">
        <v>8.9104289545108406E-2</v>
      </c>
      <c r="F521" s="68">
        <v>28.686493184634401</v>
      </c>
      <c r="G521" s="71">
        <v>0.25148500148500103</v>
      </c>
      <c r="H521" s="68">
        <v>53.221809169764597</v>
      </c>
      <c r="I521" s="71">
        <v>1.58278671503236E-2</v>
      </c>
      <c r="J521" s="68">
        <v>44.175960346964096</v>
      </c>
      <c r="K521" s="71">
        <v>0</v>
      </c>
      <c r="L521" s="68">
        <v>70.446096654275095</v>
      </c>
    </row>
    <row r="522" spans="1:12" x14ac:dyDescent="0.2">
      <c r="A522" s="72" t="s">
        <v>1313</v>
      </c>
      <c r="B522" s="66" t="s">
        <v>1314</v>
      </c>
      <c r="C522" s="67">
        <v>47</v>
      </c>
      <c r="D522" s="67" t="s">
        <v>334</v>
      </c>
      <c r="E522" s="71">
        <v>0.106550800339632</v>
      </c>
      <c r="F522" s="68">
        <v>52.6641883519207</v>
      </c>
      <c r="G522" s="71">
        <v>0.26730364230364201</v>
      </c>
      <c r="H522" s="68">
        <v>63.940520446096599</v>
      </c>
      <c r="I522" s="71">
        <v>5.2348758715253602E-2</v>
      </c>
      <c r="J522" s="68">
        <v>71.685254027261493</v>
      </c>
      <c r="K522" s="71">
        <v>0</v>
      </c>
      <c r="L522" s="68">
        <v>70.446096654275095</v>
      </c>
    </row>
    <row r="523" spans="1:12" x14ac:dyDescent="0.2">
      <c r="A523" s="72" t="s">
        <v>1315</v>
      </c>
      <c r="B523" s="66" t="s">
        <v>1316</v>
      </c>
      <c r="C523" s="67">
        <v>47</v>
      </c>
      <c r="D523" s="67" t="s">
        <v>334</v>
      </c>
      <c r="E523" s="71">
        <v>9.0599002861738095E-2</v>
      </c>
      <c r="F523" s="68">
        <v>32.094175960347002</v>
      </c>
      <c r="G523" s="71">
        <v>0.25</v>
      </c>
      <c r="H523" s="68">
        <v>51.177199504336997</v>
      </c>
      <c r="I523" s="71">
        <v>2.17970085852143E-2</v>
      </c>
      <c r="J523" s="68">
        <v>52.106567534076802</v>
      </c>
      <c r="K523" s="71">
        <v>0</v>
      </c>
      <c r="L523" s="68">
        <v>70.446096654275095</v>
      </c>
    </row>
    <row r="524" spans="1:12" x14ac:dyDescent="0.2">
      <c r="A524" s="72" t="s">
        <v>1317</v>
      </c>
      <c r="B524" s="66" t="s">
        <v>1318</v>
      </c>
      <c r="C524" s="67">
        <v>47</v>
      </c>
      <c r="D524" s="67" t="s">
        <v>334</v>
      </c>
      <c r="E524" s="71">
        <v>9.0351519364164898E-2</v>
      </c>
      <c r="F524" s="68">
        <v>30.9789343246592</v>
      </c>
      <c r="G524" s="71">
        <v>0.25445500445500402</v>
      </c>
      <c r="H524" s="68">
        <v>56.071871127633202</v>
      </c>
      <c r="I524" s="71">
        <v>1.6599553637490098E-2</v>
      </c>
      <c r="J524" s="68">
        <v>45.539033457249097</v>
      </c>
      <c r="K524" s="71">
        <v>0</v>
      </c>
      <c r="L524" s="68">
        <v>70.446096654275095</v>
      </c>
    </row>
    <row r="525" spans="1:12" x14ac:dyDescent="0.2">
      <c r="A525" s="72" t="s">
        <v>1319</v>
      </c>
      <c r="B525" s="66" t="s">
        <v>1320</v>
      </c>
      <c r="C525" s="67">
        <v>47</v>
      </c>
      <c r="D525" s="67" t="s">
        <v>334</v>
      </c>
      <c r="E525" s="71">
        <v>8.8116461238934699E-2</v>
      </c>
      <c r="F525" s="68">
        <v>26.765799256505598</v>
      </c>
      <c r="G525" s="71">
        <v>0.26216225295840201</v>
      </c>
      <c r="H525" s="68">
        <v>61.214374225526598</v>
      </c>
      <c r="I525" s="71">
        <v>2.1871307584019001E-3</v>
      </c>
      <c r="J525" s="68">
        <v>12.7633209417596</v>
      </c>
      <c r="K525" s="71">
        <v>0</v>
      </c>
      <c r="L525" s="68">
        <v>70.446096654275095</v>
      </c>
    </row>
    <row r="526" spans="1:12" x14ac:dyDescent="0.2">
      <c r="A526" s="72" t="s">
        <v>1321</v>
      </c>
      <c r="B526" s="66" t="s">
        <v>1322</v>
      </c>
      <c r="C526" s="67">
        <v>47</v>
      </c>
      <c r="D526" s="67" t="s">
        <v>334</v>
      </c>
      <c r="E526" s="71">
        <v>0.10011550681713299</v>
      </c>
      <c r="F526" s="68">
        <v>45.353159851301101</v>
      </c>
      <c r="G526" s="71">
        <v>0.25445500445500402</v>
      </c>
      <c r="H526" s="68">
        <v>56.071871127633202</v>
      </c>
      <c r="I526" s="71">
        <v>4.5891515996393802E-2</v>
      </c>
      <c r="J526" s="68">
        <v>68.835192069392804</v>
      </c>
      <c r="K526" s="71">
        <v>0</v>
      </c>
      <c r="L526" s="68">
        <v>70.446096654275095</v>
      </c>
    </row>
    <row r="527" spans="1:12" x14ac:dyDescent="0.2">
      <c r="A527" s="72" t="s">
        <v>1323</v>
      </c>
      <c r="B527" s="66" t="s">
        <v>1324</v>
      </c>
      <c r="C527" s="67">
        <v>47</v>
      </c>
      <c r="D527" s="67" t="s">
        <v>334</v>
      </c>
      <c r="E527" s="71">
        <v>0.11702017527721199</v>
      </c>
      <c r="F527" s="68">
        <v>61.648079306071899</v>
      </c>
      <c r="G527" s="71">
        <v>0.27175864675864703</v>
      </c>
      <c r="H527" s="68">
        <v>65.985130111524199</v>
      </c>
      <c r="I527" s="71">
        <v>7.9301879072989301E-2</v>
      </c>
      <c r="J527" s="68">
        <v>79.368029739776901</v>
      </c>
      <c r="K527" s="71">
        <v>0</v>
      </c>
      <c r="L527" s="68">
        <v>70.446096654275095</v>
      </c>
    </row>
    <row r="528" spans="1:12" x14ac:dyDescent="0.2">
      <c r="A528" s="72" t="s">
        <v>1325</v>
      </c>
      <c r="B528" s="66" t="s">
        <v>1326</v>
      </c>
      <c r="C528" s="67">
        <v>47</v>
      </c>
      <c r="D528" s="67" t="s">
        <v>334</v>
      </c>
      <c r="E528" s="71">
        <v>0.122448224403456</v>
      </c>
      <c r="F528" s="68">
        <v>65.241635687732298</v>
      </c>
      <c r="G528" s="71">
        <v>0.25</v>
      </c>
      <c r="H528" s="68">
        <v>51.177199504336997</v>
      </c>
      <c r="I528" s="71">
        <v>0.117344673210367</v>
      </c>
      <c r="J528" s="68">
        <v>85.811648079306096</v>
      </c>
      <c r="K528" s="71">
        <v>0</v>
      </c>
      <c r="L528" s="68">
        <v>70.446096654275095</v>
      </c>
    </row>
    <row r="529" spans="1:12" x14ac:dyDescent="0.2">
      <c r="A529" s="72" t="s">
        <v>1327</v>
      </c>
      <c r="B529" s="66" t="s">
        <v>1328</v>
      </c>
      <c r="C529" s="67">
        <v>47</v>
      </c>
      <c r="D529" s="67" t="s">
        <v>334</v>
      </c>
      <c r="E529" s="71">
        <v>0.398008685292491</v>
      </c>
      <c r="F529" s="68">
        <v>98.451053283766996</v>
      </c>
      <c r="G529" s="71">
        <v>0.63011376388669305</v>
      </c>
      <c r="H529" s="68">
        <v>97.893432465923198</v>
      </c>
      <c r="I529" s="71">
        <v>0.56391229199077897</v>
      </c>
      <c r="J529" s="68">
        <v>99.3184634448575</v>
      </c>
      <c r="K529" s="71">
        <v>0</v>
      </c>
      <c r="L529" s="68">
        <v>70.446096654275095</v>
      </c>
    </row>
    <row r="530" spans="1:12" x14ac:dyDescent="0.2">
      <c r="A530" s="72" t="s">
        <v>409</v>
      </c>
      <c r="B530" s="66" t="s">
        <v>1329</v>
      </c>
      <c r="C530" s="67">
        <v>47</v>
      </c>
      <c r="D530" s="67" t="s">
        <v>334</v>
      </c>
      <c r="E530" s="71">
        <v>0.41606057795513102</v>
      </c>
      <c r="F530" s="68">
        <v>98.822800495663003</v>
      </c>
      <c r="G530" s="71">
        <v>0.71891559348467204</v>
      </c>
      <c r="H530" s="68">
        <v>99.070631970260195</v>
      </c>
      <c r="I530" s="71">
        <v>0.52926614038071995</v>
      </c>
      <c r="J530" s="68">
        <v>99.132589838909595</v>
      </c>
      <c r="K530" s="71">
        <v>0</v>
      </c>
      <c r="L530" s="68">
        <v>70.446096654275095</v>
      </c>
    </row>
    <row r="531" spans="1:12" x14ac:dyDescent="0.2">
      <c r="A531" s="72" t="s">
        <v>1330</v>
      </c>
      <c r="B531" s="66" t="s">
        <v>1331</v>
      </c>
      <c r="C531" s="67">
        <v>47</v>
      </c>
      <c r="D531" s="67" t="s">
        <v>334</v>
      </c>
      <c r="E531" s="71">
        <v>0.26966007225947197</v>
      </c>
      <c r="F531" s="68">
        <v>96.158612143742204</v>
      </c>
      <c r="G531" s="71">
        <v>0.67687551506011301</v>
      </c>
      <c r="H531" s="68">
        <v>98.451053283766996</v>
      </c>
      <c r="I531" s="71">
        <v>0.13210470171830299</v>
      </c>
      <c r="J531" s="68">
        <v>87.732342007434994</v>
      </c>
      <c r="K531" s="71">
        <v>0</v>
      </c>
      <c r="L531" s="68">
        <v>70.446096654275095</v>
      </c>
    </row>
    <row r="532" spans="1:12" x14ac:dyDescent="0.2">
      <c r="A532" s="72" t="s">
        <v>1332</v>
      </c>
      <c r="B532" s="66" t="s">
        <v>1333</v>
      </c>
      <c r="C532" s="67">
        <v>47</v>
      </c>
      <c r="D532" s="67" t="s">
        <v>334</v>
      </c>
      <c r="E532" s="71">
        <v>0.46316866210339702</v>
      </c>
      <c r="F532" s="68">
        <v>99.3184634448575</v>
      </c>
      <c r="G532" s="71">
        <v>0.80125546527555103</v>
      </c>
      <c r="H532" s="68">
        <v>99.628252788104106</v>
      </c>
      <c r="I532" s="71">
        <v>0.58825052103464104</v>
      </c>
      <c r="J532" s="68">
        <v>99.380421313506801</v>
      </c>
      <c r="K532" s="71">
        <v>0</v>
      </c>
      <c r="L532" s="68">
        <v>70.446096654275095</v>
      </c>
    </row>
    <row r="533" spans="1:12" x14ac:dyDescent="0.2">
      <c r="A533" s="72" t="s">
        <v>1334</v>
      </c>
      <c r="B533" s="66" t="s">
        <v>1335</v>
      </c>
      <c r="C533" s="67">
        <v>47</v>
      </c>
      <c r="D533" s="67" t="s">
        <v>334</v>
      </c>
      <c r="E533" s="71">
        <v>0.105412119669704</v>
      </c>
      <c r="F533" s="68">
        <v>51.301115241635699</v>
      </c>
      <c r="G533" s="71">
        <v>0.25</v>
      </c>
      <c r="H533" s="68">
        <v>51.177199504336997</v>
      </c>
      <c r="I533" s="71">
        <v>6.6236359009111401E-2</v>
      </c>
      <c r="J533" s="68">
        <v>75.836431226765797</v>
      </c>
      <c r="K533" s="71">
        <v>0</v>
      </c>
      <c r="L533" s="68">
        <v>70.446096654275095</v>
      </c>
    </row>
    <row r="534" spans="1:12" x14ac:dyDescent="0.2">
      <c r="A534" s="72" t="s">
        <v>1336</v>
      </c>
      <c r="B534" s="66" t="s">
        <v>1337</v>
      </c>
      <c r="C534" s="67">
        <v>47</v>
      </c>
      <c r="D534" s="67" t="s">
        <v>334</v>
      </c>
      <c r="E534" s="71">
        <v>9.2415796895439703E-2</v>
      </c>
      <c r="F534" s="68">
        <v>35.3159851301115</v>
      </c>
      <c r="G534" s="71">
        <v>0.25</v>
      </c>
      <c r="H534" s="68">
        <v>51.177199504336997</v>
      </c>
      <c r="I534" s="71">
        <v>2.7247390686319001E-2</v>
      </c>
      <c r="J534" s="68">
        <v>56.443618339529102</v>
      </c>
      <c r="K534" s="71">
        <v>0</v>
      </c>
      <c r="L534" s="68">
        <v>70.446096654275095</v>
      </c>
    </row>
    <row r="535" spans="1:12" x14ac:dyDescent="0.2">
      <c r="A535" s="72" t="s">
        <v>1338</v>
      </c>
      <c r="B535" s="66" t="s">
        <v>1339</v>
      </c>
      <c r="C535" s="67">
        <v>47</v>
      </c>
      <c r="D535" s="67" t="s">
        <v>334</v>
      </c>
      <c r="E535" s="71">
        <v>0.11592538983253201</v>
      </c>
      <c r="F535" s="68">
        <v>60.780669144981402</v>
      </c>
      <c r="G535" s="71">
        <v>0.30165273915273899</v>
      </c>
      <c r="H535" s="68">
        <v>76.579925650557598</v>
      </c>
      <c r="I535" s="71">
        <v>4.6123430344856498E-2</v>
      </c>
      <c r="J535" s="68">
        <v>69.021065675340793</v>
      </c>
      <c r="K535" s="71">
        <v>0</v>
      </c>
      <c r="L535" s="68">
        <v>70.446096654275095</v>
      </c>
    </row>
    <row r="536" spans="1:12" x14ac:dyDescent="0.2">
      <c r="A536" s="72" t="s">
        <v>1340</v>
      </c>
      <c r="B536" s="66" t="s">
        <v>1341</v>
      </c>
      <c r="C536" s="67">
        <v>47</v>
      </c>
      <c r="D536" s="67" t="s">
        <v>334</v>
      </c>
      <c r="E536" s="71">
        <v>0.12858843160139199</v>
      </c>
      <c r="F536" s="68">
        <v>69.516728624535304</v>
      </c>
      <c r="G536" s="71">
        <v>0.38429644679644698</v>
      </c>
      <c r="H536" s="68">
        <v>89.900867410161098</v>
      </c>
      <c r="I536" s="71">
        <v>1.4688480077282801E-3</v>
      </c>
      <c r="J536" s="68">
        <v>8.8599752168525399</v>
      </c>
      <c r="K536" s="71">
        <v>0</v>
      </c>
      <c r="L536" s="68">
        <v>70.446096654275095</v>
      </c>
    </row>
    <row r="537" spans="1:12" x14ac:dyDescent="0.2">
      <c r="A537" s="72" t="s">
        <v>1058</v>
      </c>
      <c r="B537" s="66" t="s">
        <v>1342</v>
      </c>
      <c r="C537" s="67">
        <v>47</v>
      </c>
      <c r="D537" s="67" t="s">
        <v>334</v>
      </c>
      <c r="E537" s="71">
        <v>0.125436754551078</v>
      </c>
      <c r="F537" s="68">
        <v>67.100371747211895</v>
      </c>
      <c r="G537" s="71">
        <v>0.28583409833409801</v>
      </c>
      <c r="H537" s="68">
        <v>71.375464684014901</v>
      </c>
      <c r="I537" s="71">
        <v>9.0476165319135105E-2</v>
      </c>
      <c r="J537" s="68">
        <v>81.288723667905799</v>
      </c>
      <c r="K537" s="71">
        <v>0</v>
      </c>
      <c r="L537" s="68">
        <v>70.446096654275095</v>
      </c>
    </row>
    <row r="538" spans="1:12" x14ac:dyDescent="0.2">
      <c r="A538" s="72" t="s">
        <v>693</v>
      </c>
      <c r="B538" s="66" t="s">
        <v>1343</v>
      </c>
      <c r="C538" s="67">
        <v>47</v>
      </c>
      <c r="D538" s="67" t="s">
        <v>334</v>
      </c>
      <c r="E538" s="71">
        <v>0.118987165291031</v>
      </c>
      <c r="F538" s="68">
        <v>62.825278810408903</v>
      </c>
      <c r="G538" s="71">
        <v>0.33032001782001802</v>
      </c>
      <c r="H538" s="68">
        <v>82.342007434944193</v>
      </c>
      <c r="I538" s="71">
        <v>2.6641478053075401E-2</v>
      </c>
      <c r="J538" s="68">
        <v>55.762081784386602</v>
      </c>
      <c r="K538" s="71">
        <v>0</v>
      </c>
      <c r="L538" s="68">
        <v>70.446096654275095</v>
      </c>
    </row>
    <row r="539" spans="1:12" x14ac:dyDescent="0.2">
      <c r="A539" s="72" t="s">
        <v>1344</v>
      </c>
      <c r="B539" s="66" t="s">
        <v>1345</v>
      </c>
      <c r="C539" s="67">
        <v>47</v>
      </c>
      <c r="D539" s="67" t="s">
        <v>334</v>
      </c>
      <c r="E539" s="71">
        <v>0.10133974493033999</v>
      </c>
      <c r="F539" s="68">
        <v>46.716232961586101</v>
      </c>
      <c r="G539" s="71">
        <v>0.299973674973675</v>
      </c>
      <c r="H539" s="68">
        <v>76.146220570012403</v>
      </c>
      <c r="I539" s="71">
        <v>4.0455598173451497E-3</v>
      </c>
      <c r="J539" s="68">
        <v>20.0123915737299</v>
      </c>
      <c r="K539" s="71">
        <v>0</v>
      </c>
      <c r="L539" s="68">
        <v>70.446096654275095</v>
      </c>
    </row>
    <row r="540" spans="1:12" x14ac:dyDescent="0.2">
      <c r="A540" s="72" t="s">
        <v>1346</v>
      </c>
      <c r="B540" s="66" t="s">
        <v>1347</v>
      </c>
      <c r="C540" s="67">
        <v>47</v>
      </c>
      <c r="D540" s="67" t="s">
        <v>334</v>
      </c>
      <c r="E540" s="71">
        <v>0.15269595866281799</v>
      </c>
      <c r="F540" s="68">
        <v>80.359355638166093</v>
      </c>
      <c r="G540" s="71">
        <v>0.32986776736776802</v>
      </c>
      <c r="H540" s="68">
        <v>82.032218091697601</v>
      </c>
      <c r="I540" s="71">
        <v>0.128220108620685</v>
      </c>
      <c r="J540" s="68">
        <v>87.236679058240398</v>
      </c>
      <c r="K540" s="71">
        <v>0</v>
      </c>
      <c r="L540" s="68">
        <v>70.446096654275095</v>
      </c>
    </row>
    <row r="541" spans="1:12" x14ac:dyDescent="0.2">
      <c r="A541" s="72" t="s">
        <v>925</v>
      </c>
      <c r="B541" s="66" t="s">
        <v>1348</v>
      </c>
      <c r="C541" s="67">
        <v>47</v>
      </c>
      <c r="D541" s="67" t="s">
        <v>334</v>
      </c>
      <c r="E541" s="71">
        <v>0.11261758209268399</v>
      </c>
      <c r="F541" s="68">
        <v>57.9925650557621</v>
      </c>
      <c r="G541" s="71">
        <v>0.24707711437054899</v>
      </c>
      <c r="H541" s="68">
        <v>12.391573729863699</v>
      </c>
      <c r="I541" s="71">
        <v>9.0775631907502596E-2</v>
      </c>
      <c r="J541" s="68">
        <v>81.350681536555101</v>
      </c>
      <c r="K541" s="71">
        <v>0</v>
      </c>
      <c r="L541" s="68">
        <v>70.446096654275095</v>
      </c>
    </row>
    <row r="542" spans="1:12" x14ac:dyDescent="0.2">
      <c r="A542" s="72" t="s">
        <v>1349</v>
      </c>
      <c r="B542" s="66" t="s">
        <v>1350</v>
      </c>
      <c r="C542" s="67">
        <v>47</v>
      </c>
      <c r="D542" s="67" t="s">
        <v>334</v>
      </c>
      <c r="E542" s="71">
        <v>0.13779297482391201</v>
      </c>
      <c r="F542" s="68">
        <v>74.349442379182193</v>
      </c>
      <c r="G542" s="71">
        <v>0.27647183897183902</v>
      </c>
      <c r="H542" s="68">
        <v>68.091697645601002</v>
      </c>
      <c r="I542" s="71">
        <v>0.136907085499897</v>
      </c>
      <c r="J542" s="68">
        <v>88.228004956629505</v>
      </c>
      <c r="K542" s="71">
        <v>0</v>
      </c>
      <c r="L542" s="68">
        <v>70.446096654275095</v>
      </c>
    </row>
    <row r="543" spans="1:12" x14ac:dyDescent="0.2">
      <c r="A543" s="72" t="s">
        <v>1351</v>
      </c>
      <c r="B543" s="66" t="s">
        <v>1352</v>
      </c>
      <c r="C543" s="67">
        <v>47</v>
      </c>
      <c r="D543" s="67" t="s">
        <v>334</v>
      </c>
      <c r="E543" s="71">
        <v>9.6992212139658807E-2</v>
      </c>
      <c r="F543" s="68">
        <v>41.449814126394102</v>
      </c>
      <c r="G543" s="71">
        <v>0.25594000594000599</v>
      </c>
      <c r="H543" s="68">
        <v>56.939281288723699</v>
      </c>
      <c r="I543" s="71">
        <v>3.50366304789703E-2</v>
      </c>
      <c r="J543" s="68">
        <v>62.577447335811698</v>
      </c>
      <c r="K543" s="71">
        <v>0</v>
      </c>
      <c r="L543" s="68">
        <v>70.446096654275095</v>
      </c>
    </row>
    <row r="544" spans="1:12" x14ac:dyDescent="0.2">
      <c r="A544" s="72" t="s">
        <v>1353</v>
      </c>
      <c r="B544" s="66" t="s">
        <v>1354</v>
      </c>
      <c r="C544" s="67">
        <v>47</v>
      </c>
      <c r="D544" s="67" t="s">
        <v>334</v>
      </c>
      <c r="E544" s="71">
        <v>8.5790885133023201E-2</v>
      </c>
      <c r="F544" s="68">
        <v>19.640644361833999</v>
      </c>
      <c r="G544" s="71">
        <v>0.25</v>
      </c>
      <c r="H544" s="68">
        <v>51.177199504336997</v>
      </c>
      <c r="I544" s="71">
        <v>7.3726553990695696E-3</v>
      </c>
      <c r="J544" s="68">
        <v>28.748451053283802</v>
      </c>
      <c r="K544" s="71">
        <v>0</v>
      </c>
      <c r="L544" s="68">
        <v>70.446096654275095</v>
      </c>
    </row>
    <row r="545" spans="1:12" x14ac:dyDescent="0.2">
      <c r="A545" s="72" t="s">
        <v>1355</v>
      </c>
      <c r="B545" s="66" t="s">
        <v>1356</v>
      </c>
      <c r="C545" s="67">
        <v>47</v>
      </c>
      <c r="D545" s="67" t="s">
        <v>334</v>
      </c>
      <c r="E545" s="71">
        <v>0.12451565014338099</v>
      </c>
      <c r="F545" s="68">
        <v>66.418835192069395</v>
      </c>
      <c r="G545" s="71">
        <v>0.25</v>
      </c>
      <c r="H545" s="68">
        <v>51.177199504336997</v>
      </c>
      <c r="I545" s="71">
        <v>0.12354695043014299</v>
      </c>
      <c r="J545" s="68">
        <v>86.617100371747199</v>
      </c>
      <c r="K545" s="71">
        <v>0</v>
      </c>
      <c r="L545" s="68">
        <v>70.446096654275095</v>
      </c>
    </row>
    <row r="546" spans="1:12" x14ac:dyDescent="0.2">
      <c r="A546" s="72" t="s">
        <v>1357</v>
      </c>
      <c r="B546" s="66" t="s">
        <v>1358</v>
      </c>
      <c r="C546" s="67">
        <v>47</v>
      </c>
      <c r="D546" s="67" t="s">
        <v>334</v>
      </c>
      <c r="E546" s="71">
        <v>0.10769364752730499</v>
      </c>
      <c r="F546" s="68">
        <v>53.6555142503098</v>
      </c>
      <c r="G546" s="71">
        <v>0.26661725741340703</v>
      </c>
      <c r="H546" s="68">
        <v>63.6926889714994</v>
      </c>
      <c r="I546" s="71">
        <v>5.6463685168508498E-2</v>
      </c>
      <c r="J546" s="68">
        <v>73.110285006195795</v>
      </c>
      <c r="K546" s="71">
        <v>0</v>
      </c>
      <c r="L546" s="68">
        <v>70.446096654275095</v>
      </c>
    </row>
    <row r="547" spans="1:12" x14ac:dyDescent="0.2">
      <c r="A547" s="72" t="s">
        <v>1359</v>
      </c>
      <c r="B547" s="66" t="s">
        <v>1360</v>
      </c>
      <c r="C547" s="67">
        <v>47</v>
      </c>
      <c r="D547" s="67" t="s">
        <v>334</v>
      </c>
      <c r="E547" s="71">
        <v>0.47338457527597699</v>
      </c>
      <c r="F547" s="68">
        <v>99.380421313506801</v>
      </c>
      <c r="G547" s="71">
        <v>0.75325224404839297</v>
      </c>
      <c r="H547" s="68">
        <v>99.380421313506801</v>
      </c>
      <c r="I547" s="71">
        <v>0.66690148177953801</v>
      </c>
      <c r="J547" s="68">
        <v>99.752168525402695</v>
      </c>
      <c r="K547" s="71">
        <v>0</v>
      </c>
      <c r="L547" s="68">
        <v>70.446096654275095</v>
      </c>
    </row>
    <row r="548" spans="1:12" x14ac:dyDescent="0.2">
      <c r="A548" s="72" t="s">
        <v>1361</v>
      </c>
      <c r="B548" s="66" t="s">
        <v>1362</v>
      </c>
      <c r="C548" s="67">
        <v>47</v>
      </c>
      <c r="D548" s="67" t="s">
        <v>334</v>
      </c>
      <c r="E548" s="71">
        <v>8.5132695971609496E-2</v>
      </c>
      <c r="F548" s="68">
        <v>17.410161090458502</v>
      </c>
      <c r="G548" s="71">
        <v>0.25</v>
      </c>
      <c r="H548" s="68">
        <v>51.177199504336997</v>
      </c>
      <c r="I548" s="71">
        <v>5.3980879148286098E-3</v>
      </c>
      <c r="J548" s="68">
        <v>24.1635687732342</v>
      </c>
      <c r="K548" s="71">
        <v>0</v>
      </c>
      <c r="L548" s="68">
        <v>70.446096654275095</v>
      </c>
    </row>
    <row r="549" spans="1:12" x14ac:dyDescent="0.2">
      <c r="A549" s="72" t="s">
        <v>1363</v>
      </c>
      <c r="B549" s="66" t="s">
        <v>1364</v>
      </c>
      <c r="C549" s="67">
        <v>47</v>
      </c>
      <c r="D549" s="67" t="s">
        <v>334</v>
      </c>
      <c r="E549" s="71">
        <v>9.5918251299084295E-2</v>
      </c>
      <c r="F549" s="68">
        <v>40.210656753407697</v>
      </c>
      <c r="G549" s="71">
        <v>0.24559259941494599</v>
      </c>
      <c r="H549" s="68">
        <v>11.710037174721201</v>
      </c>
      <c r="I549" s="71">
        <v>4.2162154482306501E-2</v>
      </c>
      <c r="J549" s="68">
        <v>67.286245353159799</v>
      </c>
      <c r="K549" s="71">
        <v>0</v>
      </c>
      <c r="L549" s="68">
        <v>70.446096654275095</v>
      </c>
    </row>
    <row r="550" spans="1:12" x14ac:dyDescent="0.2">
      <c r="A550" s="72" t="s">
        <v>855</v>
      </c>
      <c r="B550" s="66" t="s">
        <v>1365</v>
      </c>
      <c r="C550" s="67">
        <v>47</v>
      </c>
      <c r="D550" s="67" t="s">
        <v>334</v>
      </c>
      <c r="E550" s="71">
        <v>0.106026330417767</v>
      </c>
      <c r="F550" s="68">
        <v>51.9826517967782</v>
      </c>
      <c r="G550" s="71">
        <v>0.25148500148500103</v>
      </c>
      <c r="H550" s="68">
        <v>53.221809169764597</v>
      </c>
      <c r="I550" s="71">
        <v>6.6593989768299597E-2</v>
      </c>
      <c r="J550" s="68">
        <v>76.084262701363102</v>
      </c>
      <c r="K550" s="71">
        <v>0</v>
      </c>
      <c r="L550" s="68">
        <v>70.446096654275095</v>
      </c>
    </row>
    <row r="551" spans="1:12" x14ac:dyDescent="0.2">
      <c r="A551" s="72" t="s">
        <v>1212</v>
      </c>
      <c r="B551" s="66" t="s">
        <v>1366</v>
      </c>
      <c r="C551" s="67">
        <v>47</v>
      </c>
      <c r="D551" s="67" t="s">
        <v>334</v>
      </c>
      <c r="E551" s="71">
        <v>9.0694096066705907E-2</v>
      </c>
      <c r="F551" s="68">
        <v>32.527881040892197</v>
      </c>
      <c r="G551" s="71">
        <v>0.25</v>
      </c>
      <c r="H551" s="68">
        <v>51.177199504336997</v>
      </c>
      <c r="I551" s="71">
        <v>2.2082288200117602E-2</v>
      </c>
      <c r="J551" s="68">
        <v>52.478314745972703</v>
      </c>
      <c r="K551" s="71">
        <v>0</v>
      </c>
      <c r="L551" s="68">
        <v>70.446096654275095</v>
      </c>
    </row>
    <row r="552" spans="1:12" x14ac:dyDescent="0.2">
      <c r="A552" s="72" t="s">
        <v>1367</v>
      </c>
      <c r="B552" s="66" t="s">
        <v>1368</v>
      </c>
      <c r="C552" s="67">
        <v>47</v>
      </c>
      <c r="D552" s="67" t="s">
        <v>334</v>
      </c>
      <c r="E552" s="71">
        <v>8.7965978675177303E-2</v>
      </c>
      <c r="F552" s="68">
        <v>26.5179677819083</v>
      </c>
      <c r="G552" s="71">
        <v>0.25</v>
      </c>
      <c r="H552" s="68">
        <v>51.177199504336997</v>
      </c>
      <c r="I552" s="71">
        <v>1.3897936025532E-2</v>
      </c>
      <c r="J552" s="68">
        <v>41.387856257744701</v>
      </c>
      <c r="K552" s="71">
        <v>0</v>
      </c>
      <c r="L552" s="68">
        <v>70.446096654275095</v>
      </c>
    </row>
    <row r="553" spans="1:12" x14ac:dyDescent="0.2">
      <c r="A553" s="72" t="s">
        <v>1369</v>
      </c>
      <c r="B553" s="66" t="s">
        <v>1370</v>
      </c>
      <c r="C553" s="67">
        <v>47</v>
      </c>
      <c r="D553" s="67" t="s">
        <v>334</v>
      </c>
      <c r="E553" s="71">
        <v>8.5251746936066602E-2</v>
      </c>
      <c r="F553" s="68">
        <v>17.905824039653002</v>
      </c>
      <c r="G553" s="71">
        <v>0.24421355661347299</v>
      </c>
      <c r="H553" s="68">
        <v>11.028500619578701</v>
      </c>
      <c r="I553" s="71">
        <v>1.15416841947272E-2</v>
      </c>
      <c r="J553" s="68">
        <v>37.360594795539001</v>
      </c>
      <c r="K553" s="71">
        <v>0</v>
      </c>
      <c r="L553" s="68">
        <v>70.446096654275095</v>
      </c>
    </row>
    <row r="554" spans="1:12" x14ac:dyDescent="0.2">
      <c r="A554" s="72" t="s">
        <v>1371</v>
      </c>
      <c r="B554" s="66" t="s">
        <v>1372</v>
      </c>
      <c r="C554" s="67">
        <v>47</v>
      </c>
      <c r="D554" s="67" t="s">
        <v>334</v>
      </c>
      <c r="E554" s="71">
        <v>9.8138842740662396E-2</v>
      </c>
      <c r="F554" s="68">
        <v>42.936802973977699</v>
      </c>
      <c r="G554" s="71">
        <v>0.28041046791046798</v>
      </c>
      <c r="H554" s="68">
        <v>69.3308550185874</v>
      </c>
      <c r="I554" s="71">
        <v>1.4006060311519301E-2</v>
      </c>
      <c r="J554" s="68">
        <v>41.573729863692698</v>
      </c>
      <c r="K554" s="71">
        <v>0</v>
      </c>
      <c r="L554" s="68">
        <v>70.446096654275095</v>
      </c>
    </row>
    <row r="555" spans="1:12" x14ac:dyDescent="0.2">
      <c r="A555" s="72" t="s">
        <v>1373</v>
      </c>
      <c r="B555" s="66" t="s">
        <v>1374</v>
      </c>
      <c r="C555" s="67">
        <v>47</v>
      </c>
      <c r="D555" s="67" t="s">
        <v>334</v>
      </c>
      <c r="E555" s="71">
        <v>0.10310322002898401</v>
      </c>
      <c r="F555" s="68">
        <v>49.0086741016109</v>
      </c>
      <c r="G555" s="71">
        <v>0.25</v>
      </c>
      <c r="H555" s="68">
        <v>51.177199504336997</v>
      </c>
      <c r="I555" s="71">
        <v>5.9309660086953403E-2</v>
      </c>
      <c r="J555" s="68">
        <v>73.977695167286299</v>
      </c>
      <c r="K555" s="71">
        <v>0</v>
      </c>
      <c r="L555" s="68">
        <v>70.446096654275095</v>
      </c>
    </row>
    <row r="556" spans="1:12" x14ac:dyDescent="0.2">
      <c r="A556" s="72" t="s">
        <v>1375</v>
      </c>
      <c r="B556" s="66" t="s">
        <v>1376</v>
      </c>
      <c r="C556" s="67">
        <v>47</v>
      </c>
      <c r="D556" s="67" t="s">
        <v>334</v>
      </c>
      <c r="E556" s="71">
        <v>9.99424361669662E-2</v>
      </c>
      <c r="F556" s="68">
        <v>45.105328376703802</v>
      </c>
      <c r="G556" s="71">
        <v>0.27866727866727897</v>
      </c>
      <c r="H556" s="68">
        <v>68.835192069392804</v>
      </c>
      <c r="I556" s="71">
        <v>5.9485908314903602E-3</v>
      </c>
      <c r="J556" s="68">
        <v>25.216852540272601</v>
      </c>
      <c r="K556" s="71">
        <v>1.5211439002129699E-2</v>
      </c>
      <c r="L556" s="68">
        <v>79.801734820322196</v>
      </c>
    </row>
    <row r="557" spans="1:12" x14ac:dyDescent="0.2">
      <c r="A557" s="72" t="s">
        <v>801</v>
      </c>
      <c r="B557" s="66" t="s">
        <v>1377</v>
      </c>
      <c r="C557" s="67">
        <v>47</v>
      </c>
      <c r="D557" s="67" t="s">
        <v>334</v>
      </c>
      <c r="E557" s="71">
        <v>9.0563251392855801E-2</v>
      </c>
      <c r="F557" s="68">
        <v>31.8463444857497</v>
      </c>
      <c r="G557" s="71">
        <v>0.25</v>
      </c>
      <c r="H557" s="68">
        <v>51.177199504336997</v>
      </c>
      <c r="I557" s="71">
        <v>2.1689754178567298E-2</v>
      </c>
      <c r="J557" s="68">
        <v>51.734820322180902</v>
      </c>
      <c r="K557" s="71">
        <v>0</v>
      </c>
      <c r="L557" s="68">
        <v>70.446096654275095</v>
      </c>
    </row>
    <row r="558" spans="1:12" x14ac:dyDescent="0.2">
      <c r="A558" s="72" t="s">
        <v>1378</v>
      </c>
      <c r="B558" s="66" t="s">
        <v>1379</v>
      </c>
      <c r="C558" s="67">
        <v>47</v>
      </c>
      <c r="D558" s="67" t="s">
        <v>334</v>
      </c>
      <c r="E558" s="71">
        <v>3.3937652286263997E-2</v>
      </c>
      <c r="F558" s="68">
        <v>0.30978934324659202</v>
      </c>
      <c r="G558" s="71">
        <v>7.0204961868582397E-2</v>
      </c>
      <c r="H558" s="68">
        <v>0.80545229244114003</v>
      </c>
      <c r="I558" s="71">
        <v>3.1607994990209602E-2</v>
      </c>
      <c r="J558" s="68">
        <v>60.037174721189601</v>
      </c>
      <c r="K558" s="71">
        <v>0</v>
      </c>
      <c r="L558" s="68">
        <v>70.446096654275095</v>
      </c>
    </row>
    <row r="559" spans="1:12" x14ac:dyDescent="0.2">
      <c r="A559" s="72" t="s">
        <v>1380</v>
      </c>
      <c r="B559" s="66" t="s">
        <v>1381</v>
      </c>
      <c r="C559" s="67">
        <v>47</v>
      </c>
      <c r="D559" s="67" t="s">
        <v>334</v>
      </c>
      <c r="E559" s="71">
        <v>8.9818151499726301E-2</v>
      </c>
      <c r="F559" s="68">
        <v>29.9876084262701</v>
      </c>
      <c r="G559" s="71">
        <v>0.25</v>
      </c>
      <c r="H559" s="68">
        <v>51.177199504336997</v>
      </c>
      <c r="I559" s="71">
        <v>1.9454454499178899E-2</v>
      </c>
      <c r="J559" s="68">
        <v>48.513011152416396</v>
      </c>
      <c r="K559" s="71">
        <v>0</v>
      </c>
      <c r="L559" s="68">
        <v>70.446096654275095</v>
      </c>
    </row>
    <row r="560" spans="1:12" x14ac:dyDescent="0.2">
      <c r="A560" s="72" t="s">
        <v>1382</v>
      </c>
      <c r="B560" s="66" t="s">
        <v>1383</v>
      </c>
      <c r="C560" s="67">
        <v>47</v>
      </c>
      <c r="D560" s="67" t="s">
        <v>334</v>
      </c>
      <c r="E560" s="71">
        <v>8.5112621403442695E-2</v>
      </c>
      <c r="F560" s="68">
        <v>17.286245353159899</v>
      </c>
      <c r="G560" s="71">
        <v>0.25</v>
      </c>
      <c r="H560" s="68">
        <v>51.177199504336997</v>
      </c>
      <c r="I560" s="71">
        <v>5.3378642103280296E-3</v>
      </c>
      <c r="J560" s="68">
        <v>23.9776951672862</v>
      </c>
      <c r="K560" s="71">
        <v>0</v>
      </c>
      <c r="L560" s="68">
        <v>70.446096654275095</v>
      </c>
    </row>
    <row r="561" spans="1:12" x14ac:dyDescent="0.2">
      <c r="A561" s="72" t="s">
        <v>1384</v>
      </c>
      <c r="B561" s="66" t="s">
        <v>1385</v>
      </c>
      <c r="C561" s="67">
        <v>47</v>
      </c>
      <c r="D561" s="67" t="s">
        <v>334</v>
      </c>
      <c r="E561" s="71">
        <v>9.2271459057164301E-2</v>
      </c>
      <c r="F561" s="68">
        <v>34.758364312267702</v>
      </c>
      <c r="G561" s="71">
        <v>0.25</v>
      </c>
      <c r="H561" s="68">
        <v>51.177199504336997</v>
      </c>
      <c r="I561" s="71">
        <v>2.68143771714929E-2</v>
      </c>
      <c r="J561" s="68">
        <v>56.0099132589839</v>
      </c>
      <c r="K561" s="71">
        <v>0</v>
      </c>
      <c r="L561" s="68">
        <v>70.446096654275095</v>
      </c>
    </row>
    <row r="562" spans="1:12" x14ac:dyDescent="0.2">
      <c r="A562" s="72" t="s">
        <v>425</v>
      </c>
      <c r="B562" s="66" t="s">
        <v>1386</v>
      </c>
      <c r="C562" s="67">
        <v>47</v>
      </c>
      <c r="D562" s="67" t="s">
        <v>334</v>
      </c>
      <c r="E562" s="71">
        <v>0.10789055133060001</v>
      </c>
      <c r="F562" s="68">
        <v>53.779429987608403</v>
      </c>
      <c r="G562" s="71">
        <v>0.27079002079002101</v>
      </c>
      <c r="H562" s="68">
        <v>65.613382899628206</v>
      </c>
      <c r="I562" s="71">
        <v>3.7670194199648697E-2</v>
      </c>
      <c r="J562" s="68">
        <v>64.436183395291195</v>
      </c>
      <c r="K562" s="71">
        <v>1.5211439002129699E-2</v>
      </c>
      <c r="L562" s="68">
        <v>79.801734820322196</v>
      </c>
    </row>
    <row r="563" spans="1:12" x14ac:dyDescent="0.2">
      <c r="A563" s="72" t="s">
        <v>1387</v>
      </c>
      <c r="B563" s="66" t="s">
        <v>1388</v>
      </c>
      <c r="C563" s="67">
        <v>47</v>
      </c>
      <c r="D563" s="67" t="s">
        <v>334</v>
      </c>
      <c r="E563" s="71">
        <v>0.10254102315894401</v>
      </c>
      <c r="F563" s="68">
        <v>48.574969021065698</v>
      </c>
      <c r="G563" s="71">
        <v>0.25325224404839303</v>
      </c>
      <c r="H563" s="68">
        <v>55.0185873605948</v>
      </c>
      <c r="I563" s="71">
        <v>3.9159386426308999E-2</v>
      </c>
      <c r="J563" s="68">
        <v>65.241635687732298</v>
      </c>
      <c r="K563" s="71">
        <v>1.5211439002129699E-2</v>
      </c>
      <c r="L563" s="68">
        <v>79.801734820322196</v>
      </c>
    </row>
    <row r="564" spans="1:12" x14ac:dyDescent="0.2">
      <c r="A564" s="72" t="s">
        <v>1389</v>
      </c>
      <c r="B564" s="66" t="s">
        <v>1390</v>
      </c>
      <c r="C564" s="67">
        <v>47</v>
      </c>
      <c r="D564" s="67" t="s">
        <v>334</v>
      </c>
      <c r="E564" s="71">
        <v>0.16008420719861299</v>
      </c>
      <c r="F564" s="68">
        <v>82.713754646840201</v>
      </c>
      <c r="G564" s="71">
        <v>0.29913969789734102</v>
      </c>
      <c r="H564" s="68">
        <v>75.836431226765797</v>
      </c>
      <c r="I564" s="71">
        <v>0.18111292369849699</v>
      </c>
      <c r="J564" s="68">
        <v>92.069392812887202</v>
      </c>
      <c r="K564" s="71">
        <v>0</v>
      </c>
      <c r="L564" s="68">
        <v>70.446096654275095</v>
      </c>
    </row>
    <row r="565" spans="1:12" x14ac:dyDescent="0.2">
      <c r="A565" s="72" t="s">
        <v>1391</v>
      </c>
      <c r="B565" s="66" t="s">
        <v>1392</v>
      </c>
      <c r="C565" s="67">
        <v>47</v>
      </c>
      <c r="D565" s="67" t="s">
        <v>334</v>
      </c>
      <c r="E565" s="71">
        <v>9.0659518120629404E-2</v>
      </c>
      <c r="F565" s="68">
        <v>32.280049566294899</v>
      </c>
      <c r="G565" s="71">
        <v>0.25</v>
      </c>
      <c r="H565" s="68">
        <v>51.177199504336997</v>
      </c>
      <c r="I565" s="71">
        <v>2.1978554361888201E-2</v>
      </c>
      <c r="J565" s="68">
        <v>52.230483271375498</v>
      </c>
      <c r="K565" s="71">
        <v>0</v>
      </c>
      <c r="L565" s="68">
        <v>70.446096654275095</v>
      </c>
    </row>
    <row r="566" spans="1:12" x14ac:dyDescent="0.2">
      <c r="A566" s="72" t="s">
        <v>1393</v>
      </c>
      <c r="B566" s="66" t="s">
        <v>1394</v>
      </c>
      <c r="C566" s="67">
        <v>47</v>
      </c>
      <c r="D566" s="67" t="s">
        <v>334</v>
      </c>
      <c r="E566" s="71">
        <v>8.60759041432268E-2</v>
      </c>
      <c r="F566" s="68">
        <v>21.003717472119</v>
      </c>
      <c r="G566" s="71">
        <v>0.25</v>
      </c>
      <c r="H566" s="68">
        <v>51.177199504336997</v>
      </c>
      <c r="I566" s="71">
        <v>8.2277124296803797E-3</v>
      </c>
      <c r="J566" s="68">
        <v>31.040892193308601</v>
      </c>
      <c r="K566" s="71">
        <v>0</v>
      </c>
      <c r="L566" s="68">
        <v>70.446096654275095</v>
      </c>
    </row>
    <row r="567" spans="1:12" x14ac:dyDescent="0.2">
      <c r="A567" s="72" t="s">
        <v>1395</v>
      </c>
      <c r="B567" s="66" t="s">
        <v>1396</v>
      </c>
      <c r="C567" s="67">
        <v>47</v>
      </c>
      <c r="D567" s="67" t="s">
        <v>334</v>
      </c>
      <c r="E567" s="71">
        <v>9.0201060003086794E-2</v>
      </c>
      <c r="F567" s="68">
        <v>30.6691449814126</v>
      </c>
      <c r="G567" s="71">
        <v>0.25</v>
      </c>
      <c r="H567" s="68">
        <v>51.177199504336997</v>
      </c>
      <c r="I567" s="71">
        <v>2.0603180009260501E-2</v>
      </c>
      <c r="J567" s="68">
        <v>49.814126394052003</v>
      </c>
      <c r="K567" s="71">
        <v>0</v>
      </c>
      <c r="L567" s="68">
        <v>70.446096654275095</v>
      </c>
    </row>
    <row r="568" spans="1:12" x14ac:dyDescent="0.2">
      <c r="A568" s="72" t="s">
        <v>1397</v>
      </c>
      <c r="B568" s="66" t="s">
        <v>1398</v>
      </c>
      <c r="C568" s="67">
        <v>47</v>
      </c>
      <c r="D568" s="67" t="s">
        <v>334</v>
      </c>
      <c r="E568" s="71">
        <v>0.115109363267069</v>
      </c>
      <c r="F568" s="68">
        <v>59.727385377943001</v>
      </c>
      <c r="G568" s="71">
        <v>0.29900504900504898</v>
      </c>
      <c r="H568" s="68">
        <v>75.774473358116495</v>
      </c>
      <c r="I568" s="71">
        <v>3.1111601794028099E-2</v>
      </c>
      <c r="J568" s="68">
        <v>59.417596034696402</v>
      </c>
      <c r="K568" s="71">
        <v>1.5211439002129699E-2</v>
      </c>
      <c r="L568" s="68">
        <v>79.801734820322196</v>
      </c>
    </row>
    <row r="569" spans="1:12" x14ac:dyDescent="0.2">
      <c r="A569" s="72" t="s">
        <v>950</v>
      </c>
      <c r="B569" s="66" t="s">
        <v>1399</v>
      </c>
      <c r="C569" s="67">
        <v>47</v>
      </c>
      <c r="D569" s="67" t="s">
        <v>334</v>
      </c>
      <c r="E569" s="71">
        <v>0.53641913063819902</v>
      </c>
      <c r="F569" s="68">
        <v>99.752168525402695</v>
      </c>
      <c r="G569" s="71">
        <v>0.88295690435667096</v>
      </c>
      <c r="H569" s="68">
        <v>99.752168525402695</v>
      </c>
      <c r="I569" s="71">
        <v>0.72630048755792498</v>
      </c>
      <c r="J569" s="68">
        <v>99.938042131350699</v>
      </c>
      <c r="K569" s="71">
        <v>0</v>
      </c>
      <c r="L569" s="68">
        <v>70.446096654275095</v>
      </c>
    </row>
    <row r="570" spans="1:12" x14ac:dyDescent="0.2">
      <c r="A570" s="72" t="s">
        <v>1400</v>
      </c>
      <c r="B570" s="66" t="s">
        <v>1401</v>
      </c>
      <c r="C570" s="67">
        <v>47</v>
      </c>
      <c r="D570" s="67" t="s">
        <v>334</v>
      </c>
      <c r="E570" s="71">
        <v>0.11013125733246</v>
      </c>
      <c r="F570" s="68">
        <v>56.0099132589839</v>
      </c>
      <c r="G570" s="71">
        <v>0.28902692858072099</v>
      </c>
      <c r="H570" s="68">
        <v>72.490706319702596</v>
      </c>
      <c r="I570" s="71">
        <v>4.1366843416657799E-2</v>
      </c>
      <c r="J570" s="68">
        <v>66.728624535316001</v>
      </c>
      <c r="K570" s="71">
        <v>0</v>
      </c>
      <c r="L570" s="68">
        <v>70.446096654275095</v>
      </c>
    </row>
    <row r="571" spans="1:12" x14ac:dyDescent="0.2">
      <c r="A571" s="72" t="s">
        <v>1402</v>
      </c>
      <c r="B571" s="66" t="s">
        <v>1403</v>
      </c>
      <c r="C571" s="67">
        <v>47</v>
      </c>
      <c r="D571" s="67" t="s">
        <v>334</v>
      </c>
      <c r="E571" s="71">
        <v>0.109442347678063</v>
      </c>
      <c r="F571" s="68">
        <v>55.3283767038414</v>
      </c>
      <c r="G571" s="71">
        <v>0.30494505494505503</v>
      </c>
      <c r="H571" s="68">
        <v>77.3234200743494</v>
      </c>
      <c r="I571" s="71">
        <v>2.33819880891326E-2</v>
      </c>
      <c r="J571" s="68">
        <v>53.593556381660498</v>
      </c>
      <c r="K571" s="71">
        <v>0</v>
      </c>
      <c r="L571" s="68">
        <v>70.446096654275095</v>
      </c>
    </row>
    <row r="572" spans="1:12" x14ac:dyDescent="0.2">
      <c r="A572" s="72" t="s">
        <v>1404</v>
      </c>
      <c r="B572" s="66" t="s">
        <v>1405</v>
      </c>
      <c r="C572" s="67">
        <v>47</v>
      </c>
      <c r="D572" s="67" t="s">
        <v>334</v>
      </c>
      <c r="E572" s="71">
        <v>0.11387879444167601</v>
      </c>
      <c r="F572" s="68">
        <v>58.798017348203203</v>
      </c>
      <c r="G572" s="71">
        <v>0.280656881060946</v>
      </c>
      <c r="H572" s="68">
        <v>69.392812887236701</v>
      </c>
      <c r="I572" s="71">
        <v>4.5768063261953297E-2</v>
      </c>
      <c r="J572" s="68">
        <v>68.711276332094201</v>
      </c>
      <c r="K572" s="71">
        <v>1.5211439002129699E-2</v>
      </c>
      <c r="L572" s="68">
        <v>79.801734820322196</v>
      </c>
    </row>
    <row r="573" spans="1:12" x14ac:dyDescent="0.2">
      <c r="A573" s="72" t="s">
        <v>1406</v>
      </c>
      <c r="B573" s="66" t="s">
        <v>1407</v>
      </c>
      <c r="C573" s="67">
        <v>47</v>
      </c>
      <c r="D573" s="67" t="s">
        <v>334</v>
      </c>
      <c r="E573" s="71">
        <v>0.123059914039543</v>
      </c>
      <c r="F573" s="68">
        <v>65.551425030978905</v>
      </c>
      <c r="G573" s="71">
        <v>0.30571040398329902</v>
      </c>
      <c r="H573" s="68">
        <v>77.819083023543996</v>
      </c>
      <c r="I573" s="71">
        <v>4.82578991331995E-2</v>
      </c>
      <c r="J573" s="68">
        <v>69.764560099132595</v>
      </c>
      <c r="K573" s="71">
        <v>1.5211439002129699E-2</v>
      </c>
      <c r="L573" s="68">
        <v>79.801734820322196</v>
      </c>
    </row>
    <row r="574" spans="1:12" x14ac:dyDescent="0.2">
      <c r="A574" s="72" t="s">
        <v>1201</v>
      </c>
      <c r="B574" s="66" t="s">
        <v>1408</v>
      </c>
      <c r="C574" s="67">
        <v>47</v>
      </c>
      <c r="D574" s="67" t="s">
        <v>334</v>
      </c>
      <c r="E574" s="71">
        <v>0.10842894060451699</v>
      </c>
      <c r="F574" s="68">
        <v>54.213135068153598</v>
      </c>
      <c r="G574" s="71">
        <v>0.25716681966681998</v>
      </c>
      <c r="H574" s="68">
        <v>57.744733581164802</v>
      </c>
      <c r="I574" s="71">
        <v>6.8120002146732805E-2</v>
      </c>
      <c r="J574" s="68">
        <v>76.517967781908297</v>
      </c>
      <c r="K574" s="71">
        <v>0</v>
      </c>
      <c r="L574" s="68">
        <v>70.446096654275095</v>
      </c>
    </row>
    <row r="575" spans="1:12" x14ac:dyDescent="0.2">
      <c r="A575" s="72" t="s">
        <v>1409</v>
      </c>
      <c r="B575" s="66" t="s">
        <v>1410</v>
      </c>
      <c r="C575" s="67">
        <v>47</v>
      </c>
      <c r="D575" s="67" t="s">
        <v>334</v>
      </c>
      <c r="E575" s="71">
        <v>0.235412363753984</v>
      </c>
      <c r="F575" s="68">
        <v>94.361833952911994</v>
      </c>
      <c r="G575" s="71">
        <v>0.59584486189468699</v>
      </c>
      <c r="H575" s="68">
        <v>97.397769516728602</v>
      </c>
      <c r="I575" s="71">
        <v>0.11039222936726401</v>
      </c>
      <c r="J575" s="68">
        <v>84.696406443618301</v>
      </c>
      <c r="K575" s="71">
        <v>0</v>
      </c>
      <c r="L575" s="68">
        <v>70.446096654275095</v>
      </c>
    </row>
    <row r="576" spans="1:12" x14ac:dyDescent="0.2">
      <c r="A576" s="72" t="s">
        <v>1411</v>
      </c>
      <c r="B576" s="66" t="s">
        <v>1412</v>
      </c>
      <c r="C576" s="67">
        <v>47</v>
      </c>
      <c r="D576" s="67" t="s">
        <v>334</v>
      </c>
      <c r="E576" s="71">
        <v>0.41126210077592601</v>
      </c>
      <c r="F576" s="68">
        <v>98.698884758364301</v>
      </c>
      <c r="G576" s="71">
        <v>0.56711963566111101</v>
      </c>
      <c r="H576" s="68">
        <v>96.902106567534105</v>
      </c>
      <c r="I576" s="71">
        <v>0.66666666666666696</v>
      </c>
      <c r="J576" s="68">
        <v>99.690210656753393</v>
      </c>
      <c r="K576" s="71">
        <v>0</v>
      </c>
      <c r="L576" s="68">
        <v>70.446096654275095</v>
      </c>
    </row>
    <row r="577" spans="1:12" x14ac:dyDescent="0.2">
      <c r="A577" s="72" t="s">
        <v>1201</v>
      </c>
      <c r="B577" s="66" t="s">
        <v>1413</v>
      </c>
      <c r="C577" s="67">
        <v>47</v>
      </c>
      <c r="D577" s="67" t="s">
        <v>334</v>
      </c>
      <c r="E577" s="71">
        <v>0.41209156104397099</v>
      </c>
      <c r="F577" s="68">
        <v>98.760842627013602</v>
      </c>
      <c r="G577" s="71">
        <v>0.70416794217529299</v>
      </c>
      <c r="H577" s="68">
        <v>98.884758364312304</v>
      </c>
      <c r="I577" s="71">
        <v>0.53210674095661903</v>
      </c>
      <c r="J577" s="68">
        <v>99.194547707558897</v>
      </c>
      <c r="K577" s="71">
        <v>0</v>
      </c>
      <c r="L577" s="68">
        <v>70.446096654275095</v>
      </c>
    </row>
    <row r="578" spans="1:12" x14ac:dyDescent="0.2">
      <c r="A578" s="72" t="s">
        <v>1414</v>
      </c>
      <c r="B578" s="66" t="s">
        <v>1415</v>
      </c>
      <c r="C578" s="67">
        <v>47</v>
      </c>
      <c r="D578" s="67" t="s">
        <v>334</v>
      </c>
      <c r="E578" s="71">
        <v>0.25061769362625003</v>
      </c>
      <c r="F578" s="68">
        <v>95.415117719950402</v>
      </c>
      <c r="G578" s="71">
        <v>0.32840989433288098</v>
      </c>
      <c r="H578" s="68">
        <v>81.660470879801693</v>
      </c>
      <c r="I578" s="71">
        <v>0.42344318654586899</v>
      </c>
      <c r="J578" s="68">
        <v>98.389095415117694</v>
      </c>
      <c r="K578" s="71">
        <v>0</v>
      </c>
      <c r="L578" s="68">
        <v>70.446096654275095</v>
      </c>
    </row>
    <row r="579" spans="1:12" x14ac:dyDescent="0.2">
      <c r="A579" s="72" t="s">
        <v>1353</v>
      </c>
      <c r="B579" s="66" t="s">
        <v>1416</v>
      </c>
      <c r="C579" s="67">
        <v>47</v>
      </c>
      <c r="D579" s="67" t="s">
        <v>334</v>
      </c>
      <c r="E579" s="71">
        <v>0.49439854846843101</v>
      </c>
      <c r="F579" s="68">
        <v>99.690210656753393</v>
      </c>
      <c r="G579" s="71">
        <v>0.80933424683424704</v>
      </c>
      <c r="H579" s="68">
        <v>99.690210656753393</v>
      </c>
      <c r="I579" s="71">
        <v>0.65864995956891603</v>
      </c>
      <c r="J579" s="68">
        <v>99.566294919454805</v>
      </c>
      <c r="K579" s="71">
        <v>1.5211439002129699E-2</v>
      </c>
      <c r="L579" s="68">
        <v>79.801734820322196</v>
      </c>
    </row>
    <row r="580" spans="1:12" x14ac:dyDescent="0.2">
      <c r="A580" s="72" t="s">
        <v>1094</v>
      </c>
      <c r="B580" s="66" t="s">
        <v>1417</v>
      </c>
      <c r="C580" s="67">
        <v>47</v>
      </c>
      <c r="D580" s="67" t="s">
        <v>334</v>
      </c>
      <c r="E580" s="71">
        <v>0.11217158941776099</v>
      </c>
      <c r="F580" s="68">
        <v>57.6827757125155</v>
      </c>
      <c r="G580" s="71">
        <v>0.25</v>
      </c>
      <c r="H580" s="68">
        <v>51.177199504336997</v>
      </c>
      <c r="I580" s="71">
        <v>8.6514768253283497E-2</v>
      </c>
      <c r="J580" s="68">
        <v>80.793060718711303</v>
      </c>
      <c r="K580" s="71">
        <v>0</v>
      </c>
      <c r="L580" s="68">
        <v>70.446096654275095</v>
      </c>
    </row>
    <row r="581" spans="1:12" x14ac:dyDescent="0.2">
      <c r="A581" s="72" t="s">
        <v>1418</v>
      </c>
      <c r="B581" s="66" t="s">
        <v>1419</v>
      </c>
      <c r="C581" s="67">
        <v>47</v>
      </c>
      <c r="D581" s="67" t="s">
        <v>334</v>
      </c>
      <c r="E581" s="71">
        <v>0.12748626683876499</v>
      </c>
      <c r="F581" s="68">
        <v>68.835192069392804</v>
      </c>
      <c r="G581" s="71">
        <v>0.29227917262911401</v>
      </c>
      <c r="H581" s="68">
        <v>73.605947955390306</v>
      </c>
      <c r="I581" s="71">
        <v>9.0179627887181604E-2</v>
      </c>
      <c r="J581" s="68">
        <v>81.164807930607196</v>
      </c>
      <c r="K581" s="71">
        <v>0</v>
      </c>
      <c r="L581" s="68">
        <v>70.446096654275095</v>
      </c>
    </row>
    <row r="582" spans="1:12" x14ac:dyDescent="0.2">
      <c r="A582" s="72" t="s">
        <v>1420</v>
      </c>
      <c r="B582" s="66" t="s">
        <v>1421</v>
      </c>
      <c r="C582" s="67">
        <v>47</v>
      </c>
      <c r="D582" s="67" t="s">
        <v>334</v>
      </c>
      <c r="E582" s="71">
        <v>0.122022672259398</v>
      </c>
      <c r="F582" s="68">
        <v>64.745972738537802</v>
      </c>
      <c r="G582" s="71">
        <v>0.256504488096787</v>
      </c>
      <c r="H582" s="68">
        <v>57.434944237918202</v>
      </c>
      <c r="I582" s="71">
        <v>9.4352089679276205E-2</v>
      </c>
      <c r="J582" s="68">
        <v>81.846344485749697</v>
      </c>
      <c r="K582" s="71">
        <v>1.5211439002129699E-2</v>
      </c>
      <c r="L582" s="68">
        <v>79.801734820322196</v>
      </c>
    </row>
    <row r="583" spans="1:12" x14ac:dyDescent="0.2">
      <c r="A583" s="72" t="s">
        <v>1422</v>
      </c>
      <c r="B583" s="66" t="s">
        <v>1423</v>
      </c>
      <c r="C583" s="67">
        <v>47</v>
      </c>
      <c r="D583" s="67" t="s">
        <v>334</v>
      </c>
      <c r="E583" s="71">
        <v>9.6138215184076503E-2</v>
      </c>
      <c r="F583" s="68">
        <v>40.458488228005002</v>
      </c>
      <c r="G583" s="71">
        <v>0.25</v>
      </c>
      <c r="H583" s="68">
        <v>51.177199504336997</v>
      </c>
      <c r="I583" s="71">
        <v>3.8414645552229502E-2</v>
      </c>
      <c r="J583" s="68">
        <v>64.745972738537802</v>
      </c>
      <c r="K583" s="71">
        <v>0</v>
      </c>
      <c r="L583" s="68">
        <v>70.446096654275095</v>
      </c>
    </row>
    <row r="584" spans="1:12" x14ac:dyDescent="0.2">
      <c r="A584" s="72" t="s">
        <v>693</v>
      </c>
      <c r="B584" s="66" t="s">
        <v>1424</v>
      </c>
      <c r="C584" s="67">
        <v>47</v>
      </c>
      <c r="D584" s="67" t="s">
        <v>334</v>
      </c>
      <c r="E584" s="71">
        <v>9.19874091727928E-2</v>
      </c>
      <c r="F584" s="68">
        <v>34.634448574968999</v>
      </c>
      <c r="G584" s="71">
        <v>0.25</v>
      </c>
      <c r="H584" s="68">
        <v>51.177199504336997</v>
      </c>
      <c r="I584" s="71">
        <v>1.07507885162489E-2</v>
      </c>
      <c r="J584" s="68">
        <v>36.3073110285006</v>
      </c>
      <c r="K584" s="71">
        <v>1.5211439002129699E-2</v>
      </c>
      <c r="L584" s="68">
        <v>79.801734820322196</v>
      </c>
    </row>
    <row r="585" spans="1:12" x14ac:dyDescent="0.2">
      <c r="A585" s="72" t="s">
        <v>1425</v>
      </c>
      <c r="B585" s="66" t="s">
        <v>1426</v>
      </c>
      <c r="C585" s="67">
        <v>47</v>
      </c>
      <c r="D585" s="67" t="s">
        <v>334</v>
      </c>
      <c r="E585" s="71">
        <v>0.20181534801525899</v>
      </c>
      <c r="F585" s="68">
        <v>90.6443618339529</v>
      </c>
      <c r="G585" s="71">
        <v>0.47251683867094402</v>
      </c>
      <c r="H585" s="68">
        <v>94.237918215613405</v>
      </c>
      <c r="I585" s="71">
        <v>0.13292920537483399</v>
      </c>
      <c r="J585" s="68">
        <v>87.9801734820322</v>
      </c>
      <c r="K585" s="71">
        <v>0</v>
      </c>
      <c r="L585" s="68">
        <v>70.446096654275095</v>
      </c>
    </row>
    <row r="586" spans="1:12" x14ac:dyDescent="0.2">
      <c r="A586" s="72" t="s">
        <v>1038</v>
      </c>
      <c r="B586" s="66" t="s">
        <v>1427</v>
      </c>
      <c r="C586" s="67">
        <v>47</v>
      </c>
      <c r="D586" s="67" t="s">
        <v>334</v>
      </c>
      <c r="E586" s="71">
        <v>0.10084688362390599</v>
      </c>
      <c r="F586" s="68">
        <v>46.282527881040899</v>
      </c>
      <c r="G586" s="71">
        <v>0.232831837652414</v>
      </c>
      <c r="H586" s="68">
        <v>8.2403965303593605</v>
      </c>
      <c r="I586" s="71">
        <v>5.4497374217174301E-2</v>
      </c>
      <c r="J586" s="68">
        <v>72.490706319702596</v>
      </c>
      <c r="K586" s="71">
        <v>1.5211439002129699E-2</v>
      </c>
      <c r="L586" s="68">
        <v>79.801734820322196</v>
      </c>
    </row>
    <row r="587" spans="1:12" x14ac:dyDescent="0.2">
      <c r="A587" s="72" t="s">
        <v>1428</v>
      </c>
      <c r="B587" s="66" t="s">
        <v>1429</v>
      </c>
      <c r="C587" s="67">
        <v>47</v>
      </c>
      <c r="D587" s="67" t="s">
        <v>334</v>
      </c>
      <c r="E587" s="71">
        <v>0.215816741370112</v>
      </c>
      <c r="F587" s="68">
        <v>92.441140024783195</v>
      </c>
      <c r="G587" s="71">
        <v>0.32428216478092797</v>
      </c>
      <c r="H587" s="68">
        <v>81.040892193308594</v>
      </c>
      <c r="I587" s="71">
        <v>0.247110864318759</v>
      </c>
      <c r="J587" s="68">
        <v>94.795539033457302</v>
      </c>
      <c r="K587" s="71">
        <v>7.6057195010648296E-2</v>
      </c>
      <c r="L587" s="68">
        <v>90.334572490706293</v>
      </c>
    </row>
    <row r="588" spans="1:12" x14ac:dyDescent="0.2">
      <c r="A588" s="72" t="s">
        <v>1430</v>
      </c>
      <c r="B588" s="66" t="s">
        <v>1431</v>
      </c>
      <c r="C588" s="67">
        <v>47</v>
      </c>
      <c r="D588" s="67" t="s">
        <v>334</v>
      </c>
      <c r="E588" s="71">
        <v>0.103729517559358</v>
      </c>
      <c r="F588" s="68">
        <v>50</v>
      </c>
      <c r="G588" s="71">
        <v>0.26364725444340398</v>
      </c>
      <c r="H588" s="68">
        <v>61.957868649318499</v>
      </c>
      <c r="I588" s="71">
        <v>1.90698122828164E-3</v>
      </c>
      <c r="J588" s="68">
        <v>10.966542750929399</v>
      </c>
      <c r="K588" s="71">
        <v>4.5634317006389001E-2</v>
      </c>
      <c r="L588" s="68">
        <v>87.174721189591097</v>
      </c>
    </row>
    <row r="589" spans="1:12" x14ac:dyDescent="0.2">
      <c r="A589" s="72" t="s">
        <v>1432</v>
      </c>
      <c r="B589" s="66" t="s">
        <v>1433</v>
      </c>
      <c r="C589" s="67">
        <v>47</v>
      </c>
      <c r="D589" s="67" t="s">
        <v>334</v>
      </c>
      <c r="E589" s="71">
        <v>0.127815318773527</v>
      </c>
      <c r="F589" s="68">
        <v>69.144981412639396</v>
      </c>
      <c r="G589" s="71">
        <v>0.25</v>
      </c>
      <c r="H589" s="68">
        <v>51.177199504336997</v>
      </c>
      <c r="I589" s="71">
        <v>0.103023078316322</v>
      </c>
      <c r="J589" s="68">
        <v>83.643122676579907</v>
      </c>
      <c r="K589" s="71">
        <v>3.0422878004259302E-2</v>
      </c>
      <c r="L589" s="68">
        <v>84.634448574968999</v>
      </c>
    </row>
    <row r="590" spans="1:12" x14ac:dyDescent="0.2">
      <c r="A590" s="72" t="s">
        <v>1434</v>
      </c>
      <c r="B590" s="66" t="s">
        <v>1435</v>
      </c>
      <c r="C590" s="67">
        <v>47</v>
      </c>
      <c r="D590" s="67" t="s">
        <v>334</v>
      </c>
      <c r="E590" s="71">
        <v>9.8794245097684599E-2</v>
      </c>
      <c r="F590" s="68">
        <v>43.432465923172202</v>
      </c>
      <c r="G590" s="71">
        <v>0.26633501633501599</v>
      </c>
      <c r="H590" s="68">
        <v>63.630731102850099</v>
      </c>
      <c r="I590" s="71">
        <v>1.4836279955907699E-2</v>
      </c>
      <c r="J590" s="68">
        <v>42.812887236679103</v>
      </c>
      <c r="K590" s="71">
        <v>1.5211439002129699E-2</v>
      </c>
      <c r="L590" s="68">
        <v>79.801734820322196</v>
      </c>
    </row>
    <row r="591" spans="1:12" x14ac:dyDescent="0.2">
      <c r="A591" s="72" t="s">
        <v>1436</v>
      </c>
      <c r="B591" s="66" t="s">
        <v>1437</v>
      </c>
      <c r="C591" s="67">
        <v>47</v>
      </c>
      <c r="D591" s="67" t="s">
        <v>334</v>
      </c>
      <c r="E591" s="71">
        <v>9.5889251665083594E-2</v>
      </c>
      <c r="F591" s="68">
        <v>40.148698884758403</v>
      </c>
      <c r="G591" s="71">
        <v>0.26006541119450699</v>
      </c>
      <c r="H591" s="68">
        <v>59.6654275092937</v>
      </c>
      <c r="I591" s="71">
        <v>1.2390904798614001E-2</v>
      </c>
      <c r="J591" s="68">
        <v>38.909541511771998</v>
      </c>
      <c r="K591" s="71">
        <v>1.5211439002129699E-2</v>
      </c>
      <c r="L591" s="68">
        <v>79.801734820322196</v>
      </c>
    </row>
    <row r="592" spans="1:12" x14ac:dyDescent="0.2">
      <c r="A592" s="72" t="s">
        <v>1438</v>
      </c>
      <c r="B592" s="66" t="s">
        <v>1439</v>
      </c>
      <c r="C592" s="67">
        <v>47</v>
      </c>
      <c r="D592" s="67" t="s">
        <v>334</v>
      </c>
      <c r="E592" s="71">
        <v>0.11937063629926099</v>
      </c>
      <c r="F592" s="68">
        <v>63.258983890954099</v>
      </c>
      <c r="G592" s="71">
        <v>0.25</v>
      </c>
      <c r="H592" s="68">
        <v>51.177199504336997</v>
      </c>
      <c r="I592" s="71">
        <v>0.10811190889778299</v>
      </c>
      <c r="J592" s="68">
        <v>84.200743494423804</v>
      </c>
      <c r="K592" s="71">
        <v>0</v>
      </c>
      <c r="L592" s="68">
        <v>70.446096654275095</v>
      </c>
    </row>
    <row r="593" spans="1:12" x14ac:dyDescent="0.2">
      <c r="A593" s="72" t="s">
        <v>1440</v>
      </c>
      <c r="B593" s="66" t="s">
        <v>1441</v>
      </c>
      <c r="C593" s="67">
        <v>47</v>
      </c>
      <c r="D593" s="67" t="s">
        <v>334</v>
      </c>
      <c r="E593" s="71">
        <v>9.88420734861363E-2</v>
      </c>
      <c r="F593" s="68">
        <v>43.742255266418802</v>
      </c>
      <c r="G593" s="71">
        <v>0.25919224998839901</v>
      </c>
      <c r="H593" s="68">
        <v>59.417596034696402</v>
      </c>
      <c r="I593" s="71">
        <v>3.73339704700094E-2</v>
      </c>
      <c r="J593" s="68">
        <v>64.126394052044603</v>
      </c>
      <c r="K593" s="71">
        <v>0</v>
      </c>
      <c r="L593" s="68">
        <v>70.446096654275095</v>
      </c>
    </row>
    <row r="594" spans="1:12" x14ac:dyDescent="0.2">
      <c r="A594" s="72" t="s">
        <v>1442</v>
      </c>
      <c r="B594" s="66" t="s">
        <v>1443</v>
      </c>
      <c r="C594" s="67">
        <v>47</v>
      </c>
      <c r="D594" s="67" t="s">
        <v>334</v>
      </c>
      <c r="E594" s="71">
        <v>0.21643058657939099</v>
      </c>
      <c r="F594" s="68">
        <v>92.565055762081798</v>
      </c>
      <c r="G594" s="71">
        <v>0.27927019643554102</v>
      </c>
      <c r="H594" s="68">
        <v>69.021065675340793</v>
      </c>
      <c r="I594" s="71">
        <v>0.37002156330263197</v>
      </c>
      <c r="J594" s="68">
        <v>97.769516728624495</v>
      </c>
      <c r="K594" s="71">
        <v>0</v>
      </c>
      <c r="L594" s="68">
        <v>70.446096654275095</v>
      </c>
    </row>
    <row r="595" spans="1:12" x14ac:dyDescent="0.2">
      <c r="A595" s="72" t="s">
        <v>1444</v>
      </c>
      <c r="B595" s="66" t="s">
        <v>1445</v>
      </c>
      <c r="C595" s="67">
        <v>47</v>
      </c>
      <c r="D595" s="67" t="s">
        <v>334</v>
      </c>
      <c r="E595" s="71">
        <v>8.6196837844521507E-2</v>
      </c>
      <c r="F595" s="68">
        <v>21.561338289962801</v>
      </c>
      <c r="G595" s="71">
        <v>0.25</v>
      </c>
      <c r="H595" s="68">
        <v>51.177199504336997</v>
      </c>
      <c r="I595" s="71">
        <v>8.5905135335644107E-3</v>
      </c>
      <c r="J595" s="68">
        <v>31.8463444857497</v>
      </c>
      <c r="K595" s="71">
        <v>0</v>
      </c>
      <c r="L595" s="68">
        <v>70.446096654275095</v>
      </c>
    </row>
    <row r="596" spans="1:12" x14ac:dyDescent="0.2">
      <c r="A596" s="72" t="s">
        <v>1446</v>
      </c>
      <c r="B596" s="66" t="s">
        <v>1447</v>
      </c>
      <c r="C596" s="67">
        <v>47</v>
      </c>
      <c r="D596" s="67" t="s">
        <v>334</v>
      </c>
      <c r="E596" s="71">
        <v>0.113451468230108</v>
      </c>
      <c r="F596" s="68">
        <v>58.426270136307302</v>
      </c>
      <c r="G596" s="71">
        <v>0.25</v>
      </c>
      <c r="H596" s="68">
        <v>51.177199504336997</v>
      </c>
      <c r="I596" s="71">
        <v>9.0354404690324602E-2</v>
      </c>
      <c r="J596" s="68">
        <v>81.226765799256498</v>
      </c>
      <c r="K596" s="71">
        <v>0</v>
      </c>
      <c r="L596" s="68">
        <v>70.446096654275095</v>
      </c>
    </row>
    <row r="597" spans="1:12" x14ac:dyDescent="0.2">
      <c r="A597" s="72" t="s">
        <v>668</v>
      </c>
      <c r="B597" s="66" t="s">
        <v>1448</v>
      </c>
      <c r="C597" s="67">
        <v>47</v>
      </c>
      <c r="D597" s="67" t="s">
        <v>334</v>
      </c>
      <c r="E597" s="71">
        <v>0.101018371021195</v>
      </c>
      <c r="F597" s="68">
        <v>46.406443618339502</v>
      </c>
      <c r="G597" s="71">
        <v>0.25</v>
      </c>
      <c r="H597" s="68">
        <v>51.177199504336997</v>
      </c>
      <c r="I597" s="71">
        <v>5.30551130635862E-2</v>
      </c>
      <c r="J597" s="68">
        <v>72.057001239157401</v>
      </c>
      <c r="K597" s="71">
        <v>0</v>
      </c>
      <c r="L597" s="68">
        <v>70.446096654275095</v>
      </c>
    </row>
    <row r="598" spans="1:12" x14ac:dyDescent="0.2">
      <c r="A598" s="72" t="s">
        <v>1449</v>
      </c>
      <c r="B598" s="66" t="s">
        <v>1450</v>
      </c>
      <c r="C598" s="67">
        <v>47</v>
      </c>
      <c r="D598" s="67" t="s">
        <v>334</v>
      </c>
      <c r="E598" s="71">
        <v>8.6516717924477696E-2</v>
      </c>
      <c r="F598" s="68">
        <v>22.552664188351901</v>
      </c>
      <c r="G598" s="71">
        <v>0.25</v>
      </c>
      <c r="H598" s="68">
        <v>51.177199504336997</v>
      </c>
      <c r="I598" s="71">
        <v>9.5501537734329692E-3</v>
      </c>
      <c r="J598" s="68">
        <v>34.200743494423797</v>
      </c>
      <c r="K598" s="71">
        <v>0</v>
      </c>
      <c r="L598" s="68">
        <v>70.446096654275095</v>
      </c>
    </row>
    <row r="599" spans="1:12" x14ac:dyDescent="0.2">
      <c r="A599" s="72" t="s">
        <v>1451</v>
      </c>
      <c r="B599" s="66" t="s">
        <v>1452</v>
      </c>
      <c r="C599" s="67">
        <v>47</v>
      </c>
      <c r="D599" s="67" t="s">
        <v>334</v>
      </c>
      <c r="E599" s="71">
        <v>0.22714124713450601</v>
      </c>
      <c r="F599" s="68">
        <v>93.494423791821603</v>
      </c>
      <c r="G599" s="71">
        <v>0.26593283527487899</v>
      </c>
      <c r="H599" s="68">
        <v>63.0111524163569</v>
      </c>
      <c r="I599" s="71">
        <v>0.41549090612864098</v>
      </c>
      <c r="J599" s="68">
        <v>98.327137546468407</v>
      </c>
      <c r="K599" s="71">
        <v>0</v>
      </c>
      <c r="L599" s="68">
        <v>70.446096654275095</v>
      </c>
    </row>
    <row r="600" spans="1:12" x14ac:dyDescent="0.2">
      <c r="A600" s="72" t="s">
        <v>1453</v>
      </c>
      <c r="B600" s="66" t="s">
        <v>1454</v>
      </c>
      <c r="C600" s="67">
        <v>47</v>
      </c>
      <c r="D600" s="67" t="s">
        <v>334</v>
      </c>
      <c r="E600" s="71">
        <v>9.9052350967226199E-2</v>
      </c>
      <c r="F600" s="68">
        <v>43.9900867410161</v>
      </c>
      <c r="G600" s="71">
        <v>0.29429185679185699</v>
      </c>
      <c r="H600" s="68">
        <v>74.287484510532806</v>
      </c>
      <c r="I600" s="71">
        <v>2.86519610982167E-3</v>
      </c>
      <c r="J600" s="68">
        <v>15.551425030978899</v>
      </c>
      <c r="K600" s="71">
        <v>0</v>
      </c>
      <c r="L600" s="68">
        <v>70.446096654275095</v>
      </c>
    </row>
    <row r="601" spans="1:12" x14ac:dyDescent="0.2">
      <c r="A601" s="72" t="s">
        <v>1455</v>
      </c>
      <c r="B601" s="66" t="s">
        <v>1456</v>
      </c>
      <c r="C601" s="67">
        <v>47</v>
      </c>
      <c r="D601" s="67" t="s">
        <v>334</v>
      </c>
      <c r="E601" s="71">
        <v>0.192056461790897</v>
      </c>
      <c r="F601" s="68">
        <v>88.847583643122704</v>
      </c>
      <c r="G601" s="71">
        <v>0.26541449700679598</v>
      </c>
      <c r="H601" s="68">
        <v>62.763320941759602</v>
      </c>
      <c r="I601" s="71">
        <v>0.31075488836589399</v>
      </c>
      <c r="J601" s="68">
        <v>96.344485749690193</v>
      </c>
      <c r="K601" s="71">
        <v>0</v>
      </c>
      <c r="L601" s="68">
        <v>70.446096654275095</v>
      </c>
    </row>
    <row r="602" spans="1:12" x14ac:dyDescent="0.2">
      <c r="A602" s="72" t="s">
        <v>1457</v>
      </c>
      <c r="B602" s="66" t="s">
        <v>1458</v>
      </c>
      <c r="C602" s="67">
        <v>72</v>
      </c>
      <c r="D602" s="67" t="s">
        <v>334</v>
      </c>
      <c r="E602" s="71">
        <v>0.16430024657284201</v>
      </c>
      <c r="F602" s="68">
        <v>84.014869888475801</v>
      </c>
      <c r="G602" s="71">
        <v>0.28400012248122303</v>
      </c>
      <c r="H602" s="68">
        <v>70.570012391573698</v>
      </c>
      <c r="I602" s="71">
        <v>0.20890061723730299</v>
      </c>
      <c r="J602" s="68">
        <v>93.432465923172202</v>
      </c>
      <c r="K602" s="71">
        <v>0</v>
      </c>
      <c r="L602" s="68">
        <v>70.446096654275095</v>
      </c>
    </row>
    <row r="603" spans="1:12" x14ac:dyDescent="0.2">
      <c r="A603" s="72" t="s">
        <v>882</v>
      </c>
      <c r="B603" s="66" t="s">
        <v>1459</v>
      </c>
      <c r="C603" s="67">
        <v>47</v>
      </c>
      <c r="D603" s="67" t="s">
        <v>334</v>
      </c>
      <c r="E603" s="71">
        <v>0.12567129304524499</v>
      </c>
      <c r="F603" s="68">
        <v>67.224287484510498</v>
      </c>
      <c r="G603" s="71">
        <v>0.33955233955233999</v>
      </c>
      <c r="H603" s="68">
        <v>84.138785625774503</v>
      </c>
      <c r="I603" s="71">
        <v>3.7461539583394099E-2</v>
      </c>
      <c r="J603" s="68">
        <v>64.250309789343206</v>
      </c>
      <c r="K603" s="71">
        <v>0</v>
      </c>
      <c r="L603" s="68">
        <v>70.446096654275095</v>
      </c>
    </row>
    <row r="604" spans="1:12" x14ac:dyDescent="0.2">
      <c r="A604" s="72" t="s">
        <v>1460</v>
      </c>
      <c r="B604" s="66" t="s">
        <v>1461</v>
      </c>
      <c r="C604" s="67">
        <v>47</v>
      </c>
      <c r="D604" s="67" t="s">
        <v>334</v>
      </c>
      <c r="E604" s="71">
        <v>6.2248842023635502E-2</v>
      </c>
      <c r="F604" s="68">
        <v>2.0446096654275099</v>
      </c>
      <c r="G604" s="71">
        <v>0.18329835243949799</v>
      </c>
      <c r="H604" s="68">
        <v>3.5315985130111498</v>
      </c>
      <c r="I604" s="71">
        <v>3.44817363140861E-3</v>
      </c>
      <c r="J604" s="68">
        <v>18.091697645600998</v>
      </c>
      <c r="K604" s="71">
        <v>0</v>
      </c>
      <c r="L604" s="68">
        <v>70.446096654275095</v>
      </c>
    </row>
    <row r="605" spans="1:12" x14ac:dyDescent="0.2">
      <c r="A605" s="72" t="s">
        <v>1462</v>
      </c>
      <c r="B605" s="66" t="s">
        <v>1463</v>
      </c>
      <c r="C605" s="67">
        <v>47</v>
      </c>
      <c r="D605" s="67" t="s">
        <v>334</v>
      </c>
      <c r="E605" s="71">
        <v>6.9911149441880205E-2</v>
      </c>
      <c r="F605" s="68">
        <v>2.5402726146220602</v>
      </c>
      <c r="G605" s="71">
        <v>0.18981879777469901</v>
      </c>
      <c r="H605" s="68">
        <v>3.71747211895911</v>
      </c>
      <c r="I605" s="71">
        <v>1.9914650550941999E-2</v>
      </c>
      <c r="J605" s="68">
        <v>48.884758364312297</v>
      </c>
      <c r="K605" s="71">
        <v>0</v>
      </c>
      <c r="L605" s="68">
        <v>70.446096654275095</v>
      </c>
    </row>
    <row r="606" spans="1:12" x14ac:dyDescent="0.2">
      <c r="A606" s="72" t="s">
        <v>1464</v>
      </c>
      <c r="B606" s="66" t="s">
        <v>1465</v>
      </c>
      <c r="C606" s="67">
        <v>47</v>
      </c>
      <c r="D606" s="67" t="s">
        <v>334</v>
      </c>
      <c r="E606" s="71">
        <v>9.4739888858836996E-2</v>
      </c>
      <c r="F606" s="68">
        <v>38.723667905824001</v>
      </c>
      <c r="G606" s="71">
        <v>0.22462003117739801</v>
      </c>
      <c r="H606" s="68">
        <v>6.5675340768277604</v>
      </c>
      <c r="I606" s="71">
        <v>5.9599635399113102E-2</v>
      </c>
      <c r="J606" s="68">
        <v>74.039653035935601</v>
      </c>
      <c r="K606" s="71">
        <v>0</v>
      </c>
      <c r="L606" s="68">
        <v>70.446096654275095</v>
      </c>
    </row>
    <row r="607" spans="1:12" x14ac:dyDescent="0.2">
      <c r="A607" s="72" t="s">
        <v>1466</v>
      </c>
      <c r="B607" s="66" t="s">
        <v>1467</v>
      </c>
      <c r="C607" s="67">
        <v>72</v>
      </c>
      <c r="D607" s="67" t="s">
        <v>334</v>
      </c>
      <c r="E607" s="71">
        <v>0.12604504173395301</v>
      </c>
      <c r="F607" s="68">
        <v>67.534076827757104</v>
      </c>
      <c r="G607" s="71">
        <v>0.18242503802268401</v>
      </c>
      <c r="H607" s="68">
        <v>3.4076827757125199</v>
      </c>
      <c r="I607" s="71">
        <v>0.19571008717917501</v>
      </c>
      <c r="J607" s="68">
        <v>92.936802973977706</v>
      </c>
      <c r="K607" s="71">
        <v>0</v>
      </c>
      <c r="L607" s="68">
        <v>70.446096654275095</v>
      </c>
    </row>
    <row r="608" spans="1:12" x14ac:dyDescent="0.2">
      <c r="A608" s="72" t="s">
        <v>1468</v>
      </c>
      <c r="B608" s="66" t="s">
        <v>1469</v>
      </c>
      <c r="C608" s="67">
        <v>72</v>
      </c>
      <c r="D608" s="67" t="s">
        <v>334</v>
      </c>
      <c r="E608" s="71">
        <v>0.102811232502139</v>
      </c>
      <c r="F608" s="68">
        <v>48.760842627013602</v>
      </c>
      <c r="G608" s="71">
        <v>0.207178552972208</v>
      </c>
      <c r="H608" s="68">
        <v>4.64684014869888</v>
      </c>
      <c r="I608" s="71">
        <v>0.101255144534208</v>
      </c>
      <c r="J608" s="68">
        <v>83.271375464683999</v>
      </c>
      <c r="K608" s="71">
        <v>0</v>
      </c>
      <c r="L608" s="68">
        <v>70.446096654275095</v>
      </c>
    </row>
    <row r="609" spans="1:12" x14ac:dyDescent="0.2">
      <c r="A609" s="72" t="s">
        <v>1470</v>
      </c>
      <c r="B609" s="66" t="s">
        <v>1471</v>
      </c>
      <c r="C609" s="67">
        <v>72</v>
      </c>
      <c r="D609" s="67" t="s">
        <v>334</v>
      </c>
      <c r="E609" s="71">
        <v>0.173514118980336</v>
      </c>
      <c r="F609" s="68">
        <v>85.625774473358106</v>
      </c>
      <c r="G609" s="71">
        <v>0.21921279751384701</v>
      </c>
      <c r="H609" s="68">
        <v>5.82403965303594</v>
      </c>
      <c r="I609" s="71">
        <v>0.301329559427161</v>
      </c>
      <c r="J609" s="68">
        <v>96.220570012391605</v>
      </c>
      <c r="K609" s="71">
        <v>0</v>
      </c>
      <c r="L609" s="68">
        <v>70.446096654275095</v>
      </c>
    </row>
    <row r="610" spans="1:12" x14ac:dyDescent="0.2">
      <c r="A610" s="72" t="s">
        <v>1472</v>
      </c>
      <c r="B610" s="66" t="s">
        <v>1473</v>
      </c>
      <c r="C610" s="67">
        <v>47</v>
      </c>
      <c r="D610" s="67" t="s">
        <v>334</v>
      </c>
      <c r="E610" s="71">
        <v>4.402253270466E-2</v>
      </c>
      <c r="F610" s="68">
        <v>0.61957868649318504</v>
      </c>
      <c r="G610" s="71">
        <v>0.119396972891329</v>
      </c>
      <c r="H610" s="68">
        <v>1.54894671623296</v>
      </c>
      <c r="I610" s="71">
        <v>1.2670625222650601E-2</v>
      </c>
      <c r="J610" s="68">
        <v>39.157372986369303</v>
      </c>
      <c r="K610" s="71">
        <v>0</v>
      </c>
      <c r="L610" s="68">
        <v>70.446096654275095</v>
      </c>
    </row>
    <row r="611" spans="1:12" x14ac:dyDescent="0.2">
      <c r="A611" s="72" t="s">
        <v>1474</v>
      </c>
      <c r="B611" s="66" t="s">
        <v>1475</v>
      </c>
      <c r="C611" s="67">
        <v>47</v>
      </c>
      <c r="D611" s="67" t="s">
        <v>334</v>
      </c>
      <c r="E611" s="71">
        <v>9.1316693379599204E-2</v>
      </c>
      <c r="F611" s="68">
        <v>33.890954151177198</v>
      </c>
      <c r="G611" s="71">
        <v>0.256504488096787</v>
      </c>
      <c r="H611" s="68">
        <v>57.434944237918202</v>
      </c>
      <c r="I611" s="71">
        <v>1.74455920420108E-2</v>
      </c>
      <c r="J611" s="68">
        <v>46.282527881040899</v>
      </c>
      <c r="K611" s="71">
        <v>0</v>
      </c>
      <c r="L611" s="68">
        <v>70.446096654275095</v>
      </c>
    </row>
    <row r="612" spans="1:12" x14ac:dyDescent="0.2">
      <c r="A612" s="72" t="s">
        <v>1476</v>
      </c>
      <c r="B612" s="66" t="s">
        <v>1477</v>
      </c>
      <c r="C612" s="67">
        <v>47</v>
      </c>
      <c r="D612" s="67" t="s">
        <v>334</v>
      </c>
      <c r="E612" s="71">
        <v>4.92002018941664E-2</v>
      </c>
      <c r="F612" s="68">
        <v>0.80545229244114003</v>
      </c>
      <c r="G612" s="71">
        <v>0.13116235577313201</v>
      </c>
      <c r="H612" s="68">
        <v>1.8587360594795499</v>
      </c>
      <c r="I612" s="71">
        <v>1.6438249909367202E-2</v>
      </c>
      <c r="J612" s="68">
        <v>45.353159851301101</v>
      </c>
      <c r="K612" s="71">
        <v>0</v>
      </c>
      <c r="L612" s="68">
        <v>70.446096654275095</v>
      </c>
    </row>
    <row r="613" spans="1:12" x14ac:dyDescent="0.2">
      <c r="A613" s="72" t="s">
        <v>1478</v>
      </c>
      <c r="B613" s="66" t="s">
        <v>1479</v>
      </c>
      <c r="C613" s="67">
        <v>47</v>
      </c>
      <c r="D613" s="67" t="s">
        <v>334</v>
      </c>
      <c r="E613" s="71">
        <v>0.18959304607708499</v>
      </c>
      <c r="F613" s="68">
        <v>88.475836431226796</v>
      </c>
      <c r="G613" s="71">
        <v>0.22552528201303301</v>
      </c>
      <c r="H613" s="68">
        <v>6.6914498141263898</v>
      </c>
      <c r="I613" s="71">
        <v>0.34325385621822202</v>
      </c>
      <c r="J613" s="68">
        <v>97.026022304832694</v>
      </c>
      <c r="K613" s="71">
        <v>0</v>
      </c>
      <c r="L613" s="68">
        <v>70.446096654275095</v>
      </c>
    </row>
    <row r="614" spans="1:12" x14ac:dyDescent="0.2">
      <c r="A614" s="72" t="s">
        <v>1480</v>
      </c>
      <c r="B614" s="66" t="s">
        <v>1481</v>
      </c>
      <c r="C614" s="67">
        <v>47</v>
      </c>
      <c r="D614" s="67" t="s">
        <v>334</v>
      </c>
      <c r="E614" s="71">
        <v>0.10208104594174799</v>
      </c>
      <c r="F614" s="68">
        <v>47.831474597273903</v>
      </c>
      <c r="G614" s="71">
        <v>0.26685773129898399</v>
      </c>
      <c r="H614" s="68">
        <v>63.754646840148702</v>
      </c>
      <c r="I614" s="71">
        <v>3.9385406526260699E-2</v>
      </c>
      <c r="J614" s="68">
        <v>65.427509293680302</v>
      </c>
      <c r="K614" s="71">
        <v>0</v>
      </c>
      <c r="L614" s="68">
        <v>70.446096654275095</v>
      </c>
    </row>
    <row r="615" spans="1:12" x14ac:dyDescent="0.2">
      <c r="A615" s="72" t="s">
        <v>1482</v>
      </c>
      <c r="B615" s="66" t="s">
        <v>1483</v>
      </c>
      <c r="C615" s="67">
        <v>47</v>
      </c>
      <c r="D615" s="67" t="s">
        <v>334</v>
      </c>
      <c r="E615" s="71">
        <v>8.8158889864881296E-2</v>
      </c>
      <c r="F615" s="68">
        <v>26.889714993804201</v>
      </c>
      <c r="G615" s="71">
        <v>0.24998945282603599</v>
      </c>
      <c r="H615" s="68">
        <v>15.2416356877323</v>
      </c>
      <c r="I615" s="71">
        <v>1.44872167686079E-2</v>
      </c>
      <c r="J615" s="68">
        <v>42.255266418835198</v>
      </c>
      <c r="K615" s="71">
        <v>0</v>
      </c>
      <c r="L615" s="68">
        <v>70.446096654275095</v>
      </c>
    </row>
    <row r="616" spans="1:12" x14ac:dyDescent="0.2">
      <c r="A616" s="72" t="s">
        <v>1484</v>
      </c>
      <c r="B616" s="66" t="s">
        <v>1485</v>
      </c>
      <c r="C616" s="67">
        <v>47</v>
      </c>
      <c r="D616" s="67" t="s">
        <v>334</v>
      </c>
      <c r="E616" s="71">
        <v>9.4815387957858599E-2</v>
      </c>
      <c r="F616" s="68">
        <v>38.909541511771998</v>
      </c>
      <c r="G616" s="71">
        <v>0.25058380897978</v>
      </c>
      <c r="H616" s="68">
        <v>51.486988847583604</v>
      </c>
      <c r="I616" s="71">
        <v>3.3862354893796097E-2</v>
      </c>
      <c r="J616" s="68">
        <v>61.957868649318499</v>
      </c>
      <c r="K616" s="71">
        <v>0</v>
      </c>
      <c r="L616" s="68">
        <v>70.446096654275095</v>
      </c>
    </row>
    <row r="617" spans="1:12" x14ac:dyDescent="0.2">
      <c r="A617" s="72" t="s">
        <v>1486</v>
      </c>
      <c r="B617" s="66" t="s">
        <v>1487</v>
      </c>
      <c r="C617" s="67">
        <v>47</v>
      </c>
      <c r="D617" s="67" t="s">
        <v>334</v>
      </c>
      <c r="E617" s="71">
        <v>9.9277340131862193E-2</v>
      </c>
      <c r="F617" s="68">
        <v>44.547707558859997</v>
      </c>
      <c r="G617" s="71">
        <v>0.24671323679016499</v>
      </c>
      <c r="H617" s="68">
        <v>12.1437422552664</v>
      </c>
      <c r="I617" s="71">
        <v>5.11187836054217E-2</v>
      </c>
      <c r="J617" s="68">
        <v>71.065675340768294</v>
      </c>
      <c r="K617" s="71">
        <v>0</v>
      </c>
      <c r="L617" s="68">
        <v>70.446096654275095</v>
      </c>
    </row>
    <row r="618" spans="1:12" x14ac:dyDescent="0.2">
      <c r="A618" s="72" t="s">
        <v>1488</v>
      </c>
      <c r="B618" s="66" t="s">
        <v>1489</v>
      </c>
      <c r="C618" s="67">
        <v>47</v>
      </c>
      <c r="D618" s="67" t="s">
        <v>334</v>
      </c>
      <c r="E618" s="71">
        <v>0.102182510197583</v>
      </c>
      <c r="F618" s="68">
        <v>47.955390334572499</v>
      </c>
      <c r="G618" s="71">
        <v>0.24687276275179201</v>
      </c>
      <c r="H618" s="68">
        <v>12.205700123915699</v>
      </c>
      <c r="I618" s="71">
        <v>5.96747678409573E-2</v>
      </c>
      <c r="J618" s="68">
        <v>74.101610904584902</v>
      </c>
      <c r="K618" s="71">
        <v>0</v>
      </c>
      <c r="L618" s="68">
        <v>70.446096654275095</v>
      </c>
    </row>
    <row r="619" spans="1:12" x14ac:dyDescent="0.2">
      <c r="A619" s="72" t="s">
        <v>1490</v>
      </c>
      <c r="B619" s="66" t="s">
        <v>1491</v>
      </c>
      <c r="C619" s="67">
        <v>47</v>
      </c>
      <c r="D619" s="67" t="s">
        <v>334</v>
      </c>
      <c r="E619" s="71">
        <v>0.200906645818693</v>
      </c>
      <c r="F619" s="68">
        <v>90.396530359355594</v>
      </c>
      <c r="G619" s="71">
        <v>0.243135108269038</v>
      </c>
      <c r="H619" s="68">
        <v>10.6567534076828</v>
      </c>
      <c r="I619" s="71">
        <v>0.35958482918704099</v>
      </c>
      <c r="J619" s="68">
        <v>97.521685254027304</v>
      </c>
      <c r="K619" s="71">
        <v>0</v>
      </c>
      <c r="L619" s="68">
        <v>70.446096654275095</v>
      </c>
    </row>
    <row r="620" spans="1:12" x14ac:dyDescent="0.2">
      <c r="A620" s="72" t="s">
        <v>1492</v>
      </c>
      <c r="B620" s="66" t="s">
        <v>1493</v>
      </c>
      <c r="C620" s="67">
        <v>47</v>
      </c>
      <c r="D620" s="67" t="s">
        <v>334</v>
      </c>
      <c r="E620" s="71">
        <v>0.137105645455389</v>
      </c>
      <c r="F620" s="68">
        <v>73.977695167286299</v>
      </c>
      <c r="G620" s="71">
        <v>0.13354865041957201</v>
      </c>
      <c r="H620" s="68">
        <v>1.92069392812887</v>
      </c>
      <c r="I620" s="71">
        <v>0.27776828594659603</v>
      </c>
      <c r="J620" s="68">
        <v>95.477075588599703</v>
      </c>
      <c r="K620" s="71">
        <v>0</v>
      </c>
      <c r="L620" s="68">
        <v>70.446096654275095</v>
      </c>
    </row>
    <row r="621" spans="1:12" x14ac:dyDescent="0.2">
      <c r="A621" s="72" t="s">
        <v>1494</v>
      </c>
      <c r="B621" s="66" t="s">
        <v>1495</v>
      </c>
      <c r="C621" s="67">
        <v>47</v>
      </c>
      <c r="D621" s="67" t="s">
        <v>334</v>
      </c>
      <c r="E621" s="71">
        <v>0.116863676344423</v>
      </c>
      <c r="F621" s="68">
        <v>61.400247831474601</v>
      </c>
      <c r="G621" s="71">
        <v>0.25</v>
      </c>
      <c r="H621" s="68">
        <v>51.177199504336997</v>
      </c>
      <c r="I621" s="71">
        <v>0.100591029033269</v>
      </c>
      <c r="J621" s="68">
        <v>83.209417596034697</v>
      </c>
      <c r="K621" s="71">
        <v>0</v>
      </c>
      <c r="L621" s="68">
        <v>70.446096654275095</v>
      </c>
    </row>
    <row r="622" spans="1:12" x14ac:dyDescent="0.2">
      <c r="A622" s="72" t="s">
        <v>1496</v>
      </c>
      <c r="B622" s="66" t="s">
        <v>1497</v>
      </c>
      <c r="C622" s="67">
        <v>47</v>
      </c>
      <c r="D622" s="67" t="s">
        <v>334</v>
      </c>
      <c r="E622" s="71">
        <v>0.112164183495177</v>
      </c>
      <c r="F622" s="68">
        <v>57.620817843866199</v>
      </c>
      <c r="G622" s="71">
        <v>0.25</v>
      </c>
      <c r="H622" s="68">
        <v>51.177199504336997</v>
      </c>
      <c r="I622" s="71">
        <v>8.6492550485532296E-2</v>
      </c>
      <c r="J622" s="68">
        <v>80.731102850062001</v>
      </c>
      <c r="K622" s="71">
        <v>0</v>
      </c>
      <c r="L622" s="68">
        <v>70.446096654275095</v>
      </c>
    </row>
    <row r="623" spans="1:12" x14ac:dyDescent="0.2">
      <c r="A623" s="72" t="s">
        <v>1498</v>
      </c>
      <c r="B623" s="66" t="s">
        <v>1499</v>
      </c>
      <c r="C623" s="67">
        <v>47</v>
      </c>
      <c r="D623" s="67" t="s">
        <v>334</v>
      </c>
      <c r="E623" s="71">
        <v>0.10906803909377601</v>
      </c>
      <c r="F623" s="68">
        <v>54.770755885997502</v>
      </c>
      <c r="G623" s="71">
        <v>0.25</v>
      </c>
      <c r="H623" s="68">
        <v>51.177199504336997</v>
      </c>
      <c r="I623" s="71">
        <v>7.7204117281327603E-2</v>
      </c>
      <c r="J623" s="68">
        <v>78.748451053283802</v>
      </c>
      <c r="K623" s="71">
        <v>0</v>
      </c>
      <c r="L623" s="68">
        <v>70.446096654275095</v>
      </c>
    </row>
    <row r="624" spans="1:12" x14ac:dyDescent="0.2">
      <c r="A624" s="72" t="s">
        <v>1500</v>
      </c>
      <c r="B624" s="66" t="s">
        <v>1501</v>
      </c>
      <c r="C624" s="67">
        <v>47</v>
      </c>
      <c r="D624" s="67" t="s">
        <v>334</v>
      </c>
      <c r="E624" s="71">
        <v>8.9525891601395E-2</v>
      </c>
      <c r="F624" s="68">
        <v>29.368029739777</v>
      </c>
      <c r="G624" s="71">
        <v>0.22964527198198101</v>
      </c>
      <c r="H624" s="68">
        <v>7.43494423791822</v>
      </c>
      <c r="I624" s="71">
        <v>3.8932402822204497E-2</v>
      </c>
      <c r="J624" s="68">
        <v>65.117719950433695</v>
      </c>
      <c r="K624" s="71">
        <v>0</v>
      </c>
      <c r="L624" s="68">
        <v>70.446096654275095</v>
      </c>
    </row>
    <row r="625" spans="1:12" x14ac:dyDescent="0.2">
      <c r="A625" s="72" t="s">
        <v>1502</v>
      </c>
      <c r="B625" s="66" t="s">
        <v>1503</v>
      </c>
      <c r="C625" s="67">
        <v>47</v>
      </c>
      <c r="D625" s="67" t="s">
        <v>334</v>
      </c>
      <c r="E625" s="71">
        <v>8.3333333333333301E-2</v>
      </c>
      <c r="F625" s="68">
        <v>6.0099132589838904</v>
      </c>
      <c r="G625" s="71">
        <v>0.25</v>
      </c>
      <c r="H625" s="68">
        <v>51.177199504336997</v>
      </c>
      <c r="I625" s="71">
        <v>0</v>
      </c>
      <c r="J625" s="68">
        <v>0.61957868649318504</v>
      </c>
      <c r="K625" s="71">
        <v>0</v>
      </c>
      <c r="L625" s="68">
        <v>70.446096654275095</v>
      </c>
    </row>
    <row r="626" spans="1:12" x14ac:dyDescent="0.2">
      <c r="A626" s="72" t="s">
        <v>1504</v>
      </c>
      <c r="B626" s="66" t="s">
        <v>1505</v>
      </c>
      <c r="C626" s="67">
        <v>47</v>
      </c>
      <c r="D626" s="67" t="s">
        <v>334</v>
      </c>
      <c r="E626" s="71">
        <v>8.4123502953247498E-2</v>
      </c>
      <c r="F626" s="68">
        <v>13.0111524163569</v>
      </c>
      <c r="G626" s="71">
        <v>0.22649694135367299</v>
      </c>
      <c r="H626" s="68">
        <v>6.9392812887236701</v>
      </c>
      <c r="I626" s="71">
        <v>2.5873567506069801E-2</v>
      </c>
      <c r="J626" s="68">
        <v>55.3283767038414</v>
      </c>
      <c r="K626" s="71">
        <v>0</v>
      </c>
      <c r="L626" s="68">
        <v>70.446096654275095</v>
      </c>
    </row>
    <row r="627" spans="1:12" x14ac:dyDescent="0.2">
      <c r="A627" s="72" t="s">
        <v>1506</v>
      </c>
      <c r="B627" s="66" t="s">
        <v>1507</v>
      </c>
      <c r="C627" s="67">
        <v>47</v>
      </c>
      <c r="D627" s="67" t="s">
        <v>334</v>
      </c>
      <c r="E627" s="71">
        <v>8.8523354459400502E-2</v>
      </c>
      <c r="F627" s="68">
        <v>27.5092936802974</v>
      </c>
      <c r="G627" s="71">
        <v>0.25</v>
      </c>
      <c r="H627" s="68">
        <v>51.177199504336997</v>
      </c>
      <c r="I627" s="71">
        <v>1.55700633782015E-2</v>
      </c>
      <c r="J627" s="68">
        <v>43.804213135068203</v>
      </c>
      <c r="K627" s="71">
        <v>0</v>
      </c>
      <c r="L627" s="68">
        <v>70.446096654275095</v>
      </c>
    </row>
    <row r="628" spans="1:12" x14ac:dyDescent="0.2">
      <c r="A628" s="72" t="s">
        <v>1349</v>
      </c>
      <c r="B628" s="66" t="s">
        <v>1508</v>
      </c>
      <c r="C628" s="67">
        <v>47</v>
      </c>
      <c r="D628" s="67" t="s">
        <v>334</v>
      </c>
      <c r="E628" s="71">
        <v>0.101910095373538</v>
      </c>
      <c r="F628" s="68">
        <v>47.521685254027297</v>
      </c>
      <c r="G628" s="71">
        <v>0.29622910872910901</v>
      </c>
      <c r="H628" s="68">
        <v>74.721189591078101</v>
      </c>
      <c r="I628" s="71">
        <v>9.5011773915048506E-3</v>
      </c>
      <c r="J628" s="68">
        <v>34.014869888475801</v>
      </c>
      <c r="K628" s="71">
        <v>0</v>
      </c>
      <c r="L628" s="68">
        <v>70.446096654275095</v>
      </c>
    </row>
    <row r="629" spans="1:12" x14ac:dyDescent="0.2">
      <c r="A629" s="72" t="s">
        <v>1509</v>
      </c>
      <c r="B629" s="66" t="s">
        <v>1510</v>
      </c>
      <c r="C629" s="67">
        <v>47</v>
      </c>
      <c r="D629" s="67" t="s">
        <v>334</v>
      </c>
      <c r="E629" s="71">
        <v>9.1434530693786695E-2</v>
      </c>
      <c r="F629" s="68">
        <v>34.138785625774503</v>
      </c>
      <c r="G629" s="71">
        <v>0.25297000297000299</v>
      </c>
      <c r="H629" s="68">
        <v>54.460966542750903</v>
      </c>
      <c r="I629" s="71">
        <v>2.1333589111357E-2</v>
      </c>
      <c r="J629" s="68">
        <v>50.929368029739798</v>
      </c>
      <c r="K629" s="71">
        <v>0</v>
      </c>
      <c r="L629" s="68">
        <v>70.446096654275095</v>
      </c>
    </row>
    <row r="630" spans="1:12" x14ac:dyDescent="0.2">
      <c r="A630" s="72" t="s">
        <v>1511</v>
      </c>
      <c r="B630" s="66" t="s">
        <v>1512</v>
      </c>
      <c r="C630" s="67">
        <v>47</v>
      </c>
      <c r="D630" s="67" t="s">
        <v>334</v>
      </c>
      <c r="E630" s="71">
        <v>8.4091228568592497E-2</v>
      </c>
      <c r="F630" s="68">
        <v>12.8252788104089</v>
      </c>
      <c r="G630" s="71">
        <v>0.25</v>
      </c>
      <c r="H630" s="68">
        <v>51.177199504336997</v>
      </c>
      <c r="I630" s="71">
        <v>2.2736857057773902E-3</v>
      </c>
      <c r="J630" s="68">
        <v>13.197026022304801</v>
      </c>
      <c r="K630" s="71">
        <v>0</v>
      </c>
      <c r="L630" s="68">
        <v>70.446096654275095</v>
      </c>
    </row>
    <row r="631" spans="1:12" x14ac:dyDescent="0.2">
      <c r="A631" s="72" t="s">
        <v>1513</v>
      </c>
      <c r="B631" s="66" t="s">
        <v>1514</v>
      </c>
      <c r="C631" s="67">
        <v>47</v>
      </c>
      <c r="D631" s="67" t="s">
        <v>334</v>
      </c>
      <c r="E631" s="71">
        <v>8.3576751823477194E-2</v>
      </c>
      <c r="F631" s="68">
        <v>8.0545229244113994</v>
      </c>
      <c r="G631" s="71">
        <v>0.25</v>
      </c>
      <c r="H631" s="68">
        <v>51.177199504336997</v>
      </c>
      <c r="I631" s="71">
        <v>7.3025547043148095E-4</v>
      </c>
      <c r="J631" s="68">
        <v>4.64684014869888</v>
      </c>
      <c r="K631" s="71">
        <v>0</v>
      </c>
      <c r="L631" s="68">
        <v>70.446096654275095</v>
      </c>
    </row>
    <row r="632" spans="1:12" x14ac:dyDescent="0.2">
      <c r="A632" s="72" t="s">
        <v>1218</v>
      </c>
      <c r="B632" s="66" t="s">
        <v>1515</v>
      </c>
      <c r="C632" s="67">
        <v>47</v>
      </c>
      <c r="D632" s="67" t="s">
        <v>334</v>
      </c>
      <c r="E632" s="71">
        <v>0.10123439745952</v>
      </c>
      <c r="F632" s="68">
        <v>46.592317224287498</v>
      </c>
      <c r="G632" s="71">
        <v>0.26581864081864098</v>
      </c>
      <c r="H632" s="68">
        <v>62.949194547707599</v>
      </c>
      <c r="I632" s="71">
        <v>3.7884551559919197E-2</v>
      </c>
      <c r="J632" s="68">
        <v>64.498141263940497</v>
      </c>
      <c r="K632" s="71">
        <v>0</v>
      </c>
      <c r="L632" s="68">
        <v>70.446096654275095</v>
      </c>
    </row>
    <row r="633" spans="1:12" x14ac:dyDescent="0.2">
      <c r="A633" s="72" t="s">
        <v>1134</v>
      </c>
      <c r="B633" s="66" t="s">
        <v>1516</v>
      </c>
      <c r="C633" s="67">
        <v>47</v>
      </c>
      <c r="D633" s="67" t="s">
        <v>334</v>
      </c>
      <c r="E633" s="71">
        <v>0.103302255410718</v>
      </c>
      <c r="F633" s="68">
        <v>49.070631970260202</v>
      </c>
      <c r="G633" s="71">
        <v>0.25148500148500103</v>
      </c>
      <c r="H633" s="68">
        <v>53.221809169764597</v>
      </c>
      <c r="I633" s="71">
        <v>5.8421764747153E-2</v>
      </c>
      <c r="J633" s="68">
        <v>73.605947955390306</v>
      </c>
      <c r="K633" s="71">
        <v>0</v>
      </c>
      <c r="L633" s="68">
        <v>70.446096654275095</v>
      </c>
    </row>
    <row r="634" spans="1:12" x14ac:dyDescent="0.2">
      <c r="A634" s="72" t="s">
        <v>1517</v>
      </c>
      <c r="B634" s="66" t="s">
        <v>1518</v>
      </c>
      <c r="C634" s="67">
        <v>47</v>
      </c>
      <c r="D634" s="67" t="s">
        <v>334</v>
      </c>
      <c r="E634" s="71">
        <v>8.4370375168752995E-2</v>
      </c>
      <c r="F634" s="68">
        <v>14.2503097893432</v>
      </c>
      <c r="G634" s="71">
        <v>0.25</v>
      </c>
      <c r="H634" s="68">
        <v>51.177199504336997</v>
      </c>
      <c r="I634" s="71">
        <v>3.11112550625891E-3</v>
      </c>
      <c r="J634" s="68">
        <v>16.604708798017299</v>
      </c>
      <c r="K634" s="71">
        <v>0</v>
      </c>
      <c r="L634" s="68">
        <v>70.446096654275095</v>
      </c>
    </row>
    <row r="635" spans="1:12" x14ac:dyDescent="0.2">
      <c r="A635" s="72" t="s">
        <v>1519</v>
      </c>
      <c r="B635" s="66" t="s">
        <v>1520</v>
      </c>
      <c r="C635" s="67">
        <v>47</v>
      </c>
      <c r="D635" s="67" t="s">
        <v>334</v>
      </c>
      <c r="E635" s="71">
        <v>8.61773685041827E-2</v>
      </c>
      <c r="F635" s="68">
        <v>21.437422552664199</v>
      </c>
      <c r="G635" s="71">
        <v>0.25</v>
      </c>
      <c r="H635" s="68">
        <v>51.177199504336997</v>
      </c>
      <c r="I635" s="71">
        <v>8.5321055125479797E-3</v>
      </c>
      <c r="J635" s="68">
        <v>31.598513011152399</v>
      </c>
      <c r="K635" s="71">
        <v>0</v>
      </c>
      <c r="L635" s="68">
        <v>70.446096654275095</v>
      </c>
    </row>
    <row r="636" spans="1:12" x14ac:dyDescent="0.2">
      <c r="A636" s="72" t="s">
        <v>1521</v>
      </c>
      <c r="B636" s="66" t="s">
        <v>1522</v>
      </c>
      <c r="C636" s="67">
        <v>47</v>
      </c>
      <c r="D636" s="67" t="s">
        <v>334</v>
      </c>
      <c r="E636" s="71">
        <v>0.104902692647997</v>
      </c>
      <c r="F636" s="68">
        <v>50.929368029739798</v>
      </c>
      <c r="G636" s="71">
        <v>0.25</v>
      </c>
      <c r="H636" s="68">
        <v>51.177199504336997</v>
      </c>
      <c r="I636" s="71">
        <v>6.4708077943990902E-2</v>
      </c>
      <c r="J636" s="68">
        <v>75.3407682775712</v>
      </c>
      <c r="K636" s="71">
        <v>0</v>
      </c>
      <c r="L636" s="68">
        <v>70.446096654275095</v>
      </c>
    </row>
    <row r="637" spans="1:12" x14ac:dyDescent="0.2">
      <c r="A637" s="72" t="s">
        <v>1523</v>
      </c>
      <c r="B637" s="66" t="s">
        <v>1524</v>
      </c>
      <c r="C637" s="67">
        <v>47</v>
      </c>
      <c r="D637" s="67" t="s">
        <v>334</v>
      </c>
      <c r="E637" s="71">
        <v>0.127017250219674</v>
      </c>
      <c r="F637" s="68">
        <v>68.277571251548906</v>
      </c>
      <c r="G637" s="71">
        <v>0.337486837486838</v>
      </c>
      <c r="H637" s="68">
        <v>83.952912019826499</v>
      </c>
      <c r="I637" s="71">
        <v>4.3564913172184201E-2</v>
      </c>
      <c r="J637" s="68">
        <v>68.0297397769517</v>
      </c>
      <c r="K637" s="71">
        <v>0</v>
      </c>
      <c r="L637" s="68">
        <v>70.446096654275095</v>
      </c>
    </row>
    <row r="638" spans="1:12" x14ac:dyDescent="0.2">
      <c r="A638" s="72" t="s">
        <v>1525</v>
      </c>
      <c r="B638" s="66" t="s">
        <v>1526</v>
      </c>
      <c r="C638" s="67">
        <v>47</v>
      </c>
      <c r="D638" s="67" t="s">
        <v>334</v>
      </c>
      <c r="E638" s="71">
        <v>9.6068982657255705E-2</v>
      </c>
      <c r="F638" s="68">
        <v>40.3345724907063</v>
      </c>
      <c r="G638" s="71">
        <v>0.25</v>
      </c>
      <c r="H638" s="68">
        <v>51.177199504336997</v>
      </c>
      <c r="I638" s="71">
        <v>3.8206947971767102E-2</v>
      </c>
      <c r="J638" s="68">
        <v>64.622057001239199</v>
      </c>
      <c r="K638" s="71">
        <v>0</v>
      </c>
      <c r="L638" s="68">
        <v>70.446096654275095</v>
      </c>
    </row>
    <row r="639" spans="1:12" x14ac:dyDescent="0.2">
      <c r="A639" s="72" t="s">
        <v>594</v>
      </c>
      <c r="B639" s="66" t="s">
        <v>1527</v>
      </c>
      <c r="C639" s="67">
        <v>47</v>
      </c>
      <c r="D639" s="67" t="s">
        <v>334</v>
      </c>
      <c r="E639" s="71">
        <v>0.10350497334282099</v>
      </c>
      <c r="F639" s="68">
        <v>49.442379182156103</v>
      </c>
      <c r="G639" s="71">
        <v>0.27621365121365099</v>
      </c>
      <c r="H639" s="68">
        <v>67.967781908302399</v>
      </c>
      <c r="I639" s="71">
        <v>3.4301268814811998E-2</v>
      </c>
      <c r="J639" s="68">
        <v>62.3296158612144</v>
      </c>
      <c r="K639" s="71">
        <v>0</v>
      </c>
      <c r="L639" s="68">
        <v>70.446096654275095</v>
      </c>
    </row>
    <row r="640" spans="1:12" x14ac:dyDescent="0.2">
      <c r="A640" s="72" t="s">
        <v>1528</v>
      </c>
      <c r="B640" s="66" t="s">
        <v>1529</v>
      </c>
      <c r="C640" s="67">
        <v>47</v>
      </c>
      <c r="D640" s="67" t="s">
        <v>334</v>
      </c>
      <c r="E640" s="71">
        <v>8.4838685493469096E-2</v>
      </c>
      <c r="F640" s="68">
        <v>16.294919454770799</v>
      </c>
      <c r="G640" s="71">
        <v>0.25</v>
      </c>
      <c r="H640" s="68">
        <v>51.177199504336997</v>
      </c>
      <c r="I640" s="71">
        <v>4.5160564804074101E-3</v>
      </c>
      <c r="J640" s="68">
        <v>21.6852540272615</v>
      </c>
      <c r="K640" s="71">
        <v>0</v>
      </c>
      <c r="L640" s="68">
        <v>70.446096654275095</v>
      </c>
    </row>
    <row r="641" spans="1:12" x14ac:dyDescent="0.2">
      <c r="A641" s="72" t="s">
        <v>1530</v>
      </c>
      <c r="B641" s="66" t="s">
        <v>1531</v>
      </c>
      <c r="C641" s="67">
        <v>47</v>
      </c>
      <c r="D641" s="67" t="s">
        <v>334</v>
      </c>
      <c r="E641" s="71">
        <v>0.101158348035505</v>
      </c>
      <c r="F641" s="68">
        <v>46.468401486988803</v>
      </c>
      <c r="G641" s="71">
        <v>0.27447046197046199</v>
      </c>
      <c r="H641" s="68">
        <v>66.976456009913207</v>
      </c>
      <c r="I641" s="71">
        <v>2.9004582136054401E-2</v>
      </c>
      <c r="J641" s="68">
        <v>57.868649318463397</v>
      </c>
      <c r="K641" s="71">
        <v>0</v>
      </c>
      <c r="L641" s="68">
        <v>70.446096654275095</v>
      </c>
    </row>
    <row r="642" spans="1:12" x14ac:dyDescent="0.2">
      <c r="A642" s="72" t="s">
        <v>1532</v>
      </c>
      <c r="B642" s="66" t="s">
        <v>1533</v>
      </c>
      <c r="C642" s="67">
        <v>47</v>
      </c>
      <c r="D642" s="67" t="s">
        <v>334</v>
      </c>
      <c r="E642" s="71">
        <v>0.13764040209057399</v>
      </c>
      <c r="F642" s="68">
        <v>74.225526641883505</v>
      </c>
      <c r="G642" s="71">
        <v>0.39738725397955299</v>
      </c>
      <c r="H642" s="68">
        <v>90.892193308550205</v>
      </c>
      <c r="I642" s="71">
        <v>1.5533952292167899E-2</v>
      </c>
      <c r="J642" s="68">
        <v>43.6802973977695</v>
      </c>
      <c r="K642" s="71">
        <v>0</v>
      </c>
      <c r="L642" s="68">
        <v>70.446096654275095</v>
      </c>
    </row>
    <row r="643" spans="1:12" x14ac:dyDescent="0.2">
      <c r="A643" s="72" t="s">
        <v>1534</v>
      </c>
      <c r="B643" s="66" t="s">
        <v>1535</v>
      </c>
      <c r="C643" s="67">
        <v>47</v>
      </c>
      <c r="D643" s="67" t="s">
        <v>334</v>
      </c>
      <c r="E643" s="71">
        <v>0.110912223447416</v>
      </c>
      <c r="F643" s="68">
        <v>56.815365551425003</v>
      </c>
      <c r="G643" s="71">
        <v>0.31676094176094199</v>
      </c>
      <c r="H643" s="68">
        <v>80.111524163568802</v>
      </c>
      <c r="I643" s="71">
        <v>1.59757285813064E-2</v>
      </c>
      <c r="J643" s="68">
        <v>44.361833952912001</v>
      </c>
      <c r="K643" s="71">
        <v>0</v>
      </c>
      <c r="L643" s="68">
        <v>70.446096654275095</v>
      </c>
    </row>
    <row r="644" spans="1:12" x14ac:dyDescent="0.2">
      <c r="A644" s="72" t="s">
        <v>1536</v>
      </c>
      <c r="B644" s="66" t="s">
        <v>1537</v>
      </c>
      <c r="C644" s="67">
        <v>47</v>
      </c>
      <c r="D644" s="67" t="s">
        <v>334</v>
      </c>
      <c r="E644" s="71">
        <v>9.5879963569740406E-2</v>
      </c>
      <c r="F644" s="68">
        <v>40.086741016109002</v>
      </c>
      <c r="G644" s="71">
        <v>0.27447046197046199</v>
      </c>
      <c r="H644" s="68">
        <v>66.976456009913207</v>
      </c>
      <c r="I644" s="71">
        <v>1.31694287387594E-2</v>
      </c>
      <c r="J644" s="68">
        <v>40.086741016109002</v>
      </c>
      <c r="K644" s="71">
        <v>0</v>
      </c>
      <c r="L644" s="68">
        <v>70.446096654275095</v>
      </c>
    </row>
    <row r="645" spans="1:12" x14ac:dyDescent="0.2">
      <c r="A645" s="72" t="s">
        <v>1538</v>
      </c>
      <c r="B645" s="66" t="s">
        <v>1539</v>
      </c>
      <c r="C645" s="67">
        <v>47</v>
      </c>
      <c r="D645" s="67" t="s">
        <v>334</v>
      </c>
      <c r="E645" s="71">
        <v>0.14425726572897299</v>
      </c>
      <c r="F645" s="68">
        <v>77.261462205700099</v>
      </c>
      <c r="G645" s="71">
        <v>0.28118503118503102</v>
      </c>
      <c r="H645" s="68">
        <v>69.764560099132595</v>
      </c>
      <c r="I645" s="71">
        <v>0.151586766001889</v>
      </c>
      <c r="J645" s="68">
        <v>89.838909541511796</v>
      </c>
      <c r="K645" s="71">
        <v>0</v>
      </c>
      <c r="L645" s="68">
        <v>70.446096654275095</v>
      </c>
    </row>
    <row r="646" spans="1:12" x14ac:dyDescent="0.2">
      <c r="A646" s="72" t="s">
        <v>1540</v>
      </c>
      <c r="B646" s="66" t="s">
        <v>1541</v>
      </c>
      <c r="C646" s="67">
        <v>47</v>
      </c>
      <c r="D646" s="67" t="s">
        <v>334</v>
      </c>
      <c r="E646" s="71">
        <v>0.11274807376535501</v>
      </c>
      <c r="F646" s="68">
        <v>58.054522924411401</v>
      </c>
      <c r="G646" s="71">
        <v>0.28974079145138099</v>
      </c>
      <c r="H646" s="68">
        <v>72.738537794299901</v>
      </c>
      <c r="I646" s="71">
        <v>4.8503429844685197E-2</v>
      </c>
      <c r="J646" s="68">
        <v>69.888475836431198</v>
      </c>
      <c r="K646" s="71">
        <v>0</v>
      </c>
      <c r="L646" s="68">
        <v>70.446096654275095</v>
      </c>
    </row>
    <row r="647" spans="1:12" x14ac:dyDescent="0.2">
      <c r="A647" s="72" t="s">
        <v>425</v>
      </c>
      <c r="B647" s="66" t="s">
        <v>1542</v>
      </c>
      <c r="C647" s="67">
        <v>47</v>
      </c>
      <c r="D647" s="67" t="s">
        <v>334</v>
      </c>
      <c r="E647" s="71">
        <v>0.12293089808558701</v>
      </c>
      <c r="F647" s="68">
        <v>65.427509293680302</v>
      </c>
      <c r="G647" s="71">
        <v>0.34316865566865601</v>
      </c>
      <c r="H647" s="68">
        <v>84.696406443618301</v>
      </c>
      <c r="I647" s="71">
        <v>2.5624038588105399E-2</v>
      </c>
      <c r="J647" s="68">
        <v>55.142503097893403</v>
      </c>
      <c r="K647" s="71">
        <v>0</v>
      </c>
      <c r="L647" s="68">
        <v>70.446096654275095</v>
      </c>
    </row>
    <row r="648" spans="1:12" x14ac:dyDescent="0.2">
      <c r="A648" s="72" t="s">
        <v>1543</v>
      </c>
      <c r="B648" s="66" t="s">
        <v>1544</v>
      </c>
      <c r="C648" s="67">
        <v>47</v>
      </c>
      <c r="D648" s="67" t="s">
        <v>334</v>
      </c>
      <c r="E648" s="71">
        <v>8.8974581182455506E-2</v>
      </c>
      <c r="F648" s="68">
        <v>28.376703841387901</v>
      </c>
      <c r="G648" s="71">
        <v>0.25</v>
      </c>
      <c r="H648" s="68">
        <v>51.177199504336997</v>
      </c>
      <c r="I648" s="71">
        <v>1.6923743547366501E-2</v>
      </c>
      <c r="J648" s="68">
        <v>45.972738537794299</v>
      </c>
      <c r="K648" s="71">
        <v>0</v>
      </c>
      <c r="L648" s="68">
        <v>70.446096654275095</v>
      </c>
    </row>
    <row r="649" spans="1:12" x14ac:dyDescent="0.2">
      <c r="A649" s="72" t="s">
        <v>1545</v>
      </c>
      <c r="B649" s="66" t="s">
        <v>1546</v>
      </c>
      <c r="C649" s="67">
        <v>47</v>
      </c>
      <c r="D649" s="67" t="s">
        <v>334</v>
      </c>
      <c r="E649" s="71">
        <v>0.1573415429419</v>
      </c>
      <c r="F649" s="68">
        <v>81.908302354398998</v>
      </c>
      <c r="G649" s="71">
        <v>0.43562687312687298</v>
      </c>
      <c r="H649" s="68">
        <v>92.998760842626993</v>
      </c>
      <c r="I649" s="71">
        <v>3.6397755698826299E-2</v>
      </c>
      <c r="J649" s="68">
        <v>63.506815365551397</v>
      </c>
      <c r="K649" s="71">
        <v>0</v>
      </c>
      <c r="L649" s="68">
        <v>70.446096654275095</v>
      </c>
    </row>
    <row r="650" spans="1:12" x14ac:dyDescent="0.2">
      <c r="A650" s="72" t="s">
        <v>1547</v>
      </c>
      <c r="B650" s="66" t="s">
        <v>1548</v>
      </c>
      <c r="C650" s="67">
        <v>47</v>
      </c>
      <c r="D650" s="67" t="s">
        <v>334</v>
      </c>
      <c r="E650" s="71">
        <v>0.107555977765332</v>
      </c>
      <c r="F650" s="68">
        <v>53.407682775712502</v>
      </c>
      <c r="G650" s="71">
        <v>0.29855667361591498</v>
      </c>
      <c r="H650" s="68">
        <v>75.526641883519204</v>
      </c>
      <c r="I650" s="71">
        <v>2.4111259680079499E-2</v>
      </c>
      <c r="J650" s="68">
        <v>54.3370508054523</v>
      </c>
      <c r="K650" s="71">
        <v>0</v>
      </c>
      <c r="L650" s="68">
        <v>70.446096654275095</v>
      </c>
    </row>
    <row r="651" spans="1:12" x14ac:dyDescent="0.2">
      <c r="A651" s="72" t="s">
        <v>1549</v>
      </c>
      <c r="B651" s="66" t="s">
        <v>1550</v>
      </c>
      <c r="C651" s="67">
        <v>47</v>
      </c>
      <c r="D651" s="67" t="s">
        <v>334</v>
      </c>
      <c r="E651" s="71">
        <v>0.35865962208073898</v>
      </c>
      <c r="F651" s="68">
        <v>97.893432465923198</v>
      </c>
      <c r="G651" s="71">
        <v>0.65741015741015796</v>
      </c>
      <c r="H651" s="68">
        <v>98.079306071871102</v>
      </c>
      <c r="I651" s="71">
        <v>0.40335726982992798</v>
      </c>
      <c r="J651" s="68">
        <v>98.079306071871102</v>
      </c>
      <c r="K651" s="71">
        <v>1.5211439002129699E-2</v>
      </c>
      <c r="L651" s="68">
        <v>79.801734820322196</v>
      </c>
    </row>
    <row r="652" spans="1:12" x14ac:dyDescent="0.2">
      <c r="A652" s="72" t="s">
        <v>1551</v>
      </c>
      <c r="B652" s="66" t="s">
        <v>1552</v>
      </c>
      <c r="C652" s="67">
        <v>47</v>
      </c>
      <c r="D652" s="67" t="s">
        <v>334</v>
      </c>
      <c r="E652" s="71">
        <v>8.7638080727160103E-2</v>
      </c>
      <c r="F652" s="68">
        <v>25.712515489467201</v>
      </c>
      <c r="G652" s="71">
        <v>0.25</v>
      </c>
      <c r="H652" s="68">
        <v>51.177199504336997</v>
      </c>
      <c r="I652" s="71">
        <v>1.2914242181480301E-2</v>
      </c>
      <c r="J652" s="68">
        <v>39.591078066914498</v>
      </c>
      <c r="K652" s="71">
        <v>0</v>
      </c>
      <c r="L652" s="68">
        <v>70.446096654275095</v>
      </c>
    </row>
    <row r="653" spans="1:12" x14ac:dyDescent="0.2">
      <c r="A653" s="72" t="s">
        <v>511</v>
      </c>
      <c r="B653" s="66" t="s">
        <v>1553</v>
      </c>
      <c r="C653" s="67">
        <v>47</v>
      </c>
      <c r="D653" s="67" t="s">
        <v>334</v>
      </c>
      <c r="E653" s="71">
        <v>0.12689094830041001</v>
      </c>
      <c r="F653" s="68">
        <v>68.153655514250303</v>
      </c>
      <c r="G653" s="71">
        <v>0.37209412209412202</v>
      </c>
      <c r="H653" s="68">
        <v>88.413878562577494</v>
      </c>
      <c r="I653" s="71">
        <v>8.5787228071077404E-3</v>
      </c>
      <c r="J653" s="68">
        <v>31.784386617100399</v>
      </c>
      <c r="K653" s="71">
        <v>0</v>
      </c>
      <c r="L653" s="68">
        <v>70.446096654275095</v>
      </c>
    </row>
    <row r="654" spans="1:12" x14ac:dyDescent="0.2">
      <c r="A654" s="72" t="s">
        <v>1554</v>
      </c>
      <c r="B654" s="66" t="s">
        <v>1555</v>
      </c>
      <c r="C654" s="67">
        <v>47</v>
      </c>
      <c r="D654" s="67" t="s">
        <v>334</v>
      </c>
      <c r="E654" s="71">
        <v>0.13358620885501701</v>
      </c>
      <c r="F654" s="68">
        <v>72.180916976456004</v>
      </c>
      <c r="G654" s="71">
        <v>0.37938919188919201</v>
      </c>
      <c r="H654" s="68">
        <v>89.219330855018598</v>
      </c>
      <c r="I654" s="71">
        <v>6.1579956737299497E-3</v>
      </c>
      <c r="J654" s="68">
        <v>25.774473358116499</v>
      </c>
      <c r="K654" s="71">
        <v>1.5211439002129699E-2</v>
      </c>
      <c r="L654" s="68">
        <v>79.801734820322196</v>
      </c>
    </row>
    <row r="655" spans="1:12" x14ac:dyDescent="0.2">
      <c r="A655" s="72" t="s">
        <v>1556</v>
      </c>
      <c r="B655" s="66" t="s">
        <v>1557</v>
      </c>
      <c r="C655" s="67">
        <v>47</v>
      </c>
      <c r="D655" s="67" t="s">
        <v>334</v>
      </c>
      <c r="E655" s="71">
        <v>0.15524134413746599</v>
      </c>
      <c r="F655" s="68">
        <v>81.350681536555101</v>
      </c>
      <c r="G655" s="71">
        <v>0.44937832437832498</v>
      </c>
      <c r="H655" s="68">
        <v>93.370508054522901</v>
      </c>
      <c r="I655" s="71">
        <v>1.6345708034072402E-2</v>
      </c>
      <c r="J655" s="68">
        <v>45.291201982651799</v>
      </c>
      <c r="K655" s="71">
        <v>0</v>
      </c>
      <c r="L655" s="68">
        <v>70.446096654275095</v>
      </c>
    </row>
    <row r="656" spans="1:12" x14ac:dyDescent="0.2">
      <c r="A656" s="72" t="s">
        <v>1558</v>
      </c>
      <c r="B656" s="66" t="s">
        <v>1559</v>
      </c>
      <c r="C656" s="67">
        <v>47</v>
      </c>
      <c r="D656" s="67" t="s">
        <v>334</v>
      </c>
      <c r="E656" s="71">
        <v>0.13404840843808999</v>
      </c>
      <c r="F656" s="68">
        <v>72.428748451053295</v>
      </c>
      <c r="G656" s="71">
        <v>0.347429597429598</v>
      </c>
      <c r="H656" s="68">
        <v>85.192069392812897</v>
      </c>
      <c r="I656" s="71">
        <v>2.42927498804122E-2</v>
      </c>
      <c r="J656" s="68">
        <v>54.460966542750903</v>
      </c>
      <c r="K656" s="71">
        <v>3.0422878004259302E-2</v>
      </c>
      <c r="L656" s="68">
        <v>84.634448574968999</v>
      </c>
    </row>
    <row r="657" spans="1:12" x14ac:dyDescent="0.2">
      <c r="A657" s="72" t="s">
        <v>1560</v>
      </c>
      <c r="B657" s="66" t="s">
        <v>1561</v>
      </c>
      <c r="C657" s="67">
        <v>47</v>
      </c>
      <c r="D657" s="67" t="s">
        <v>334</v>
      </c>
      <c r="E657" s="71">
        <v>0.23254197647143099</v>
      </c>
      <c r="F657" s="68">
        <v>93.928128872366798</v>
      </c>
      <c r="G657" s="71">
        <v>0.67968517968518005</v>
      </c>
      <c r="H657" s="68">
        <v>98.574969021065698</v>
      </c>
      <c r="I657" s="71">
        <v>1.7940749729112599E-2</v>
      </c>
      <c r="J657" s="68">
        <v>47.026022304832701</v>
      </c>
      <c r="K657" s="71">
        <v>0</v>
      </c>
      <c r="L657" s="68">
        <v>70.446096654275095</v>
      </c>
    </row>
    <row r="658" spans="1:12" x14ac:dyDescent="0.2">
      <c r="A658" s="72" t="s">
        <v>1562</v>
      </c>
      <c r="B658" s="66" t="s">
        <v>1563</v>
      </c>
      <c r="C658" s="67">
        <v>47</v>
      </c>
      <c r="D658" s="67" t="s">
        <v>334</v>
      </c>
      <c r="E658" s="71">
        <v>0.115908511429239</v>
      </c>
      <c r="F658" s="68">
        <v>60.718711276332101</v>
      </c>
      <c r="G658" s="71">
        <v>0.28982978857928199</v>
      </c>
      <c r="H658" s="68">
        <v>72.800495662949203</v>
      </c>
      <c r="I658" s="71">
        <v>2.74728677041754E-2</v>
      </c>
      <c r="J658" s="68">
        <v>56.753407682775702</v>
      </c>
      <c r="K658" s="71">
        <v>3.0422878004259302E-2</v>
      </c>
      <c r="L658" s="68">
        <v>84.634448574968999</v>
      </c>
    </row>
    <row r="659" spans="1:12" x14ac:dyDescent="0.2">
      <c r="A659" s="72" t="s">
        <v>615</v>
      </c>
      <c r="B659" s="66" t="s">
        <v>1564</v>
      </c>
      <c r="C659" s="67">
        <v>47</v>
      </c>
      <c r="D659" s="67" t="s">
        <v>334</v>
      </c>
      <c r="E659" s="71">
        <v>0.159355066096976</v>
      </c>
      <c r="F659" s="68">
        <v>82.527881040892197</v>
      </c>
      <c r="G659" s="71">
        <v>0.37261049761049803</v>
      </c>
      <c r="H659" s="68">
        <v>88.537794299876097</v>
      </c>
      <c r="I659" s="71">
        <v>7.5031822676169493E-2</v>
      </c>
      <c r="J659" s="68">
        <v>78.376703841387894</v>
      </c>
      <c r="K659" s="71">
        <v>3.0422878004259302E-2</v>
      </c>
      <c r="L659" s="68">
        <v>84.634448574968999</v>
      </c>
    </row>
    <row r="660" spans="1:12" x14ac:dyDescent="0.2">
      <c r="A660" s="72" t="s">
        <v>1565</v>
      </c>
      <c r="B660" s="66" t="s">
        <v>1566</v>
      </c>
      <c r="C660" s="67">
        <v>47</v>
      </c>
      <c r="D660" s="67" t="s">
        <v>334</v>
      </c>
      <c r="E660" s="71">
        <v>0.103616976685351</v>
      </c>
      <c r="F660" s="68">
        <v>49.814126394052003</v>
      </c>
      <c r="G660" s="71">
        <v>0.29797229797229802</v>
      </c>
      <c r="H660" s="68">
        <v>75.402726146220601</v>
      </c>
      <c r="I660" s="71">
        <v>1.2878632083753901E-2</v>
      </c>
      <c r="J660" s="68">
        <v>39.3432465923172</v>
      </c>
      <c r="K660" s="71">
        <v>0</v>
      </c>
      <c r="L660" s="68">
        <v>70.446096654275095</v>
      </c>
    </row>
    <row r="661" spans="1:12" x14ac:dyDescent="0.2">
      <c r="A661" s="72" t="s">
        <v>1567</v>
      </c>
      <c r="B661" s="66" t="s">
        <v>1568</v>
      </c>
      <c r="C661" s="67">
        <v>47</v>
      </c>
      <c r="D661" s="67" t="s">
        <v>334</v>
      </c>
      <c r="E661" s="71">
        <v>8.7941318380223593E-2</v>
      </c>
      <c r="F661" s="68">
        <v>26.456009913258999</v>
      </c>
      <c r="G661" s="71">
        <v>0.25716681966681998</v>
      </c>
      <c r="H661" s="68">
        <v>57.744733581164802</v>
      </c>
      <c r="I661" s="71">
        <v>6.6571354738510996E-3</v>
      </c>
      <c r="J661" s="68">
        <v>26.889714993804201</v>
      </c>
      <c r="K661" s="71">
        <v>0</v>
      </c>
      <c r="L661" s="68">
        <v>70.446096654275095</v>
      </c>
    </row>
    <row r="662" spans="1:12" x14ac:dyDescent="0.2">
      <c r="A662" s="72" t="s">
        <v>1569</v>
      </c>
      <c r="B662" s="66" t="s">
        <v>1570</v>
      </c>
      <c r="C662" s="67">
        <v>47</v>
      </c>
      <c r="D662" s="67" t="s">
        <v>334</v>
      </c>
      <c r="E662" s="71">
        <v>0.236187098179199</v>
      </c>
      <c r="F662" s="68">
        <v>94.485749690210696</v>
      </c>
      <c r="G662" s="71">
        <v>0.50929644679644703</v>
      </c>
      <c r="H662" s="68">
        <v>95.600991325898406</v>
      </c>
      <c r="I662" s="71">
        <v>0.12320765273050199</v>
      </c>
      <c r="J662" s="68">
        <v>86.555142503097898</v>
      </c>
      <c r="K662" s="71">
        <v>7.6057195010648296E-2</v>
      </c>
      <c r="L662" s="68">
        <v>90.334572490706293</v>
      </c>
    </row>
    <row r="663" spans="1:12" x14ac:dyDescent="0.2">
      <c r="A663" s="72" t="s">
        <v>668</v>
      </c>
      <c r="B663" s="66" t="s">
        <v>1571</v>
      </c>
      <c r="C663" s="67">
        <v>47</v>
      </c>
      <c r="D663" s="67" t="s">
        <v>334</v>
      </c>
      <c r="E663" s="71">
        <v>0.128742929023131</v>
      </c>
      <c r="F663" s="68">
        <v>69.702602230483294</v>
      </c>
      <c r="G663" s="71">
        <v>0.305139117639118</v>
      </c>
      <c r="H663" s="68">
        <v>77.571251548946705</v>
      </c>
      <c r="I663" s="71">
        <v>3.54553524238874E-2</v>
      </c>
      <c r="J663" s="68">
        <v>62.763320941759602</v>
      </c>
      <c r="K663" s="71">
        <v>4.5634317006389001E-2</v>
      </c>
      <c r="L663" s="68">
        <v>87.174721189591097</v>
      </c>
    </row>
    <row r="664" spans="1:12" x14ac:dyDescent="0.2">
      <c r="A664" s="72" t="s">
        <v>1572</v>
      </c>
      <c r="B664" s="66" t="s">
        <v>1573</v>
      </c>
      <c r="C664" s="67">
        <v>47</v>
      </c>
      <c r="D664" s="67" t="s">
        <v>334</v>
      </c>
      <c r="E664" s="71">
        <v>0.18661896146391799</v>
      </c>
      <c r="F664" s="68">
        <v>88.042131350681501</v>
      </c>
      <c r="G664" s="71">
        <v>0.46677129238501502</v>
      </c>
      <c r="H664" s="68">
        <v>93.928128872366798</v>
      </c>
      <c r="I664" s="71">
        <v>7.7874153004608093E-2</v>
      </c>
      <c r="J664" s="68">
        <v>78.934324659231706</v>
      </c>
      <c r="K664" s="71">
        <v>1.5211439002129699E-2</v>
      </c>
      <c r="L664" s="68">
        <v>79.801734820322196</v>
      </c>
    </row>
    <row r="665" spans="1:12" x14ac:dyDescent="0.2">
      <c r="A665" s="72" t="s">
        <v>1574</v>
      </c>
      <c r="B665" s="66" t="s">
        <v>1575</v>
      </c>
      <c r="C665" s="67">
        <v>47</v>
      </c>
      <c r="D665" s="67" t="s">
        <v>334</v>
      </c>
      <c r="E665" s="71">
        <v>0.191428525071526</v>
      </c>
      <c r="F665" s="68">
        <v>88.6617100371747</v>
      </c>
      <c r="G665" s="71">
        <v>0.52362839862839905</v>
      </c>
      <c r="H665" s="68">
        <v>96.344485749690193</v>
      </c>
      <c r="I665" s="71">
        <v>5.0228595797902698E-3</v>
      </c>
      <c r="J665" s="68">
        <v>23.296158612143699</v>
      </c>
      <c r="K665" s="71">
        <v>4.5634317006389001E-2</v>
      </c>
      <c r="L665" s="68">
        <v>87.174721189591097</v>
      </c>
    </row>
    <row r="666" spans="1:12" x14ac:dyDescent="0.2">
      <c r="A666" s="72" t="s">
        <v>1576</v>
      </c>
      <c r="B666" s="66" t="s">
        <v>1577</v>
      </c>
      <c r="C666" s="67">
        <v>47</v>
      </c>
      <c r="D666" s="67" t="s">
        <v>334</v>
      </c>
      <c r="E666" s="71">
        <v>0.216015476616192</v>
      </c>
      <c r="F666" s="68">
        <v>92.503097893432496</v>
      </c>
      <c r="G666" s="71">
        <v>0.51459013959013999</v>
      </c>
      <c r="H666" s="68">
        <v>95.848822800495697</v>
      </c>
      <c r="I666" s="71">
        <v>4.2187656245658102E-2</v>
      </c>
      <c r="J666" s="68">
        <v>67.410161090458502</v>
      </c>
      <c r="K666" s="71">
        <v>9.1268634012778002E-2</v>
      </c>
      <c r="L666" s="68">
        <v>91.759603469640695</v>
      </c>
    </row>
    <row r="667" spans="1:12" x14ac:dyDescent="0.2">
      <c r="A667" s="72" t="s">
        <v>1578</v>
      </c>
      <c r="B667" s="66" t="s">
        <v>1579</v>
      </c>
      <c r="C667" s="67">
        <v>47</v>
      </c>
      <c r="D667" s="67" t="s">
        <v>334</v>
      </c>
      <c r="E667" s="71">
        <v>0.16469162023554901</v>
      </c>
      <c r="F667" s="68">
        <v>84.138785625774503</v>
      </c>
      <c r="G667" s="71">
        <v>0.419943884961894</v>
      </c>
      <c r="H667" s="68">
        <v>92.193308550185904</v>
      </c>
      <c r="I667" s="71">
        <v>4.3708097740494098E-2</v>
      </c>
      <c r="J667" s="68">
        <v>68.153655514250303</v>
      </c>
      <c r="K667" s="71">
        <v>3.0422878004259302E-2</v>
      </c>
      <c r="L667" s="68">
        <v>84.634448574968999</v>
      </c>
    </row>
    <row r="668" spans="1:12" x14ac:dyDescent="0.2">
      <c r="A668" s="72" t="s">
        <v>1580</v>
      </c>
      <c r="B668" s="66" t="s">
        <v>1581</v>
      </c>
      <c r="C668" s="67">
        <v>47</v>
      </c>
      <c r="D668" s="67" t="s">
        <v>334</v>
      </c>
      <c r="E668" s="71">
        <v>0.14949648478910099</v>
      </c>
      <c r="F668" s="68">
        <v>79.244114002478298</v>
      </c>
      <c r="G668" s="71">
        <v>0.38203688203688202</v>
      </c>
      <c r="H668" s="68">
        <v>89.714993804213094</v>
      </c>
      <c r="I668" s="71">
        <v>6.6452572330421095E-2</v>
      </c>
      <c r="J668" s="68">
        <v>76.022304832713701</v>
      </c>
      <c r="K668" s="71">
        <v>0</v>
      </c>
      <c r="L668" s="68">
        <v>70.446096654275095</v>
      </c>
    </row>
    <row r="669" spans="1:12" x14ac:dyDescent="0.2">
      <c r="A669" s="72" t="s">
        <v>1582</v>
      </c>
      <c r="B669" s="66" t="s">
        <v>1583</v>
      </c>
      <c r="C669" s="67">
        <v>47</v>
      </c>
      <c r="D669" s="67" t="s">
        <v>334</v>
      </c>
      <c r="E669" s="71">
        <v>8.3842702884633497E-2</v>
      </c>
      <c r="F669" s="68">
        <v>10.5947955390335</v>
      </c>
      <c r="G669" s="71">
        <v>0.249133813289173</v>
      </c>
      <c r="H669" s="68">
        <v>14.0644361833953</v>
      </c>
      <c r="I669" s="71">
        <v>2.39429536472774E-3</v>
      </c>
      <c r="J669" s="68">
        <v>13.5687732342007</v>
      </c>
      <c r="K669" s="71">
        <v>0</v>
      </c>
      <c r="L669" s="68">
        <v>70.446096654275095</v>
      </c>
    </row>
    <row r="670" spans="1:12" x14ac:dyDescent="0.2">
      <c r="A670" s="72" t="s">
        <v>1584</v>
      </c>
      <c r="B670" s="66" t="s">
        <v>1585</v>
      </c>
      <c r="C670" s="67">
        <v>47</v>
      </c>
      <c r="D670" s="67" t="s">
        <v>334</v>
      </c>
      <c r="E670" s="71">
        <v>0.12252561609246999</v>
      </c>
      <c r="F670" s="68">
        <v>65.303593556381699</v>
      </c>
      <c r="G670" s="71">
        <v>0.25</v>
      </c>
      <c r="H670" s="68">
        <v>51.177199504336997</v>
      </c>
      <c r="I670" s="71">
        <v>0.117576848277409</v>
      </c>
      <c r="J670" s="68">
        <v>85.873605947955397</v>
      </c>
      <c r="K670" s="71">
        <v>0</v>
      </c>
      <c r="L670" s="68">
        <v>70.446096654275095</v>
      </c>
    </row>
    <row r="671" spans="1:12" x14ac:dyDescent="0.2">
      <c r="A671" s="72" t="s">
        <v>1586</v>
      </c>
      <c r="B671" s="66" t="s">
        <v>1587</v>
      </c>
      <c r="C671" s="67">
        <v>47</v>
      </c>
      <c r="D671" s="67" t="s">
        <v>334</v>
      </c>
      <c r="E671" s="71">
        <v>9.1212492490344299E-2</v>
      </c>
      <c r="F671" s="68">
        <v>33.581164807930598</v>
      </c>
      <c r="G671" s="71">
        <v>0.25</v>
      </c>
      <c r="H671" s="68">
        <v>51.177199504336997</v>
      </c>
      <c r="I671" s="71">
        <v>2.3637477471032901E-2</v>
      </c>
      <c r="J671" s="68">
        <v>53.903345724907098</v>
      </c>
      <c r="K671" s="71">
        <v>0</v>
      </c>
      <c r="L671" s="68">
        <v>70.446096654275095</v>
      </c>
    </row>
    <row r="672" spans="1:12" x14ac:dyDescent="0.2">
      <c r="A672" s="72" t="s">
        <v>1588</v>
      </c>
      <c r="B672" s="66" t="s">
        <v>1589</v>
      </c>
      <c r="C672" s="67">
        <v>47</v>
      </c>
      <c r="D672" s="67" t="s">
        <v>334</v>
      </c>
      <c r="E672" s="71">
        <v>0.12723081834036801</v>
      </c>
      <c r="F672" s="68">
        <v>68.587360594795499</v>
      </c>
      <c r="G672" s="71">
        <v>0.241107068713138</v>
      </c>
      <c r="H672" s="68">
        <v>9.6654275092936803</v>
      </c>
      <c r="I672" s="71">
        <v>1.8893874290929001E-2</v>
      </c>
      <c r="J672" s="68">
        <v>48.141263940520403</v>
      </c>
      <c r="K672" s="71">
        <v>0.121691512017037</v>
      </c>
      <c r="L672" s="68">
        <v>93.432465923172202</v>
      </c>
    </row>
    <row r="673" spans="1:12" x14ac:dyDescent="0.2">
      <c r="A673" s="72" t="s">
        <v>1590</v>
      </c>
      <c r="B673" s="66" t="s">
        <v>1591</v>
      </c>
      <c r="C673" s="67">
        <v>47</v>
      </c>
      <c r="D673" s="67" t="s">
        <v>334</v>
      </c>
      <c r="E673" s="71">
        <v>0.22316055182067299</v>
      </c>
      <c r="F673" s="68">
        <v>93.122676579925596</v>
      </c>
      <c r="G673" s="71">
        <v>0.238808007825521</v>
      </c>
      <c r="H673" s="68">
        <v>9.1697645600991304</v>
      </c>
      <c r="I673" s="71">
        <v>1.9964794578997198E-2</v>
      </c>
      <c r="J673" s="68">
        <v>49.0086741016109</v>
      </c>
      <c r="K673" s="71">
        <v>0.41070885305750099</v>
      </c>
      <c r="L673" s="68">
        <v>97.769516728624495</v>
      </c>
    </row>
    <row r="674" spans="1:12" x14ac:dyDescent="0.2">
      <c r="A674" s="72" t="s">
        <v>1052</v>
      </c>
      <c r="B674" s="66" t="s">
        <v>1592</v>
      </c>
      <c r="C674" s="67">
        <v>47</v>
      </c>
      <c r="D674" s="67" t="s">
        <v>334</v>
      </c>
      <c r="E674" s="71">
        <v>0.14042203108967799</v>
      </c>
      <c r="F674" s="68">
        <v>75.898389095415098</v>
      </c>
      <c r="G674" s="71">
        <v>0.36576599076599098</v>
      </c>
      <c r="H674" s="68">
        <v>87.546468401487004</v>
      </c>
      <c r="I674" s="71">
        <v>9.8657854966527209E-3</v>
      </c>
      <c r="J674" s="68">
        <v>34.758364312267702</v>
      </c>
      <c r="K674" s="71">
        <v>4.5634317006389001E-2</v>
      </c>
      <c r="L674" s="68">
        <v>87.174721189591097</v>
      </c>
    </row>
    <row r="675" spans="1:12" x14ac:dyDescent="0.2">
      <c r="A675" s="72" t="s">
        <v>1593</v>
      </c>
      <c r="B675" s="66" t="s">
        <v>1594</v>
      </c>
      <c r="C675" s="67">
        <v>47</v>
      </c>
      <c r="D675" s="67" t="s">
        <v>334</v>
      </c>
      <c r="E675" s="71">
        <v>0.21217957091923101</v>
      </c>
      <c r="F675" s="68">
        <v>91.883519206939297</v>
      </c>
      <c r="G675" s="71">
        <v>0.59594290844290898</v>
      </c>
      <c r="H675" s="68">
        <v>97.459727385377903</v>
      </c>
      <c r="I675" s="71">
        <v>1.0172926310525099E-2</v>
      </c>
      <c r="J675" s="68">
        <v>35.439900867410202</v>
      </c>
      <c r="K675" s="71">
        <v>3.0422878004259302E-2</v>
      </c>
      <c r="L675" s="68">
        <v>84.634448574968999</v>
      </c>
    </row>
    <row r="676" spans="1:12" x14ac:dyDescent="0.2">
      <c r="A676" s="72" t="s">
        <v>816</v>
      </c>
      <c r="B676" s="66" t="s">
        <v>1595</v>
      </c>
      <c r="C676" s="67">
        <v>47</v>
      </c>
      <c r="D676" s="67" t="s">
        <v>334</v>
      </c>
      <c r="E676" s="71">
        <v>0.108256217986302</v>
      </c>
      <c r="F676" s="68">
        <v>53.965303593556399</v>
      </c>
      <c r="G676" s="71">
        <v>0.29113720218735001</v>
      </c>
      <c r="H676" s="68">
        <v>73.172242874845097</v>
      </c>
      <c r="I676" s="71">
        <v>3.2085737672970299E-3</v>
      </c>
      <c r="J676" s="68">
        <v>17.038413878562601</v>
      </c>
      <c r="K676" s="71">
        <v>3.0422878004259302E-2</v>
      </c>
      <c r="L676" s="68">
        <v>84.634448574968999</v>
      </c>
    </row>
    <row r="677" spans="1:12" x14ac:dyDescent="0.2">
      <c r="A677" s="72" t="s">
        <v>1042</v>
      </c>
      <c r="B677" s="66" t="s">
        <v>1596</v>
      </c>
      <c r="C677" s="67">
        <v>47</v>
      </c>
      <c r="D677" s="67" t="s">
        <v>334</v>
      </c>
      <c r="E677" s="71">
        <v>0.15119857735032199</v>
      </c>
      <c r="F677" s="68">
        <v>79.9876084262701</v>
      </c>
      <c r="G677" s="71">
        <v>0.43349555849555899</v>
      </c>
      <c r="H677" s="68">
        <v>92.688971499380401</v>
      </c>
      <c r="I677" s="71">
        <v>4.8887345532787098E-3</v>
      </c>
      <c r="J677" s="68">
        <v>22.800495662949199</v>
      </c>
      <c r="K677" s="71">
        <v>1.5211439002129699E-2</v>
      </c>
      <c r="L677" s="68">
        <v>79.801734820322196</v>
      </c>
    </row>
    <row r="678" spans="1:12" x14ac:dyDescent="0.2">
      <c r="A678" s="72" t="s">
        <v>536</v>
      </c>
      <c r="B678" s="66" t="s">
        <v>1597</v>
      </c>
      <c r="C678" s="67">
        <v>47</v>
      </c>
      <c r="D678" s="67" t="s">
        <v>334</v>
      </c>
      <c r="E678" s="71">
        <v>0.28006225034100002</v>
      </c>
      <c r="F678" s="68">
        <v>96.468401486988895</v>
      </c>
      <c r="G678" s="71">
        <v>0.31024704532987102</v>
      </c>
      <c r="H678" s="68">
        <v>78.810408921933103</v>
      </c>
      <c r="I678" s="71">
        <v>2.99397056931285E-2</v>
      </c>
      <c r="J678" s="68">
        <v>58.612143742255299</v>
      </c>
      <c r="K678" s="71">
        <v>0.5</v>
      </c>
      <c r="L678" s="68">
        <v>98.946716232961606</v>
      </c>
    </row>
    <row r="679" spans="1:12" x14ac:dyDescent="0.2">
      <c r="A679" s="72" t="s">
        <v>1598</v>
      </c>
      <c r="B679" s="66" t="s">
        <v>1599</v>
      </c>
      <c r="C679" s="67">
        <v>47</v>
      </c>
      <c r="D679" s="67" t="s">
        <v>334</v>
      </c>
      <c r="E679" s="71">
        <v>0.32543808145719899</v>
      </c>
      <c r="F679" s="68">
        <v>97.583643122676605</v>
      </c>
      <c r="G679" s="71">
        <v>0.36650035023459598</v>
      </c>
      <c r="H679" s="68">
        <v>87.608426270136306</v>
      </c>
      <c r="I679" s="71">
        <v>0.109813894137001</v>
      </c>
      <c r="J679" s="68">
        <v>84.510532837670397</v>
      </c>
      <c r="K679" s="71">
        <v>0.5</v>
      </c>
      <c r="L679" s="68">
        <v>98.946716232961606</v>
      </c>
    </row>
    <row r="680" spans="1:12" x14ac:dyDescent="0.2">
      <c r="A680" s="72" t="s">
        <v>1600</v>
      </c>
      <c r="B680" s="66" t="s">
        <v>1601</v>
      </c>
      <c r="C680" s="67">
        <v>47</v>
      </c>
      <c r="D680" s="67" t="s">
        <v>334</v>
      </c>
      <c r="E680" s="71">
        <v>0.22881329556348001</v>
      </c>
      <c r="F680" s="68">
        <v>93.742255266418795</v>
      </c>
      <c r="G680" s="71">
        <v>0.66412472662472699</v>
      </c>
      <c r="H680" s="68">
        <v>98.141263940520403</v>
      </c>
      <c r="I680" s="71">
        <v>7.1037210635834704E-3</v>
      </c>
      <c r="J680" s="68">
        <v>28.0049566294919</v>
      </c>
      <c r="K680" s="71">
        <v>1.5211439002129699E-2</v>
      </c>
      <c r="L680" s="68">
        <v>79.801734820322196</v>
      </c>
    </row>
    <row r="681" spans="1:12" x14ac:dyDescent="0.2">
      <c r="A681" s="72" t="s">
        <v>1602</v>
      </c>
      <c r="B681" s="66" t="s">
        <v>1603</v>
      </c>
      <c r="C681" s="67">
        <v>47</v>
      </c>
      <c r="D681" s="67" t="s">
        <v>334</v>
      </c>
      <c r="E681" s="71">
        <v>0.126774122586059</v>
      </c>
      <c r="F681" s="68">
        <v>68.0297397769517</v>
      </c>
      <c r="G681" s="71">
        <v>0.29971548721548702</v>
      </c>
      <c r="H681" s="68">
        <v>76.022304832713701</v>
      </c>
      <c r="I681" s="71">
        <v>8.06068805426889E-2</v>
      </c>
      <c r="J681" s="68">
        <v>79.801734820322196</v>
      </c>
      <c r="K681" s="71">
        <v>0</v>
      </c>
      <c r="L681" s="68">
        <v>70.446096654275095</v>
      </c>
    </row>
    <row r="682" spans="1:12" x14ac:dyDescent="0.2">
      <c r="A682" s="72" t="s">
        <v>1604</v>
      </c>
      <c r="B682" s="66" t="s">
        <v>1605</v>
      </c>
      <c r="C682" s="67">
        <v>47</v>
      </c>
      <c r="D682" s="67" t="s">
        <v>334</v>
      </c>
      <c r="E682" s="71">
        <v>8.8083042760809999E-2</v>
      </c>
      <c r="F682" s="68">
        <v>26.703841387856301</v>
      </c>
      <c r="G682" s="71">
        <v>0.25445500445500402</v>
      </c>
      <c r="H682" s="68">
        <v>56.071871127633202</v>
      </c>
      <c r="I682" s="71">
        <v>9.7941238274255604E-3</v>
      </c>
      <c r="J682" s="68">
        <v>34.510532837670397</v>
      </c>
      <c r="K682" s="71">
        <v>0</v>
      </c>
      <c r="L682" s="68">
        <v>70.446096654275095</v>
      </c>
    </row>
    <row r="683" spans="1:12" x14ac:dyDescent="0.2">
      <c r="A683" s="72" t="s">
        <v>693</v>
      </c>
      <c r="B683" s="66" t="s">
        <v>1606</v>
      </c>
      <c r="C683" s="67">
        <v>47</v>
      </c>
      <c r="D683" s="67" t="s">
        <v>334</v>
      </c>
      <c r="E683" s="71">
        <v>0.105586013995999</v>
      </c>
      <c r="F683" s="68">
        <v>51.796778190830203</v>
      </c>
      <c r="G683" s="71">
        <v>0.31650275400275402</v>
      </c>
      <c r="H683" s="68">
        <v>80.049566294919401</v>
      </c>
      <c r="I683" s="71">
        <v>2.5528798524361102E-4</v>
      </c>
      <c r="J683" s="68">
        <v>1.73482032218092</v>
      </c>
      <c r="K683" s="71">
        <v>0</v>
      </c>
      <c r="L683" s="68">
        <v>70.446096654275095</v>
      </c>
    </row>
    <row r="684" spans="1:12" x14ac:dyDescent="0.2">
      <c r="A684" s="72" t="s">
        <v>1384</v>
      </c>
      <c r="B684" s="66" t="s">
        <v>1607</v>
      </c>
      <c r="C684" s="67">
        <v>47</v>
      </c>
      <c r="D684" s="67" t="s">
        <v>334</v>
      </c>
      <c r="E684" s="71">
        <v>0.116866790115692</v>
      </c>
      <c r="F684" s="68">
        <v>61.462205700123903</v>
      </c>
      <c r="G684" s="71">
        <v>0.34768778518778498</v>
      </c>
      <c r="H684" s="68">
        <v>85.3159851301115</v>
      </c>
      <c r="I684" s="71">
        <v>2.91258515929126E-3</v>
      </c>
      <c r="J684" s="68">
        <v>15.799256505576199</v>
      </c>
      <c r="K684" s="71">
        <v>0</v>
      </c>
      <c r="L684" s="68">
        <v>70.446096654275095</v>
      </c>
    </row>
    <row r="685" spans="1:12" x14ac:dyDescent="0.2">
      <c r="A685" s="72" t="s">
        <v>1608</v>
      </c>
      <c r="B685" s="66" t="s">
        <v>1609</v>
      </c>
      <c r="C685" s="67">
        <v>47</v>
      </c>
      <c r="D685" s="67" t="s">
        <v>334</v>
      </c>
      <c r="E685" s="71">
        <v>9.7488604831744305E-2</v>
      </c>
      <c r="F685" s="68">
        <v>42.0074349442379</v>
      </c>
      <c r="G685" s="71">
        <v>0.26756183006182999</v>
      </c>
      <c r="H685" s="68">
        <v>64.064436183395301</v>
      </c>
      <c r="I685" s="71">
        <v>2.4903984433402901E-2</v>
      </c>
      <c r="J685" s="68">
        <v>54.832713754646797</v>
      </c>
      <c r="K685" s="71">
        <v>0</v>
      </c>
      <c r="L685" s="68">
        <v>70.446096654275095</v>
      </c>
    </row>
    <row r="686" spans="1:12" x14ac:dyDescent="0.2">
      <c r="A686" s="72" t="s">
        <v>1066</v>
      </c>
      <c r="B686" s="66" t="s">
        <v>1610</v>
      </c>
      <c r="C686" s="67">
        <v>47</v>
      </c>
      <c r="D686" s="67" t="s">
        <v>334</v>
      </c>
      <c r="E686" s="71">
        <v>0.15031364073284001</v>
      </c>
      <c r="F686" s="68">
        <v>79.677819083023607</v>
      </c>
      <c r="G686" s="71">
        <v>0.37538676778261998</v>
      </c>
      <c r="H686" s="68">
        <v>88.785625774473402</v>
      </c>
      <c r="I686" s="71">
        <v>1.47083984073819E-2</v>
      </c>
      <c r="J686" s="68">
        <v>42.750929368029702</v>
      </c>
      <c r="K686" s="71">
        <v>6.08457560085187E-2</v>
      </c>
      <c r="L686" s="68">
        <v>89.095415117719895</v>
      </c>
    </row>
    <row r="687" spans="1:12" x14ac:dyDescent="0.2">
      <c r="A687" s="72" t="s">
        <v>594</v>
      </c>
      <c r="B687" s="66" t="s">
        <v>1611</v>
      </c>
      <c r="C687" s="67">
        <v>47</v>
      </c>
      <c r="D687" s="67" t="s">
        <v>334</v>
      </c>
      <c r="E687" s="71">
        <v>8.5187155194016595E-2</v>
      </c>
      <c r="F687" s="68">
        <v>17.534076827757101</v>
      </c>
      <c r="G687" s="71">
        <v>0.251053054017914</v>
      </c>
      <c r="H687" s="68">
        <v>51.610904584882299</v>
      </c>
      <c r="I687" s="71">
        <v>4.5084115641352701E-3</v>
      </c>
      <c r="J687" s="68">
        <v>21.561338289962801</v>
      </c>
      <c r="K687" s="71">
        <v>0</v>
      </c>
      <c r="L687" s="68">
        <v>70.446096654275095</v>
      </c>
    </row>
    <row r="688" spans="1:12" x14ac:dyDescent="0.2">
      <c r="A688" s="72" t="s">
        <v>1612</v>
      </c>
      <c r="B688" s="66" t="s">
        <v>1613</v>
      </c>
      <c r="C688" s="67">
        <v>47</v>
      </c>
      <c r="D688" s="67" t="s">
        <v>334</v>
      </c>
      <c r="E688" s="71">
        <v>0.17846737562067</v>
      </c>
      <c r="F688" s="68">
        <v>86.741016109045901</v>
      </c>
      <c r="G688" s="71">
        <v>0</v>
      </c>
      <c r="H688" s="68">
        <v>0.247831474597274</v>
      </c>
      <c r="I688" s="71">
        <v>3.5402126862010698E-2</v>
      </c>
      <c r="J688" s="68">
        <v>62.701363073110301</v>
      </c>
      <c r="K688" s="71">
        <v>0.5</v>
      </c>
      <c r="L688" s="68">
        <v>98.946716232961606</v>
      </c>
    </row>
    <row r="689" spans="1:12" x14ac:dyDescent="0.2">
      <c r="A689" s="72" t="s">
        <v>1614</v>
      </c>
      <c r="B689" s="66" t="s">
        <v>1615</v>
      </c>
      <c r="C689" s="67">
        <v>47</v>
      </c>
      <c r="D689" s="67" t="s">
        <v>334</v>
      </c>
      <c r="E689" s="71">
        <v>0.15544646832227901</v>
      </c>
      <c r="F689" s="68">
        <v>81.412639405204501</v>
      </c>
      <c r="G689" s="71">
        <v>0.11187331798627501</v>
      </c>
      <c r="H689" s="68">
        <v>1.4250309789343201</v>
      </c>
      <c r="I689" s="71">
        <v>4.6029899315801603E-3</v>
      </c>
      <c r="J689" s="68">
        <v>21.9950433705081</v>
      </c>
      <c r="K689" s="71">
        <v>0.349863097048982</v>
      </c>
      <c r="L689" s="68">
        <v>97.459727385377903</v>
      </c>
    </row>
    <row r="690" spans="1:12" x14ac:dyDescent="0.2">
      <c r="A690" s="72" t="s">
        <v>1616</v>
      </c>
      <c r="B690" s="66" t="s">
        <v>1617</v>
      </c>
      <c r="C690" s="67">
        <v>47</v>
      </c>
      <c r="D690" s="67" t="s">
        <v>334</v>
      </c>
      <c r="E690" s="71">
        <v>0.12815651140669601</v>
      </c>
      <c r="F690" s="68">
        <v>69.3308550185874</v>
      </c>
      <c r="G690" s="71">
        <v>0.38158463158463202</v>
      </c>
      <c r="H690" s="68">
        <v>89.591078066914505</v>
      </c>
      <c r="I690" s="71">
        <v>2.8849026354560501E-3</v>
      </c>
      <c r="J690" s="68">
        <v>15.6753407682776</v>
      </c>
      <c r="K690" s="71">
        <v>0</v>
      </c>
      <c r="L690" s="68">
        <v>70.446096654275095</v>
      </c>
    </row>
    <row r="691" spans="1:12" x14ac:dyDescent="0.2">
      <c r="A691" s="72" t="s">
        <v>1618</v>
      </c>
      <c r="B691" s="66" t="s">
        <v>1619</v>
      </c>
      <c r="C691" s="67">
        <v>47</v>
      </c>
      <c r="D691" s="67" t="s">
        <v>334</v>
      </c>
      <c r="E691" s="71">
        <v>0.12688536064026901</v>
      </c>
      <c r="F691" s="68">
        <v>68.091697645601002</v>
      </c>
      <c r="G691" s="71">
        <v>0.31256412506412501</v>
      </c>
      <c r="H691" s="68">
        <v>79.429987608426302</v>
      </c>
      <c r="I691" s="71">
        <v>3.7669078852421697E-2</v>
      </c>
      <c r="J691" s="68">
        <v>64.374225526641894</v>
      </c>
      <c r="K691" s="71">
        <v>3.0422878004259302E-2</v>
      </c>
      <c r="L691" s="68">
        <v>84.634448574968999</v>
      </c>
    </row>
    <row r="692" spans="1:12" x14ac:dyDescent="0.2">
      <c r="A692" s="72" t="s">
        <v>1620</v>
      </c>
      <c r="B692" s="66" t="s">
        <v>1621</v>
      </c>
      <c r="C692" s="67">
        <v>47</v>
      </c>
      <c r="D692" s="67" t="s">
        <v>334</v>
      </c>
      <c r="E692" s="71">
        <v>0.14654182657268</v>
      </c>
      <c r="F692" s="68">
        <v>78.438661710037195</v>
      </c>
      <c r="G692" s="71">
        <v>0.22987071753163699</v>
      </c>
      <c r="H692" s="68">
        <v>7.5588599752168504</v>
      </c>
      <c r="I692" s="71">
        <v>7.28518111672357E-2</v>
      </c>
      <c r="J692" s="68">
        <v>77.757125154894695</v>
      </c>
      <c r="K692" s="71">
        <v>0.136902951019167</v>
      </c>
      <c r="L692" s="68">
        <v>94.052044609665401</v>
      </c>
    </row>
    <row r="693" spans="1:12" x14ac:dyDescent="0.2">
      <c r="A693" s="72" t="s">
        <v>1622</v>
      </c>
      <c r="B693" s="66" t="s">
        <v>1623</v>
      </c>
      <c r="C693" s="67">
        <v>47</v>
      </c>
      <c r="D693" s="67" t="s">
        <v>334</v>
      </c>
      <c r="E693" s="71">
        <v>0.13934807729000501</v>
      </c>
      <c r="F693" s="68">
        <v>75.030978934324693</v>
      </c>
      <c r="G693" s="71">
        <v>0.29138822460073099</v>
      </c>
      <c r="H693" s="68">
        <v>73.234200743494398</v>
      </c>
      <c r="I693" s="71">
        <v>3.5387373256505102E-2</v>
      </c>
      <c r="J693" s="68">
        <v>62.639405204460999</v>
      </c>
      <c r="K693" s="71">
        <v>9.1268634012778002E-2</v>
      </c>
      <c r="L693" s="68">
        <v>91.759603469640695</v>
      </c>
    </row>
    <row r="694" spans="1:12" x14ac:dyDescent="0.2">
      <c r="A694" s="72" t="s">
        <v>1624</v>
      </c>
      <c r="B694" s="66" t="s">
        <v>1625</v>
      </c>
      <c r="C694" s="67">
        <v>47</v>
      </c>
      <c r="D694" s="67" t="s">
        <v>334</v>
      </c>
      <c r="E694" s="71">
        <v>0.21343034578793499</v>
      </c>
      <c r="F694" s="68">
        <v>92.193308550185904</v>
      </c>
      <c r="G694" s="71">
        <v>0.21359906591251099</v>
      </c>
      <c r="H694" s="68">
        <v>5.2044609665427499</v>
      </c>
      <c r="I694" s="71">
        <v>7.7167939166293803E-4</v>
      </c>
      <c r="J694" s="68">
        <v>4.8946716232961602</v>
      </c>
      <c r="K694" s="71">
        <v>0.42592029205963</v>
      </c>
      <c r="L694" s="68">
        <v>97.893432465923198</v>
      </c>
    </row>
    <row r="695" spans="1:12" x14ac:dyDescent="0.2">
      <c r="A695" s="72" t="s">
        <v>1626</v>
      </c>
      <c r="B695" s="66" t="s">
        <v>1627</v>
      </c>
      <c r="C695" s="67">
        <v>47</v>
      </c>
      <c r="D695" s="67" t="s">
        <v>334</v>
      </c>
      <c r="E695" s="71">
        <v>0.27210715765347898</v>
      </c>
      <c r="F695" s="68">
        <v>96.220570012391605</v>
      </c>
      <c r="G695" s="71">
        <v>0.25718898393117501</v>
      </c>
      <c r="H695" s="68">
        <v>57.806691449814103</v>
      </c>
      <c r="I695" s="71">
        <v>5.9132489029261E-2</v>
      </c>
      <c r="J695" s="68">
        <v>73.791821561338296</v>
      </c>
      <c r="K695" s="71">
        <v>0.5</v>
      </c>
      <c r="L695" s="68">
        <v>98.946716232961606</v>
      </c>
    </row>
    <row r="696" spans="1:12" x14ac:dyDescent="0.2">
      <c r="A696" s="72" t="s">
        <v>1628</v>
      </c>
      <c r="B696" s="66" t="s">
        <v>1629</v>
      </c>
      <c r="C696" s="67">
        <v>47</v>
      </c>
      <c r="D696" s="67" t="s">
        <v>334</v>
      </c>
      <c r="E696" s="71">
        <v>0.206376842917149</v>
      </c>
      <c r="F696" s="68">
        <v>91.016109045848793</v>
      </c>
      <c r="G696" s="71">
        <v>0.33063102348096501</v>
      </c>
      <c r="H696" s="68">
        <v>82.465923172242896</v>
      </c>
      <c r="I696" s="71">
        <v>0.273288066268351</v>
      </c>
      <c r="J696" s="68">
        <v>95.291201982651799</v>
      </c>
      <c r="K696" s="71">
        <v>1.5211439002129699E-2</v>
      </c>
      <c r="L696" s="68">
        <v>79.801734820322196</v>
      </c>
    </row>
    <row r="697" spans="1:12" x14ac:dyDescent="0.2">
      <c r="A697" s="72" t="s">
        <v>1630</v>
      </c>
      <c r="B697" s="66" t="s">
        <v>1631</v>
      </c>
      <c r="C697" s="67">
        <v>47</v>
      </c>
      <c r="D697" s="67" t="s">
        <v>334</v>
      </c>
      <c r="E697" s="71">
        <v>0.191486853044504</v>
      </c>
      <c r="F697" s="68">
        <v>88.723667905824001</v>
      </c>
      <c r="G697" s="71">
        <v>0.47354497480666402</v>
      </c>
      <c r="H697" s="68">
        <v>94.299876084262706</v>
      </c>
      <c r="I697" s="71">
        <v>4.0069828318330301E-2</v>
      </c>
      <c r="J697" s="68">
        <v>65.985130111524199</v>
      </c>
      <c r="K697" s="71">
        <v>6.08457560085187E-2</v>
      </c>
      <c r="L697" s="68">
        <v>89.095415117719895</v>
      </c>
    </row>
    <row r="698" spans="1:12" x14ac:dyDescent="0.2">
      <c r="A698" s="72" t="s">
        <v>1632</v>
      </c>
      <c r="B698" s="66" t="s">
        <v>1633</v>
      </c>
      <c r="C698" s="67">
        <v>47</v>
      </c>
      <c r="D698" s="67" t="s">
        <v>334</v>
      </c>
      <c r="E698" s="71">
        <v>0.15398574125193701</v>
      </c>
      <c r="F698" s="68">
        <v>80.731102850062001</v>
      </c>
      <c r="G698" s="71">
        <v>0.31956841761825999</v>
      </c>
      <c r="H698" s="68">
        <v>80.359355638166093</v>
      </c>
      <c r="I698" s="71">
        <v>0.11196592813329199</v>
      </c>
      <c r="J698" s="68">
        <v>84.882280049566305</v>
      </c>
      <c r="K698" s="71">
        <v>3.0422878004259302E-2</v>
      </c>
      <c r="L698" s="68">
        <v>84.634448574968999</v>
      </c>
    </row>
    <row r="699" spans="1:12" x14ac:dyDescent="0.2">
      <c r="A699" s="72" t="s">
        <v>1634</v>
      </c>
      <c r="B699" s="66" t="s">
        <v>1635</v>
      </c>
      <c r="C699" s="67">
        <v>47</v>
      </c>
      <c r="D699" s="67" t="s">
        <v>334</v>
      </c>
      <c r="E699" s="71">
        <v>0.112838976922582</v>
      </c>
      <c r="F699" s="68">
        <v>58.116480793060703</v>
      </c>
      <c r="G699" s="71">
        <v>0.32915732915732898</v>
      </c>
      <c r="H699" s="68">
        <v>81.9702602230483</v>
      </c>
      <c r="I699" s="71">
        <v>9.3596016104162405E-3</v>
      </c>
      <c r="J699" s="68">
        <v>33.519206939281297</v>
      </c>
      <c r="K699" s="71">
        <v>0</v>
      </c>
      <c r="L699" s="68">
        <v>70.446096654275095</v>
      </c>
    </row>
    <row r="700" spans="1:12" x14ac:dyDescent="0.2">
      <c r="A700" s="72" t="s">
        <v>1636</v>
      </c>
      <c r="B700" s="66" t="s">
        <v>1637</v>
      </c>
      <c r="C700" s="67">
        <v>47</v>
      </c>
      <c r="D700" s="67" t="s">
        <v>334</v>
      </c>
      <c r="E700" s="71">
        <v>0.160647639934448</v>
      </c>
      <c r="F700" s="68">
        <v>82.837670384138804</v>
      </c>
      <c r="G700" s="71">
        <v>0.36867657993422298</v>
      </c>
      <c r="H700" s="68">
        <v>88.042131350681501</v>
      </c>
      <c r="I700" s="71">
        <v>6.7632022862731803E-2</v>
      </c>
      <c r="J700" s="68">
        <v>76.456009913258995</v>
      </c>
      <c r="K700" s="71">
        <v>4.5634317006389001E-2</v>
      </c>
      <c r="L700" s="68">
        <v>87.174721189591097</v>
      </c>
    </row>
    <row r="701" spans="1:12" x14ac:dyDescent="0.2">
      <c r="A701" s="72" t="s">
        <v>1638</v>
      </c>
      <c r="B701" s="66" t="s">
        <v>1639</v>
      </c>
      <c r="C701" s="67">
        <v>47</v>
      </c>
      <c r="D701" s="67" t="s">
        <v>334</v>
      </c>
      <c r="E701" s="71">
        <v>0.42207217321431501</v>
      </c>
      <c r="F701" s="68">
        <v>98.946716232961606</v>
      </c>
      <c r="G701" s="71">
        <v>0.95624001873502595</v>
      </c>
      <c r="H701" s="68">
        <v>99.876084262701397</v>
      </c>
      <c r="I701" s="71">
        <v>0.30997650090791901</v>
      </c>
      <c r="J701" s="68">
        <v>96.282527881040906</v>
      </c>
      <c r="K701" s="71">
        <v>0</v>
      </c>
      <c r="L701" s="68">
        <v>70.446096654275095</v>
      </c>
    </row>
    <row r="702" spans="1:12" x14ac:dyDescent="0.2">
      <c r="A702" s="72" t="s">
        <v>1640</v>
      </c>
      <c r="B702" s="66" t="s">
        <v>1641</v>
      </c>
      <c r="C702" s="67">
        <v>47</v>
      </c>
      <c r="D702" s="67" t="s">
        <v>334</v>
      </c>
      <c r="E702" s="71">
        <v>0.110867765093176</v>
      </c>
      <c r="F702" s="68">
        <v>56.629491945477099</v>
      </c>
      <c r="G702" s="71">
        <v>0.29254848989913801</v>
      </c>
      <c r="H702" s="68">
        <v>73.729863692688994</v>
      </c>
      <c r="I702" s="71">
        <v>4.0054805380389101E-2</v>
      </c>
      <c r="J702" s="68">
        <v>65.923172242874898</v>
      </c>
      <c r="K702" s="71">
        <v>0</v>
      </c>
      <c r="L702" s="68">
        <v>70.446096654275095</v>
      </c>
    </row>
    <row r="703" spans="1:12" x14ac:dyDescent="0.2">
      <c r="A703" s="72" t="s">
        <v>1642</v>
      </c>
      <c r="B703" s="66" t="s">
        <v>1643</v>
      </c>
      <c r="C703" s="67">
        <v>47</v>
      </c>
      <c r="D703" s="67" t="s">
        <v>334</v>
      </c>
      <c r="E703" s="71">
        <v>0.125975556894318</v>
      </c>
      <c r="F703" s="68">
        <v>67.472118959107803</v>
      </c>
      <c r="G703" s="71">
        <v>0.28118503118503102</v>
      </c>
      <c r="H703" s="68">
        <v>69.764560099132595</v>
      </c>
      <c r="I703" s="71">
        <v>6.6318761493662698E-2</v>
      </c>
      <c r="J703" s="68">
        <v>75.898389095415098</v>
      </c>
      <c r="K703" s="71">
        <v>3.0422878004259302E-2</v>
      </c>
      <c r="L703" s="68">
        <v>84.634448574968999</v>
      </c>
    </row>
    <row r="704" spans="1:12" x14ac:dyDescent="0.2">
      <c r="A704" s="72" t="s">
        <v>1644</v>
      </c>
      <c r="B704" s="66" t="s">
        <v>1645</v>
      </c>
      <c r="C704" s="67">
        <v>47</v>
      </c>
      <c r="D704" s="67" t="s">
        <v>334</v>
      </c>
      <c r="E704" s="71">
        <v>0.17805039312274901</v>
      </c>
      <c r="F704" s="68">
        <v>86.617100371747199</v>
      </c>
      <c r="G704" s="71">
        <v>0.51394382644382697</v>
      </c>
      <c r="H704" s="68">
        <v>95.724907063196994</v>
      </c>
      <c r="I704" s="71">
        <v>4.9959139222902002E-3</v>
      </c>
      <c r="J704" s="68">
        <v>23.1722428748451</v>
      </c>
      <c r="K704" s="71">
        <v>1.5211439002129699E-2</v>
      </c>
      <c r="L704" s="68">
        <v>79.801734820322196</v>
      </c>
    </row>
    <row r="705" spans="1:12" x14ac:dyDescent="0.2">
      <c r="A705" s="72" t="s">
        <v>1646</v>
      </c>
      <c r="B705" s="66" t="s">
        <v>1647</v>
      </c>
      <c r="C705" s="67">
        <v>47</v>
      </c>
      <c r="D705" s="67" t="s">
        <v>334</v>
      </c>
      <c r="E705" s="71">
        <v>0.16736710046335701</v>
      </c>
      <c r="F705" s="68">
        <v>84.386617100371794</v>
      </c>
      <c r="G705" s="71">
        <v>0.45560786248801399</v>
      </c>
      <c r="H705" s="68">
        <v>93.618339529120206</v>
      </c>
      <c r="I705" s="71">
        <v>4.6493438902055699E-2</v>
      </c>
      <c r="J705" s="68">
        <v>69.144981412639396</v>
      </c>
      <c r="K705" s="71">
        <v>0</v>
      </c>
      <c r="L705" s="68">
        <v>70.446096654275095</v>
      </c>
    </row>
    <row r="706" spans="1:12" x14ac:dyDescent="0.2">
      <c r="A706" s="72" t="s">
        <v>1648</v>
      </c>
      <c r="B706" s="66" t="s">
        <v>1649</v>
      </c>
      <c r="C706" s="67">
        <v>47</v>
      </c>
      <c r="D706" s="67" t="s">
        <v>334</v>
      </c>
      <c r="E706" s="71">
        <v>0.120678996494404</v>
      </c>
      <c r="F706" s="68">
        <v>64.312267657992606</v>
      </c>
      <c r="G706" s="71">
        <v>0.35591345037421801</v>
      </c>
      <c r="H706" s="68">
        <v>86.183395291202004</v>
      </c>
      <c r="I706" s="71">
        <v>6.1235391089932102E-3</v>
      </c>
      <c r="J706" s="68">
        <v>25.6505576208178</v>
      </c>
      <c r="K706" s="71">
        <v>0</v>
      </c>
      <c r="L706" s="68">
        <v>70.446096654275095</v>
      </c>
    </row>
    <row r="707" spans="1:12" x14ac:dyDescent="0.2">
      <c r="A707" s="72" t="s">
        <v>1650</v>
      </c>
      <c r="B707" s="66" t="s">
        <v>1651</v>
      </c>
      <c r="C707" s="67">
        <v>47</v>
      </c>
      <c r="D707" s="67" t="s">
        <v>334</v>
      </c>
      <c r="E707" s="71">
        <v>0.123032887233224</v>
      </c>
      <c r="F707" s="68">
        <v>65.489467162329603</v>
      </c>
      <c r="G707" s="71">
        <v>0.26951346429035999</v>
      </c>
      <c r="H707" s="68">
        <v>65.117719950433695</v>
      </c>
      <c r="I707" s="71">
        <v>9.9585197409311904E-2</v>
      </c>
      <c r="J707" s="68">
        <v>82.961586121437406</v>
      </c>
      <c r="K707" s="71">
        <v>0</v>
      </c>
      <c r="L707" s="68">
        <v>70.446096654275095</v>
      </c>
    </row>
    <row r="708" spans="1:12" x14ac:dyDescent="0.2">
      <c r="A708" s="72" t="s">
        <v>1652</v>
      </c>
      <c r="B708" s="66" t="s">
        <v>1653</v>
      </c>
      <c r="C708" s="67">
        <v>47</v>
      </c>
      <c r="D708" s="67" t="s">
        <v>334</v>
      </c>
      <c r="E708" s="71">
        <v>0.227684998562314</v>
      </c>
      <c r="F708" s="68">
        <v>93.618339529120206</v>
      </c>
      <c r="G708" s="71">
        <v>0.31603971721841101</v>
      </c>
      <c r="H708" s="68">
        <v>79.863692688971497</v>
      </c>
      <c r="I708" s="71">
        <v>0.35180383946640098</v>
      </c>
      <c r="J708" s="68">
        <v>97.397769516728602</v>
      </c>
      <c r="K708" s="71">
        <v>1.5211439002129699E-2</v>
      </c>
      <c r="L708" s="68">
        <v>79.801734820322196</v>
      </c>
    </row>
    <row r="709" spans="1:12" x14ac:dyDescent="0.2">
      <c r="A709" s="72" t="s">
        <v>1654</v>
      </c>
      <c r="B709" s="66" t="s">
        <v>1655</v>
      </c>
      <c r="C709" s="67">
        <v>47</v>
      </c>
      <c r="D709" s="67" t="s">
        <v>334</v>
      </c>
      <c r="E709" s="71">
        <v>0.115783508031505</v>
      </c>
      <c r="F709" s="68">
        <v>60.6567534076828</v>
      </c>
      <c r="G709" s="71">
        <v>0.342264154764155</v>
      </c>
      <c r="H709" s="68">
        <v>84.448574969021095</v>
      </c>
      <c r="I709" s="71">
        <v>5.0863693303608501E-3</v>
      </c>
      <c r="J709" s="68">
        <v>23.420074349442402</v>
      </c>
      <c r="K709" s="71">
        <v>0</v>
      </c>
      <c r="L709" s="68">
        <v>70.446096654275095</v>
      </c>
    </row>
    <row r="710" spans="1:12" x14ac:dyDescent="0.2">
      <c r="A710" s="72" t="s">
        <v>1656</v>
      </c>
      <c r="B710" s="66" t="s">
        <v>1657</v>
      </c>
      <c r="C710" s="67">
        <v>47</v>
      </c>
      <c r="D710" s="67" t="s">
        <v>334</v>
      </c>
      <c r="E710" s="71">
        <v>0.16967484841062999</v>
      </c>
      <c r="F710" s="68">
        <v>84.944237918215606</v>
      </c>
      <c r="G710" s="71">
        <v>0.50348469098469195</v>
      </c>
      <c r="H710" s="68">
        <v>95.477075588599703</v>
      </c>
      <c r="I710" s="71">
        <v>5.5398542471984096E-3</v>
      </c>
      <c r="J710" s="68">
        <v>24.473358116480799</v>
      </c>
      <c r="K710" s="71">
        <v>0</v>
      </c>
      <c r="L710" s="68">
        <v>70.446096654275095</v>
      </c>
    </row>
    <row r="711" spans="1:12" x14ac:dyDescent="0.2">
      <c r="A711" s="72" t="s">
        <v>1658</v>
      </c>
      <c r="B711" s="66" t="s">
        <v>1659</v>
      </c>
      <c r="C711" s="67">
        <v>47</v>
      </c>
      <c r="D711" s="67" t="s">
        <v>334</v>
      </c>
      <c r="E711" s="71">
        <v>0.115764305706339</v>
      </c>
      <c r="F711" s="68">
        <v>60.594795539033498</v>
      </c>
      <c r="G711" s="71">
        <v>0.333612333612334</v>
      </c>
      <c r="H711" s="68">
        <v>83.3333333333333</v>
      </c>
      <c r="I711" s="71">
        <v>1.36805835066821E-2</v>
      </c>
      <c r="J711" s="68">
        <v>41.0161090458488</v>
      </c>
      <c r="K711" s="71">
        <v>0</v>
      </c>
      <c r="L711" s="68">
        <v>70.446096654275095</v>
      </c>
    </row>
    <row r="712" spans="1:12" x14ac:dyDescent="0.2">
      <c r="A712" s="72" t="s">
        <v>1660</v>
      </c>
      <c r="B712" s="66" t="s">
        <v>1661</v>
      </c>
      <c r="C712" s="67">
        <v>47</v>
      </c>
      <c r="D712" s="67" t="s">
        <v>334</v>
      </c>
      <c r="E712" s="71">
        <v>8.5847056397093099E-2</v>
      </c>
      <c r="F712" s="68">
        <v>19.8265179677819</v>
      </c>
      <c r="G712" s="71">
        <v>0.25594000594000599</v>
      </c>
      <c r="H712" s="68">
        <v>56.939281288723699</v>
      </c>
      <c r="I712" s="71">
        <v>1.6011632512734201E-3</v>
      </c>
      <c r="J712" s="68">
        <v>9.3556381660470898</v>
      </c>
      <c r="K712" s="71">
        <v>0</v>
      </c>
      <c r="L712" s="68">
        <v>70.446096654275095</v>
      </c>
    </row>
    <row r="713" spans="1:12" x14ac:dyDescent="0.2">
      <c r="A713" s="72" t="s">
        <v>1662</v>
      </c>
      <c r="B713" s="66" t="s">
        <v>1663</v>
      </c>
      <c r="C713" s="67">
        <v>47</v>
      </c>
      <c r="D713" s="67" t="s">
        <v>334</v>
      </c>
      <c r="E713" s="71">
        <v>9.5690414813372301E-2</v>
      </c>
      <c r="F713" s="68">
        <v>39.962825278810399</v>
      </c>
      <c r="G713" s="71">
        <v>0.273243648243648</v>
      </c>
      <c r="H713" s="68">
        <v>66.6666666666667</v>
      </c>
      <c r="I713" s="71">
        <v>1.38275961964687E-2</v>
      </c>
      <c r="J713" s="68">
        <v>41.3258983890954</v>
      </c>
      <c r="K713" s="71">
        <v>0</v>
      </c>
      <c r="L713" s="68">
        <v>70.446096654275095</v>
      </c>
    </row>
    <row r="714" spans="1:12" x14ac:dyDescent="0.2">
      <c r="A714" s="72" t="s">
        <v>1664</v>
      </c>
      <c r="B714" s="66" t="s">
        <v>1665</v>
      </c>
      <c r="C714" s="67">
        <v>47</v>
      </c>
      <c r="D714" s="67" t="s">
        <v>334</v>
      </c>
      <c r="E714" s="71">
        <v>0.23636961706576101</v>
      </c>
      <c r="F714" s="68">
        <v>94.547707558859997</v>
      </c>
      <c r="G714" s="71">
        <v>0.70439515731010505</v>
      </c>
      <c r="H714" s="68">
        <v>98.946716232961606</v>
      </c>
      <c r="I714" s="71">
        <v>4.7136938871791398E-3</v>
      </c>
      <c r="J714" s="68">
        <v>22.180916976456</v>
      </c>
      <c r="K714" s="71">
        <v>0</v>
      </c>
      <c r="L714" s="68">
        <v>70.446096654275095</v>
      </c>
    </row>
    <row r="715" spans="1:12" x14ac:dyDescent="0.2">
      <c r="A715" s="72" t="s">
        <v>1666</v>
      </c>
      <c r="B715" s="66" t="s">
        <v>1667</v>
      </c>
      <c r="C715" s="67">
        <v>47</v>
      </c>
      <c r="D715" s="67" t="s">
        <v>334</v>
      </c>
      <c r="E715" s="71">
        <v>0.20204125637432599</v>
      </c>
      <c r="F715" s="68">
        <v>90.706319702602201</v>
      </c>
      <c r="G715" s="71">
        <v>0.536231950603823</v>
      </c>
      <c r="H715" s="68">
        <v>96.468401486988895</v>
      </c>
      <c r="I715" s="71">
        <v>9.0460625106355205E-3</v>
      </c>
      <c r="J715" s="68">
        <v>33.023543990086701</v>
      </c>
      <c r="K715" s="71">
        <v>6.08457560085187E-2</v>
      </c>
      <c r="L715" s="68">
        <v>89.095415117719895</v>
      </c>
    </row>
    <row r="716" spans="1:12" x14ac:dyDescent="0.2">
      <c r="A716" s="72" t="s">
        <v>1668</v>
      </c>
      <c r="B716" s="66" t="s">
        <v>1669</v>
      </c>
      <c r="C716" s="67">
        <v>47</v>
      </c>
      <c r="D716" s="67" t="s">
        <v>334</v>
      </c>
      <c r="E716" s="71">
        <v>0.13823020044325299</v>
      </c>
      <c r="F716" s="68">
        <v>74.783147459727402</v>
      </c>
      <c r="G716" s="71">
        <v>0.398694211194212</v>
      </c>
      <c r="H716" s="68">
        <v>91.140024783147496</v>
      </c>
      <c r="I716" s="71">
        <v>7.8495113341670497E-4</v>
      </c>
      <c r="J716" s="68">
        <v>4.9566294919454803</v>
      </c>
      <c r="K716" s="71">
        <v>1.5211439002129699E-2</v>
      </c>
      <c r="L716" s="68">
        <v>79.801734820322196</v>
      </c>
    </row>
    <row r="717" spans="1:12" x14ac:dyDescent="0.2">
      <c r="A717" s="72" t="s">
        <v>1670</v>
      </c>
      <c r="B717" s="66" t="s">
        <v>1671</v>
      </c>
      <c r="C717" s="67">
        <v>47</v>
      </c>
      <c r="D717" s="67" t="s">
        <v>334</v>
      </c>
      <c r="E717" s="71">
        <v>0.115527914513801</v>
      </c>
      <c r="F717" s="68">
        <v>60.223048327137597</v>
      </c>
      <c r="G717" s="71">
        <v>0.26633501633501599</v>
      </c>
      <c r="H717" s="68">
        <v>63.630731102850099</v>
      </c>
      <c r="I717" s="71">
        <v>4.1915321957389099E-3</v>
      </c>
      <c r="J717" s="68">
        <v>20.570012391573702</v>
      </c>
      <c r="K717" s="71">
        <v>7.6057195010648296E-2</v>
      </c>
      <c r="L717" s="68">
        <v>90.334572490706293</v>
      </c>
    </row>
    <row r="718" spans="1:12" x14ac:dyDescent="0.2">
      <c r="A718" s="72" t="s">
        <v>1672</v>
      </c>
      <c r="B718" s="66" t="s">
        <v>1673</v>
      </c>
      <c r="C718" s="67">
        <v>47</v>
      </c>
      <c r="D718" s="67" t="s">
        <v>334</v>
      </c>
      <c r="E718" s="71">
        <v>0.11193343342532899</v>
      </c>
      <c r="F718" s="68">
        <v>57.434944237918202</v>
      </c>
      <c r="G718" s="71">
        <v>0.28712503712503701</v>
      </c>
      <c r="H718" s="68">
        <v>71.871127633209397</v>
      </c>
      <c r="I718" s="71">
        <v>3.0409461445609501E-3</v>
      </c>
      <c r="J718" s="68">
        <v>16.3568773234201</v>
      </c>
      <c r="K718" s="71">
        <v>4.5634317006389001E-2</v>
      </c>
      <c r="L718" s="68">
        <v>87.174721189591097</v>
      </c>
    </row>
    <row r="719" spans="1:12" x14ac:dyDescent="0.2">
      <c r="A719" s="72" t="s">
        <v>1674</v>
      </c>
      <c r="B719" s="66" t="s">
        <v>1675</v>
      </c>
      <c r="C719" s="67">
        <v>47</v>
      </c>
      <c r="D719" s="67" t="s">
        <v>334</v>
      </c>
      <c r="E719" s="71">
        <v>9.5213345213345194E-2</v>
      </c>
      <c r="F719" s="68">
        <v>39.529120198265197</v>
      </c>
      <c r="G719" s="71">
        <v>0.28564003564003598</v>
      </c>
      <c r="H719" s="68">
        <v>71.189591078066897</v>
      </c>
      <c r="I719" s="71">
        <v>0</v>
      </c>
      <c r="J719" s="68">
        <v>0.61957868649318504</v>
      </c>
      <c r="K719" s="71">
        <v>0</v>
      </c>
      <c r="L719" s="68">
        <v>70.446096654275095</v>
      </c>
    </row>
    <row r="720" spans="1:12" x14ac:dyDescent="0.2">
      <c r="A720" s="72" t="s">
        <v>1676</v>
      </c>
      <c r="B720" s="66" t="s">
        <v>1677</v>
      </c>
      <c r="C720" s="67">
        <v>47</v>
      </c>
      <c r="D720" s="67" t="s">
        <v>334</v>
      </c>
      <c r="E720" s="71">
        <v>9.4563913944172004E-2</v>
      </c>
      <c r="F720" s="68">
        <v>38.413878562577402</v>
      </c>
      <c r="G720" s="71">
        <v>0.25891000891000898</v>
      </c>
      <c r="H720" s="68">
        <v>59.293680297397799</v>
      </c>
      <c r="I720" s="71">
        <v>2.4781732922506901E-2</v>
      </c>
      <c r="J720" s="68">
        <v>54.708798017348201</v>
      </c>
      <c r="K720" s="71">
        <v>0</v>
      </c>
      <c r="L720" s="68">
        <v>70.446096654275095</v>
      </c>
    </row>
    <row r="721" spans="1:12" x14ac:dyDescent="0.2">
      <c r="A721" s="72" t="s">
        <v>1678</v>
      </c>
      <c r="B721" s="66" t="s">
        <v>1679</v>
      </c>
      <c r="C721" s="67">
        <v>47</v>
      </c>
      <c r="D721" s="67" t="s">
        <v>334</v>
      </c>
      <c r="E721" s="71">
        <v>0.13584608798300399</v>
      </c>
      <c r="F721" s="68">
        <v>73.296158612143699</v>
      </c>
      <c r="G721" s="71">
        <v>0.399146461646462</v>
      </c>
      <c r="H721" s="68">
        <v>91.201982651796797</v>
      </c>
      <c r="I721" s="71">
        <v>8.3918023025511095E-3</v>
      </c>
      <c r="J721" s="68">
        <v>31.350681536555101</v>
      </c>
      <c r="K721" s="71">
        <v>0</v>
      </c>
      <c r="L721" s="68">
        <v>70.446096654275095</v>
      </c>
    </row>
    <row r="722" spans="1:12" x14ac:dyDescent="0.2">
      <c r="A722" s="72" t="s">
        <v>1680</v>
      </c>
      <c r="B722" s="66" t="s">
        <v>1681</v>
      </c>
      <c r="C722" s="67">
        <v>47</v>
      </c>
      <c r="D722" s="67" t="s">
        <v>334</v>
      </c>
      <c r="E722" s="71">
        <v>0.11928214040891499</v>
      </c>
      <c r="F722" s="68">
        <v>63.197026022304797</v>
      </c>
      <c r="G722" s="71">
        <v>0.343555093555094</v>
      </c>
      <c r="H722" s="68">
        <v>84.758364312267702</v>
      </c>
      <c r="I722" s="71">
        <v>1.42913276716515E-2</v>
      </c>
      <c r="J722" s="68">
        <v>41.945477075588599</v>
      </c>
      <c r="K722" s="71">
        <v>0</v>
      </c>
      <c r="L722" s="68">
        <v>70.446096654275095</v>
      </c>
    </row>
    <row r="723" spans="1:12" x14ac:dyDescent="0.2">
      <c r="A723" s="72" t="s">
        <v>1212</v>
      </c>
      <c r="B723" s="66" t="s">
        <v>1682</v>
      </c>
      <c r="C723" s="67">
        <v>47</v>
      </c>
      <c r="D723" s="67" t="s">
        <v>334</v>
      </c>
      <c r="E723" s="71">
        <v>0.11788720292678299</v>
      </c>
      <c r="F723" s="68">
        <v>62.267657992564999</v>
      </c>
      <c r="G723" s="71">
        <v>0.303912303912304</v>
      </c>
      <c r="H723" s="68">
        <v>77.199504337050797</v>
      </c>
      <c r="I723" s="71">
        <v>4.9749304868044998E-2</v>
      </c>
      <c r="J723" s="68">
        <v>70.446096654275095</v>
      </c>
      <c r="K723" s="71">
        <v>0</v>
      </c>
      <c r="L723" s="68">
        <v>70.446096654275095</v>
      </c>
    </row>
    <row r="724" spans="1:12" x14ac:dyDescent="0.2">
      <c r="A724" s="72" t="s">
        <v>1683</v>
      </c>
      <c r="B724" s="66" t="s">
        <v>1684</v>
      </c>
      <c r="C724" s="67">
        <v>47</v>
      </c>
      <c r="D724" s="67" t="s">
        <v>334</v>
      </c>
      <c r="E724" s="71">
        <v>9.8033087734357496E-2</v>
      </c>
      <c r="F724" s="68">
        <v>42.812887236679103</v>
      </c>
      <c r="G724" s="71">
        <v>0.26581864081864098</v>
      </c>
      <c r="H724" s="68">
        <v>62.949194547707599</v>
      </c>
      <c r="I724" s="71">
        <v>2.82806223844317E-2</v>
      </c>
      <c r="J724" s="68">
        <v>57.434944237918202</v>
      </c>
      <c r="K724" s="71">
        <v>0</v>
      </c>
      <c r="L724" s="68">
        <v>70.446096654275095</v>
      </c>
    </row>
    <row r="725" spans="1:12" x14ac:dyDescent="0.2">
      <c r="A725" s="72" t="s">
        <v>615</v>
      </c>
      <c r="B725" s="66" t="s">
        <v>1685</v>
      </c>
      <c r="C725" s="67">
        <v>47</v>
      </c>
      <c r="D725" s="67" t="s">
        <v>334</v>
      </c>
      <c r="E725" s="71">
        <v>9.7791749941830305E-2</v>
      </c>
      <c r="F725" s="68">
        <v>42.503097893432503</v>
      </c>
      <c r="G725" s="71">
        <v>0.27460674699519499</v>
      </c>
      <c r="H725" s="68">
        <v>67.038413878562594</v>
      </c>
      <c r="I725" s="71">
        <v>1.8768502830295901E-2</v>
      </c>
      <c r="J725" s="68">
        <v>47.769516728624502</v>
      </c>
      <c r="K725" s="71">
        <v>0</v>
      </c>
      <c r="L725" s="68">
        <v>70.446096654275095</v>
      </c>
    </row>
    <row r="726" spans="1:12" x14ac:dyDescent="0.2">
      <c r="A726" s="72" t="s">
        <v>1686</v>
      </c>
      <c r="B726" s="66" t="s">
        <v>1687</v>
      </c>
      <c r="C726" s="67">
        <v>47</v>
      </c>
      <c r="D726" s="67" t="s">
        <v>334</v>
      </c>
      <c r="E726" s="71">
        <v>9.0822074906547895E-2</v>
      </c>
      <c r="F726" s="68">
        <v>32.6517967781908</v>
      </c>
      <c r="G726" s="71">
        <v>0.25148500148500103</v>
      </c>
      <c r="H726" s="68">
        <v>53.221809169764597</v>
      </c>
      <c r="I726" s="71">
        <v>2.0981223234642299E-2</v>
      </c>
      <c r="J726" s="68">
        <v>50.247831474597298</v>
      </c>
      <c r="K726" s="71">
        <v>0</v>
      </c>
      <c r="L726" s="68">
        <v>70.446096654275095</v>
      </c>
    </row>
    <row r="727" spans="1:12" x14ac:dyDescent="0.2">
      <c r="A727" s="72" t="s">
        <v>1688</v>
      </c>
      <c r="B727" s="66" t="s">
        <v>1689</v>
      </c>
      <c r="C727" s="67">
        <v>47</v>
      </c>
      <c r="D727" s="67" t="s">
        <v>334</v>
      </c>
      <c r="E727" s="71">
        <v>0.13795224332624201</v>
      </c>
      <c r="F727" s="68">
        <v>74.597273853779399</v>
      </c>
      <c r="G727" s="71">
        <v>0.281675717248763</v>
      </c>
      <c r="H727" s="68">
        <v>69.888475836431198</v>
      </c>
      <c r="I727" s="71">
        <v>0.13218101272996499</v>
      </c>
      <c r="J727" s="68">
        <v>87.794299876084295</v>
      </c>
      <c r="K727" s="71">
        <v>0</v>
      </c>
      <c r="L727" s="68">
        <v>70.446096654275095</v>
      </c>
    </row>
    <row r="728" spans="1:12" x14ac:dyDescent="0.2">
      <c r="A728" s="72" t="s">
        <v>1690</v>
      </c>
      <c r="B728" s="66" t="s">
        <v>1691</v>
      </c>
      <c r="C728" s="67">
        <v>47</v>
      </c>
      <c r="D728" s="67" t="s">
        <v>334</v>
      </c>
      <c r="E728" s="71">
        <v>0.114612016390338</v>
      </c>
      <c r="F728" s="68">
        <v>59.479553903345703</v>
      </c>
      <c r="G728" s="71">
        <v>0.252523170616127</v>
      </c>
      <c r="H728" s="68">
        <v>53.283767038413899</v>
      </c>
      <c r="I728" s="71">
        <v>7.6101439552756805E-2</v>
      </c>
      <c r="J728" s="68">
        <v>78.6864931846345</v>
      </c>
      <c r="K728" s="71">
        <v>1.5211439002129699E-2</v>
      </c>
      <c r="L728" s="68">
        <v>79.801734820322196</v>
      </c>
    </row>
    <row r="729" spans="1:12" x14ac:dyDescent="0.2">
      <c r="A729" s="72" t="s">
        <v>1692</v>
      </c>
      <c r="B729" s="66" t="s">
        <v>1693</v>
      </c>
      <c r="C729" s="67">
        <v>47</v>
      </c>
      <c r="D729" s="67" t="s">
        <v>334</v>
      </c>
      <c r="E729" s="71">
        <v>0.242562544044641</v>
      </c>
      <c r="F729" s="68">
        <v>94.857496902106604</v>
      </c>
      <c r="G729" s="71">
        <v>0.53618021597239796</v>
      </c>
      <c r="H729" s="68">
        <v>96.406443618339495</v>
      </c>
      <c r="I729" s="71">
        <v>0.161084538157267</v>
      </c>
      <c r="J729" s="68">
        <v>90.6443618339529</v>
      </c>
      <c r="K729" s="71">
        <v>3.0422878004259302E-2</v>
      </c>
      <c r="L729" s="68">
        <v>84.634448574968999</v>
      </c>
    </row>
    <row r="730" spans="1:12" x14ac:dyDescent="0.2">
      <c r="A730" s="72" t="s">
        <v>1694</v>
      </c>
      <c r="B730" s="66" t="s">
        <v>1695</v>
      </c>
      <c r="C730" s="67">
        <v>47</v>
      </c>
      <c r="D730" s="67" t="s">
        <v>334</v>
      </c>
      <c r="E730" s="71">
        <v>0.219136824492003</v>
      </c>
      <c r="F730" s="68">
        <v>92.936802973977706</v>
      </c>
      <c r="G730" s="71">
        <v>0.5</v>
      </c>
      <c r="H730" s="68">
        <v>95.353159851301101</v>
      </c>
      <c r="I730" s="71">
        <v>0.15741047347600801</v>
      </c>
      <c r="J730" s="68">
        <v>90.458488228004995</v>
      </c>
      <c r="K730" s="71">
        <v>0</v>
      </c>
      <c r="L730" s="68">
        <v>70.446096654275095</v>
      </c>
    </row>
    <row r="731" spans="1:12" x14ac:dyDescent="0.2">
      <c r="A731" s="72" t="s">
        <v>1696</v>
      </c>
      <c r="B731" s="66" t="s">
        <v>1697</v>
      </c>
      <c r="C731" s="67">
        <v>47</v>
      </c>
      <c r="D731" s="67" t="s">
        <v>334</v>
      </c>
      <c r="E731" s="71">
        <v>0.49417109717180502</v>
      </c>
      <c r="F731" s="68">
        <v>99.628252788104106</v>
      </c>
      <c r="G731" s="71">
        <v>0.99278968835063897</v>
      </c>
      <c r="H731" s="68">
        <v>100</v>
      </c>
      <c r="I731" s="71">
        <v>0.48972360316477798</v>
      </c>
      <c r="J731" s="68">
        <v>98.822800495663003</v>
      </c>
      <c r="K731" s="71">
        <v>0</v>
      </c>
      <c r="L731" s="68">
        <v>70.446096654275095</v>
      </c>
    </row>
    <row r="732" spans="1:12" x14ac:dyDescent="0.2">
      <c r="A732" s="72" t="s">
        <v>448</v>
      </c>
      <c r="B732" s="66" t="s">
        <v>1698</v>
      </c>
      <c r="C732" s="67">
        <v>72</v>
      </c>
      <c r="D732" s="67" t="s">
        <v>334</v>
      </c>
      <c r="E732" s="71">
        <v>0.11555947276601999</v>
      </c>
      <c r="F732" s="68">
        <v>60.3469640644362</v>
      </c>
      <c r="G732" s="71">
        <v>0.31504488096786798</v>
      </c>
      <c r="H732" s="68">
        <v>79.739776951672894</v>
      </c>
      <c r="I732" s="71">
        <v>3.1633537330192897E-2</v>
      </c>
      <c r="J732" s="68">
        <v>60.099132589838902</v>
      </c>
      <c r="K732" s="71">
        <v>0</v>
      </c>
      <c r="L732" s="68">
        <v>70.446096654275095</v>
      </c>
    </row>
    <row r="733" spans="1:12" x14ac:dyDescent="0.2">
      <c r="A733" s="72" t="s">
        <v>1699</v>
      </c>
      <c r="B733" s="66" t="s">
        <v>1700</v>
      </c>
      <c r="C733" s="67">
        <v>47</v>
      </c>
      <c r="D733" s="67" t="s">
        <v>334</v>
      </c>
      <c r="E733" s="71">
        <v>0.13088599541391799</v>
      </c>
      <c r="F733" s="68">
        <v>71.127633209417596</v>
      </c>
      <c r="G733" s="71">
        <v>0.263008976193574</v>
      </c>
      <c r="H733" s="68">
        <v>61.524163568773197</v>
      </c>
      <c r="I733" s="71">
        <v>0.129649010048181</v>
      </c>
      <c r="J733" s="68">
        <v>87.546468401487004</v>
      </c>
      <c r="K733" s="71">
        <v>0</v>
      </c>
      <c r="L733" s="68">
        <v>70.446096654275095</v>
      </c>
    </row>
    <row r="734" spans="1:12" x14ac:dyDescent="0.2">
      <c r="A734" s="72" t="s">
        <v>1701</v>
      </c>
      <c r="B734" s="66" t="s">
        <v>1702</v>
      </c>
      <c r="C734" s="67">
        <v>47</v>
      </c>
      <c r="D734" s="67" t="s">
        <v>334</v>
      </c>
      <c r="E734" s="71">
        <v>0.1101432959974</v>
      </c>
      <c r="F734" s="68">
        <v>56.071871127633202</v>
      </c>
      <c r="G734" s="71">
        <v>0.26581864081864098</v>
      </c>
      <c r="H734" s="68">
        <v>62.949194547707599</v>
      </c>
      <c r="I734" s="71">
        <v>1.8976930167170399E-2</v>
      </c>
      <c r="J734" s="68">
        <v>48.265179677819098</v>
      </c>
      <c r="K734" s="71">
        <v>4.5634317006389001E-2</v>
      </c>
      <c r="L734" s="68">
        <v>87.174721189591097</v>
      </c>
    </row>
    <row r="735" spans="1:12" x14ac:dyDescent="0.2">
      <c r="A735" s="72" t="s">
        <v>1703</v>
      </c>
      <c r="B735" s="66" t="s">
        <v>1704</v>
      </c>
      <c r="C735" s="67">
        <v>72</v>
      </c>
      <c r="D735" s="67" t="s">
        <v>334</v>
      </c>
      <c r="E735" s="71">
        <v>5.6554377885390299E-2</v>
      </c>
      <c r="F735" s="68">
        <v>1.4250309789343201</v>
      </c>
      <c r="G735" s="71">
        <v>0.16487903119946901</v>
      </c>
      <c r="H735" s="68">
        <v>2.7261462205700102</v>
      </c>
      <c r="I735" s="71">
        <v>4.7841024567023003E-3</v>
      </c>
      <c r="J735" s="68">
        <v>22.366790582404001</v>
      </c>
      <c r="K735" s="71">
        <v>0</v>
      </c>
      <c r="L735" s="68">
        <v>70.446096654275095</v>
      </c>
    </row>
    <row r="736" spans="1:12" x14ac:dyDescent="0.2">
      <c r="A736" s="72" t="s">
        <v>1705</v>
      </c>
      <c r="B736" s="66" t="s">
        <v>1706</v>
      </c>
      <c r="C736" s="67">
        <v>47</v>
      </c>
      <c r="D736" s="67" t="s">
        <v>334</v>
      </c>
      <c r="E736" s="71">
        <v>0.15793715952637699</v>
      </c>
      <c r="F736" s="68">
        <v>82.218091697645605</v>
      </c>
      <c r="G736" s="71">
        <v>0.37893694143694201</v>
      </c>
      <c r="H736" s="68">
        <v>89.095415117719895</v>
      </c>
      <c r="I736" s="71">
        <v>1.8817342131540502E-2</v>
      </c>
      <c r="J736" s="68">
        <v>47.831474597273903</v>
      </c>
      <c r="K736" s="71">
        <v>7.6057195010648296E-2</v>
      </c>
      <c r="L736" s="68">
        <v>90.334572490706293</v>
      </c>
    </row>
    <row r="737" spans="1:12" x14ac:dyDescent="0.2">
      <c r="A737" s="72" t="s">
        <v>1707</v>
      </c>
      <c r="B737" s="66" t="s">
        <v>1708</v>
      </c>
      <c r="C737" s="67">
        <v>72</v>
      </c>
      <c r="D737" s="67" t="s">
        <v>334</v>
      </c>
      <c r="E737" s="71">
        <v>0.128079559543504</v>
      </c>
      <c r="F737" s="68">
        <v>69.268897149937999</v>
      </c>
      <c r="G737" s="71">
        <v>0.25</v>
      </c>
      <c r="H737" s="68">
        <v>51.177199504336997</v>
      </c>
      <c r="I737" s="71">
        <v>0.134238678630512</v>
      </c>
      <c r="J737" s="68">
        <v>88.042131350681501</v>
      </c>
      <c r="K737" s="71">
        <v>0</v>
      </c>
      <c r="L737" s="68">
        <v>70.446096654275095</v>
      </c>
    </row>
    <row r="738" spans="1:12" x14ac:dyDescent="0.2">
      <c r="A738" s="72" t="s">
        <v>1709</v>
      </c>
      <c r="B738" s="66" t="s">
        <v>1710</v>
      </c>
      <c r="C738" s="67">
        <v>47</v>
      </c>
      <c r="D738" s="67" t="s">
        <v>334</v>
      </c>
      <c r="E738" s="71">
        <v>0.101970753661608</v>
      </c>
      <c r="F738" s="68">
        <v>47.583643122676598</v>
      </c>
      <c r="G738" s="71">
        <v>0.25445500445500402</v>
      </c>
      <c r="H738" s="68">
        <v>56.071871127633202</v>
      </c>
      <c r="I738" s="71">
        <v>5.1457256529819598E-2</v>
      </c>
      <c r="J738" s="68">
        <v>71.189591078066897</v>
      </c>
      <c r="K738" s="71">
        <v>0</v>
      </c>
      <c r="L738" s="68">
        <v>70.446096654275095</v>
      </c>
    </row>
    <row r="739" spans="1:12" x14ac:dyDescent="0.2">
      <c r="A739" s="72" t="s">
        <v>1711</v>
      </c>
      <c r="B739" s="66" t="s">
        <v>1712</v>
      </c>
      <c r="C739" s="67">
        <v>72</v>
      </c>
      <c r="D739" s="67" t="s">
        <v>334</v>
      </c>
      <c r="E739" s="71">
        <v>0.142248950764332</v>
      </c>
      <c r="F739" s="68">
        <v>76.456009913258995</v>
      </c>
      <c r="G739" s="71">
        <v>0.29461776766762898</v>
      </c>
      <c r="H739" s="68">
        <v>74.349442379182193</v>
      </c>
      <c r="I739" s="71">
        <v>5.6071889614720101E-2</v>
      </c>
      <c r="J739" s="68">
        <v>72.986369268897107</v>
      </c>
      <c r="K739" s="71">
        <v>7.6057195010648296E-2</v>
      </c>
      <c r="L739" s="68">
        <v>90.334572490706293</v>
      </c>
    </row>
    <row r="740" spans="1:12" x14ac:dyDescent="0.2">
      <c r="A740" s="72" t="s">
        <v>1713</v>
      </c>
      <c r="B740" s="66" t="s">
        <v>1714</v>
      </c>
      <c r="C740" s="67">
        <v>47</v>
      </c>
      <c r="D740" s="67" t="s">
        <v>334</v>
      </c>
      <c r="E740" s="71">
        <v>0.10642914082340101</v>
      </c>
      <c r="F740" s="68">
        <v>52.3543990086741</v>
      </c>
      <c r="G740" s="71">
        <v>0.25</v>
      </c>
      <c r="H740" s="68">
        <v>51.177199504336997</v>
      </c>
      <c r="I740" s="71">
        <v>6.9287422470203697E-2</v>
      </c>
      <c r="J740" s="68">
        <v>76.951672862453506</v>
      </c>
      <c r="K740" s="71">
        <v>0</v>
      </c>
      <c r="L740" s="68">
        <v>70.446096654275095</v>
      </c>
    </row>
    <row r="741" spans="1:12" x14ac:dyDescent="0.2">
      <c r="A741" s="72" t="s">
        <v>1715</v>
      </c>
      <c r="B741" s="66" t="s">
        <v>1716</v>
      </c>
      <c r="C741" s="67">
        <v>47</v>
      </c>
      <c r="D741" s="67" t="s">
        <v>334</v>
      </c>
      <c r="E741" s="71">
        <v>0.11074129143110301</v>
      </c>
      <c r="F741" s="68">
        <v>56.567534076827798</v>
      </c>
      <c r="G741" s="71">
        <v>0.25742500742500701</v>
      </c>
      <c r="H741" s="68">
        <v>58.488228004956603</v>
      </c>
      <c r="I741" s="71">
        <v>7.4798866868302602E-2</v>
      </c>
      <c r="J741" s="68">
        <v>78.314745972738507</v>
      </c>
      <c r="K741" s="71">
        <v>0</v>
      </c>
      <c r="L741" s="68">
        <v>70.446096654275095</v>
      </c>
    </row>
    <row r="742" spans="1:12" x14ac:dyDescent="0.2">
      <c r="A742" s="72" t="s">
        <v>1717</v>
      </c>
      <c r="B742" s="66" t="s">
        <v>1718</v>
      </c>
      <c r="C742" s="67">
        <v>47</v>
      </c>
      <c r="D742" s="67" t="s">
        <v>334</v>
      </c>
      <c r="E742" s="71">
        <v>9.6562587012731599E-2</v>
      </c>
      <c r="F742" s="68">
        <v>40.768277571251602</v>
      </c>
      <c r="G742" s="71">
        <v>0.25</v>
      </c>
      <c r="H742" s="68">
        <v>51.177199504336997</v>
      </c>
      <c r="I742" s="71">
        <v>3.9687761038194803E-2</v>
      </c>
      <c r="J742" s="68">
        <v>65.551425030978905</v>
      </c>
      <c r="K742" s="71">
        <v>0</v>
      </c>
      <c r="L742" s="68">
        <v>70.446096654275095</v>
      </c>
    </row>
    <row r="743" spans="1:12" x14ac:dyDescent="0.2">
      <c r="A743" s="72" t="s">
        <v>1719</v>
      </c>
      <c r="B743" s="66" t="s">
        <v>1720</v>
      </c>
      <c r="C743" s="67">
        <v>47</v>
      </c>
      <c r="D743" s="67" t="s">
        <v>334</v>
      </c>
      <c r="E743" s="71">
        <v>9.83726158434656E-2</v>
      </c>
      <c r="F743" s="68">
        <v>42.998760842627</v>
      </c>
      <c r="G743" s="71">
        <v>0.25</v>
      </c>
      <c r="H743" s="68">
        <v>51.177199504336997</v>
      </c>
      <c r="I743" s="71">
        <v>4.5117847530396597E-2</v>
      </c>
      <c r="J743" s="68">
        <v>68.401486988847594</v>
      </c>
      <c r="K743" s="71">
        <v>0</v>
      </c>
      <c r="L743" s="68">
        <v>70.446096654275095</v>
      </c>
    </row>
    <row r="744" spans="1:12" x14ac:dyDescent="0.2">
      <c r="A744" s="72" t="s">
        <v>1721</v>
      </c>
      <c r="B744" s="66" t="s">
        <v>1722</v>
      </c>
      <c r="C744" s="67">
        <v>47</v>
      </c>
      <c r="D744" s="67" t="s">
        <v>334</v>
      </c>
      <c r="E744" s="71">
        <v>0.145238142373282</v>
      </c>
      <c r="F744" s="68">
        <v>77.757125154894695</v>
      </c>
      <c r="G744" s="71">
        <v>0.39075282825282898</v>
      </c>
      <c r="H744" s="68">
        <v>90.582403965303598</v>
      </c>
      <c r="I744" s="71">
        <v>2.9750159864887701E-2</v>
      </c>
      <c r="J744" s="68">
        <v>58.426270136307302</v>
      </c>
      <c r="K744" s="71">
        <v>1.5211439002129699E-2</v>
      </c>
      <c r="L744" s="68">
        <v>79.801734820322196</v>
      </c>
    </row>
    <row r="745" spans="1:12" x14ac:dyDescent="0.2">
      <c r="A745" s="72" t="s">
        <v>1110</v>
      </c>
      <c r="B745" s="66" t="s">
        <v>1723</v>
      </c>
      <c r="C745" s="67">
        <v>47</v>
      </c>
      <c r="D745" s="67" t="s">
        <v>334</v>
      </c>
      <c r="E745" s="71">
        <v>0.130558390299056</v>
      </c>
      <c r="F745" s="68">
        <v>70.879801734820305</v>
      </c>
      <c r="G745" s="71">
        <v>0.32341138591138602</v>
      </c>
      <c r="H745" s="68">
        <v>80.916976456009905</v>
      </c>
      <c r="I745" s="71">
        <v>6.8263784985783005E-2</v>
      </c>
      <c r="J745" s="68">
        <v>76.6418835192069</v>
      </c>
      <c r="K745" s="71">
        <v>0</v>
      </c>
      <c r="L745" s="68">
        <v>70.446096654275095</v>
      </c>
    </row>
    <row r="746" spans="1:12" x14ac:dyDescent="0.2">
      <c r="A746" s="72" t="s">
        <v>1724</v>
      </c>
      <c r="B746" s="66" t="s">
        <v>1725</v>
      </c>
      <c r="C746" s="67">
        <v>47</v>
      </c>
      <c r="D746" s="67" t="s">
        <v>334</v>
      </c>
      <c r="E746" s="71">
        <v>0.20126223403753299</v>
      </c>
      <c r="F746" s="68">
        <v>90.582403965303598</v>
      </c>
      <c r="G746" s="71">
        <v>0.47559197559197602</v>
      </c>
      <c r="H746" s="68">
        <v>94.361833952911994</v>
      </c>
      <c r="I746" s="71">
        <v>0.128194726520623</v>
      </c>
      <c r="J746" s="68">
        <v>87.174721189591097</v>
      </c>
      <c r="K746" s="71">
        <v>0</v>
      </c>
      <c r="L746" s="68">
        <v>70.446096654275095</v>
      </c>
    </row>
    <row r="747" spans="1:12" x14ac:dyDescent="0.2">
      <c r="A747" s="72" t="s">
        <v>536</v>
      </c>
      <c r="B747" s="66" t="s">
        <v>1726</v>
      </c>
      <c r="C747" s="67">
        <v>47</v>
      </c>
      <c r="D747" s="67" t="s">
        <v>334</v>
      </c>
      <c r="E747" s="71">
        <v>0.17724217265230099</v>
      </c>
      <c r="F747" s="68">
        <v>86.369268897149894</v>
      </c>
      <c r="G747" s="71">
        <v>0.302169114669115</v>
      </c>
      <c r="H747" s="68">
        <v>76.951672862453506</v>
      </c>
      <c r="I747" s="71">
        <v>0.22955740328778701</v>
      </c>
      <c r="J747" s="68">
        <v>94.114002478314703</v>
      </c>
      <c r="K747" s="71">
        <v>0</v>
      </c>
      <c r="L747" s="68">
        <v>70.446096654275095</v>
      </c>
    </row>
    <row r="748" spans="1:12" x14ac:dyDescent="0.2">
      <c r="A748" s="72" t="s">
        <v>1353</v>
      </c>
      <c r="B748" s="66" t="s">
        <v>1727</v>
      </c>
      <c r="C748" s="67">
        <v>72</v>
      </c>
      <c r="D748" s="67" t="s">
        <v>334</v>
      </c>
      <c r="E748" s="71">
        <v>9.0594184832264502E-2</v>
      </c>
      <c r="F748" s="68">
        <v>32.032218091697601</v>
      </c>
      <c r="G748" s="71">
        <v>0.25</v>
      </c>
      <c r="H748" s="68">
        <v>51.177199504336997</v>
      </c>
      <c r="I748" s="71">
        <v>2.1782554496793598E-2</v>
      </c>
      <c r="J748" s="68">
        <v>52.044609665427501</v>
      </c>
      <c r="K748" s="71">
        <v>0</v>
      </c>
      <c r="L748" s="68">
        <v>70.446096654275095</v>
      </c>
    </row>
    <row r="749" spans="1:12" x14ac:dyDescent="0.2">
      <c r="A749" s="72" t="s">
        <v>1728</v>
      </c>
      <c r="B749" s="66" t="s">
        <v>1729</v>
      </c>
      <c r="C749" s="67">
        <v>72</v>
      </c>
      <c r="D749" s="67" t="s">
        <v>334</v>
      </c>
      <c r="E749" s="71">
        <v>9.5415613796955095E-2</v>
      </c>
      <c r="F749" s="68">
        <v>39.6530359355638</v>
      </c>
      <c r="G749" s="71">
        <v>0.25</v>
      </c>
      <c r="H749" s="68">
        <v>51.177199504336997</v>
      </c>
      <c r="I749" s="71">
        <v>3.62468413908653E-2</v>
      </c>
      <c r="J749" s="68">
        <v>63.382899628252801</v>
      </c>
      <c r="K749" s="71">
        <v>0</v>
      </c>
      <c r="L749" s="68">
        <v>70.446096654275095</v>
      </c>
    </row>
    <row r="750" spans="1:12" x14ac:dyDescent="0.2">
      <c r="A750" s="72" t="s">
        <v>1730</v>
      </c>
      <c r="B750" s="66" t="s">
        <v>1731</v>
      </c>
      <c r="C750" s="67">
        <v>47</v>
      </c>
      <c r="D750" s="67" t="s">
        <v>334</v>
      </c>
      <c r="E750" s="71">
        <v>0.18620034886857401</v>
      </c>
      <c r="F750" s="68">
        <v>87.918215613382898</v>
      </c>
      <c r="G750" s="71">
        <v>0.51504239004239005</v>
      </c>
      <c r="H750" s="68">
        <v>95.910780669144998</v>
      </c>
      <c r="I750" s="71">
        <v>4.3558656563332798E-2</v>
      </c>
      <c r="J750" s="68">
        <v>67.967781908302399</v>
      </c>
      <c r="K750" s="71">
        <v>0</v>
      </c>
      <c r="L750" s="68">
        <v>70.446096654275095</v>
      </c>
    </row>
    <row r="751" spans="1:12" x14ac:dyDescent="0.2">
      <c r="A751" s="72" t="s">
        <v>1732</v>
      </c>
      <c r="B751" s="66" t="s">
        <v>1733</v>
      </c>
      <c r="C751" s="67">
        <v>72</v>
      </c>
      <c r="D751" s="67" t="s">
        <v>334</v>
      </c>
      <c r="E751" s="71">
        <v>0.13949565141446699</v>
      </c>
      <c r="F751" s="68">
        <v>75.216852540272598</v>
      </c>
      <c r="G751" s="71">
        <v>7.28193347813582E-2</v>
      </c>
      <c r="H751" s="68">
        <v>0.92936802973977695</v>
      </c>
      <c r="I751" s="71">
        <v>0.33045618045991298</v>
      </c>
      <c r="J751" s="68">
        <v>96.468401486988895</v>
      </c>
      <c r="K751" s="71">
        <v>1.5211439002129699E-2</v>
      </c>
      <c r="L751" s="68">
        <v>79.801734820322196</v>
      </c>
    </row>
    <row r="752" spans="1:12" x14ac:dyDescent="0.2">
      <c r="A752" s="72" t="s">
        <v>1734</v>
      </c>
      <c r="B752" s="66" t="s">
        <v>1735</v>
      </c>
      <c r="C752" s="67">
        <v>47</v>
      </c>
      <c r="D752" s="67" t="s">
        <v>334</v>
      </c>
      <c r="E752" s="71">
        <v>7.53178719790389E-2</v>
      </c>
      <c r="F752" s="68">
        <v>3.09789343246592</v>
      </c>
      <c r="G752" s="71">
        <v>7.1506214205247595E-2</v>
      </c>
      <c r="H752" s="68">
        <v>0.86741016109045899</v>
      </c>
      <c r="I752" s="71">
        <v>1.7544450712702001E-2</v>
      </c>
      <c r="J752" s="68">
        <v>46.406443618339502</v>
      </c>
      <c r="K752" s="71">
        <v>0.136902951019167</v>
      </c>
      <c r="L752" s="68">
        <v>94.052044609665401</v>
      </c>
    </row>
    <row r="753" spans="1:12" x14ac:dyDescent="0.2">
      <c r="A753" s="72" t="s">
        <v>1736</v>
      </c>
      <c r="B753" s="66" t="s">
        <v>1737</v>
      </c>
      <c r="C753" s="67">
        <v>47</v>
      </c>
      <c r="D753" s="67" t="s">
        <v>334</v>
      </c>
      <c r="E753" s="71">
        <v>8.2268079089823296E-2</v>
      </c>
      <c r="F753" s="68">
        <v>4.8946716232961602</v>
      </c>
      <c r="G753" s="71">
        <v>0.245112987043868</v>
      </c>
      <c r="H753" s="68">
        <v>11.276332094176</v>
      </c>
      <c r="I753" s="71">
        <v>1.6912502256020299E-3</v>
      </c>
      <c r="J753" s="68">
        <v>9.9132589838909606</v>
      </c>
      <c r="K753" s="71">
        <v>0</v>
      </c>
      <c r="L753" s="68">
        <v>70.446096654275095</v>
      </c>
    </row>
    <row r="754" spans="1:12" x14ac:dyDescent="0.2">
      <c r="A754" s="72" t="s">
        <v>1738</v>
      </c>
      <c r="B754" s="66" t="s">
        <v>1739</v>
      </c>
      <c r="C754" s="67">
        <v>47</v>
      </c>
      <c r="D754" s="67" t="s">
        <v>334</v>
      </c>
      <c r="E754" s="71">
        <v>0.14536399487146201</v>
      </c>
      <c r="F754" s="68">
        <v>77.881040892193298</v>
      </c>
      <c r="G754" s="71">
        <v>0.202098325159143</v>
      </c>
      <c r="H754" s="68">
        <v>4.3370508054522903</v>
      </c>
      <c r="I754" s="71">
        <v>0.11230214743820401</v>
      </c>
      <c r="J754" s="68">
        <v>85.068153655514294</v>
      </c>
      <c r="K754" s="71">
        <v>0.121691512017037</v>
      </c>
      <c r="L754" s="68">
        <v>93.432465923172202</v>
      </c>
    </row>
    <row r="755" spans="1:12" x14ac:dyDescent="0.2">
      <c r="A755" s="72" t="s">
        <v>1740</v>
      </c>
      <c r="B755" s="66" t="s">
        <v>1741</v>
      </c>
      <c r="C755" s="67">
        <v>47</v>
      </c>
      <c r="D755" s="67" t="s">
        <v>334</v>
      </c>
      <c r="E755" s="71">
        <v>8.1828682589157306E-2</v>
      </c>
      <c r="F755" s="68">
        <v>4.7707558859975201</v>
      </c>
      <c r="G755" s="71">
        <v>0.24334209631810699</v>
      </c>
      <c r="H755" s="68">
        <v>10.780669144981401</v>
      </c>
      <c r="I755" s="71">
        <v>2.14395144936463E-3</v>
      </c>
      <c r="J755" s="68">
        <v>12.453531598513001</v>
      </c>
      <c r="K755" s="71">
        <v>0</v>
      </c>
      <c r="L755" s="68">
        <v>70.446096654275095</v>
      </c>
    </row>
    <row r="756" spans="1:12" x14ac:dyDescent="0.2">
      <c r="A756" s="72" t="s">
        <v>1742</v>
      </c>
      <c r="B756" s="66" t="s">
        <v>1743</v>
      </c>
      <c r="C756" s="67">
        <v>47</v>
      </c>
      <c r="D756" s="67" t="s">
        <v>334</v>
      </c>
      <c r="E756" s="71">
        <v>8.2201280740909597E-4</v>
      </c>
      <c r="F756" s="68">
        <v>6.1957868649318501E-2</v>
      </c>
      <c r="G756" s="71">
        <v>0</v>
      </c>
      <c r="H756" s="68">
        <v>0.247831474597274</v>
      </c>
      <c r="I756" s="71">
        <v>2.4660384222272898E-3</v>
      </c>
      <c r="J756" s="68">
        <v>14.002478314746</v>
      </c>
      <c r="K756" s="71">
        <v>0</v>
      </c>
      <c r="L756" s="68">
        <v>70.446096654275095</v>
      </c>
    </row>
    <row r="757" spans="1:12" x14ac:dyDescent="0.2">
      <c r="A757" s="72" t="s">
        <v>1744</v>
      </c>
      <c r="B757" s="66" t="s">
        <v>1745</v>
      </c>
      <c r="C757" s="67">
        <v>47</v>
      </c>
      <c r="D757" s="67" t="s">
        <v>334</v>
      </c>
      <c r="E757" s="71">
        <v>8.6072842990579004E-2</v>
      </c>
      <c r="F757" s="68">
        <v>20.879801734820301</v>
      </c>
      <c r="G757" s="71">
        <v>0.25</v>
      </c>
      <c r="H757" s="68">
        <v>51.177199504336997</v>
      </c>
      <c r="I757" s="71">
        <v>8.2185289717370703E-3</v>
      </c>
      <c r="J757" s="68">
        <v>30.916976456009898</v>
      </c>
      <c r="K757" s="71">
        <v>0</v>
      </c>
      <c r="L757" s="68">
        <v>70.446096654275095</v>
      </c>
    </row>
    <row r="758" spans="1:12" x14ac:dyDescent="0.2">
      <c r="A758" s="72" t="s">
        <v>1746</v>
      </c>
      <c r="B758" s="66" t="s">
        <v>1747</v>
      </c>
      <c r="C758" s="67">
        <v>47</v>
      </c>
      <c r="D758" s="67" t="s">
        <v>334</v>
      </c>
      <c r="E758" s="71">
        <v>7.0153759884339403E-2</v>
      </c>
      <c r="F758" s="68">
        <v>2.6641883519206901</v>
      </c>
      <c r="G758" s="71">
        <v>0.210461279653018</v>
      </c>
      <c r="H758" s="68">
        <v>5.0805452292441098</v>
      </c>
      <c r="I758" s="71">
        <v>0</v>
      </c>
      <c r="J758" s="68">
        <v>0.61957868649318504</v>
      </c>
      <c r="K758" s="71">
        <v>0</v>
      </c>
      <c r="L758" s="68">
        <v>70.446096654275095</v>
      </c>
    </row>
    <row r="759" spans="1:12" x14ac:dyDescent="0.2">
      <c r="A759" s="72" t="s">
        <v>1748</v>
      </c>
      <c r="B759" s="66" t="s">
        <v>1749</v>
      </c>
      <c r="C759" s="67">
        <v>47</v>
      </c>
      <c r="D759" s="67" t="s">
        <v>334</v>
      </c>
      <c r="E759" s="71">
        <v>7.6912279758025698E-2</v>
      </c>
      <c r="F759" s="68">
        <v>3.5935563816604699</v>
      </c>
      <c r="G759" s="71">
        <v>0.215203552490939</v>
      </c>
      <c r="H759" s="68">
        <v>5.26641883519207</v>
      </c>
      <c r="I759" s="71">
        <v>3.2184778100871901E-4</v>
      </c>
      <c r="J759" s="68">
        <v>2.0446096654275099</v>
      </c>
      <c r="K759" s="71">
        <v>1.5211439002129699E-2</v>
      </c>
      <c r="L759" s="68">
        <v>79.801734820322196</v>
      </c>
    </row>
    <row r="760" spans="1:12" x14ac:dyDescent="0.2">
      <c r="A760" s="72" t="s">
        <v>1750</v>
      </c>
      <c r="B760" s="66" t="s">
        <v>1751</v>
      </c>
      <c r="C760" s="67">
        <v>47</v>
      </c>
      <c r="D760" s="67" t="s">
        <v>334</v>
      </c>
      <c r="E760" s="71">
        <v>6.75414089772257E-2</v>
      </c>
      <c r="F760" s="68">
        <v>2.2924411400247799</v>
      </c>
      <c r="G760" s="71">
        <v>0.200669548590448</v>
      </c>
      <c r="H760" s="68">
        <v>4.2750929368029702</v>
      </c>
      <c r="I760" s="71">
        <v>1.9546783412293699E-3</v>
      </c>
      <c r="J760" s="68">
        <v>11.1524163568773</v>
      </c>
      <c r="K760" s="71">
        <v>0</v>
      </c>
      <c r="L760" s="68">
        <v>70.446096654275095</v>
      </c>
    </row>
    <row r="761" spans="1:12" x14ac:dyDescent="0.2">
      <c r="A761" s="72" t="s">
        <v>391</v>
      </c>
      <c r="B761" s="66" t="s">
        <v>1752</v>
      </c>
      <c r="C761" s="67">
        <v>47</v>
      </c>
      <c r="D761" s="67" t="s">
        <v>334</v>
      </c>
      <c r="E761" s="71">
        <v>8.1830219440318694E-2</v>
      </c>
      <c r="F761" s="68">
        <v>4.8327137546468402</v>
      </c>
      <c r="G761" s="71">
        <v>0.24293734814234799</v>
      </c>
      <c r="H761" s="68">
        <v>10.3469640644362</v>
      </c>
      <c r="I761" s="71">
        <v>2.5533101786081201E-3</v>
      </c>
      <c r="J761" s="68">
        <v>14.4981412639405</v>
      </c>
      <c r="K761" s="71">
        <v>0</v>
      </c>
      <c r="L761" s="68">
        <v>70.446096654275095</v>
      </c>
    </row>
    <row r="762" spans="1:12" x14ac:dyDescent="0.2">
      <c r="A762" s="72" t="s">
        <v>1753</v>
      </c>
      <c r="B762" s="66" t="s">
        <v>1754</v>
      </c>
      <c r="C762" s="67">
        <v>47</v>
      </c>
      <c r="D762" s="67" t="s">
        <v>334</v>
      </c>
      <c r="E762" s="71">
        <v>8.2831400460300506E-2</v>
      </c>
      <c r="F762" s="68">
        <v>5.2044609665427499</v>
      </c>
      <c r="G762" s="71">
        <v>0.227401360778554</v>
      </c>
      <c r="H762" s="68">
        <v>7.0631970260222996</v>
      </c>
      <c r="I762" s="71">
        <v>5.8814016002173199E-3</v>
      </c>
      <c r="J762" s="68">
        <v>25.1548946716233</v>
      </c>
      <c r="K762" s="71">
        <v>1.5211439002129699E-2</v>
      </c>
      <c r="L762" s="68">
        <v>79.801734820322196</v>
      </c>
    </row>
    <row r="763" spans="1:12" x14ac:dyDescent="0.2">
      <c r="A763" s="72" t="s">
        <v>1755</v>
      </c>
      <c r="B763" s="66" t="s">
        <v>1756</v>
      </c>
      <c r="C763" s="67">
        <v>47</v>
      </c>
      <c r="D763" s="67" t="s">
        <v>334</v>
      </c>
      <c r="E763" s="71">
        <v>8.6933679981505599E-2</v>
      </c>
      <c r="F763" s="68">
        <v>23.6679058240397</v>
      </c>
      <c r="G763" s="71">
        <v>0.230345340493079</v>
      </c>
      <c r="H763" s="68">
        <v>7.6827757125154896</v>
      </c>
      <c r="I763" s="71">
        <v>1.5244260449308E-2</v>
      </c>
      <c r="J763" s="68">
        <v>43.432465923172202</v>
      </c>
      <c r="K763" s="71">
        <v>1.5211439002129699E-2</v>
      </c>
      <c r="L763" s="68">
        <v>79.801734820322196</v>
      </c>
    </row>
    <row r="764" spans="1:12" x14ac:dyDescent="0.2">
      <c r="A764" s="72" t="s">
        <v>1757</v>
      </c>
      <c r="B764" s="66" t="s">
        <v>1758</v>
      </c>
      <c r="C764" s="67">
        <v>47</v>
      </c>
      <c r="D764" s="67" t="s">
        <v>334</v>
      </c>
      <c r="E764" s="71">
        <v>7.5459152038738306E-2</v>
      </c>
      <c r="F764" s="68">
        <v>3.2218091697645601</v>
      </c>
      <c r="G764" s="71">
        <v>0.22598120614658701</v>
      </c>
      <c r="H764" s="68">
        <v>6.81536555142503</v>
      </c>
      <c r="I764" s="71">
        <v>3.9624996962832598E-4</v>
      </c>
      <c r="J764" s="68">
        <v>2.3543990086741</v>
      </c>
      <c r="K764" s="71">
        <v>0</v>
      </c>
      <c r="L764" s="68">
        <v>70.446096654275095</v>
      </c>
    </row>
    <row r="765" spans="1:12" x14ac:dyDescent="0.2">
      <c r="A765" s="72" t="s">
        <v>1759</v>
      </c>
      <c r="B765" s="66" t="s">
        <v>1760</v>
      </c>
      <c r="C765" s="67">
        <v>47</v>
      </c>
      <c r="D765" s="67" t="s">
        <v>334</v>
      </c>
      <c r="E765" s="71">
        <v>0.10359052752773</v>
      </c>
      <c r="F765" s="68">
        <v>49.690210656753401</v>
      </c>
      <c r="G765" s="71">
        <v>0.19317050493853999</v>
      </c>
      <c r="H765" s="68">
        <v>3.8413878562577399</v>
      </c>
      <c r="I765" s="71">
        <v>1.11210046297412E-2</v>
      </c>
      <c r="J765" s="68">
        <v>36.864931846344497</v>
      </c>
      <c r="K765" s="71">
        <v>0.106480073014908</v>
      </c>
      <c r="L765" s="68">
        <v>92.627013630731099</v>
      </c>
    </row>
    <row r="766" spans="1:12" x14ac:dyDescent="0.2">
      <c r="A766" s="72" t="s">
        <v>1761</v>
      </c>
      <c r="B766" s="66" t="s">
        <v>1762</v>
      </c>
      <c r="C766" s="67">
        <v>47</v>
      </c>
      <c r="D766" s="67" t="s">
        <v>334</v>
      </c>
      <c r="E766" s="71">
        <v>6.8250213856255307E-2</v>
      </c>
      <c r="F766" s="68">
        <v>2.4163568773234201</v>
      </c>
      <c r="G766" s="71">
        <v>0.192062573473639</v>
      </c>
      <c r="H766" s="68">
        <v>3.7794299876084301</v>
      </c>
      <c r="I766" s="71">
        <v>1.26880680951264E-2</v>
      </c>
      <c r="J766" s="68">
        <v>39.219330855018598</v>
      </c>
      <c r="K766" s="71">
        <v>0</v>
      </c>
      <c r="L766" s="68">
        <v>70.446096654275095</v>
      </c>
    </row>
    <row r="767" spans="1:12" x14ac:dyDescent="0.2">
      <c r="A767" s="72" t="s">
        <v>1763</v>
      </c>
      <c r="B767" s="66" t="s">
        <v>1764</v>
      </c>
      <c r="C767" s="67">
        <v>47</v>
      </c>
      <c r="D767" s="67" t="s">
        <v>334</v>
      </c>
      <c r="E767" s="71">
        <v>0.103686657199012</v>
      </c>
      <c r="F767" s="68">
        <v>49.938042131350699</v>
      </c>
      <c r="G767" s="71">
        <v>0.27927019643554102</v>
      </c>
      <c r="H767" s="68">
        <v>69.021065675340793</v>
      </c>
      <c r="I767" s="71">
        <v>3.1789775161496898E-2</v>
      </c>
      <c r="J767" s="68">
        <v>60.223048327137597</v>
      </c>
      <c r="K767" s="71">
        <v>0</v>
      </c>
      <c r="L767" s="68">
        <v>70.446096654275095</v>
      </c>
    </row>
    <row r="768" spans="1:12" x14ac:dyDescent="0.2">
      <c r="A768" s="72" t="s">
        <v>1765</v>
      </c>
      <c r="B768" s="66" t="s">
        <v>1766</v>
      </c>
      <c r="C768" s="67">
        <v>47</v>
      </c>
      <c r="D768" s="67" t="s">
        <v>334</v>
      </c>
      <c r="E768" s="71">
        <v>8.5114970252541403E-2</v>
      </c>
      <c r="F768" s="68">
        <v>17.3482032218092</v>
      </c>
      <c r="G768" s="71">
        <v>0.25</v>
      </c>
      <c r="H768" s="68">
        <v>51.177199504336997</v>
      </c>
      <c r="I768" s="71">
        <v>5.3449107576241297E-3</v>
      </c>
      <c r="J768" s="68">
        <v>24.039653035935601</v>
      </c>
      <c r="K768" s="71">
        <v>0</v>
      </c>
      <c r="L768" s="68">
        <v>70.446096654275095</v>
      </c>
    </row>
    <row r="769" spans="1:12" x14ac:dyDescent="0.2">
      <c r="A769" s="72" t="s">
        <v>1391</v>
      </c>
      <c r="B769" s="66" t="s">
        <v>1767</v>
      </c>
      <c r="C769" s="67">
        <v>47</v>
      </c>
      <c r="D769" s="67" t="s">
        <v>334</v>
      </c>
      <c r="E769" s="71">
        <v>8.3655226029006005E-2</v>
      </c>
      <c r="F769" s="68">
        <v>8.9219330855018608</v>
      </c>
      <c r="G769" s="71">
        <v>0.25</v>
      </c>
      <c r="H769" s="68">
        <v>51.177199504336997</v>
      </c>
      <c r="I769" s="71">
        <v>9.6567808701806298E-4</v>
      </c>
      <c r="J769" s="68">
        <v>6.1338289962825296</v>
      </c>
      <c r="K769" s="71">
        <v>0</v>
      </c>
      <c r="L769" s="68">
        <v>70.446096654275095</v>
      </c>
    </row>
    <row r="770" spans="1:12" x14ac:dyDescent="0.2">
      <c r="A770" s="72" t="s">
        <v>950</v>
      </c>
      <c r="B770" s="66" t="s">
        <v>1768</v>
      </c>
      <c r="C770" s="67">
        <v>47</v>
      </c>
      <c r="D770" s="67" t="s">
        <v>334</v>
      </c>
      <c r="E770" s="71">
        <v>8.7308075328174001E-2</v>
      </c>
      <c r="F770" s="68">
        <v>24.597273853779399</v>
      </c>
      <c r="G770" s="71">
        <v>0.25</v>
      </c>
      <c r="H770" s="68">
        <v>51.177199504336997</v>
      </c>
      <c r="I770" s="71">
        <v>1.19242259845219E-2</v>
      </c>
      <c r="J770" s="68">
        <v>38.104089219330902</v>
      </c>
      <c r="K770" s="71">
        <v>0</v>
      </c>
      <c r="L770" s="68">
        <v>70.446096654275095</v>
      </c>
    </row>
    <row r="771" spans="1:12" x14ac:dyDescent="0.2">
      <c r="A771" s="72" t="s">
        <v>1769</v>
      </c>
      <c r="B771" s="66" t="s">
        <v>1770</v>
      </c>
      <c r="C771" s="67">
        <v>47</v>
      </c>
      <c r="D771" s="67" t="s">
        <v>334</v>
      </c>
      <c r="E771" s="71">
        <v>8.55092619153099E-2</v>
      </c>
      <c r="F771" s="68">
        <v>18.649318463444899</v>
      </c>
      <c r="G771" s="71">
        <v>0.25297000297000299</v>
      </c>
      <c r="H771" s="68">
        <v>54.460966542750903</v>
      </c>
      <c r="I771" s="71">
        <v>3.5577827759267098E-3</v>
      </c>
      <c r="J771" s="68">
        <v>18.587360594795499</v>
      </c>
      <c r="K771" s="71">
        <v>0</v>
      </c>
      <c r="L771" s="68">
        <v>70.446096654275095</v>
      </c>
    </row>
    <row r="772" spans="1:12" x14ac:dyDescent="0.2">
      <c r="A772" s="72" t="s">
        <v>882</v>
      </c>
      <c r="B772" s="66" t="s">
        <v>1771</v>
      </c>
      <c r="C772" s="67">
        <v>47</v>
      </c>
      <c r="D772" s="67" t="s">
        <v>334</v>
      </c>
      <c r="E772" s="71">
        <v>8.3649210171132804E-2</v>
      </c>
      <c r="F772" s="68">
        <v>8.6741016109045805</v>
      </c>
      <c r="G772" s="71">
        <v>0.25</v>
      </c>
      <c r="H772" s="68">
        <v>51.177199504336997</v>
      </c>
      <c r="I772" s="71">
        <v>9.4763051339849503E-4</v>
      </c>
      <c r="J772" s="68">
        <v>5.8859975216852503</v>
      </c>
      <c r="K772" s="71">
        <v>0</v>
      </c>
      <c r="L772" s="68">
        <v>70.446096654275095</v>
      </c>
    </row>
    <row r="773" spans="1:12" x14ac:dyDescent="0.2">
      <c r="A773" s="72" t="s">
        <v>1772</v>
      </c>
      <c r="B773" s="66" t="s">
        <v>1773</v>
      </c>
      <c r="C773" s="67">
        <v>47</v>
      </c>
      <c r="D773" s="67" t="s">
        <v>334</v>
      </c>
      <c r="E773" s="71">
        <v>8.6338350378204504E-2</v>
      </c>
      <c r="F773" s="68">
        <v>21.809169764560099</v>
      </c>
      <c r="G773" s="71">
        <v>0.25</v>
      </c>
      <c r="H773" s="68">
        <v>51.177199504336997</v>
      </c>
      <c r="I773" s="71">
        <v>9.0150511346135508E-3</v>
      </c>
      <c r="J773" s="68">
        <v>32.837670384138796</v>
      </c>
      <c r="K773" s="71">
        <v>0</v>
      </c>
      <c r="L773" s="68">
        <v>70.446096654275095</v>
      </c>
    </row>
    <row r="774" spans="1:12" x14ac:dyDescent="0.2">
      <c r="A774" s="72" t="s">
        <v>1774</v>
      </c>
      <c r="B774" s="66" t="s">
        <v>1775</v>
      </c>
      <c r="C774" s="67">
        <v>47</v>
      </c>
      <c r="D774" s="67" t="s">
        <v>334</v>
      </c>
      <c r="E774" s="71">
        <v>7.7572339119529807E-2</v>
      </c>
      <c r="F774" s="68">
        <v>3.8413878562577399</v>
      </c>
      <c r="G774" s="71">
        <v>0.22748969389273799</v>
      </c>
      <c r="H774" s="68">
        <v>7.1251548946716197</v>
      </c>
      <c r="I774" s="71">
        <v>5.2273234658514502E-3</v>
      </c>
      <c r="J774" s="68">
        <v>23.8537794299876</v>
      </c>
      <c r="K774" s="71">
        <v>0</v>
      </c>
      <c r="L774" s="68">
        <v>70.446096654275095</v>
      </c>
    </row>
    <row r="775" spans="1:12" x14ac:dyDescent="0.2">
      <c r="A775" s="72" t="s">
        <v>1776</v>
      </c>
      <c r="B775" s="66" t="s">
        <v>1777</v>
      </c>
      <c r="C775" s="67">
        <v>47</v>
      </c>
      <c r="D775" s="67" t="s">
        <v>334</v>
      </c>
      <c r="E775" s="71">
        <v>8.3333333333333301E-2</v>
      </c>
      <c r="F775" s="68">
        <v>6.0099132589838904</v>
      </c>
      <c r="G775" s="71">
        <v>0.25</v>
      </c>
      <c r="H775" s="68">
        <v>51.177199504336997</v>
      </c>
      <c r="I775" s="71">
        <v>0</v>
      </c>
      <c r="J775" s="68">
        <v>0.61957868649318504</v>
      </c>
      <c r="K775" s="71">
        <v>0</v>
      </c>
      <c r="L775" s="68">
        <v>70.446096654275095</v>
      </c>
    </row>
    <row r="776" spans="1:12" x14ac:dyDescent="0.2">
      <c r="A776" s="72" t="s">
        <v>1134</v>
      </c>
      <c r="B776" s="66" t="s">
        <v>1778</v>
      </c>
      <c r="C776" s="67">
        <v>47</v>
      </c>
      <c r="D776" s="67" t="s">
        <v>334</v>
      </c>
      <c r="E776" s="71">
        <v>8.5925203727593893E-2</v>
      </c>
      <c r="F776" s="68">
        <v>20.260223048327099</v>
      </c>
      <c r="G776" s="71">
        <v>0.25</v>
      </c>
      <c r="H776" s="68">
        <v>51.177199504336997</v>
      </c>
      <c r="I776" s="71">
        <v>7.77561118278167E-3</v>
      </c>
      <c r="J776" s="68">
        <v>29.739776951672901</v>
      </c>
      <c r="K776" s="71">
        <v>0</v>
      </c>
      <c r="L776" s="68">
        <v>70.446096654275095</v>
      </c>
    </row>
    <row r="777" spans="1:12" x14ac:dyDescent="0.2">
      <c r="A777" s="72" t="s">
        <v>1779</v>
      </c>
      <c r="B777" s="66" t="s">
        <v>1780</v>
      </c>
      <c r="C777" s="67">
        <v>47</v>
      </c>
      <c r="D777" s="67" t="s">
        <v>334</v>
      </c>
      <c r="E777" s="71">
        <v>8.3536869569217104E-2</v>
      </c>
      <c r="F777" s="68">
        <v>7.7447335811648097</v>
      </c>
      <c r="G777" s="71">
        <v>0.25</v>
      </c>
      <c r="H777" s="68">
        <v>51.177199504336997</v>
      </c>
      <c r="I777" s="71">
        <v>6.1060870765130204E-4</v>
      </c>
      <c r="J777" s="68">
        <v>3.7794299876084301</v>
      </c>
      <c r="K777" s="71">
        <v>0</v>
      </c>
      <c r="L777" s="68">
        <v>70.446096654275095</v>
      </c>
    </row>
    <row r="778" spans="1:12" x14ac:dyDescent="0.2">
      <c r="A778" s="72" t="s">
        <v>1781</v>
      </c>
      <c r="B778" s="66" t="s">
        <v>1782</v>
      </c>
      <c r="C778" s="67">
        <v>47</v>
      </c>
      <c r="D778" s="67" t="s">
        <v>334</v>
      </c>
      <c r="E778" s="71">
        <v>7.8300888996132106E-2</v>
      </c>
      <c r="F778" s="68">
        <v>4.0892193308550198</v>
      </c>
      <c r="G778" s="71">
        <v>0.23241390573559101</v>
      </c>
      <c r="H778" s="68">
        <v>8.0545229244113994</v>
      </c>
      <c r="I778" s="71">
        <v>2.4887612528057099E-3</v>
      </c>
      <c r="J778" s="68">
        <v>14.188351920693901</v>
      </c>
      <c r="K778" s="71">
        <v>0</v>
      </c>
      <c r="L778" s="68">
        <v>70.446096654275095</v>
      </c>
    </row>
    <row r="779" spans="1:12" x14ac:dyDescent="0.2">
      <c r="A779" s="72" t="s">
        <v>1353</v>
      </c>
      <c r="B779" s="66" t="s">
        <v>1783</v>
      </c>
      <c r="C779" s="67">
        <v>47</v>
      </c>
      <c r="D779" s="67" t="s">
        <v>334</v>
      </c>
      <c r="E779" s="71">
        <v>8.55703993727467E-2</v>
      </c>
      <c r="F779" s="68">
        <v>18.959107806691399</v>
      </c>
      <c r="G779" s="71">
        <v>0.25</v>
      </c>
      <c r="H779" s="68">
        <v>51.177199504336997</v>
      </c>
      <c r="I779" s="71">
        <v>6.7111981182400096E-3</v>
      </c>
      <c r="J779" s="68">
        <v>27.199504337050801</v>
      </c>
      <c r="K779" s="71">
        <v>0</v>
      </c>
      <c r="L779" s="68">
        <v>70.446096654275095</v>
      </c>
    </row>
    <row r="780" spans="1:12" x14ac:dyDescent="0.2">
      <c r="A780" s="72" t="s">
        <v>1784</v>
      </c>
      <c r="B780" s="66" t="s">
        <v>1785</v>
      </c>
      <c r="C780" s="67">
        <v>47</v>
      </c>
      <c r="D780" s="67" t="s">
        <v>334</v>
      </c>
      <c r="E780" s="71">
        <v>0.117323571562455</v>
      </c>
      <c r="F780" s="68">
        <v>61.895910780669098</v>
      </c>
      <c r="G780" s="71">
        <v>0.26836777744476198</v>
      </c>
      <c r="H780" s="68">
        <v>64.374225526641894</v>
      </c>
      <c r="I780" s="71">
        <v>8.3602937242603897E-2</v>
      </c>
      <c r="J780" s="68">
        <v>80.297397769516706</v>
      </c>
      <c r="K780" s="71">
        <v>0</v>
      </c>
      <c r="L780" s="68">
        <v>70.446096654275095</v>
      </c>
    </row>
    <row r="781" spans="1:12" x14ac:dyDescent="0.2">
      <c r="A781" s="72" t="s">
        <v>1786</v>
      </c>
      <c r="B781" s="66" t="s">
        <v>1787</v>
      </c>
      <c r="C781" s="67">
        <v>47</v>
      </c>
      <c r="D781" s="67" t="s">
        <v>334</v>
      </c>
      <c r="E781" s="71">
        <v>8.3386121351014003E-2</v>
      </c>
      <c r="F781" s="68">
        <v>6.3197026022304801</v>
      </c>
      <c r="G781" s="71">
        <v>0.25</v>
      </c>
      <c r="H781" s="68">
        <v>51.177199504336997</v>
      </c>
      <c r="I781" s="71">
        <v>1.58364053041852E-4</v>
      </c>
      <c r="J781" s="68">
        <v>1.2391573729863701</v>
      </c>
      <c r="K781" s="71">
        <v>0</v>
      </c>
      <c r="L781" s="68">
        <v>70.446096654275095</v>
      </c>
    </row>
    <row r="782" spans="1:12" x14ac:dyDescent="0.2">
      <c r="A782" s="72" t="s">
        <v>1788</v>
      </c>
      <c r="B782" s="66" t="s">
        <v>1789</v>
      </c>
      <c r="C782" s="67">
        <v>47</v>
      </c>
      <c r="D782" s="67" t="s">
        <v>334</v>
      </c>
      <c r="E782" s="71">
        <v>8.1160491971232596E-2</v>
      </c>
      <c r="F782" s="68">
        <v>4.64684014869888</v>
      </c>
      <c r="G782" s="71">
        <v>0.24035328931741601</v>
      </c>
      <c r="H782" s="68">
        <v>9.5415117719950402</v>
      </c>
      <c r="I782" s="71">
        <v>3.12818659628187E-3</v>
      </c>
      <c r="J782" s="68">
        <v>16.728624535316001</v>
      </c>
      <c r="K782" s="71">
        <v>0</v>
      </c>
      <c r="L782" s="68">
        <v>70.446096654275095</v>
      </c>
    </row>
    <row r="783" spans="1:12" x14ac:dyDescent="0.2">
      <c r="A783" s="72" t="s">
        <v>1790</v>
      </c>
      <c r="B783" s="66" t="s">
        <v>1791</v>
      </c>
      <c r="C783" s="67">
        <v>47</v>
      </c>
      <c r="D783" s="67" t="s">
        <v>334</v>
      </c>
      <c r="E783" s="71">
        <v>5.6807193683604998E-2</v>
      </c>
      <c r="F783" s="68">
        <v>1.54894671623296</v>
      </c>
      <c r="G783" s="71">
        <v>0.167754455632319</v>
      </c>
      <c r="H783" s="68">
        <v>2.7881040892193298</v>
      </c>
      <c r="I783" s="71">
        <v>2.6671254184964998E-3</v>
      </c>
      <c r="J783" s="68">
        <v>14.6840148698885</v>
      </c>
      <c r="K783" s="71">
        <v>0</v>
      </c>
      <c r="L783" s="68">
        <v>70.446096654275095</v>
      </c>
    </row>
    <row r="784" spans="1:12" x14ac:dyDescent="0.2">
      <c r="A784" s="72" t="s">
        <v>1792</v>
      </c>
      <c r="B784" s="66" t="s">
        <v>1793</v>
      </c>
      <c r="C784" s="67">
        <v>47</v>
      </c>
      <c r="D784" s="67" t="s">
        <v>334</v>
      </c>
      <c r="E784" s="71">
        <v>0.110870791039026</v>
      </c>
      <c r="F784" s="68">
        <v>56.6914498141264</v>
      </c>
      <c r="G784" s="71">
        <v>0.24999999999129799</v>
      </c>
      <c r="H784" s="68">
        <v>15.7372986369269</v>
      </c>
      <c r="I784" s="71">
        <v>8.2612373125780098E-2</v>
      </c>
      <c r="J784" s="68">
        <v>79.9876084262701</v>
      </c>
      <c r="K784" s="71">
        <v>0</v>
      </c>
      <c r="L784" s="68">
        <v>70.446096654275095</v>
      </c>
    </row>
    <row r="785" spans="1:12" x14ac:dyDescent="0.2">
      <c r="A785" s="72" t="s">
        <v>801</v>
      </c>
      <c r="B785" s="66" t="s">
        <v>1794</v>
      </c>
      <c r="C785" s="67">
        <v>47</v>
      </c>
      <c r="D785" s="67" t="s">
        <v>334</v>
      </c>
      <c r="E785" s="71">
        <v>9.1731510731687504E-2</v>
      </c>
      <c r="F785" s="68">
        <v>34.448574969021102</v>
      </c>
      <c r="G785" s="71">
        <v>0.24844956537097601</v>
      </c>
      <c r="H785" s="68">
        <v>13.3209417596035</v>
      </c>
      <c r="I785" s="71">
        <v>2.6744966824086201E-2</v>
      </c>
      <c r="J785" s="68">
        <v>55.947955390334599</v>
      </c>
      <c r="K785" s="71">
        <v>0</v>
      </c>
      <c r="L785" s="68">
        <v>70.446096654275095</v>
      </c>
    </row>
    <row r="786" spans="1:12" x14ac:dyDescent="0.2">
      <c r="A786" s="72" t="s">
        <v>1795</v>
      </c>
      <c r="B786" s="66" t="s">
        <v>1796</v>
      </c>
      <c r="C786" s="67">
        <v>47</v>
      </c>
      <c r="D786" s="67" t="s">
        <v>334</v>
      </c>
      <c r="E786" s="71">
        <v>9.2500144787379807E-2</v>
      </c>
      <c r="F786" s="68">
        <v>35.563816604708798</v>
      </c>
      <c r="G786" s="71">
        <v>0.256504488096787</v>
      </c>
      <c r="H786" s="68">
        <v>57.434944237918202</v>
      </c>
      <c r="I786" s="71">
        <v>2.0995946265352498E-2</v>
      </c>
      <c r="J786" s="68">
        <v>50.309789343246599</v>
      </c>
      <c r="K786" s="71">
        <v>0</v>
      </c>
      <c r="L786" s="68">
        <v>70.446096654275095</v>
      </c>
    </row>
    <row r="787" spans="1:12" x14ac:dyDescent="0.2">
      <c r="A787" s="72" t="s">
        <v>950</v>
      </c>
      <c r="B787" s="66" t="s">
        <v>1797</v>
      </c>
      <c r="C787" s="67">
        <v>47</v>
      </c>
      <c r="D787" s="67" t="s">
        <v>334</v>
      </c>
      <c r="E787" s="71">
        <v>8.4724510661311495E-2</v>
      </c>
      <c r="F787" s="68">
        <v>15.6753407682776</v>
      </c>
      <c r="G787" s="71">
        <v>0.25</v>
      </c>
      <c r="H787" s="68">
        <v>51.177199504336997</v>
      </c>
      <c r="I787" s="71">
        <v>4.17353198393437E-3</v>
      </c>
      <c r="J787" s="68">
        <v>20.446096654275099</v>
      </c>
      <c r="K787" s="71">
        <v>0</v>
      </c>
      <c r="L787" s="68">
        <v>70.446096654275095</v>
      </c>
    </row>
    <row r="788" spans="1:12" x14ac:dyDescent="0.2">
      <c r="A788" s="72" t="s">
        <v>1798</v>
      </c>
      <c r="B788" s="66" t="s">
        <v>1799</v>
      </c>
      <c r="C788" s="67">
        <v>47</v>
      </c>
      <c r="D788" s="67" t="s">
        <v>334</v>
      </c>
      <c r="E788" s="71">
        <v>8.9137795084125795E-2</v>
      </c>
      <c r="F788" s="68">
        <v>28.748451053283802</v>
      </c>
      <c r="G788" s="71">
        <v>0.25451478662182297</v>
      </c>
      <c r="H788" s="68">
        <v>56.133828996282503</v>
      </c>
      <c r="I788" s="71">
        <v>1.28985986305542E-2</v>
      </c>
      <c r="J788" s="68">
        <v>39.467162329615903</v>
      </c>
      <c r="K788" s="71">
        <v>0</v>
      </c>
      <c r="L788" s="68">
        <v>70.446096654275095</v>
      </c>
    </row>
    <row r="789" spans="1:12" x14ac:dyDescent="0.2">
      <c r="A789" s="72" t="s">
        <v>1800</v>
      </c>
      <c r="B789" s="66" t="s">
        <v>1801</v>
      </c>
      <c r="C789" s="67">
        <v>47</v>
      </c>
      <c r="D789" s="67" t="s">
        <v>334</v>
      </c>
      <c r="E789" s="71">
        <v>8.3151127265110106E-2</v>
      </c>
      <c r="F789" s="68">
        <v>5.5762081784386597</v>
      </c>
      <c r="G789" s="71">
        <v>0.247314425680775</v>
      </c>
      <c r="H789" s="68">
        <v>12.5774473358116</v>
      </c>
      <c r="I789" s="71">
        <v>2.1389561145556302E-3</v>
      </c>
      <c r="J789" s="68">
        <v>12.391573729863699</v>
      </c>
      <c r="K789" s="71">
        <v>0</v>
      </c>
      <c r="L789" s="68">
        <v>70.446096654275095</v>
      </c>
    </row>
    <row r="790" spans="1:12" x14ac:dyDescent="0.2">
      <c r="A790" s="72" t="s">
        <v>1802</v>
      </c>
      <c r="B790" s="66" t="s">
        <v>1803</v>
      </c>
      <c r="C790" s="67">
        <v>47</v>
      </c>
      <c r="D790" s="67" t="s">
        <v>334</v>
      </c>
      <c r="E790" s="71">
        <v>9.8803039221020905E-2</v>
      </c>
      <c r="F790" s="68">
        <v>43.494423791821603</v>
      </c>
      <c r="G790" s="71">
        <v>0.21824509397646599</v>
      </c>
      <c r="H790" s="68">
        <v>5.6381660470879797</v>
      </c>
      <c r="I790" s="71">
        <v>7.8164023686596695E-2</v>
      </c>
      <c r="J790" s="68">
        <v>79.120198265179695</v>
      </c>
      <c r="K790" s="71">
        <v>0</v>
      </c>
      <c r="L790" s="68">
        <v>70.446096654275095</v>
      </c>
    </row>
    <row r="791" spans="1:12" x14ac:dyDescent="0.2">
      <c r="A791" s="72" t="s">
        <v>1804</v>
      </c>
      <c r="B791" s="66" t="s">
        <v>1805</v>
      </c>
      <c r="C791" s="67">
        <v>47</v>
      </c>
      <c r="D791" s="67" t="s">
        <v>334</v>
      </c>
      <c r="E791" s="71">
        <v>8.5459942879925602E-2</v>
      </c>
      <c r="F791" s="68">
        <v>18.525402726146201</v>
      </c>
      <c r="G791" s="71">
        <v>0.21924180388531</v>
      </c>
      <c r="H791" s="68">
        <v>5.8859975216852503</v>
      </c>
      <c r="I791" s="71">
        <v>3.7138024754466897E-2</v>
      </c>
      <c r="J791" s="68">
        <v>64.002478314746</v>
      </c>
      <c r="K791" s="71">
        <v>0</v>
      </c>
      <c r="L791" s="68">
        <v>70.446096654275095</v>
      </c>
    </row>
    <row r="792" spans="1:12" x14ac:dyDescent="0.2">
      <c r="A792" s="72" t="s">
        <v>1806</v>
      </c>
      <c r="B792" s="66" t="s">
        <v>1807</v>
      </c>
      <c r="C792" s="67">
        <v>47</v>
      </c>
      <c r="D792" s="67" t="s">
        <v>334</v>
      </c>
      <c r="E792" s="71">
        <v>8.3649394017151199E-2</v>
      </c>
      <c r="F792" s="68">
        <v>8.7360594795538997</v>
      </c>
      <c r="G792" s="71">
        <v>0.242080390279659</v>
      </c>
      <c r="H792" s="68">
        <v>10.037174721189601</v>
      </c>
      <c r="I792" s="71">
        <v>8.8677917717945708E-3</v>
      </c>
      <c r="J792" s="68">
        <v>32.465923172242903</v>
      </c>
      <c r="K792" s="71">
        <v>0</v>
      </c>
      <c r="L792" s="68">
        <v>70.446096654275095</v>
      </c>
    </row>
    <row r="793" spans="1:12" x14ac:dyDescent="0.2">
      <c r="A793" s="72" t="s">
        <v>1214</v>
      </c>
      <c r="B793" s="66" t="s">
        <v>1808</v>
      </c>
      <c r="C793" s="67">
        <v>47</v>
      </c>
      <c r="D793" s="67" t="s">
        <v>334</v>
      </c>
      <c r="E793" s="71">
        <v>7.1223900395953194E-2</v>
      </c>
      <c r="F793" s="68">
        <v>2.7261462205700102</v>
      </c>
      <c r="G793" s="71">
        <v>0.200200200080067</v>
      </c>
      <c r="H793" s="68">
        <v>4.2131350681536599</v>
      </c>
      <c r="I793" s="71">
        <v>1.34715011077926E-2</v>
      </c>
      <c r="J793" s="68">
        <v>40.458488228005002</v>
      </c>
      <c r="K793" s="71">
        <v>0</v>
      </c>
      <c r="L793" s="68">
        <v>70.446096654275095</v>
      </c>
    </row>
    <row r="794" spans="1:12" x14ac:dyDescent="0.2">
      <c r="A794" s="72" t="s">
        <v>1809</v>
      </c>
      <c r="B794" s="66" t="s">
        <v>1810</v>
      </c>
      <c r="C794" s="67">
        <v>47</v>
      </c>
      <c r="D794" s="67" t="s">
        <v>334</v>
      </c>
      <c r="E794" s="71">
        <v>8.3852474855823006E-2</v>
      </c>
      <c r="F794" s="68">
        <v>10.718711276332099</v>
      </c>
      <c r="G794" s="71">
        <v>0.25</v>
      </c>
      <c r="H794" s="68">
        <v>51.177199504336997</v>
      </c>
      <c r="I794" s="71">
        <v>1.5574245674690201E-3</v>
      </c>
      <c r="J794" s="68">
        <v>9.1697645600991304</v>
      </c>
      <c r="K794" s="71">
        <v>0</v>
      </c>
      <c r="L794" s="68">
        <v>70.446096654275095</v>
      </c>
    </row>
    <row r="795" spans="1:12" x14ac:dyDescent="0.2">
      <c r="A795" s="72" t="s">
        <v>809</v>
      </c>
      <c r="B795" s="66" t="s">
        <v>1811</v>
      </c>
      <c r="C795" s="67">
        <v>47</v>
      </c>
      <c r="D795" s="67" t="s">
        <v>334</v>
      </c>
      <c r="E795" s="71">
        <v>8.4844432995849706E-2</v>
      </c>
      <c r="F795" s="68">
        <v>16.3568773234201</v>
      </c>
      <c r="G795" s="71">
        <v>0.25</v>
      </c>
      <c r="H795" s="68">
        <v>51.177199504336997</v>
      </c>
      <c r="I795" s="71">
        <v>4.5332989875489496E-3</v>
      </c>
      <c r="J795" s="68">
        <v>21.747211895910802</v>
      </c>
      <c r="K795" s="71">
        <v>0</v>
      </c>
      <c r="L795" s="68">
        <v>70.446096654275095</v>
      </c>
    </row>
    <row r="796" spans="1:12" x14ac:dyDescent="0.2">
      <c r="A796" s="72" t="s">
        <v>1812</v>
      </c>
      <c r="B796" s="66" t="s">
        <v>1813</v>
      </c>
      <c r="C796" s="67">
        <v>47</v>
      </c>
      <c r="D796" s="67" t="s">
        <v>334</v>
      </c>
      <c r="E796" s="71">
        <v>8.7434432036813406E-2</v>
      </c>
      <c r="F796" s="68">
        <v>25.1548946716233</v>
      </c>
      <c r="G796" s="71">
        <v>0.25</v>
      </c>
      <c r="H796" s="68">
        <v>51.177199504336997</v>
      </c>
      <c r="I796" s="71">
        <v>1.23032961104402E-2</v>
      </c>
      <c r="J796" s="68">
        <v>38.847583643122697</v>
      </c>
      <c r="K796" s="71">
        <v>0</v>
      </c>
      <c r="L796" s="68">
        <v>70.446096654275095</v>
      </c>
    </row>
    <row r="797" spans="1:12" x14ac:dyDescent="0.2">
      <c r="A797" s="72" t="s">
        <v>1814</v>
      </c>
      <c r="B797" s="66" t="s">
        <v>1815</v>
      </c>
      <c r="C797" s="67">
        <v>47</v>
      </c>
      <c r="D797" s="67" t="s">
        <v>334</v>
      </c>
      <c r="E797" s="71">
        <v>8.3505634055796599E-2</v>
      </c>
      <c r="F797" s="68">
        <v>7.3110285006195799</v>
      </c>
      <c r="G797" s="71">
        <v>0.25</v>
      </c>
      <c r="H797" s="68">
        <v>51.177199504336997</v>
      </c>
      <c r="I797" s="71">
        <v>5.1690216738985097E-4</v>
      </c>
      <c r="J797" s="68">
        <v>3.09789343246592</v>
      </c>
      <c r="K797" s="71">
        <v>0</v>
      </c>
      <c r="L797" s="68">
        <v>70.446096654275095</v>
      </c>
    </row>
    <row r="798" spans="1:12" x14ac:dyDescent="0.2">
      <c r="A798" s="72" t="s">
        <v>1816</v>
      </c>
      <c r="B798" s="66" t="s">
        <v>1817</v>
      </c>
      <c r="C798" s="67">
        <v>47</v>
      </c>
      <c r="D798" s="67" t="s">
        <v>334</v>
      </c>
      <c r="E798" s="71">
        <v>7.69279419714749E-2</v>
      </c>
      <c r="F798" s="68">
        <v>3.6555142503097899</v>
      </c>
      <c r="G798" s="71">
        <v>0.22142374951566701</v>
      </c>
      <c r="H798" s="68">
        <v>6.0718711276332096</v>
      </c>
      <c r="I798" s="71">
        <v>9.3600763987577596E-3</v>
      </c>
      <c r="J798" s="68">
        <v>33.581164807930598</v>
      </c>
      <c r="K798" s="71">
        <v>0</v>
      </c>
      <c r="L798" s="68">
        <v>70.446096654275095</v>
      </c>
    </row>
    <row r="799" spans="1:12" x14ac:dyDescent="0.2">
      <c r="A799" s="72" t="s">
        <v>592</v>
      </c>
      <c r="B799" s="66" t="s">
        <v>1818</v>
      </c>
      <c r="C799" s="67">
        <v>47</v>
      </c>
      <c r="D799" s="67" t="s">
        <v>334</v>
      </c>
      <c r="E799" s="71">
        <v>8.7319554631413193E-2</v>
      </c>
      <c r="F799" s="68">
        <v>24.721189591078101</v>
      </c>
      <c r="G799" s="71">
        <v>0.25</v>
      </c>
      <c r="H799" s="68">
        <v>51.177199504336997</v>
      </c>
      <c r="I799" s="71">
        <v>1.19586638942396E-2</v>
      </c>
      <c r="J799" s="68">
        <v>38.228004956629498</v>
      </c>
      <c r="K799" s="71">
        <v>0</v>
      </c>
      <c r="L799" s="68">
        <v>70.446096654275095</v>
      </c>
    </row>
    <row r="800" spans="1:12" x14ac:dyDescent="0.2">
      <c r="A800" s="72" t="s">
        <v>584</v>
      </c>
      <c r="B800" s="66" t="s">
        <v>1819</v>
      </c>
      <c r="C800" s="67">
        <v>47</v>
      </c>
      <c r="D800" s="67" t="s">
        <v>334</v>
      </c>
      <c r="E800" s="71">
        <v>8.6899990548673506E-2</v>
      </c>
      <c r="F800" s="68">
        <v>23.543990086741001</v>
      </c>
      <c r="G800" s="71">
        <v>0.25</v>
      </c>
      <c r="H800" s="68">
        <v>51.177199504336997</v>
      </c>
      <c r="I800" s="71">
        <v>1.06999716460207E-2</v>
      </c>
      <c r="J800" s="68">
        <v>36.245353159851298</v>
      </c>
      <c r="K800" s="71">
        <v>0</v>
      </c>
      <c r="L800" s="68">
        <v>70.446096654275095</v>
      </c>
    </row>
    <row r="801" spans="1:12" x14ac:dyDescent="0.2">
      <c r="A801" s="72" t="s">
        <v>1820</v>
      </c>
      <c r="B801" s="66" t="s">
        <v>1821</v>
      </c>
      <c r="C801" s="67">
        <v>47</v>
      </c>
      <c r="D801" s="67" t="s">
        <v>334</v>
      </c>
      <c r="E801" s="71">
        <v>8.3014049476565502E-2</v>
      </c>
      <c r="F801" s="68">
        <v>5.4522924411400204</v>
      </c>
      <c r="G801" s="71">
        <v>0.24295976146656401</v>
      </c>
      <c r="H801" s="68">
        <v>10.4089219330855</v>
      </c>
      <c r="I801" s="71">
        <v>6.0823869631327302E-3</v>
      </c>
      <c r="J801" s="68">
        <v>25.588599752168498</v>
      </c>
      <c r="K801" s="71">
        <v>0</v>
      </c>
      <c r="L801" s="68">
        <v>70.446096654275095</v>
      </c>
    </row>
    <row r="802" spans="1:12" x14ac:dyDescent="0.2">
      <c r="A802" s="72" t="s">
        <v>1822</v>
      </c>
      <c r="B802" s="66" t="s">
        <v>1823</v>
      </c>
      <c r="C802" s="67">
        <v>47</v>
      </c>
      <c r="D802" s="67" t="s">
        <v>334</v>
      </c>
      <c r="E802" s="71">
        <v>8.49005362642168E-2</v>
      </c>
      <c r="F802" s="68">
        <v>16.6666666666667</v>
      </c>
      <c r="G802" s="71">
        <v>0.25</v>
      </c>
      <c r="H802" s="68">
        <v>51.177199504336997</v>
      </c>
      <c r="I802" s="71">
        <v>4.7016087926503199E-3</v>
      </c>
      <c r="J802" s="68">
        <v>22.118959107806699</v>
      </c>
      <c r="K802" s="71">
        <v>0</v>
      </c>
      <c r="L802" s="68">
        <v>70.446096654275095</v>
      </c>
    </row>
    <row r="803" spans="1:12" x14ac:dyDescent="0.2">
      <c r="A803" s="72" t="s">
        <v>1824</v>
      </c>
      <c r="B803" s="66" t="s">
        <v>1825</v>
      </c>
      <c r="C803" s="67">
        <v>47</v>
      </c>
      <c r="D803" s="67" t="s">
        <v>334</v>
      </c>
      <c r="E803" s="71">
        <v>8.3653030824061905E-2</v>
      </c>
      <c r="F803" s="68">
        <v>8.7980173482032207</v>
      </c>
      <c r="G803" s="71">
        <v>0.25</v>
      </c>
      <c r="H803" s="68">
        <v>51.177199504336997</v>
      </c>
      <c r="I803" s="71">
        <v>9.5909247218583995E-4</v>
      </c>
      <c r="J803" s="68">
        <v>6.0099132589838904</v>
      </c>
      <c r="K803" s="71">
        <v>0</v>
      </c>
      <c r="L803" s="68">
        <v>70.446096654275095</v>
      </c>
    </row>
    <row r="804" spans="1:12" x14ac:dyDescent="0.2">
      <c r="A804" s="72" t="s">
        <v>1826</v>
      </c>
      <c r="B804" s="66" t="s">
        <v>1827</v>
      </c>
      <c r="C804" s="67">
        <v>47</v>
      </c>
      <c r="D804" s="67" t="s">
        <v>334</v>
      </c>
      <c r="E804" s="71">
        <v>8.8632203429709802E-2</v>
      </c>
      <c r="F804" s="68">
        <v>27.6951672862454</v>
      </c>
      <c r="G804" s="71">
        <v>0.25</v>
      </c>
      <c r="H804" s="68">
        <v>51.177199504336997</v>
      </c>
      <c r="I804" s="71">
        <v>1.58966102891295E-2</v>
      </c>
      <c r="J804" s="68">
        <v>44.299876084262699</v>
      </c>
      <c r="K804" s="71">
        <v>0</v>
      </c>
      <c r="L804" s="68">
        <v>70.446096654275095</v>
      </c>
    </row>
    <row r="805" spans="1:12" x14ac:dyDescent="0.2">
      <c r="A805" s="72" t="s">
        <v>1828</v>
      </c>
      <c r="B805" s="66" t="s">
        <v>1829</v>
      </c>
      <c r="C805" s="67">
        <v>47</v>
      </c>
      <c r="D805" s="67" t="s">
        <v>334</v>
      </c>
      <c r="E805" s="71">
        <v>8.7157029227402399E-2</v>
      </c>
      <c r="F805" s="68">
        <v>24.287484510532799</v>
      </c>
      <c r="G805" s="71">
        <v>0.25</v>
      </c>
      <c r="H805" s="68">
        <v>51.177199504336997</v>
      </c>
      <c r="I805" s="71">
        <v>1.1471087682207301E-2</v>
      </c>
      <c r="J805" s="68">
        <v>37.298636926889699</v>
      </c>
      <c r="K805" s="71">
        <v>0</v>
      </c>
      <c r="L805" s="68">
        <v>70.446096654275095</v>
      </c>
    </row>
    <row r="806" spans="1:12" x14ac:dyDescent="0.2">
      <c r="A806" s="72" t="s">
        <v>1830</v>
      </c>
      <c r="B806" s="66" t="s">
        <v>1831</v>
      </c>
      <c r="C806" s="67">
        <v>47</v>
      </c>
      <c r="D806" s="67" t="s">
        <v>334</v>
      </c>
      <c r="E806" s="71">
        <v>8.4129224131044594E-2</v>
      </c>
      <c r="F806" s="68">
        <v>13.0731102850062</v>
      </c>
      <c r="G806" s="71">
        <v>0.248686876778803</v>
      </c>
      <c r="H806" s="68">
        <v>13.444857496902101</v>
      </c>
      <c r="I806" s="71">
        <v>3.7007956143305402E-3</v>
      </c>
      <c r="J806" s="68">
        <v>19.0210656753408</v>
      </c>
      <c r="K806" s="71">
        <v>0</v>
      </c>
      <c r="L806" s="68">
        <v>70.446096654275095</v>
      </c>
    </row>
    <row r="807" spans="1:12" x14ac:dyDescent="0.2">
      <c r="A807" s="72" t="s">
        <v>1832</v>
      </c>
      <c r="B807" s="66" t="s">
        <v>1833</v>
      </c>
      <c r="C807" s="67">
        <v>47</v>
      </c>
      <c r="D807" s="67" t="s">
        <v>334</v>
      </c>
      <c r="E807" s="71">
        <v>8.3635134081394003E-2</v>
      </c>
      <c r="F807" s="68">
        <v>8.4262701363073091</v>
      </c>
      <c r="G807" s="71">
        <v>0.25</v>
      </c>
      <c r="H807" s="68">
        <v>51.177199504336997</v>
      </c>
      <c r="I807" s="71">
        <v>9.0540224418196103E-4</v>
      </c>
      <c r="J807" s="68">
        <v>5.5762081784386597</v>
      </c>
      <c r="K807" s="71">
        <v>0</v>
      </c>
      <c r="L807" s="68">
        <v>70.446096654275095</v>
      </c>
    </row>
    <row r="808" spans="1:12" x14ac:dyDescent="0.2">
      <c r="A808" s="72" t="s">
        <v>1834</v>
      </c>
      <c r="B808" s="66" t="s">
        <v>1835</v>
      </c>
      <c r="C808" s="67">
        <v>47</v>
      </c>
      <c r="D808" s="67" t="s">
        <v>334</v>
      </c>
      <c r="E808" s="71">
        <v>0.14548503566241899</v>
      </c>
      <c r="F808" s="68">
        <v>77.942998760842599</v>
      </c>
      <c r="G808" s="71">
        <v>0.27970002970003</v>
      </c>
      <c r="H808" s="68">
        <v>69.144981412639396</v>
      </c>
      <c r="I808" s="71">
        <v>0.141543638285098</v>
      </c>
      <c r="J808" s="68">
        <v>88.599752168525399</v>
      </c>
      <c r="K808" s="71">
        <v>1.5211439002129699E-2</v>
      </c>
      <c r="L808" s="68">
        <v>79.801734820322196</v>
      </c>
    </row>
    <row r="809" spans="1:12" x14ac:dyDescent="0.2">
      <c r="A809" s="72" t="s">
        <v>1340</v>
      </c>
      <c r="B809" s="66" t="s">
        <v>1836</v>
      </c>
      <c r="C809" s="67">
        <v>47</v>
      </c>
      <c r="D809" s="67" t="s">
        <v>334</v>
      </c>
      <c r="E809" s="71">
        <v>8.3785346067607097E-2</v>
      </c>
      <c r="F809" s="68">
        <v>10.1610904584882</v>
      </c>
      <c r="G809" s="71">
        <v>0.25</v>
      </c>
      <c r="H809" s="68">
        <v>51.177199504336997</v>
      </c>
      <c r="I809" s="71">
        <v>1.35603820282126E-3</v>
      </c>
      <c r="J809" s="68">
        <v>8.2403965303593605</v>
      </c>
      <c r="K809" s="71">
        <v>0</v>
      </c>
      <c r="L809" s="68">
        <v>70.446096654275095</v>
      </c>
    </row>
    <row r="810" spans="1:12" x14ac:dyDescent="0.2">
      <c r="A810" s="72" t="s">
        <v>1837</v>
      </c>
      <c r="B810" s="66" t="s">
        <v>1838</v>
      </c>
      <c r="C810" s="67">
        <v>47</v>
      </c>
      <c r="D810" s="67" t="s">
        <v>334</v>
      </c>
      <c r="E810" s="71">
        <v>0.13800418671107501</v>
      </c>
      <c r="F810" s="68">
        <v>74.6592317224288</v>
      </c>
      <c r="G810" s="71">
        <v>0.25</v>
      </c>
      <c r="H810" s="68">
        <v>51.177199504336997</v>
      </c>
      <c r="I810" s="71">
        <v>0.16401256013322399</v>
      </c>
      <c r="J810" s="68">
        <v>90.892193308550205</v>
      </c>
      <c r="K810" s="71">
        <v>0</v>
      </c>
      <c r="L810" s="68">
        <v>70.446096654275095</v>
      </c>
    </row>
    <row r="811" spans="1:12" x14ac:dyDescent="0.2">
      <c r="A811" s="72" t="s">
        <v>1839</v>
      </c>
      <c r="B811" s="66" t="s">
        <v>1840</v>
      </c>
      <c r="C811" s="67">
        <v>47</v>
      </c>
      <c r="D811" s="67" t="s">
        <v>334</v>
      </c>
      <c r="E811" s="71">
        <v>8.7754367034927797E-2</v>
      </c>
      <c r="F811" s="68">
        <v>25.898389095415101</v>
      </c>
      <c r="G811" s="71">
        <v>0.25</v>
      </c>
      <c r="H811" s="68">
        <v>51.177199504336997</v>
      </c>
      <c r="I811" s="71">
        <v>1.32631011047834E-2</v>
      </c>
      <c r="J811" s="68">
        <v>40.3345724907063</v>
      </c>
      <c r="K811" s="71">
        <v>0</v>
      </c>
      <c r="L811" s="68">
        <v>70.446096654275095</v>
      </c>
    </row>
    <row r="812" spans="1:12" x14ac:dyDescent="0.2">
      <c r="A812" s="72" t="s">
        <v>1841</v>
      </c>
      <c r="B812" s="66" t="s">
        <v>1842</v>
      </c>
      <c r="C812" s="67">
        <v>47</v>
      </c>
      <c r="D812" s="67" t="s">
        <v>334</v>
      </c>
      <c r="E812" s="71">
        <v>9.1251459910268395E-2</v>
      </c>
      <c r="F812" s="68">
        <v>33.6431226765799</v>
      </c>
      <c r="G812" s="71">
        <v>0.24308632735222399</v>
      </c>
      <c r="H812" s="68">
        <v>10.532837670384099</v>
      </c>
      <c r="I812" s="71">
        <v>3.06680523785809E-2</v>
      </c>
      <c r="J812" s="68">
        <v>59.107806691449802</v>
      </c>
      <c r="K812" s="71">
        <v>0</v>
      </c>
      <c r="L812" s="68">
        <v>70.446096654275095</v>
      </c>
    </row>
    <row r="813" spans="1:12" x14ac:dyDescent="0.2">
      <c r="A813" s="72" t="s">
        <v>381</v>
      </c>
      <c r="B813" s="66" t="s">
        <v>1843</v>
      </c>
      <c r="C813" s="67">
        <v>47</v>
      </c>
      <c r="D813" s="67" t="s">
        <v>334</v>
      </c>
      <c r="E813" s="71">
        <v>8.3988020419467097E-2</v>
      </c>
      <c r="F813" s="68">
        <v>11.8339529120198</v>
      </c>
      <c r="G813" s="71">
        <v>0.24984047399082099</v>
      </c>
      <c r="H813" s="68">
        <v>14.9318463444858</v>
      </c>
      <c r="I813" s="71">
        <v>2.12358726758083E-3</v>
      </c>
      <c r="J813" s="68">
        <v>12.205700123915699</v>
      </c>
      <c r="K813" s="71">
        <v>0</v>
      </c>
      <c r="L813" s="68">
        <v>70.446096654275095</v>
      </c>
    </row>
    <row r="814" spans="1:12" x14ac:dyDescent="0.2">
      <c r="A814" s="72" t="s">
        <v>1844</v>
      </c>
      <c r="B814" s="66" t="s">
        <v>1845</v>
      </c>
      <c r="C814" s="67">
        <v>47</v>
      </c>
      <c r="D814" s="67" t="s">
        <v>334</v>
      </c>
      <c r="E814" s="71">
        <v>8.6624448712650598E-2</v>
      </c>
      <c r="F814" s="68">
        <v>22.924411400247799</v>
      </c>
      <c r="G814" s="71">
        <v>0.24403557296852799</v>
      </c>
      <c r="H814" s="68">
        <v>10.966542750929399</v>
      </c>
      <c r="I814" s="71">
        <v>1.5837773169423201E-2</v>
      </c>
      <c r="J814" s="68">
        <v>44.237918215613398</v>
      </c>
      <c r="K814" s="71">
        <v>0</v>
      </c>
      <c r="L814" s="68">
        <v>70.446096654275095</v>
      </c>
    </row>
    <row r="815" spans="1:12" x14ac:dyDescent="0.2">
      <c r="A815" s="72" t="s">
        <v>1846</v>
      </c>
      <c r="B815" s="66" t="s">
        <v>1847</v>
      </c>
      <c r="C815" s="67">
        <v>47</v>
      </c>
      <c r="D815" s="67" t="s">
        <v>334</v>
      </c>
      <c r="E815" s="71">
        <v>0.15428156899251899</v>
      </c>
      <c r="F815" s="68">
        <v>80.793060718711303</v>
      </c>
      <c r="G815" s="71">
        <v>0.24998549763550901</v>
      </c>
      <c r="H815" s="68">
        <v>15.117719950433701</v>
      </c>
      <c r="I815" s="71">
        <v>0.212859209342047</v>
      </c>
      <c r="J815" s="68">
        <v>93.618339529120206</v>
      </c>
      <c r="K815" s="71">
        <v>0</v>
      </c>
      <c r="L815" s="68">
        <v>70.446096654275095</v>
      </c>
    </row>
    <row r="816" spans="1:12" x14ac:dyDescent="0.2">
      <c r="A816" s="72" t="s">
        <v>1848</v>
      </c>
      <c r="B816" s="66" t="s">
        <v>1849</v>
      </c>
      <c r="C816" s="67">
        <v>47</v>
      </c>
      <c r="D816" s="67" t="s">
        <v>334</v>
      </c>
      <c r="E816" s="71">
        <v>7.53799379832506E-2</v>
      </c>
      <c r="F816" s="68">
        <v>3.15985130111524</v>
      </c>
      <c r="G816" s="71">
        <v>0.21852591350870701</v>
      </c>
      <c r="H816" s="68">
        <v>5.7001239157372998</v>
      </c>
      <c r="I816" s="71">
        <v>7.6139004410448402E-3</v>
      </c>
      <c r="J816" s="68">
        <v>29.4919454770756</v>
      </c>
      <c r="K816" s="71">
        <v>0</v>
      </c>
      <c r="L816" s="68">
        <v>70.446096654275095</v>
      </c>
    </row>
    <row r="817" spans="1:12" x14ac:dyDescent="0.2">
      <c r="A817" s="72" t="s">
        <v>1850</v>
      </c>
      <c r="B817" s="66" t="s">
        <v>1851</v>
      </c>
      <c r="C817" s="67">
        <v>47</v>
      </c>
      <c r="D817" s="67" t="s">
        <v>334</v>
      </c>
      <c r="E817" s="71">
        <v>8.4026315318136396E-2</v>
      </c>
      <c r="F817" s="68">
        <v>12.0817843866171</v>
      </c>
      <c r="G817" s="71">
        <v>0.25</v>
      </c>
      <c r="H817" s="68">
        <v>51.177199504336997</v>
      </c>
      <c r="I817" s="71">
        <v>2.07894595440906E-3</v>
      </c>
      <c r="J817" s="68">
        <v>11.710037174721201</v>
      </c>
      <c r="K817" s="71">
        <v>0</v>
      </c>
      <c r="L817" s="68">
        <v>70.446096654275095</v>
      </c>
    </row>
    <row r="818" spans="1:12" x14ac:dyDescent="0.2">
      <c r="A818" s="72" t="s">
        <v>1852</v>
      </c>
      <c r="B818" s="66" t="s">
        <v>1853</v>
      </c>
      <c r="C818" s="67">
        <v>47</v>
      </c>
      <c r="D818" s="67" t="s">
        <v>334</v>
      </c>
      <c r="E818" s="71">
        <v>8.34674635996841E-2</v>
      </c>
      <c r="F818" s="68">
        <v>6.87732342007435</v>
      </c>
      <c r="G818" s="71">
        <v>0.25</v>
      </c>
      <c r="H818" s="68">
        <v>51.177199504336997</v>
      </c>
      <c r="I818" s="71">
        <v>4.0239079905230103E-4</v>
      </c>
      <c r="J818" s="68">
        <v>2.4163568773234201</v>
      </c>
      <c r="K818" s="71">
        <v>0</v>
      </c>
      <c r="L818" s="68">
        <v>70.446096654275095</v>
      </c>
    </row>
    <row r="819" spans="1:12" x14ac:dyDescent="0.2">
      <c r="A819" s="72" t="s">
        <v>1854</v>
      </c>
      <c r="B819" s="66" t="s">
        <v>1855</v>
      </c>
      <c r="C819" s="67">
        <v>47</v>
      </c>
      <c r="D819" s="67" t="s">
        <v>334</v>
      </c>
      <c r="E819" s="71">
        <v>7.8600720717473094E-2</v>
      </c>
      <c r="F819" s="68">
        <v>4.1511771995043398</v>
      </c>
      <c r="G819" s="71">
        <v>0.231949829977912</v>
      </c>
      <c r="H819" s="68">
        <v>7.9925650557620802</v>
      </c>
      <c r="I819" s="71">
        <v>3.8523321745072099E-3</v>
      </c>
      <c r="J819" s="68">
        <v>19.3308550185874</v>
      </c>
      <c r="K819" s="71">
        <v>0</v>
      </c>
      <c r="L819" s="68">
        <v>70.446096654275095</v>
      </c>
    </row>
    <row r="820" spans="1:12" x14ac:dyDescent="0.2">
      <c r="A820" s="72" t="s">
        <v>1856</v>
      </c>
      <c r="B820" s="66" t="s">
        <v>1857</v>
      </c>
      <c r="C820" s="67">
        <v>47</v>
      </c>
      <c r="D820" s="67" t="s">
        <v>334</v>
      </c>
      <c r="E820" s="71">
        <v>8.3880527245841205E-2</v>
      </c>
      <c r="F820" s="68">
        <v>10.90458488228</v>
      </c>
      <c r="G820" s="71">
        <v>0.25</v>
      </c>
      <c r="H820" s="68">
        <v>51.177199504336997</v>
      </c>
      <c r="I820" s="71">
        <v>1.6415817375235299E-3</v>
      </c>
      <c r="J820" s="68">
        <v>9.4175960346964107</v>
      </c>
      <c r="K820" s="71">
        <v>0</v>
      </c>
      <c r="L820" s="68">
        <v>70.446096654275095</v>
      </c>
    </row>
    <row r="821" spans="1:12" x14ac:dyDescent="0.2">
      <c r="A821" s="72" t="s">
        <v>1858</v>
      </c>
      <c r="B821" s="66" t="s">
        <v>1859</v>
      </c>
      <c r="C821" s="67">
        <v>47</v>
      </c>
      <c r="D821" s="67" t="s">
        <v>334</v>
      </c>
      <c r="E821" s="71">
        <v>8.8294981099969194E-2</v>
      </c>
      <c r="F821" s="68">
        <v>27.137546468401499</v>
      </c>
      <c r="G821" s="71">
        <v>0.25</v>
      </c>
      <c r="H821" s="68">
        <v>51.177199504336997</v>
      </c>
      <c r="I821" s="71">
        <v>1.4884943299907499E-2</v>
      </c>
      <c r="J821" s="68">
        <v>43.060718711276301</v>
      </c>
      <c r="K821" s="71">
        <v>0</v>
      </c>
      <c r="L821" s="68">
        <v>70.446096654275095</v>
      </c>
    </row>
    <row r="822" spans="1:12" x14ac:dyDescent="0.2">
      <c r="A822" s="72" t="s">
        <v>855</v>
      </c>
      <c r="B822" s="66" t="s">
        <v>1860</v>
      </c>
      <c r="C822" s="67">
        <v>47</v>
      </c>
      <c r="D822" s="67" t="s">
        <v>334</v>
      </c>
      <c r="E822" s="71">
        <v>8.5437335584754304E-2</v>
      </c>
      <c r="F822" s="68">
        <v>18.401486988847601</v>
      </c>
      <c r="G822" s="71">
        <v>0.24971654468281401</v>
      </c>
      <c r="H822" s="68">
        <v>14.4361833952912</v>
      </c>
      <c r="I822" s="71">
        <v>6.5954620714485396E-3</v>
      </c>
      <c r="J822" s="68">
        <v>26.765799256505598</v>
      </c>
      <c r="K822" s="71">
        <v>0</v>
      </c>
      <c r="L822" s="68">
        <v>70.446096654275095</v>
      </c>
    </row>
    <row r="823" spans="1:12" x14ac:dyDescent="0.2">
      <c r="A823" s="72" t="s">
        <v>1861</v>
      </c>
      <c r="B823" s="66" t="s">
        <v>1862</v>
      </c>
      <c r="C823" s="67">
        <v>47</v>
      </c>
      <c r="D823" s="67" t="s">
        <v>334</v>
      </c>
      <c r="E823" s="71">
        <v>8.6181043825034498E-2</v>
      </c>
      <c r="F823" s="68">
        <v>21.4993804213135</v>
      </c>
      <c r="G823" s="71">
        <v>0.24248250122762</v>
      </c>
      <c r="H823" s="68">
        <v>10.2230483271375</v>
      </c>
      <c r="I823" s="71">
        <v>1.60606302474837E-2</v>
      </c>
      <c r="J823" s="68">
        <v>44.547707558859997</v>
      </c>
      <c r="K823" s="71">
        <v>0</v>
      </c>
      <c r="L823" s="68">
        <v>70.446096654275095</v>
      </c>
    </row>
    <row r="824" spans="1:12" x14ac:dyDescent="0.2">
      <c r="A824" s="72" t="s">
        <v>1863</v>
      </c>
      <c r="B824" s="66" t="s">
        <v>1864</v>
      </c>
      <c r="C824" s="67">
        <v>47</v>
      </c>
      <c r="D824" s="67" t="s">
        <v>334</v>
      </c>
      <c r="E824" s="71">
        <v>9.37208806866595E-2</v>
      </c>
      <c r="F824" s="68">
        <v>37.050805452292401</v>
      </c>
      <c r="G824" s="71">
        <v>0.256504488096787</v>
      </c>
      <c r="H824" s="68">
        <v>57.434944237918202</v>
      </c>
      <c r="I824" s="71">
        <v>2.4658153963191699E-2</v>
      </c>
      <c r="J824" s="68">
        <v>54.522924411400297</v>
      </c>
      <c r="K824" s="71">
        <v>0</v>
      </c>
      <c r="L824" s="68">
        <v>70.446096654275095</v>
      </c>
    </row>
    <row r="825" spans="1:12" x14ac:dyDescent="0.2">
      <c r="A825" s="72" t="s">
        <v>1865</v>
      </c>
      <c r="B825" s="66" t="s">
        <v>1866</v>
      </c>
      <c r="C825" s="67">
        <v>47</v>
      </c>
      <c r="D825" s="67" t="s">
        <v>334</v>
      </c>
      <c r="E825" s="71">
        <v>8.4007614227483304E-2</v>
      </c>
      <c r="F825" s="68">
        <v>11.8959107806691</v>
      </c>
      <c r="G825" s="71">
        <v>0.25</v>
      </c>
      <c r="H825" s="68">
        <v>51.177199504336997</v>
      </c>
      <c r="I825" s="71">
        <v>2.0228426824499498E-3</v>
      </c>
      <c r="J825" s="68">
        <v>11.4002478314746</v>
      </c>
      <c r="K825" s="71">
        <v>0</v>
      </c>
      <c r="L825" s="68">
        <v>70.446096654275095</v>
      </c>
    </row>
    <row r="826" spans="1:12" x14ac:dyDescent="0.2">
      <c r="A826" s="72" t="s">
        <v>1867</v>
      </c>
      <c r="B826" s="66" t="s">
        <v>1868</v>
      </c>
      <c r="C826" s="67">
        <v>47</v>
      </c>
      <c r="D826" s="67" t="s">
        <v>334</v>
      </c>
      <c r="E826" s="71">
        <v>8.8904216644636005E-2</v>
      </c>
      <c r="F826" s="68">
        <v>28.190830235439901</v>
      </c>
      <c r="G826" s="71">
        <v>0.25</v>
      </c>
      <c r="H826" s="68">
        <v>51.177199504336997</v>
      </c>
      <c r="I826" s="71">
        <v>1.67126499339082E-2</v>
      </c>
      <c r="J826" s="68">
        <v>45.848822800495697</v>
      </c>
      <c r="K826" s="71">
        <v>0</v>
      </c>
      <c r="L826" s="68">
        <v>70.446096654275095</v>
      </c>
    </row>
    <row r="827" spans="1:12" x14ac:dyDescent="0.2">
      <c r="A827" s="72" t="s">
        <v>615</v>
      </c>
      <c r="B827" s="66" t="s">
        <v>1869</v>
      </c>
      <c r="C827" s="67">
        <v>47</v>
      </c>
      <c r="D827" s="67" t="s">
        <v>334</v>
      </c>
      <c r="E827" s="71">
        <v>8.4082016416102898E-2</v>
      </c>
      <c r="F827" s="68">
        <v>12.7633209417596</v>
      </c>
      <c r="G827" s="71">
        <v>0.25</v>
      </c>
      <c r="H827" s="68">
        <v>51.177199504336997</v>
      </c>
      <c r="I827" s="71">
        <v>2.2460492483087702E-3</v>
      </c>
      <c r="J827" s="68">
        <v>13.135068153655499</v>
      </c>
      <c r="K827" s="71">
        <v>0</v>
      </c>
      <c r="L827" s="68">
        <v>70.446096654275095</v>
      </c>
    </row>
    <row r="828" spans="1:12" x14ac:dyDescent="0.2">
      <c r="A828" s="72" t="s">
        <v>1870</v>
      </c>
      <c r="B828" s="66" t="s">
        <v>1871</v>
      </c>
      <c r="C828" s="67">
        <v>47</v>
      </c>
      <c r="D828" s="67" t="s">
        <v>334</v>
      </c>
      <c r="E828" s="71">
        <v>8.5566032818123999E-2</v>
      </c>
      <c r="F828" s="68">
        <v>18.8351920693928</v>
      </c>
      <c r="G828" s="71">
        <v>0.25</v>
      </c>
      <c r="H828" s="68">
        <v>51.177199504336997</v>
      </c>
      <c r="I828" s="71">
        <v>6.6980984543719996E-3</v>
      </c>
      <c r="J828" s="68">
        <v>27.075588599752201</v>
      </c>
      <c r="K828" s="71">
        <v>0</v>
      </c>
      <c r="L828" s="68">
        <v>70.446096654275095</v>
      </c>
    </row>
    <row r="829" spans="1:12" x14ac:dyDescent="0.2">
      <c r="A829" s="72" t="s">
        <v>1872</v>
      </c>
      <c r="B829" s="66" t="s">
        <v>1873</v>
      </c>
      <c r="C829" s="67">
        <v>47</v>
      </c>
      <c r="D829" s="67" t="s">
        <v>334</v>
      </c>
      <c r="E829" s="71">
        <v>9.26145325028878E-2</v>
      </c>
      <c r="F829" s="68">
        <v>35.811648079306103</v>
      </c>
      <c r="G829" s="71">
        <v>0.25</v>
      </c>
      <c r="H829" s="68">
        <v>51.177199504336997</v>
      </c>
      <c r="I829" s="71">
        <v>2.78435975086633E-2</v>
      </c>
      <c r="J829" s="68">
        <v>57.187112763320897</v>
      </c>
      <c r="K829" s="71">
        <v>0</v>
      </c>
      <c r="L829" s="68">
        <v>70.446096654275095</v>
      </c>
    </row>
    <row r="830" spans="1:12" x14ac:dyDescent="0.2">
      <c r="A830" s="72" t="s">
        <v>1874</v>
      </c>
      <c r="B830" s="66" t="s">
        <v>1875</v>
      </c>
      <c r="C830" s="67">
        <v>47</v>
      </c>
      <c r="D830" s="67" t="s">
        <v>334</v>
      </c>
      <c r="E830" s="71">
        <v>0.10546149349127899</v>
      </c>
      <c r="F830" s="68">
        <v>51.486988847583604</v>
      </c>
      <c r="G830" s="71">
        <v>0.25</v>
      </c>
      <c r="H830" s="68">
        <v>51.177199504336997</v>
      </c>
      <c r="I830" s="71">
        <v>6.6384480473835494E-2</v>
      </c>
      <c r="J830" s="68">
        <v>75.960346964064399</v>
      </c>
      <c r="K830" s="71">
        <v>0</v>
      </c>
      <c r="L830" s="68">
        <v>70.446096654275095</v>
      </c>
    </row>
    <row r="831" spans="1:12" x14ac:dyDescent="0.2">
      <c r="A831" s="72" t="s">
        <v>1876</v>
      </c>
      <c r="B831" s="66" t="s">
        <v>1877</v>
      </c>
      <c r="C831" s="67">
        <v>47</v>
      </c>
      <c r="D831" s="67" t="s">
        <v>334</v>
      </c>
      <c r="E831" s="71">
        <v>8.6107591861300001E-2</v>
      </c>
      <c r="F831" s="68">
        <v>21.313506815365599</v>
      </c>
      <c r="G831" s="71">
        <v>0.25</v>
      </c>
      <c r="H831" s="68">
        <v>51.177199504336997</v>
      </c>
      <c r="I831" s="71">
        <v>8.3227755839000595E-3</v>
      </c>
      <c r="J831" s="68">
        <v>31.288723667905799</v>
      </c>
      <c r="K831" s="71">
        <v>0</v>
      </c>
      <c r="L831" s="68">
        <v>70.446096654275095</v>
      </c>
    </row>
    <row r="832" spans="1:12" x14ac:dyDescent="0.2">
      <c r="A832" s="72" t="s">
        <v>1878</v>
      </c>
      <c r="B832" s="66" t="s">
        <v>1879</v>
      </c>
      <c r="C832" s="67">
        <v>47</v>
      </c>
      <c r="D832" s="67" t="s">
        <v>334</v>
      </c>
      <c r="E832" s="71">
        <v>8.3477280789322594E-2</v>
      </c>
      <c r="F832" s="68">
        <v>6.9392812887236701</v>
      </c>
      <c r="G832" s="71">
        <v>0.25</v>
      </c>
      <c r="H832" s="68">
        <v>51.177199504336997</v>
      </c>
      <c r="I832" s="71">
        <v>4.3184236796797601E-4</v>
      </c>
      <c r="J832" s="68">
        <v>2.4783147459727402</v>
      </c>
      <c r="K832" s="71">
        <v>0</v>
      </c>
      <c r="L832" s="68">
        <v>70.446096654275095</v>
      </c>
    </row>
    <row r="833" spans="1:12" x14ac:dyDescent="0.2">
      <c r="A833" s="72" t="s">
        <v>1880</v>
      </c>
      <c r="B833" s="66" t="s">
        <v>1881</v>
      </c>
      <c r="C833" s="67">
        <v>47</v>
      </c>
      <c r="D833" s="67" t="s">
        <v>334</v>
      </c>
      <c r="E833" s="71">
        <v>0.13498674092502</v>
      </c>
      <c r="F833" s="68">
        <v>72.862453531598504</v>
      </c>
      <c r="G833" s="71">
        <v>0.25</v>
      </c>
      <c r="H833" s="68">
        <v>51.177199504336997</v>
      </c>
      <c r="I833" s="71">
        <v>0.15496022277506</v>
      </c>
      <c r="J833" s="68">
        <v>90.024783147459701</v>
      </c>
      <c r="K833" s="71">
        <v>0</v>
      </c>
      <c r="L833" s="68">
        <v>70.446096654275095</v>
      </c>
    </row>
    <row r="834" spans="1:12" x14ac:dyDescent="0.2">
      <c r="A834" s="72" t="s">
        <v>1882</v>
      </c>
      <c r="B834" s="66" t="s">
        <v>1883</v>
      </c>
      <c r="C834" s="67">
        <v>47</v>
      </c>
      <c r="D834" s="67" t="s">
        <v>334</v>
      </c>
      <c r="E834" s="71">
        <v>8.3628900384509597E-2</v>
      </c>
      <c r="F834" s="68">
        <v>8.36431226765799</v>
      </c>
      <c r="G834" s="71">
        <v>0.25</v>
      </c>
      <c r="H834" s="68">
        <v>51.177199504336997</v>
      </c>
      <c r="I834" s="71">
        <v>8.8670115352892497E-4</v>
      </c>
      <c r="J834" s="68">
        <v>5.5142503097893396</v>
      </c>
      <c r="K834" s="71">
        <v>0</v>
      </c>
      <c r="L834" s="68">
        <v>70.446096654275095</v>
      </c>
    </row>
    <row r="835" spans="1:12" x14ac:dyDescent="0.2">
      <c r="A835" s="72" t="s">
        <v>1788</v>
      </c>
      <c r="B835" s="66" t="s">
        <v>1884</v>
      </c>
      <c r="C835" s="67">
        <v>47</v>
      </c>
      <c r="D835" s="67" t="s">
        <v>334</v>
      </c>
      <c r="E835" s="71">
        <v>0.232166483409005</v>
      </c>
      <c r="F835" s="68">
        <v>93.866171003717497</v>
      </c>
      <c r="G835" s="71">
        <v>0.32909320409320397</v>
      </c>
      <c r="H835" s="68">
        <v>81.846344485749697</v>
      </c>
      <c r="I835" s="71">
        <v>0.36740624613381201</v>
      </c>
      <c r="J835" s="68">
        <v>97.645600991325907</v>
      </c>
      <c r="K835" s="71">
        <v>0</v>
      </c>
      <c r="L835" s="68">
        <v>70.446096654275095</v>
      </c>
    </row>
    <row r="836" spans="1:12" x14ac:dyDescent="0.2">
      <c r="A836" s="72" t="s">
        <v>1885</v>
      </c>
      <c r="B836" s="66" t="s">
        <v>1886</v>
      </c>
      <c r="C836" s="67">
        <v>47</v>
      </c>
      <c r="D836" s="67" t="s">
        <v>334</v>
      </c>
      <c r="E836" s="71">
        <v>9.4079306565111001E-2</v>
      </c>
      <c r="F836" s="68">
        <v>37.856257744733597</v>
      </c>
      <c r="G836" s="71">
        <v>0.27079002079002101</v>
      </c>
      <c r="H836" s="68">
        <v>65.613382899628206</v>
      </c>
      <c r="I836" s="71">
        <v>1.1447898905312099E-2</v>
      </c>
      <c r="J836" s="68">
        <v>37.236679058240398</v>
      </c>
      <c r="K836" s="71">
        <v>0</v>
      </c>
      <c r="L836" s="68">
        <v>70.446096654275095</v>
      </c>
    </row>
    <row r="837" spans="1:12" x14ac:dyDescent="0.2">
      <c r="A837" s="72" t="s">
        <v>950</v>
      </c>
      <c r="B837" s="66" t="s">
        <v>1887</v>
      </c>
      <c r="C837" s="67">
        <v>47</v>
      </c>
      <c r="D837" s="67" t="s">
        <v>334</v>
      </c>
      <c r="E837" s="71">
        <v>8.5567514178672199E-2</v>
      </c>
      <c r="F837" s="68">
        <v>18.897149938042102</v>
      </c>
      <c r="G837" s="71">
        <v>0.25</v>
      </c>
      <c r="H837" s="68">
        <v>51.177199504336997</v>
      </c>
      <c r="I837" s="71">
        <v>6.7025425360165702E-3</v>
      </c>
      <c r="J837" s="68">
        <v>27.137546468401499</v>
      </c>
      <c r="K837" s="71">
        <v>0</v>
      </c>
      <c r="L837" s="68">
        <v>70.446096654275095</v>
      </c>
    </row>
    <row r="838" spans="1:12" x14ac:dyDescent="0.2">
      <c r="A838" s="72" t="s">
        <v>1888</v>
      </c>
      <c r="B838" s="66" t="s">
        <v>1889</v>
      </c>
      <c r="C838" s="67">
        <v>47</v>
      </c>
      <c r="D838" s="67" t="s">
        <v>334</v>
      </c>
      <c r="E838" s="71">
        <v>0.21320459482800799</v>
      </c>
      <c r="F838" s="68">
        <v>92.131350681536503</v>
      </c>
      <c r="G838" s="71">
        <v>0.35395010395010401</v>
      </c>
      <c r="H838" s="68">
        <v>85.997521685254</v>
      </c>
      <c r="I838" s="71">
        <v>0.27045224153179198</v>
      </c>
      <c r="J838" s="68">
        <v>95.167286245353196</v>
      </c>
      <c r="K838" s="71">
        <v>1.5211439002129699E-2</v>
      </c>
      <c r="L838" s="68">
        <v>79.801734820322196</v>
      </c>
    </row>
    <row r="839" spans="1:12" x14ac:dyDescent="0.2">
      <c r="A839" s="72" t="s">
        <v>882</v>
      </c>
      <c r="B839" s="66" t="s">
        <v>1890</v>
      </c>
      <c r="C839" s="67">
        <v>47</v>
      </c>
      <c r="D839" s="67" t="s">
        <v>334</v>
      </c>
      <c r="E839" s="71">
        <v>8.6761152659171101E-2</v>
      </c>
      <c r="F839" s="68">
        <v>23.234200743494402</v>
      </c>
      <c r="G839" s="71">
        <v>0.25</v>
      </c>
      <c r="H839" s="68">
        <v>51.177199504336997</v>
      </c>
      <c r="I839" s="71">
        <v>1.02834579775132E-2</v>
      </c>
      <c r="J839" s="68">
        <v>35.687732342007401</v>
      </c>
      <c r="K839" s="71">
        <v>0</v>
      </c>
      <c r="L839" s="68">
        <v>70.446096654275095</v>
      </c>
    </row>
    <row r="840" spans="1:12" x14ac:dyDescent="0.2">
      <c r="A840" s="72" t="s">
        <v>1891</v>
      </c>
      <c r="B840" s="66" t="s">
        <v>1892</v>
      </c>
      <c r="C840" s="67">
        <v>47</v>
      </c>
      <c r="D840" s="67" t="s">
        <v>334</v>
      </c>
      <c r="E840" s="71">
        <v>8.4257492893093103E-2</v>
      </c>
      <c r="F840" s="68">
        <v>13.9405204460967</v>
      </c>
      <c r="G840" s="71">
        <v>0.24570466325937601</v>
      </c>
      <c r="H840" s="68">
        <v>11.771995043370501</v>
      </c>
      <c r="I840" s="71">
        <v>7.0678154199035797E-3</v>
      </c>
      <c r="J840" s="68">
        <v>27.881040892193301</v>
      </c>
      <c r="K840" s="71">
        <v>0</v>
      </c>
      <c r="L840" s="68">
        <v>70.446096654275095</v>
      </c>
    </row>
    <row r="841" spans="1:12" x14ac:dyDescent="0.2">
      <c r="A841" s="72" t="s">
        <v>1893</v>
      </c>
      <c r="B841" s="66" t="s">
        <v>1894</v>
      </c>
      <c r="C841" s="67">
        <v>47</v>
      </c>
      <c r="D841" s="67" t="s">
        <v>334</v>
      </c>
      <c r="E841" s="71">
        <v>8.5834870631421201E-2</v>
      </c>
      <c r="F841" s="68">
        <v>19.764560099132598</v>
      </c>
      <c r="G841" s="71">
        <v>0.227494966738783</v>
      </c>
      <c r="H841" s="68">
        <v>7.1871127633209397</v>
      </c>
      <c r="I841" s="71">
        <v>3.00096451554809E-2</v>
      </c>
      <c r="J841" s="68">
        <v>58.736059479553901</v>
      </c>
      <c r="K841" s="71">
        <v>0</v>
      </c>
      <c r="L841" s="68">
        <v>70.446096654275095</v>
      </c>
    </row>
    <row r="842" spans="1:12" x14ac:dyDescent="0.2">
      <c r="A842" s="72" t="s">
        <v>1895</v>
      </c>
      <c r="B842" s="66" t="s">
        <v>1896</v>
      </c>
      <c r="C842" s="67">
        <v>47</v>
      </c>
      <c r="D842" s="67" t="s">
        <v>334</v>
      </c>
      <c r="E842" s="71">
        <v>6.1575509429364197E-2</v>
      </c>
      <c r="F842" s="68">
        <v>1.98265179677819</v>
      </c>
      <c r="G842" s="71">
        <v>0.177439399460884</v>
      </c>
      <c r="H842" s="68">
        <v>3.09789343246592</v>
      </c>
      <c r="I842" s="71">
        <v>7.2871288272089701E-3</v>
      </c>
      <c r="J842" s="68">
        <v>28.562577447335801</v>
      </c>
      <c r="K842" s="71">
        <v>0</v>
      </c>
      <c r="L842" s="68">
        <v>70.446096654275095</v>
      </c>
    </row>
    <row r="843" spans="1:12" x14ac:dyDescent="0.2">
      <c r="A843" s="72" t="s">
        <v>1897</v>
      </c>
      <c r="B843" s="66" t="s">
        <v>1898</v>
      </c>
      <c r="C843" s="67">
        <v>47</v>
      </c>
      <c r="D843" s="67" t="s">
        <v>334</v>
      </c>
      <c r="E843" s="71">
        <v>8.3853859032988004E-2</v>
      </c>
      <c r="F843" s="68">
        <v>10.780669144981401</v>
      </c>
      <c r="G843" s="71">
        <v>0.24714698940166399</v>
      </c>
      <c r="H843" s="68">
        <v>12.453531598513001</v>
      </c>
      <c r="I843" s="71">
        <v>4.4145876972996002E-3</v>
      </c>
      <c r="J843" s="68">
        <v>21.189591078066901</v>
      </c>
      <c r="K843" s="71">
        <v>0</v>
      </c>
      <c r="L843" s="68">
        <v>70.446096654275095</v>
      </c>
    </row>
    <row r="844" spans="1:12" x14ac:dyDescent="0.2">
      <c r="A844" s="72" t="s">
        <v>1899</v>
      </c>
      <c r="B844" s="66" t="s">
        <v>1900</v>
      </c>
      <c r="C844" s="67">
        <v>47</v>
      </c>
      <c r="D844" s="67" t="s">
        <v>334</v>
      </c>
      <c r="E844" s="71">
        <v>7.2586006836846698E-2</v>
      </c>
      <c r="F844" s="68">
        <v>2.7881040892193298</v>
      </c>
      <c r="G844" s="71">
        <v>0.207804507782229</v>
      </c>
      <c r="H844" s="68">
        <v>4.8327137546468402</v>
      </c>
      <c r="I844" s="71">
        <v>9.9535127283112597E-3</v>
      </c>
      <c r="J844" s="68">
        <v>35.0061957868649</v>
      </c>
      <c r="K844" s="71">
        <v>0</v>
      </c>
      <c r="L844" s="68">
        <v>70.446096654275095</v>
      </c>
    </row>
    <row r="845" spans="1:12" x14ac:dyDescent="0.2">
      <c r="A845" s="72" t="s">
        <v>425</v>
      </c>
      <c r="B845" s="66" t="s">
        <v>1901</v>
      </c>
      <c r="C845" s="67">
        <v>47</v>
      </c>
      <c r="D845" s="67" t="s">
        <v>334</v>
      </c>
      <c r="E845" s="71">
        <v>7.8662629393710104E-2</v>
      </c>
      <c r="F845" s="68">
        <v>4.2750929368029702</v>
      </c>
      <c r="G845" s="71">
        <v>0.23406981182373701</v>
      </c>
      <c r="H845" s="68">
        <v>8.4882280049566301</v>
      </c>
      <c r="I845" s="71">
        <v>1.9180763573936901E-3</v>
      </c>
      <c r="J845" s="68">
        <v>11.028500619578701</v>
      </c>
      <c r="K845" s="71">
        <v>0</v>
      </c>
      <c r="L845" s="68">
        <v>70.446096654275095</v>
      </c>
    </row>
    <row r="846" spans="1:12" x14ac:dyDescent="0.2">
      <c r="A846" s="72" t="s">
        <v>1902</v>
      </c>
      <c r="B846" s="66" t="s">
        <v>1903</v>
      </c>
      <c r="C846" s="67">
        <v>47</v>
      </c>
      <c r="D846" s="67" t="s">
        <v>334</v>
      </c>
      <c r="E846" s="71">
        <v>0.112967823690777</v>
      </c>
      <c r="F846" s="68">
        <v>58.240396530359298</v>
      </c>
      <c r="G846" s="71">
        <v>0.124603338514814</v>
      </c>
      <c r="H846" s="68">
        <v>1.79677819083024</v>
      </c>
      <c r="I846" s="71">
        <v>0.21430013255751701</v>
      </c>
      <c r="J846" s="68">
        <v>93.680297397769493</v>
      </c>
      <c r="K846" s="71">
        <v>0</v>
      </c>
      <c r="L846" s="68">
        <v>70.446096654275095</v>
      </c>
    </row>
    <row r="847" spans="1:12" x14ac:dyDescent="0.2">
      <c r="A847" s="72" t="s">
        <v>1904</v>
      </c>
      <c r="B847" s="66" t="s">
        <v>1905</v>
      </c>
      <c r="C847" s="67">
        <v>47</v>
      </c>
      <c r="D847" s="67" t="s">
        <v>334</v>
      </c>
      <c r="E847" s="71">
        <v>5.1280003324068603E-2</v>
      </c>
      <c r="F847" s="68">
        <v>0.92936802973977695</v>
      </c>
      <c r="G847" s="71">
        <v>9.95564325733716E-2</v>
      </c>
      <c r="H847" s="68">
        <v>1.2391573729863701</v>
      </c>
      <c r="I847" s="71">
        <v>3.9072138396704599E-2</v>
      </c>
      <c r="J847" s="68">
        <v>65.179677819082997</v>
      </c>
      <c r="K847" s="71">
        <v>1.5211439002129699E-2</v>
      </c>
      <c r="L847" s="68">
        <v>79.801734820322196</v>
      </c>
    </row>
    <row r="848" spans="1:12" x14ac:dyDescent="0.2">
      <c r="A848" s="72" t="s">
        <v>1094</v>
      </c>
      <c r="B848" s="66" t="s">
        <v>1906</v>
      </c>
      <c r="C848" s="67">
        <v>47</v>
      </c>
      <c r="D848" s="67" t="s">
        <v>334</v>
      </c>
      <c r="E848" s="71">
        <v>8.9865858410887206E-2</v>
      </c>
      <c r="F848" s="68">
        <v>30.111524163568799</v>
      </c>
      <c r="G848" s="71">
        <v>0.248819794094323</v>
      </c>
      <c r="H848" s="68">
        <v>13.630731102850101</v>
      </c>
      <c r="I848" s="71">
        <v>2.0777781138338301E-2</v>
      </c>
      <c r="J848" s="68">
        <v>49.938042131350699</v>
      </c>
      <c r="K848" s="71">
        <v>0</v>
      </c>
      <c r="L848" s="68">
        <v>70.446096654275095</v>
      </c>
    </row>
    <row r="849" spans="1:12" x14ac:dyDescent="0.2">
      <c r="A849" s="72" t="s">
        <v>1907</v>
      </c>
      <c r="B849" s="66" t="s">
        <v>1908</v>
      </c>
      <c r="C849" s="67">
        <v>47</v>
      </c>
      <c r="D849" s="67" t="s">
        <v>334</v>
      </c>
      <c r="E849" s="71">
        <v>8.6799768376362801E-2</v>
      </c>
      <c r="F849" s="68">
        <v>23.296158612143699</v>
      </c>
      <c r="G849" s="71">
        <v>0.193412847873139</v>
      </c>
      <c r="H849" s="68">
        <v>3.90334572490706</v>
      </c>
      <c r="I849" s="71">
        <v>6.69864572559489E-2</v>
      </c>
      <c r="J849" s="68">
        <v>76.394052044609694</v>
      </c>
      <c r="K849" s="71">
        <v>0</v>
      </c>
      <c r="L849" s="68">
        <v>70.446096654275095</v>
      </c>
    </row>
    <row r="850" spans="1:12" x14ac:dyDescent="0.2">
      <c r="A850" s="72" t="s">
        <v>1420</v>
      </c>
      <c r="B850" s="66" t="s">
        <v>1909</v>
      </c>
      <c r="C850" s="67">
        <v>47</v>
      </c>
      <c r="D850" s="67" t="s">
        <v>334</v>
      </c>
      <c r="E850" s="71">
        <v>0.24601324354568199</v>
      </c>
      <c r="F850" s="68">
        <v>95.167286245353196</v>
      </c>
      <c r="G850" s="71">
        <v>0.68832061522781496</v>
      </c>
      <c r="H850" s="68">
        <v>98.636926889714999</v>
      </c>
      <c r="I850" s="71">
        <v>4.9719115409231698E-2</v>
      </c>
      <c r="J850" s="68">
        <v>70.384138785625794</v>
      </c>
      <c r="K850" s="71">
        <v>0</v>
      </c>
      <c r="L850" s="68">
        <v>70.446096654275095</v>
      </c>
    </row>
    <row r="851" spans="1:12" x14ac:dyDescent="0.2">
      <c r="A851" s="72" t="s">
        <v>1910</v>
      </c>
      <c r="B851" s="66" t="s">
        <v>1911</v>
      </c>
      <c r="C851" s="67">
        <v>47</v>
      </c>
      <c r="D851" s="67" t="s">
        <v>334</v>
      </c>
      <c r="E851" s="71">
        <v>8.3397851425796296E-2</v>
      </c>
      <c r="F851" s="68">
        <v>6.3816604708798002</v>
      </c>
      <c r="G851" s="71">
        <v>0.25</v>
      </c>
      <c r="H851" s="68">
        <v>51.177199504336997</v>
      </c>
      <c r="I851" s="71">
        <v>1.9355427738896401E-4</v>
      </c>
      <c r="J851" s="68">
        <v>1.4869888475836399</v>
      </c>
      <c r="K851" s="71">
        <v>0</v>
      </c>
      <c r="L851" s="68">
        <v>70.446096654275095</v>
      </c>
    </row>
    <row r="852" spans="1:12" x14ac:dyDescent="0.2">
      <c r="A852" s="72" t="s">
        <v>1912</v>
      </c>
      <c r="B852" s="66" t="s">
        <v>1913</v>
      </c>
      <c r="C852" s="67">
        <v>47</v>
      </c>
      <c r="D852" s="67" t="s">
        <v>334</v>
      </c>
      <c r="E852" s="71">
        <v>9.7112104205999597E-2</v>
      </c>
      <c r="F852" s="68">
        <v>41.697645600991301</v>
      </c>
      <c r="G852" s="71">
        <v>0.25</v>
      </c>
      <c r="H852" s="68">
        <v>51.177199504336997</v>
      </c>
      <c r="I852" s="71">
        <v>4.1336312617998798E-2</v>
      </c>
      <c r="J852" s="68">
        <v>66.6666666666667</v>
      </c>
      <c r="K852" s="71">
        <v>0</v>
      </c>
      <c r="L852" s="68">
        <v>70.446096654275095</v>
      </c>
    </row>
    <row r="853" spans="1:12" x14ac:dyDescent="0.2">
      <c r="A853" s="72" t="s">
        <v>1914</v>
      </c>
      <c r="B853" s="66" t="s">
        <v>1915</v>
      </c>
      <c r="C853" s="67">
        <v>47</v>
      </c>
      <c r="D853" s="67" t="s">
        <v>334</v>
      </c>
      <c r="E853" s="71">
        <v>8.3785144980610807E-2</v>
      </c>
      <c r="F853" s="68">
        <v>10.0991325898389</v>
      </c>
      <c r="G853" s="71">
        <v>0.25</v>
      </c>
      <c r="H853" s="68">
        <v>51.177199504336997</v>
      </c>
      <c r="I853" s="71">
        <v>1.3554349418324499E-3</v>
      </c>
      <c r="J853" s="68">
        <v>8.1784386617100395</v>
      </c>
      <c r="K853" s="71">
        <v>0</v>
      </c>
      <c r="L853" s="68">
        <v>70.446096654275095</v>
      </c>
    </row>
    <row r="854" spans="1:12" x14ac:dyDescent="0.2">
      <c r="A854" s="72" t="s">
        <v>1916</v>
      </c>
      <c r="B854" s="66" t="s">
        <v>1917</v>
      </c>
      <c r="C854" s="67">
        <v>47</v>
      </c>
      <c r="D854" s="67" t="s">
        <v>334</v>
      </c>
      <c r="E854" s="71">
        <v>7.8623313932449396E-2</v>
      </c>
      <c r="F854" s="68">
        <v>4.2131350681536599</v>
      </c>
      <c r="G854" s="71">
        <v>0.20938283145358</v>
      </c>
      <c r="H854" s="68">
        <v>5.0185873605948004</v>
      </c>
      <c r="I854" s="71">
        <v>2.64871103437678E-2</v>
      </c>
      <c r="J854" s="68">
        <v>55.700123915737301</v>
      </c>
      <c r="K854" s="71">
        <v>0</v>
      </c>
      <c r="L854" s="68">
        <v>70.446096654275095</v>
      </c>
    </row>
    <row r="855" spans="1:12" x14ac:dyDescent="0.2">
      <c r="A855" s="72" t="s">
        <v>1218</v>
      </c>
      <c r="B855" s="66" t="s">
        <v>1918</v>
      </c>
      <c r="C855" s="67">
        <v>47</v>
      </c>
      <c r="D855" s="67" t="s">
        <v>334</v>
      </c>
      <c r="E855" s="71">
        <v>8.4876303965435204E-2</v>
      </c>
      <c r="F855" s="68">
        <v>16.604708798017299</v>
      </c>
      <c r="G855" s="71">
        <v>0.25</v>
      </c>
      <c r="H855" s="68">
        <v>51.177199504336997</v>
      </c>
      <c r="I855" s="71">
        <v>4.6289118963057097E-3</v>
      </c>
      <c r="J855" s="68">
        <v>22.057001239157401</v>
      </c>
      <c r="K855" s="71">
        <v>0</v>
      </c>
      <c r="L855" s="68">
        <v>70.446096654275095</v>
      </c>
    </row>
    <row r="856" spans="1:12" x14ac:dyDescent="0.2">
      <c r="A856" s="72" t="s">
        <v>1919</v>
      </c>
      <c r="B856" s="66" t="s">
        <v>1920</v>
      </c>
      <c r="C856" s="67">
        <v>47</v>
      </c>
      <c r="D856" s="67" t="s">
        <v>334</v>
      </c>
      <c r="E856" s="71">
        <v>0.102217440342874</v>
      </c>
      <c r="F856" s="68">
        <v>48.0173482032218</v>
      </c>
      <c r="G856" s="71">
        <v>0.24833618319164</v>
      </c>
      <c r="H856" s="68">
        <v>13.0731102850062</v>
      </c>
      <c r="I856" s="71">
        <v>5.8316137836980503E-2</v>
      </c>
      <c r="J856" s="68">
        <v>73.543990086741005</v>
      </c>
      <c r="K856" s="71">
        <v>0</v>
      </c>
      <c r="L856" s="68">
        <v>70.446096654275095</v>
      </c>
    </row>
    <row r="857" spans="1:12" x14ac:dyDescent="0.2">
      <c r="A857" s="72" t="s">
        <v>1921</v>
      </c>
      <c r="B857" s="66" t="s">
        <v>1922</v>
      </c>
      <c r="C857" s="67">
        <v>47</v>
      </c>
      <c r="D857" s="67" t="s">
        <v>334</v>
      </c>
      <c r="E857" s="71">
        <v>8.9560521373617794E-2</v>
      </c>
      <c r="F857" s="68">
        <v>29.4919454770756</v>
      </c>
      <c r="G857" s="71">
        <v>0.25</v>
      </c>
      <c r="H857" s="68">
        <v>51.177199504336997</v>
      </c>
      <c r="I857" s="71">
        <v>1.8681564120853301E-2</v>
      </c>
      <c r="J857" s="68">
        <v>47.6456009913259</v>
      </c>
      <c r="K857" s="71">
        <v>0</v>
      </c>
      <c r="L857" s="68">
        <v>70.446096654275095</v>
      </c>
    </row>
    <row r="858" spans="1:12" x14ac:dyDescent="0.2">
      <c r="A858" s="72" t="s">
        <v>1923</v>
      </c>
      <c r="B858" s="66" t="s">
        <v>1924</v>
      </c>
      <c r="C858" s="67">
        <v>47</v>
      </c>
      <c r="D858" s="67" t="s">
        <v>334</v>
      </c>
      <c r="E858" s="71">
        <v>9.4775444562433794E-2</v>
      </c>
      <c r="F858" s="68">
        <v>38.847583643122697</v>
      </c>
      <c r="G858" s="71">
        <v>0.27258640637438197</v>
      </c>
      <c r="H858" s="68">
        <v>66.294919454770707</v>
      </c>
      <c r="I858" s="71">
        <v>1.17399273129192E-2</v>
      </c>
      <c r="J858" s="68">
        <v>37.732342007434902</v>
      </c>
      <c r="K858" s="71">
        <v>0</v>
      </c>
      <c r="L858" s="68">
        <v>70.446096654275095</v>
      </c>
    </row>
    <row r="859" spans="1:12" x14ac:dyDescent="0.2">
      <c r="A859" s="72" t="s">
        <v>1925</v>
      </c>
      <c r="B859" s="66" t="s">
        <v>1926</v>
      </c>
      <c r="C859" s="67">
        <v>47</v>
      </c>
      <c r="D859" s="67" t="s">
        <v>334</v>
      </c>
      <c r="E859" s="71">
        <v>0.112486531889522</v>
      </c>
      <c r="F859" s="68">
        <v>57.806691449814103</v>
      </c>
      <c r="G859" s="71">
        <v>0.29878366072590101</v>
      </c>
      <c r="H859" s="68">
        <v>75.588599752168506</v>
      </c>
      <c r="I859" s="71">
        <v>3.8675934942664601E-2</v>
      </c>
      <c r="J859" s="68">
        <v>64.931846344485706</v>
      </c>
      <c r="K859" s="71">
        <v>0</v>
      </c>
      <c r="L859" s="68">
        <v>70.446096654275095</v>
      </c>
    </row>
    <row r="860" spans="1:12" x14ac:dyDescent="0.2">
      <c r="A860" s="72" t="s">
        <v>1927</v>
      </c>
      <c r="B860" s="66" t="s">
        <v>1928</v>
      </c>
      <c r="C860" s="67">
        <v>47</v>
      </c>
      <c r="D860" s="67" t="s">
        <v>334</v>
      </c>
      <c r="E860" s="71">
        <v>0.103978692248976</v>
      </c>
      <c r="F860" s="68">
        <v>50.309789343246599</v>
      </c>
      <c r="G860" s="71">
        <v>0.27927019643554102</v>
      </c>
      <c r="H860" s="68">
        <v>69.021065675340793</v>
      </c>
      <c r="I860" s="71">
        <v>3.2665880311387403E-2</v>
      </c>
      <c r="J860" s="68">
        <v>61.028500619578701</v>
      </c>
      <c r="K860" s="71">
        <v>0</v>
      </c>
      <c r="L860" s="68">
        <v>70.446096654275095</v>
      </c>
    </row>
    <row r="861" spans="1:12" x14ac:dyDescent="0.2">
      <c r="A861" s="72" t="s">
        <v>1134</v>
      </c>
      <c r="B861" s="66" t="s">
        <v>1929</v>
      </c>
      <c r="C861" s="67">
        <v>47</v>
      </c>
      <c r="D861" s="67" t="s">
        <v>334</v>
      </c>
      <c r="E861" s="71">
        <v>0.22506992348014901</v>
      </c>
      <c r="F861" s="68">
        <v>93.184634448574997</v>
      </c>
      <c r="G861" s="71">
        <v>0.29695767250468502</v>
      </c>
      <c r="H861" s="68">
        <v>74.907063197026005</v>
      </c>
      <c r="I861" s="71">
        <v>0.36304065893363202</v>
      </c>
      <c r="J861" s="68">
        <v>97.583643122676605</v>
      </c>
      <c r="K861" s="71">
        <v>1.5211439002129699E-2</v>
      </c>
      <c r="L861" s="68">
        <v>79.801734820322196</v>
      </c>
    </row>
    <row r="862" spans="1:12" x14ac:dyDescent="0.2">
      <c r="A862" s="72" t="s">
        <v>1930</v>
      </c>
      <c r="B862" s="66" t="s">
        <v>1931</v>
      </c>
      <c r="C862" s="67">
        <v>47</v>
      </c>
      <c r="D862" s="67" t="s">
        <v>334</v>
      </c>
      <c r="E862" s="71">
        <v>0.19260306385335699</v>
      </c>
      <c r="F862" s="68">
        <v>88.971499380421307</v>
      </c>
      <c r="G862" s="71">
        <v>0.48409575891851198</v>
      </c>
      <c r="H862" s="68">
        <v>94.795539033457302</v>
      </c>
      <c r="I862" s="71">
        <v>7.8501993639428197E-2</v>
      </c>
      <c r="J862" s="68">
        <v>79.182156133828997</v>
      </c>
      <c r="K862" s="71">
        <v>1.5211439002129699E-2</v>
      </c>
      <c r="L862" s="68">
        <v>79.801734820322196</v>
      </c>
    </row>
    <row r="863" spans="1:12" x14ac:dyDescent="0.2">
      <c r="A863" s="72" t="s">
        <v>1932</v>
      </c>
      <c r="B863" s="66" t="s">
        <v>1933</v>
      </c>
      <c r="C863" s="67">
        <v>47</v>
      </c>
      <c r="D863" s="67" t="s">
        <v>334</v>
      </c>
      <c r="E863" s="71">
        <v>0.177788347143674</v>
      </c>
      <c r="F863" s="68">
        <v>86.493184634448596</v>
      </c>
      <c r="G863" s="71">
        <v>0.32069672530681098</v>
      </c>
      <c r="H863" s="68">
        <v>80.607187112763299</v>
      </c>
      <c r="I863" s="71">
        <v>0.212668316124212</v>
      </c>
      <c r="J863" s="68">
        <v>93.556381660470905</v>
      </c>
      <c r="K863" s="71">
        <v>0</v>
      </c>
      <c r="L863" s="68">
        <v>70.446096654275095</v>
      </c>
    </row>
    <row r="864" spans="1:12" x14ac:dyDescent="0.2">
      <c r="A864" s="72" t="s">
        <v>1934</v>
      </c>
      <c r="B864" s="66" t="s">
        <v>1935</v>
      </c>
      <c r="C864" s="67">
        <v>47</v>
      </c>
      <c r="D864" s="67" t="s">
        <v>334</v>
      </c>
      <c r="E864" s="71">
        <v>0.29699942509968502</v>
      </c>
      <c r="F864" s="68">
        <v>96.840148698884704</v>
      </c>
      <c r="G864" s="71">
        <v>0.47660544433975699</v>
      </c>
      <c r="H864" s="68">
        <v>94.423791821561295</v>
      </c>
      <c r="I864" s="71">
        <v>0.41439283095929902</v>
      </c>
      <c r="J864" s="68">
        <v>98.265179677819106</v>
      </c>
      <c r="K864" s="71">
        <v>0</v>
      </c>
      <c r="L864" s="68">
        <v>70.446096654275095</v>
      </c>
    </row>
    <row r="865" spans="1:12" x14ac:dyDescent="0.2">
      <c r="A865" s="72" t="s">
        <v>1936</v>
      </c>
      <c r="B865" s="66" t="s">
        <v>1937</v>
      </c>
      <c r="C865" s="67">
        <v>47</v>
      </c>
      <c r="D865" s="67" t="s">
        <v>334</v>
      </c>
      <c r="E865" s="71">
        <v>0.102357942953479</v>
      </c>
      <c r="F865" s="68">
        <v>48.3271375464684</v>
      </c>
      <c r="G865" s="71">
        <v>0.23253915374112599</v>
      </c>
      <c r="H865" s="68">
        <v>8.1164807930607203</v>
      </c>
      <c r="I865" s="71">
        <v>7.4534675119309904E-2</v>
      </c>
      <c r="J865" s="68">
        <v>78.066914498141301</v>
      </c>
      <c r="K865" s="71">
        <v>0</v>
      </c>
      <c r="L865" s="68">
        <v>70.446096654275095</v>
      </c>
    </row>
    <row r="866" spans="1:12" x14ac:dyDescent="0.2">
      <c r="A866" s="72" t="s">
        <v>1391</v>
      </c>
      <c r="B866" s="66" t="s">
        <v>1938</v>
      </c>
      <c r="C866" s="67">
        <v>47</v>
      </c>
      <c r="D866" s="67" t="s">
        <v>334</v>
      </c>
      <c r="E866" s="71">
        <v>9.3842378933311904E-2</v>
      </c>
      <c r="F866" s="68">
        <v>37.298636926889699</v>
      </c>
      <c r="G866" s="71">
        <v>0.25</v>
      </c>
      <c r="H866" s="68">
        <v>51.177199504336997</v>
      </c>
      <c r="I866" s="71">
        <v>3.1527136799935698E-2</v>
      </c>
      <c r="J866" s="68">
        <v>59.789343246592303</v>
      </c>
      <c r="K866" s="71">
        <v>0</v>
      </c>
      <c r="L866" s="68">
        <v>70.446096654275095</v>
      </c>
    </row>
    <row r="867" spans="1:12" x14ac:dyDescent="0.2">
      <c r="A867" s="72" t="s">
        <v>1939</v>
      </c>
      <c r="B867" s="66" t="s">
        <v>1940</v>
      </c>
      <c r="C867" s="67">
        <v>47</v>
      </c>
      <c r="D867" s="67" t="s">
        <v>334</v>
      </c>
      <c r="E867" s="71">
        <v>0.177167750954143</v>
      </c>
      <c r="F867" s="68">
        <v>86.307311028500607</v>
      </c>
      <c r="G867" s="71">
        <v>0.25</v>
      </c>
      <c r="H867" s="68">
        <v>51.177199504336997</v>
      </c>
      <c r="I867" s="71">
        <v>0.281503252862429</v>
      </c>
      <c r="J867" s="68">
        <v>95.662949194547707</v>
      </c>
      <c r="K867" s="71">
        <v>0</v>
      </c>
      <c r="L867" s="68">
        <v>70.446096654275095</v>
      </c>
    </row>
    <row r="868" spans="1:12" x14ac:dyDescent="0.2">
      <c r="A868" s="72" t="s">
        <v>1941</v>
      </c>
      <c r="B868" s="66" t="s">
        <v>1942</v>
      </c>
      <c r="C868" s="67">
        <v>47</v>
      </c>
      <c r="D868" s="67" t="s">
        <v>334</v>
      </c>
      <c r="E868" s="71">
        <v>0.13421365415422701</v>
      </c>
      <c r="F868" s="68">
        <v>72.614622057001199</v>
      </c>
      <c r="G868" s="71">
        <v>0.24999208961893499</v>
      </c>
      <c r="H868" s="68">
        <v>15.303593556381699</v>
      </c>
      <c r="I868" s="71">
        <v>0.15264887284374701</v>
      </c>
      <c r="J868" s="68">
        <v>89.962825278810399</v>
      </c>
      <c r="K868" s="71">
        <v>0</v>
      </c>
      <c r="L868" s="68">
        <v>70.446096654275095</v>
      </c>
    </row>
    <row r="869" spans="1:12" x14ac:dyDescent="0.2">
      <c r="A869" s="72" t="s">
        <v>1943</v>
      </c>
      <c r="B869" s="66" t="s">
        <v>1944</v>
      </c>
      <c r="C869" s="67">
        <v>47</v>
      </c>
      <c r="D869" s="67" t="s">
        <v>334</v>
      </c>
      <c r="E869" s="71">
        <v>9.4318315495097504E-2</v>
      </c>
      <c r="F869" s="68">
        <v>38.104089219330902</v>
      </c>
      <c r="G869" s="71">
        <v>0.25</v>
      </c>
      <c r="H869" s="68">
        <v>51.177199504336997</v>
      </c>
      <c r="I869" s="71">
        <v>3.2954946485292597E-2</v>
      </c>
      <c r="J869" s="68">
        <v>61.276332094175999</v>
      </c>
      <c r="K869" s="71">
        <v>0</v>
      </c>
      <c r="L869" s="68">
        <v>70.446096654275095</v>
      </c>
    </row>
    <row r="870" spans="1:12" x14ac:dyDescent="0.2">
      <c r="A870" s="72" t="s">
        <v>1945</v>
      </c>
      <c r="B870" s="66" t="s">
        <v>1946</v>
      </c>
      <c r="C870" s="67">
        <v>47</v>
      </c>
      <c r="D870" s="67" t="s">
        <v>334</v>
      </c>
      <c r="E870" s="71">
        <v>0.110304219396229</v>
      </c>
      <c r="F870" s="68">
        <v>56.257744733581198</v>
      </c>
      <c r="G870" s="71">
        <v>0.29227917262911401</v>
      </c>
      <c r="H870" s="68">
        <v>73.605947955390306</v>
      </c>
      <c r="I870" s="71">
        <v>3.8633485559572703E-2</v>
      </c>
      <c r="J870" s="68">
        <v>64.869888475836404</v>
      </c>
      <c r="K870" s="71">
        <v>0</v>
      </c>
      <c r="L870" s="68">
        <v>70.446096654275095</v>
      </c>
    </row>
    <row r="871" spans="1:12" x14ac:dyDescent="0.2">
      <c r="A871" s="72" t="s">
        <v>1947</v>
      </c>
      <c r="B871" s="66" t="s">
        <v>1948</v>
      </c>
      <c r="C871" s="67">
        <v>47</v>
      </c>
      <c r="D871" s="67" t="s">
        <v>334</v>
      </c>
      <c r="E871" s="71">
        <v>0.109749381189345</v>
      </c>
      <c r="F871" s="68">
        <v>55.514250309789297</v>
      </c>
      <c r="G871" s="71">
        <v>0.25</v>
      </c>
      <c r="H871" s="68">
        <v>51.177199504336997</v>
      </c>
      <c r="I871" s="71">
        <v>7.9248143568035903E-2</v>
      </c>
      <c r="J871" s="68">
        <v>79.3060718711276</v>
      </c>
      <c r="K871" s="71">
        <v>0</v>
      </c>
      <c r="L871" s="68">
        <v>70.446096654275095</v>
      </c>
    </row>
    <row r="872" spans="1:12" x14ac:dyDescent="0.2">
      <c r="A872" s="72" t="s">
        <v>1949</v>
      </c>
      <c r="B872" s="66" t="s">
        <v>1950</v>
      </c>
      <c r="C872" s="67">
        <v>47</v>
      </c>
      <c r="D872" s="67" t="s">
        <v>334</v>
      </c>
      <c r="E872" s="71">
        <v>8.4988064058181503E-2</v>
      </c>
      <c r="F872" s="68">
        <v>17.038413878562601</v>
      </c>
      <c r="G872" s="71">
        <v>0.25</v>
      </c>
      <c r="H872" s="68">
        <v>51.177199504336997</v>
      </c>
      <c r="I872" s="71">
        <v>4.9641921745446497E-3</v>
      </c>
      <c r="J872" s="68">
        <v>23.048327137546501</v>
      </c>
      <c r="K872" s="71">
        <v>0</v>
      </c>
      <c r="L872" s="68">
        <v>70.446096654275095</v>
      </c>
    </row>
    <row r="873" spans="1:12" x14ac:dyDescent="0.2">
      <c r="A873" s="72" t="s">
        <v>1951</v>
      </c>
      <c r="B873" s="66" t="s">
        <v>1952</v>
      </c>
      <c r="C873" s="67">
        <v>47</v>
      </c>
      <c r="D873" s="67" t="s">
        <v>334</v>
      </c>
      <c r="E873" s="71">
        <v>0.108918367532316</v>
      </c>
      <c r="F873" s="68">
        <v>54.646840148698899</v>
      </c>
      <c r="G873" s="71">
        <v>0.24635463308710201</v>
      </c>
      <c r="H873" s="68">
        <v>11.957868649318501</v>
      </c>
      <c r="I873" s="71">
        <v>8.0400469509846306E-2</v>
      </c>
      <c r="J873" s="68">
        <v>79.739776951672894</v>
      </c>
      <c r="K873" s="71">
        <v>0</v>
      </c>
      <c r="L873" s="68">
        <v>70.446096654275095</v>
      </c>
    </row>
    <row r="874" spans="1:12" x14ac:dyDescent="0.2">
      <c r="A874" s="72" t="s">
        <v>1387</v>
      </c>
      <c r="B874" s="66" t="s">
        <v>1953</v>
      </c>
      <c r="C874" s="67">
        <v>47</v>
      </c>
      <c r="D874" s="67" t="s">
        <v>334</v>
      </c>
      <c r="E874" s="71">
        <v>0.12746399474674799</v>
      </c>
      <c r="F874" s="68">
        <v>68.773234200743502</v>
      </c>
      <c r="G874" s="71">
        <v>0.25</v>
      </c>
      <c r="H874" s="68">
        <v>51.177199504336997</v>
      </c>
      <c r="I874" s="71">
        <v>0.13239198424024401</v>
      </c>
      <c r="J874" s="68">
        <v>87.856257744733597</v>
      </c>
      <c r="K874" s="71">
        <v>0</v>
      </c>
      <c r="L874" s="68">
        <v>70.446096654275095</v>
      </c>
    </row>
    <row r="875" spans="1:12" x14ac:dyDescent="0.2">
      <c r="A875" s="72" t="s">
        <v>750</v>
      </c>
      <c r="B875" s="66" t="s">
        <v>1954</v>
      </c>
      <c r="C875" s="67">
        <v>47</v>
      </c>
      <c r="D875" s="67" t="s">
        <v>334</v>
      </c>
      <c r="E875" s="71">
        <v>0.13576705590948299</v>
      </c>
      <c r="F875" s="68">
        <v>73.234200743494398</v>
      </c>
      <c r="G875" s="71">
        <v>0.25</v>
      </c>
      <c r="H875" s="68">
        <v>51.177199504336997</v>
      </c>
      <c r="I875" s="71">
        <v>0.15730116772844899</v>
      </c>
      <c r="J875" s="68">
        <v>90.396530359355594</v>
      </c>
      <c r="K875" s="71">
        <v>0</v>
      </c>
      <c r="L875" s="68">
        <v>70.446096654275095</v>
      </c>
    </row>
    <row r="876" spans="1:12" x14ac:dyDescent="0.2">
      <c r="A876" s="72" t="s">
        <v>536</v>
      </c>
      <c r="B876" s="66" t="s">
        <v>1955</v>
      </c>
      <c r="C876" s="67">
        <v>47</v>
      </c>
      <c r="D876" s="67" t="s">
        <v>334</v>
      </c>
      <c r="E876" s="71">
        <v>0.104124530377414</v>
      </c>
      <c r="F876" s="68">
        <v>50.495662949194603</v>
      </c>
      <c r="G876" s="71">
        <v>0.25</v>
      </c>
      <c r="H876" s="68">
        <v>51.177199504336997</v>
      </c>
      <c r="I876" s="71">
        <v>6.2373591132243403E-2</v>
      </c>
      <c r="J876" s="68">
        <v>74.783147459727402</v>
      </c>
      <c r="K876" s="71">
        <v>0</v>
      </c>
      <c r="L876" s="68">
        <v>70.446096654275095</v>
      </c>
    </row>
    <row r="877" spans="1:12" x14ac:dyDescent="0.2">
      <c r="A877" s="72" t="s">
        <v>1956</v>
      </c>
      <c r="B877" s="66" t="s">
        <v>1957</v>
      </c>
      <c r="C877" s="67">
        <v>47</v>
      </c>
      <c r="D877" s="67" t="s">
        <v>334</v>
      </c>
      <c r="E877" s="71">
        <v>8.9099345245441899E-2</v>
      </c>
      <c r="F877" s="68">
        <v>28.624535315985099</v>
      </c>
      <c r="G877" s="71">
        <v>0.25</v>
      </c>
      <c r="H877" s="68">
        <v>51.177199504336997</v>
      </c>
      <c r="I877" s="71">
        <v>1.7298035736325702E-2</v>
      </c>
      <c r="J877" s="68">
        <v>46.158612143742303</v>
      </c>
      <c r="K877" s="71">
        <v>0</v>
      </c>
      <c r="L877" s="68">
        <v>70.446096654275095</v>
      </c>
    </row>
    <row r="878" spans="1:12" x14ac:dyDescent="0.2">
      <c r="A878" s="72" t="s">
        <v>1958</v>
      </c>
      <c r="B878" s="66" t="s">
        <v>1959</v>
      </c>
      <c r="C878" s="67">
        <v>47</v>
      </c>
      <c r="D878" s="67" t="s">
        <v>334</v>
      </c>
      <c r="E878" s="71">
        <v>0.101703695556804</v>
      </c>
      <c r="F878" s="68">
        <v>47.273853779429999</v>
      </c>
      <c r="G878" s="71">
        <v>0.23275141467935201</v>
      </c>
      <c r="H878" s="68">
        <v>8.1784386617100395</v>
      </c>
      <c r="I878" s="71">
        <v>7.2359671991061206E-2</v>
      </c>
      <c r="J878" s="68">
        <v>77.571251548946705</v>
      </c>
      <c r="K878" s="71">
        <v>0</v>
      </c>
      <c r="L878" s="68">
        <v>70.446096654275095</v>
      </c>
    </row>
    <row r="879" spans="1:12" x14ac:dyDescent="0.2">
      <c r="A879" s="72" t="s">
        <v>1960</v>
      </c>
      <c r="B879" s="66" t="s">
        <v>1961</v>
      </c>
      <c r="C879" s="67">
        <v>47</v>
      </c>
      <c r="D879" s="67" t="s">
        <v>334</v>
      </c>
      <c r="E879" s="71">
        <v>0.11877827314520301</v>
      </c>
      <c r="F879" s="68">
        <v>62.639405204460999</v>
      </c>
      <c r="G879" s="71">
        <v>0.25</v>
      </c>
      <c r="H879" s="68">
        <v>51.177199504336997</v>
      </c>
      <c r="I879" s="71">
        <v>0.10633481943560801</v>
      </c>
      <c r="J879" s="68">
        <v>84.076827757125102</v>
      </c>
      <c r="K879" s="71">
        <v>0</v>
      </c>
      <c r="L879" s="68">
        <v>70.446096654275095</v>
      </c>
    </row>
    <row r="880" spans="1:12" x14ac:dyDescent="0.2">
      <c r="A880" s="72" t="s">
        <v>1962</v>
      </c>
      <c r="B880" s="66" t="s">
        <v>1963</v>
      </c>
      <c r="C880" s="67">
        <v>47</v>
      </c>
      <c r="D880" s="67" t="s">
        <v>334</v>
      </c>
      <c r="E880" s="71">
        <v>8.8148005291297904E-2</v>
      </c>
      <c r="F880" s="68">
        <v>26.8277571251549</v>
      </c>
      <c r="G880" s="71">
        <v>0.249969676873396</v>
      </c>
      <c r="H880" s="68">
        <v>15.055762081784399</v>
      </c>
      <c r="I880" s="71">
        <v>1.44743390004982E-2</v>
      </c>
      <c r="J880" s="68">
        <v>42.193308550185897</v>
      </c>
      <c r="K880" s="71">
        <v>0</v>
      </c>
      <c r="L880" s="68">
        <v>70.446096654275095</v>
      </c>
    </row>
    <row r="881" spans="1:12" x14ac:dyDescent="0.2">
      <c r="A881" s="72" t="s">
        <v>448</v>
      </c>
      <c r="B881" s="66" t="s">
        <v>1964</v>
      </c>
      <c r="C881" s="67">
        <v>47</v>
      </c>
      <c r="D881" s="67" t="s">
        <v>334</v>
      </c>
      <c r="E881" s="71">
        <v>6.1273222124394601E-2</v>
      </c>
      <c r="F881" s="68">
        <v>1.8587360594795499</v>
      </c>
      <c r="G881" s="71">
        <v>0.18317969896407699</v>
      </c>
      <c r="H881" s="68">
        <v>3.4696406443618302</v>
      </c>
      <c r="I881" s="71">
        <v>6.3996740910660598E-4</v>
      </c>
      <c r="J881" s="68">
        <v>4.0272614622056997</v>
      </c>
      <c r="K881" s="71">
        <v>0</v>
      </c>
      <c r="L881" s="68">
        <v>70.446096654275095</v>
      </c>
    </row>
    <row r="882" spans="1:12" x14ac:dyDescent="0.2">
      <c r="A882" s="72" t="s">
        <v>1965</v>
      </c>
      <c r="B882" s="66" t="s">
        <v>1966</v>
      </c>
      <c r="C882" s="67">
        <v>47</v>
      </c>
      <c r="D882" s="67" t="s">
        <v>334</v>
      </c>
      <c r="E882" s="71">
        <v>9.7393942898467201E-2</v>
      </c>
      <c r="F882" s="68">
        <v>41.945477075588599</v>
      </c>
      <c r="G882" s="71">
        <v>0.25</v>
      </c>
      <c r="H882" s="68">
        <v>51.177199504336997</v>
      </c>
      <c r="I882" s="71">
        <v>4.2181828695401699E-2</v>
      </c>
      <c r="J882" s="68">
        <v>67.3482032218092</v>
      </c>
      <c r="K882" s="71">
        <v>0</v>
      </c>
      <c r="L882" s="68">
        <v>70.446096654275095</v>
      </c>
    </row>
    <row r="883" spans="1:12" x14ac:dyDescent="0.2">
      <c r="A883" s="72" t="s">
        <v>1967</v>
      </c>
      <c r="B883" s="66" t="s">
        <v>1968</v>
      </c>
      <c r="C883" s="67">
        <v>47</v>
      </c>
      <c r="D883" s="67" t="s">
        <v>334</v>
      </c>
      <c r="E883" s="71">
        <v>0.13278234133456299</v>
      </c>
      <c r="F883" s="68">
        <v>71.809169764560096</v>
      </c>
      <c r="G883" s="71">
        <v>0.25</v>
      </c>
      <c r="H883" s="68">
        <v>51.177199504336997</v>
      </c>
      <c r="I883" s="71">
        <v>0.14834702400368999</v>
      </c>
      <c r="J883" s="68">
        <v>89.405204460966502</v>
      </c>
      <c r="K883" s="71">
        <v>0</v>
      </c>
      <c r="L883" s="68">
        <v>70.446096654275095</v>
      </c>
    </row>
    <row r="884" spans="1:12" x14ac:dyDescent="0.2">
      <c r="A884" s="72" t="s">
        <v>1969</v>
      </c>
      <c r="B884" s="66" t="s">
        <v>1970</v>
      </c>
      <c r="C884" s="67">
        <v>47</v>
      </c>
      <c r="D884" s="67" t="s">
        <v>334</v>
      </c>
      <c r="E884" s="71">
        <v>0.100699470343901</v>
      </c>
      <c r="F884" s="68">
        <v>46.096654275092902</v>
      </c>
      <c r="G884" s="71">
        <v>0.25</v>
      </c>
      <c r="H884" s="68">
        <v>51.177199504336997</v>
      </c>
      <c r="I884" s="71">
        <v>5.2098411031702797E-2</v>
      </c>
      <c r="J884" s="68">
        <v>71.561338289962805</v>
      </c>
      <c r="K884" s="71">
        <v>0</v>
      </c>
      <c r="L884" s="68">
        <v>70.446096654275095</v>
      </c>
    </row>
    <row r="885" spans="1:12" x14ac:dyDescent="0.2">
      <c r="A885" s="72" t="s">
        <v>1142</v>
      </c>
      <c r="B885" s="66" t="s">
        <v>1971</v>
      </c>
      <c r="C885" s="67">
        <v>47</v>
      </c>
      <c r="D885" s="67" t="s">
        <v>334</v>
      </c>
      <c r="E885" s="71">
        <v>0.11949212425101</v>
      </c>
      <c r="F885" s="68">
        <v>63.382899628252801</v>
      </c>
      <c r="G885" s="71">
        <v>0.25</v>
      </c>
      <c r="H885" s="68">
        <v>51.177199504336997</v>
      </c>
      <c r="I885" s="71">
        <v>0.108476372753031</v>
      </c>
      <c r="J885" s="68">
        <v>84.262701363073106</v>
      </c>
      <c r="K885" s="71">
        <v>0</v>
      </c>
      <c r="L885" s="68">
        <v>70.446096654275095</v>
      </c>
    </row>
    <row r="886" spans="1:12" x14ac:dyDescent="0.2">
      <c r="A886" s="72" t="s">
        <v>1972</v>
      </c>
      <c r="B886" s="66" t="s">
        <v>1973</v>
      </c>
      <c r="C886" s="67">
        <v>47</v>
      </c>
      <c r="D886" s="67" t="s">
        <v>334</v>
      </c>
      <c r="E886" s="71">
        <v>0.124755115763728</v>
      </c>
      <c r="F886" s="68">
        <v>66.6666666666667</v>
      </c>
      <c r="G886" s="71">
        <v>0.24983124521657701</v>
      </c>
      <c r="H886" s="68">
        <v>14.869888475836399</v>
      </c>
      <c r="I886" s="71">
        <v>0.12443410207460701</v>
      </c>
      <c r="J886" s="68">
        <v>86.926889714993806</v>
      </c>
      <c r="K886" s="71">
        <v>0</v>
      </c>
      <c r="L886" s="68">
        <v>70.446096654275095</v>
      </c>
    </row>
    <row r="887" spans="1:12" x14ac:dyDescent="0.2">
      <c r="A887" s="72" t="s">
        <v>1974</v>
      </c>
      <c r="B887" s="66" t="s">
        <v>1975</v>
      </c>
      <c r="C887" s="67">
        <v>47</v>
      </c>
      <c r="D887" s="67" t="s">
        <v>334</v>
      </c>
      <c r="E887" s="71">
        <v>0.16386784719107</v>
      </c>
      <c r="F887" s="68">
        <v>83.767038413878595</v>
      </c>
      <c r="G887" s="71">
        <v>0.25</v>
      </c>
      <c r="H887" s="68">
        <v>51.177199504336997</v>
      </c>
      <c r="I887" s="71">
        <v>0.24160354157321101</v>
      </c>
      <c r="J887" s="68">
        <v>94.485749690210696</v>
      </c>
      <c r="K887" s="71">
        <v>0</v>
      </c>
      <c r="L887" s="68">
        <v>70.446096654275095</v>
      </c>
    </row>
    <row r="888" spans="1:12" x14ac:dyDescent="0.2">
      <c r="A888" s="72" t="s">
        <v>1976</v>
      </c>
      <c r="B888" s="66" t="s">
        <v>1977</v>
      </c>
      <c r="C888" s="67">
        <v>47</v>
      </c>
      <c r="D888" s="67" t="s">
        <v>334</v>
      </c>
      <c r="E888" s="71">
        <v>0.131196262517558</v>
      </c>
      <c r="F888" s="68">
        <v>71.251548946716198</v>
      </c>
      <c r="G888" s="71">
        <v>0.34155371655371702</v>
      </c>
      <c r="H888" s="68">
        <v>84.324659231722407</v>
      </c>
      <c r="I888" s="71">
        <v>5.2035070998956198E-2</v>
      </c>
      <c r="J888" s="68">
        <v>71.499380421313504</v>
      </c>
      <c r="K888" s="71">
        <v>0</v>
      </c>
      <c r="L888" s="68">
        <v>70.446096654275095</v>
      </c>
    </row>
    <row r="889" spans="1:12" x14ac:dyDescent="0.2">
      <c r="A889" s="72" t="s">
        <v>1978</v>
      </c>
      <c r="B889" s="66" t="s">
        <v>1979</v>
      </c>
      <c r="C889" s="67">
        <v>47</v>
      </c>
      <c r="D889" s="67" t="s">
        <v>334</v>
      </c>
      <c r="E889" s="71">
        <v>8.7062327376175599E-2</v>
      </c>
      <c r="F889" s="68">
        <v>23.9776951672862</v>
      </c>
      <c r="G889" s="71">
        <v>0.25</v>
      </c>
      <c r="H889" s="68">
        <v>51.177199504336997</v>
      </c>
      <c r="I889" s="71">
        <v>1.11869821285268E-2</v>
      </c>
      <c r="J889" s="68">
        <v>36.926889714993798</v>
      </c>
      <c r="K889" s="71">
        <v>0</v>
      </c>
      <c r="L889" s="68">
        <v>70.446096654275095</v>
      </c>
    </row>
    <row r="890" spans="1:12" x14ac:dyDescent="0.2">
      <c r="A890" s="72" t="s">
        <v>1980</v>
      </c>
      <c r="B890" s="66" t="s">
        <v>1981</v>
      </c>
      <c r="C890" s="67">
        <v>47</v>
      </c>
      <c r="D890" s="67" t="s">
        <v>334</v>
      </c>
      <c r="E890" s="71">
        <v>0.12656609635128199</v>
      </c>
      <c r="F890" s="68">
        <v>67.905824039652998</v>
      </c>
      <c r="G890" s="71">
        <v>0.29622910872910901</v>
      </c>
      <c r="H890" s="68">
        <v>74.721189591078101</v>
      </c>
      <c r="I890" s="71">
        <v>8.3469180324736297E-2</v>
      </c>
      <c r="J890" s="68">
        <v>80.235439900867405</v>
      </c>
      <c r="K890" s="71">
        <v>0</v>
      </c>
      <c r="L890" s="68">
        <v>70.446096654275095</v>
      </c>
    </row>
    <row r="891" spans="1:12" x14ac:dyDescent="0.2">
      <c r="A891" s="72" t="s">
        <v>1982</v>
      </c>
      <c r="B891" s="66" t="s">
        <v>1983</v>
      </c>
      <c r="C891" s="67">
        <v>47</v>
      </c>
      <c r="D891" s="67" t="s">
        <v>334</v>
      </c>
      <c r="E891" s="71">
        <v>0.11011337667302</v>
      </c>
      <c r="F891" s="68">
        <v>55.947955390334599</v>
      </c>
      <c r="G891" s="71">
        <v>0.24312456090623599</v>
      </c>
      <c r="H891" s="68">
        <v>10.5947955390335</v>
      </c>
      <c r="I891" s="71">
        <v>8.7215569112825006E-2</v>
      </c>
      <c r="J891" s="68">
        <v>80.855018587360604</v>
      </c>
      <c r="K891" s="71">
        <v>0</v>
      </c>
      <c r="L891" s="68">
        <v>70.446096654275095</v>
      </c>
    </row>
    <row r="892" spans="1:12" x14ac:dyDescent="0.2">
      <c r="A892" s="72" t="s">
        <v>1984</v>
      </c>
      <c r="B892" s="66" t="s">
        <v>1985</v>
      </c>
      <c r="C892" s="67">
        <v>47</v>
      </c>
      <c r="D892" s="67" t="s">
        <v>334</v>
      </c>
      <c r="E892" s="71">
        <v>0.102131841443896</v>
      </c>
      <c r="F892" s="68">
        <v>47.893432465923198</v>
      </c>
      <c r="G892" s="71">
        <v>0.242283423287529</v>
      </c>
      <c r="H892" s="68">
        <v>10.1610904584882</v>
      </c>
      <c r="I892" s="71">
        <v>6.4112101044158001E-2</v>
      </c>
      <c r="J892" s="68">
        <v>75.216852540272598</v>
      </c>
      <c r="K892" s="71">
        <v>0</v>
      </c>
      <c r="L892" s="68">
        <v>70.446096654275095</v>
      </c>
    </row>
    <row r="893" spans="1:12" x14ac:dyDescent="0.2">
      <c r="A893" s="72" t="s">
        <v>1986</v>
      </c>
      <c r="B893" s="66" t="s">
        <v>1987</v>
      </c>
      <c r="C893" s="67">
        <v>47</v>
      </c>
      <c r="D893" s="67" t="s">
        <v>334</v>
      </c>
      <c r="E893" s="71">
        <v>5.3894821466163201E-2</v>
      </c>
      <c r="F893" s="68">
        <v>1.3011152416356899</v>
      </c>
      <c r="G893" s="71">
        <v>0.121130667793137</v>
      </c>
      <c r="H893" s="68">
        <v>1.73482032218092</v>
      </c>
      <c r="I893" s="71">
        <v>4.0553796605352598E-2</v>
      </c>
      <c r="J893" s="68">
        <v>66.232961586121405</v>
      </c>
      <c r="K893" s="71">
        <v>0</v>
      </c>
      <c r="L893" s="68">
        <v>70.446096654275095</v>
      </c>
    </row>
    <row r="894" spans="1:12" x14ac:dyDescent="0.2">
      <c r="A894" s="72" t="s">
        <v>1988</v>
      </c>
      <c r="B894" s="66" t="s">
        <v>1989</v>
      </c>
      <c r="C894" s="67">
        <v>47</v>
      </c>
      <c r="D894" s="67" t="s">
        <v>334</v>
      </c>
      <c r="E894" s="71">
        <v>8.4377958290033306E-2</v>
      </c>
      <c r="F894" s="68">
        <v>14.312267657992599</v>
      </c>
      <c r="G894" s="71">
        <v>0.25</v>
      </c>
      <c r="H894" s="68">
        <v>51.177199504336997</v>
      </c>
      <c r="I894" s="71">
        <v>3.1338748700998299E-3</v>
      </c>
      <c r="J894" s="68">
        <v>16.790582403965299</v>
      </c>
      <c r="K894" s="71">
        <v>0</v>
      </c>
      <c r="L894" s="68">
        <v>70.446096654275095</v>
      </c>
    </row>
    <row r="895" spans="1:12" x14ac:dyDescent="0.2">
      <c r="A895" s="72" t="s">
        <v>1990</v>
      </c>
      <c r="B895" s="66" t="s">
        <v>1991</v>
      </c>
      <c r="C895" s="67">
        <v>47</v>
      </c>
      <c r="D895" s="67" t="s">
        <v>334</v>
      </c>
      <c r="E895" s="71">
        <v>7.9873992090193302E-2</v>
      </c>
      <c r="F895" s="68">
        <v>4.5229244114002496</v>
      </c>
      <c r="G895" s="71">
        <v>0.23867233488721901</v>
      </c>
      <c r="H895" s="68">
        <v>9.1078066914498095</v>
      </c>
      <c r="I895" s="71">
        <v>9.4964138336118696E-4</v>
      </c>
      <c r="J895" s="68">
        <v>5.9479553903345703</v>
      </c>
      <c r="K895" s="71">
        <v>0</v>
      </c>
      <c r="L895" s="68">
        <v>70.446096654275095</v>
      </c>
    </row>
    <row r="896" spans="1:12" x14ac:dyDescent="0.2">
      <c r="A896" s="72" t="s">
        <v>1080</v>
      </c>
      <c r="B896" s="66" t="s">
        <v>1992</v>
      </c>
      <c r="C896" s="67">
        <v>47</v>
      </c>
      <c r="D896" s="67" t="s">
        <v>334</v>
      </c>
      <c r="E896" s="71">
        <v>6.1182479501758397E-2</v>
      </c>
      <c r="F896" s="68">
        <v>1.79677819083024</v>
      </c>
      <c r="G896" s="71">
        <v>0.18171100346836699</v>
      </c>
      <c r="H896" s="68">
        <v>3.2218091697645601</v>
      </c>
      <c r="I896" s="71">
        <v>1.8364350369083999E-3</v>
      </c>
      <c r="J896" s="68">
        <v>10.470879801734799</v>
      </c>
      <c r="K896" s="71">
        <v>0</v>
      </c>
      <c r="L896" s="68">
        <v>70.446096654275095</v>
      </c>
    </row>
    <row r="897" spans="1:12" x14ac:dyDescent="0.2">
      <c r="A897" s="72" t="s">
        <v>1993</v>
      </c>
      <c r="B897" s="66" t="s">
        <v>1994</v>
      </c>
      <c r="C897" s="67">
        <v>47</v>
      </c>
      <c r="D897" s="67" t="s">
        <v>334</v>
      </c>
      <c r="E897" s="71">
        <v>8.3374324247232803E-2</v>
      </c>
      <c r="F897" s="68">
        <v>6.1957868649318497</v>
      </c>
      <c r="G897" s="71">
        <v>0.25</v>
      </c>
      <c r="H897" s="68">
        <v>51.177199504336997</v>
      </c>
      <c r="I897" s="71">
        <v>1.2297274169847201E-4</v>
      </c>
      <c r="J897" s="68">
        <v>0.99132589838909502</v>
      </c>
      <c r="K897" s="71">
        <v>0</v>
      </c>
      <c r="L897" s="68">
        <v>70.446096654275095</v>
      </c>
    </row>
    <row r="898" spans="1:12" x14ac:dyDescent="0.2">
      <c r="A898" s="72" t="s">
        <v>1062</v>
      </c>
      <c r="B898" s="66" t="s">
        <v>1995</v>
      </c>
      <c r="C898" s="67">
        <v>47</v>
      </c>
      <c r="D898" s="67" t="s">
        <v>334</v>
      </c>
      <c r="E898" s="71">
        <v>8.7571803421298597E-2</v>
      </c>
      <c r="F898" s="68">
        <v>25.6505576208178</v>
      </c>
      <c r="G898" s="71">
        <v>0.240076427819676</v>
      </c>
      <c r="H898" s="68">
        <v>9.4795539033457192</v>
      </c>
      <c r="I898" s="71">
        <v>2.26389824442195E-2</v>
      </c>
      <c r="J898" s="68">
        <v>52.726146220570001</v>
      </c>
      <c r="K898" s="71">
        <v>0</v>
      </c>
      <c r="L898" s="68">
        <v>70.446096654275095</v>
      </c>
    </row>
    <row r="899" spans="1:12" x14ac:dyDescent="0.2">
      <c r="A899" s="72" t="s">
        <v>1996</v>
      </c>
      <c r="B899" s="66" t="s">
        <v>1997</v>
      </c>
      <c r="C899" s="67">
        <v>47</v>
      </c>
      <c r="D899" s="67" t="s">
        <v>334</v>
      </c>
      <c r="E899" s="71">
        <v>8.4099178644501005E-2</v>
      </c>
      <c r="F899" s="68">
        <v>12.8872366790582</v>
      </c>
      <c r="G899" s="71">
        <v>0.25</v>
      </c>
      <c r="H899" s="68">
        <v>51.177199504336997</v>
      </c>
      <c r="I899" s="71">
        <v>2.297535933503E-3</v>
      </c>
      <c r="J899" s="68">
        <v>13.382899628252799</v>
      </c>
      <c r="K899" s="71">
        <v>0</v>
      </c>
      <c r="L899" s="68">
        <v>70.446096654275095</v>
      </c>
    </row>
    <row r="900" spans="1:12" x14ac:dyDescent="0.2">
      <c r="A900" s="72" t="s">
        <v>1998</v>
      </c>
      <c r="B900" s="66" t="s">
        <v>1999</v>
      </c>
      <c r="C900" s="67">
        <v>47</v>
      </c>
      <c r="D900" s="67" t="s">
        <v>334</v>
      </c>
      <c r="E900" s="71">
        <v>8.6073897687745093E-2</v>
      </c>
      <c r="F900" s="68">
        <v>20.941759603469599</v>
      </c>
      <c r="G900" s="71">
        <v>0.25</v>
      </c>
      <c r="H900" s="68">
        <v>51.177199504336997</v>
      </c>
      <c r="I900" s="71">
        <v>8.2216930632353392E-3</v>
      </c>
      <c r="J900" s="68">
        <v>30.9789343246592</v>
      </c>
      <c r="K900" s="71">
        <v>0</v>
      </c>
      <c r="L900" s="68">
        <v>70.446096654275095</v>
      </c>
    </row>
    <row r="901" spans="1:12" x14ac:dyDescent="0.2">
      <c r="A901" s="72" t="s">
        <v>950</v>
      </c>
      <c r="B901" s="66" t="s">
        <v>2000</v>
      </c>
      <c r="C901" s="67">
        <v>47</v>
      </c>
      <c r="D901" s="67" t="s">
        <v>334</v>
      </c>
      <c r="E901" s="71">
        <v>8.87094300532313E-2</v>
      </c>
      <c r="F901" s="68">
        <v>27.757125154894698</v>
      </c>
      <c r="G901" s="71">
        <v>0.25</v>
      </c>
      <c r="H901" s="68">
        <v>51.177199504336997</v>
      </c>
      <c r="I901" s="71">
        <v>1.6128290159694001E-2</v>
      </c>
      <c r="J901" s="68">
        <v>44.795539033457203</v>
      </c>
      <c r="K901" s="71">
        <v>0</v>
      </c>
      <c r="L901" s="68">
        <v>70.446096654275095</v>
      </c>
    </row>
    <row r="902" spans="1:12" x14ac:dyDescent="0.2">
      <c r="A902" s="72" t="s">
        <v>2001</v>
      </c>
      <c r="B902" s="66" t="s">
        <v>2002</v>
      </c>
      <c r="C902" s="67">
        <v>47</v>
      </c>
      <c r="D902" s="67" t="s">
        <v>334</v>
      </c>
      <c r="E902" s="71">
        <v>7.7975154863313995E-2</v>
      </c>
      <c r="F902" s="68">
        <v>4.0272614622056997</v>
      </c>
      <c r="G902" s="71">
        <v>0.23381536141600501</v>
      </c>
      <c r="H902" s="68">
        <v>8.4262701363073091</v>
      </c>
      <c r="I902" s="71">
        <v>1.10103173937242E-4</v>
      </c>
      <c r="J902" s="68">
        <v>0.92936802973977695</v>
      </c>
      <c r="K902" s="71">
        <v>0</v>
      </c>
      <c r="L902" s="68">
        <v>70.446096654275095</v>
      </c>
    </row>
    <row r="903" spans="1:12" x14ac:dyDescent="0.2">
      <c r="A903" s="72" t="s">
        <v>2003</v>
      </c>
      <c r="B903" s="66" t="s">
        <v>2004</v>
      </c>
      <c r="C903" s="67">
        <v>47</v>
      </c>
      <c r="D903" s="67" t="s">
        <v>334</v>
      </c>
      <c r="E903" s="71">
        <v>8.3365007216405704E-2</v>
      </c>
      <c r="F903" s="68">
        <v>6.1338289962825296</v>
      </c>
      <c r="G903" s="71">
        <v>0.25</v>
      </c>
      <c r="H903" s="68">
        <v>51.177199504336997</v>
      </c>
      <c r="I903" s="71">
        <v>9.5021649217051806E-5</v>
      </c>
      <c r="J903" s="68">
        <v>0.86741016109045899</v>
      </c>
      <c r="K903" s="71">
        <v>0</v>
      </c>
      <c r="L903" s="68">
        <v>70.446096654275095</v>
      </c>
    </row>
    <row r="904" spans="1:12" x14ac:dyDescent="0.2">
      <c r="A904" s="72" t="s">
        <v>2005</v>
      </c>
      <c r="B904" s="66" t="s">
        <v>2006</v>
      </c>
      <c r="C904" s="67">
        <v>47</v>
      </c>
      <c r="D904" s="67" t="s">
        <v>334</v>
      </c>
      <c r="E904" s="71">
        <v>8.3702896213790096E-2</v>
      </c>
      <c r="F904" s="68">
        <v>9.2317224287484496</v>
      </c>
      <c r="G904" s="71">
        <v>0.24979828529183001</v>
      </c>
      <c r="H904" s="68">
        <v>14.8079306071871</v>
      </c>
      <c r="I904" s="71">
        <v>1.31040334954008E-3</v>
      </c>
      <c r="J904" s="68">
        <v>7.8066914498141298</v>
      </c>
      <c r="K904" s="71">
        <v>0</v>
      </c>
      <c r="L904" s="68">
        <v>70.446096654275095</v>
      </c>
    </row>
    <row r="905" spans="1:12" x14ac:dyDescent="0.2">
      <c r="A905" s="72" t="s">
        <v>2007</v>
      </c>
      <c r="B905" s="66" t="s">
        <v>2008</v>
      </c>
      <c r="C905" s="67">
        <v>47</v>
      </c>
      <c r="D905" s="67" t="s">
        <v>334</v>
      </c>
      <c r="E905" s="71">
        <v>8.5236877856947099E-2</v>
      </c>
      <c r="F905" s="68">
        <v>17.719950433705101</v>
      </c>
      <c r="G905" s="71">
        <v>0.25</v>
      </c>
      <c r="H905" s="68">
        <v>51.177199504336997</v>
      </c>
      <c r="I905" s="71">
        <v>5.71063357084119E-3</v>
      </c>
      <c r="J905" s="68">
        <v>24.907063197026002</v>
      </c>
      <c r="K905" s="71">
        <v>0</v>
      </c>
      <c r="L905" s="68">
        <v>70.446096654275095</v>
      </c>
    </row>
    <row r="906" spans="1:12" x14ac:dyDescent="0.2">
      <c r="A906" s="72" t="s">
        <v>2009</v>
      </c>
      <c r="B906" s="66" t="s">
        <v>2010</v>
      </c>
      <c r="C906" s="67">
        <v>47</v>
      </c>
      <c r="D906" s="67" t="s">
        <v>334</v>
      </c>
      <c r="E906" s="71">
        <v>8.4011480116420595E-2</v>
      </c>
      <c r="F906" s="68">
        <v>12.0198265179678</v>
      </c>
      <c r="G906" s="71">
        <v>0.25</v>
      </c>
      <c r="H906" s="68">
        <v>51.177199504336997</v>
      </c>
      <c r="I906" s="71">
        <v>2.0344403492616701E-3</v>
      </c>
      <c r="J906" s="68">
        <v>11.524163568773201</v>
      </c>
      <c r="K906" s="71">
        <v>0</v>
      </c>
      <c r="L906" s="68">
        <v>70.446096654275095</v>
      </c>
    </row>
    <row r="907" spans="1:12" x14ac:dyDescent="0.2">
      <c r="A907" s="72" t="s">
        <v>2011</v>
      </c>
      <c r="B907" s="66" t="s">
        <v>2012</v>
      </c>
      <c r="C907" s="67">
        <v>47</v>
      </c>
      <c r="D907" s="67" t="s">
        <v>334</v>
      </c>
      <c r="E907" s="71">
        <v>8.4458317215121398E-2</v>
      </c>
      <c r="F907" s="68">
        <v>14.8079306071871</v>
      </c>
      <c r="G907" s="71">
        <v>0.25</v>
      </c>
      <c r="H907" s="68">
        <v>51.177199504336997</v>
      </c>
      <c r="I907" s="71">
        <v>3.37495164536411E-3</v>
      </c>
      <c r="J907" s="68">
        <v>17.719950433705101</v>
      </c>
      <c r="K907" s="71">
        <v>0</v>
      </c>
      <c r="L907" s="68">
        <v>70.446096654275095</v>
      </c>
    </row>
    <row r="908" spans="1:12" x14ac:dyDescent="0.2">
      <c r="A908" s="72" t="s">
        <v>2013</v>
      </c>
      <c r="B908" s="66" t="s">
        <v>2014</v>
      </c>
      <c r="C908" s="67">
        <v>47</v>
      </c>
      <c r="D908" s="67" t="s">
        <v>334</v>
      </c>
      <c r="E908" s="71">
        <v>8.7114361612195004E-2</v>
      </c>
      <c r="F908" s="68">
        <v>24.101610904584899</v>
      </c>
      <c r="G908" s="71">
        <v>0.25</v>
      </c>
      <c r="H908" s="68">
        <v>51.177199504336997</v>
      </c>
      <c r="I908" s="71">
        <v>1.13430848365849E-2</v>
      </c>
      <c r="J908" s="68">
        <v>37.112763320941802</v>
      </c>
      <c r="K908" s="71">
        <v>0</v>
      </c>
      <c r="L908" s="68">
        <v>70.446096654275095</v>
      </c>
    </row>
    <row r="909" spans="1:12" x14ac:dyDescent="0.2">
      <c r="A909" s="72" t="s">
        <v>2015</v>
      </c>
      <c r="B909" s="66" t="s">
        <v>2016</v>
      </c>
      <c r="C909" s="67">
        <v>47</v>
      </c>
      <c r="D909" s="67" t="s">
        <v>334</v>
      </c>
      <c r="E909" s="71">
        <v>0.10016505272257099</v>
      </c>
      <c r="F909" s="68">
        <v>45.415117719950402</v>
      </c>
      <c r="G909" s="71">
        <v>0.25</v>
      </c>
      <c r="H909" s="68">
        <v>51.177199504336997</v>
      </c>
      <c r="I909" s="71">
        <v>5.0495158167714001E-2</v>
      </c>
      <c r="J909" s="68">
        <v>70.6939281288724</v>
      </c>
      <c r="K909" s="71">
        <v>0</v>
      </c>
      <c r="L909" s="68">
        <v>70.446096654275095</v>
      </c>
    </row>
    <row r="910" spans="1:12" x14ac:dyDescent="0.2">
      <c r="A910" s="72" t="s">
        <v>2017</v>
      </c>
      <c r="B910" s="66" t="s">
        <v>2018</v>
      </c>
      <c r="C910" s="67">
        <v>47</v>
      </c>
      <c r="D910" s="67" t="s">
        <v>334</v>
      </c>
      <c r="E910" s="71">
        <v>8.3447922087867304E-2</v>
      </c>
      <c r="F910" s="68">
        <v>6.81536555142503</v>
      </c>
      <c r="G910" s="71">
        <v>0.25</v>
      </c>
      <c r="H910" s="68">
        <v>51.177199504336997</v>
      </c>
      <c r="I910" s="71">
        <v>3.4376626360206201E-4</v>
      </c>
      <c r="J910" s="68">
        <v>2.16852540272615</v>
      </c>
      <c r="K910" s="71">
        <v>0</v>
      </c>
      <c r="L910" s="68">
        <v>70.446096654275095</v>
      </c>
    </row>
    <row r="911" spans="1:12" x14ac:dyDescent="0.2">
      <c r="A911" s="72" t="s">
        <v>2019</v>
      </c>
      <c r="B911" s="66" t="s">
        <v>2020</v>
      </c>
      <c r="C911" s="67">
        <v>47</v>
      </c>
      <c r="D911" s="67" t="s">
        <v>334</v>
      </c>
      <c r="E911" s="71">
        <v>0.11890804651213201</v>
      </c>
      <c r="F911" s="68">
        <v>62.701363073110301</v>
      </c>
      <c r="G911" s="71">
        <v>0.23540402913474001</v>
      </c>
      <c r="H911" s="68">
        <v>8.7360594795538997</v>
      </c>
      <c r="I911" s="71">
        <v>0.121320110401655</v>
      </c>
      <c r="J911" s="68">
        <v>86.245353159851305</v>
      </c>
      <c r="K911" s="71">
        <v>0</v>
      </c>
      <c r="L911" s="68">
        <v>70.446096654275095</v>
      </c>
    </row>
    <row r="912" spans="1:12" x14ac:dyDescent="0.2">
      <c r="A912" s="72" t="s">
        <v>2021</v>
      </c>
      <c r="B912" s="66" t="s">
        <v>2022</v>
      </c>
      <c r="C912" s="67">
        <v>47</v>
      </c>
      <c r="D912" s="67" t="s">
        <v>334</v>
      </c>
      <c r="E912" s="71">
        <v>8.6384914719687594E-2</v>
      </c>
      <c r="F912" s="68">
        <v>22.057001239157401</v>
      </c>
      <c r="G912" s="71">
        <v>0.24742121585868099</v>
      </c>
      <c r="H912" s="68">
        <v>12.639405204460999</v>
      </c>
      <c r="I912" s="71">
        <v>1.17335283003817E-2</v>
      </c>
      <c r="J912" s="68">
        <v>37.6703841387856</v>
      </c>
      <c r="K912" s="71">
        <v>0</v>
      </c>
      <c r="L912" s="68">
        <v>70.446096654275095</v>
      </c>
    </row>
    <row r="913" spans="1:12" x14ac:dyDescent="0.2">
      <c r="A913" s="72" t="s">
        <v>2023</v>
      </c>
      <c r="B913" s="66" t="s">
        <v>2024</v>
      </c>
      <c r="C913" s="67">
        <v>47</v>
      </c>
      <c r="D913" s="67" t="s">
        <v>334</v>
      </c>
      <c r="E913" s="71">
        <v>6.9547572757316198E-2</v>
      </c>
      <c r="F913" s="68">
        <v>2.4783147459727402</v>
      </c>
      <c r="G913" s="71">
        <v>0.20796423675571299</v>
      </c>
      <c r="H913" s="68">
        <v>4.8946716232961602</v>
      </c>
      <c r="I913" s="71">
        <v>6.7848151623527803E-4</v>
      </c>
      <c r="J913" s="68">
        <v>4.3370508054522903</v>
      </c>
      <c r="K913" s="71">
        <v>0</v>
      </c>
      <c r="L913" s="68">
        <v>70.446096654275095</v>
      </c>
    </row>
    <row r="914" spans="1:12" x14ac:dyDescent="0.2">
      <c r="A914" s="72" t="s">
        <v>2025</v>
      </c>
      <c r="B914" s="66" t="s">
        <v>2026</v>
      </c>
      <c r="C914" s="67">
        <v>47</v>
      </c>
      <c r="D914" s="67" t="s">
        <v>334</v>
      </c>
      <c r="E914" s="71">
        <v>0.103457413524613</v>
      </c>
      <c r="F914" s="68">
        <v>49.380421313506801</v>
      </c>
      <c r="G914" s="71">
        <v>0.27814428558413601</v>
      </c>
      <c r="H914" s="68">
        <v>68.587360594795499</v>
      </c>
      <c r="I914" s="71">
        <v>3.2227954989703697E-2</v>
      </c>
      <c r="J914" s="68">
        <v>60.718711276332101</v>
      </c>
      <c r="K914" s="71">
        <v>0</v>
      </c>
      <c r="L914" s="68">
        <v>70.446096654275095</v>
      </c>
    </row>
    <row r="915" spans="1:12" x14ac:dyDescent="0.2">
      <c r="A915" s="72" t="s">
        <v>2027</v>
      </c>
      <c r="B915" s="66" t="s">
        <v>2028</v>
      </c>
      <c r="C915" s="67">
        <v>47</v>
      </c>
      <c r="D915" s="67" t="s">
        <v>334</v>
      </c>
      <c r="E915" s="71">
        <v>5.3159723301144997E-2</v>
      </c>
      <c r="F915" s="68">
        <v>1.2391573729863701</v>
      </c>
      <c r="G915" s="71">
        <v>0.14342475730617901</v>
      </c>
      <c r="H915" s="68">
        <v>2.16852540272615</v>
      </c>
      <c r="I915" s="71">
        <v>1.60544125972562E-2</v>
      </c>
      <c r="J915" s="68">
        <v>44.485749690210703</v>
      </c>
      <c r="K915" s="71">
        <v>0</v>
      </c>
      <c r="L915" s="68">
        <v>70.446096654275095</v>
      </c>
    </row>
    <row r="916" spans="1:12" x14ac:dyDescent="0.2">
      <c r="A916" s="72" t="s">
        <v>2029</v>
      </c>
      <c r="B916" s="66" t="s">
        <v>2030</v>
      </c>
      <c r="C916" s="67">
        <v>47</v>
      </c>
      <c r="D916" s="67" t="s">
        <v>334</v>
      </c>
      <c r="E916" s="71">
        <v>8.3712672784448203E-2</v>
      </c>
      <c r="F916" s="68">
        <v>9.3556381660470898</v>
      </c>
      <c r="G916" s="71">
        <v>0.25039659660705998</v>
      </c>
      <c r="H916" s="68">
        <v>51.363073110285001</v>
      </c>
      <c r="I916" s="71">
        <v>7.4142174628470496E-4</v>
      </c>
      <c r="J916" s="68">
        <v>4.7707558859975201</v>
      </c>
      <c r="K916" s="71">
        <v>0</v>
      </c>
      <c r="L916" s="68">
        <v>70.446096654275095</v>
      </c>
    </row>
    <row r="917" spans="1:12" x14ac:dyDescent="0.2">
      <c r="A917" s="72" t="s">
        <v>2031</v>
      </c>
      <c r="B917" s="66" t="s">
        <v>2032</v>
      </c>
      <c r="C917" s="67">
        <v>47</v>
      </c>
      <c r="D917" s="67" t="s">
        <v>334</v>
      </c>
      <c r="E917" s="71">
        <v>6.36201609247284E-2</v>
      </c>
      <c r="F917" s="68">
        <v>2.10656753407683</v>
      </c>
      <c r="G917" s="71">
        <v>0.18400501090640101</v>
      </c>
      <c r="H917" s="68">
        <v>3.5935563816604699</v>
      </c>
      <c r="I917" s="71">
        <v>6.8554718677837599E-3</v>
      </c>
      <c r="J917" s="68">
        <v>27.447335811648099</v>
      </c>
      <c r="K917" s="71">
        <v>0</v>
      </c>
      <c r="L917" s="68">
        <v>70.446096654275095</v>
      </c>
    </row>
    <row r="918" spans="1:12" x14ac:dyDescent="0.2">
      <c r="A918" s="72" t="s">
        <v>2033</v>
      </c>
      <c r="B918" s="66" t="s">
        <v>2034</v>
      </c>
      <c r="C918" s="67">
        <v>47</v>
      </c>
      <c r="D918" s="67" t="s">
        <v>334</v>
      </c>
      <c r="E918" s="71">
        <v>8.3401722442834697E-2</v>
      </c>
      <c r="F918" s="68">
        <v>6.4436183395291202</v>
      </c>
      <c r="G918" s="71">
        <v>0.24977191735156201</v>
      </c>
      <c r="H918" s="68">
        <v>14.6840148698885</v>
      </c>
      <c r="I918" s="71">
        <v>4.3324997694186001E-4</v>
      </c>
      <c r="J918" s="68">
        <v>2.5402726146220602</v>
      </c>
      <c r="K918" s="71">
        <v>0</v>
      </c>
      <c r="L918" s="68">
        <v>70.446096654275095</v>
      </c>
    </row>
    <row r="919" spans="1:12" x14ac:dyDescent="0.2">
      <c r="A919" s="72" t="s">
        <v>2035</v>
      </c>
      <c r="B919" s="66" t="s">
        <v>2036</v>
      </c>
      <c r="C919" s="67">
        <v>47</v>
      </c>
      <c r="D919" s="67" t="s">
        <v>334</v>
      </c>
      <c r="E919" s="71">
        <v>8.4621800943088202E-2</v>
      </c>
      <c r="F919" s="68">
        <v>15.4894671623296</v>
      </c>
      <c r="G919" s="71">
        <v>0.25</v>
      </c>
      <c r="H919" s="68">
        <v>51.177199504336997</v>
      </c>
      <c r="I919" s="71">
        <v>3.8654028292647098E-3</v>
      </c>
      <c r="J919" s="68">
        <v>19.454770755885999</v>
      </c>
      <c r="K919" s="71">
        <v>0</v>
      </c>
      <c r="L919" s="68">
        <v>70.446096654275095</v>
      </c>
    </row>
    <row r="920" spans="1:12" x14ac:dyDescent="0.2">
      <c r="A920" s="72" t="s">
        <v>2037</v>
      </c>
      <c r="B920" s="66" t="s">
        <v>2038</v>
      </c>
      <c r="C920" s="67">
        <v>47</v>
      </c>
      <c r="D920" s="67" t="s">
        <v>334</v>
      </c>
      <c r="E920" s="71">
        <v>8.5097352820074801E-2</v>
      </c>
      <c r="F920" s="68">
        <v>17.224287484510501</v>
      </c>
      <c r="G920" s="71">
        <v>0.25</v>
      </c>
      <c r="H920" s="68">
        <v>51.177199504336997</v>
      </c>
      <c r="I920" s="71">
        <v>5.2920584602244502E-3</v>
      </c>
      <c r="J920" s="68">
        <v>23.915737298636898</v>
      </c>
      <c r="K920" s="71">
        <v>0</v>
      </c>
      <c r="L920" s="68">
        <v>70.446096654275095</v>
      </c>
    </row>
    <row r="921" spans="1:12" x14ac:dyDescent="0.2">
      <c r="A921" s="72" t="s">
        <v>2039</v>
      </c>
      <c r="B921" s="66" t="s">
        <v>2040</v>
      </c>
      <c r="C921" s="67">
        <v>47</v>
      </c>
      <c r="D921" s="67" t="s">
        <v>334</v>
      </c>
      <c r="E921" s="71">
        <v>8.3638720434475899E-2</v>
      </c>
      <c r="F921" s="68">
        <v>8.4882280049566301</v>
      </c>
      <c r="G921" s="71">
        <v>0.24973104704743501</v>
      </c>
      <c r="H921" s="68">
        <v>14.5600991325898</v>
      </c>
      <c r="I921" s="71">
        <v>1.1851142559924301E-3</v>
      </c>
      <c r="J921" s="68">
        <v>7.0631970260222996</v>
      </c>
      <c r="K921" s="71">
        <v>0</v>
      </c>
      <c r="L921" s="68">
        <v>70.446096654275095</v>
      </c>
    </row>
    <row r="922" spans="1:12" x14ac:dyDescent="0.2">
      <c r="A922" s="72" t="s">
        <v>1686</v>
      </c>
      <c r="B922" s="66" t="s">
        <v>2041</v>
      </c>
      <c r="C922" s="67">
        <v>47</v>
      </c>
      <c r="D922" s="67" t="s">
        <v>334</v>
      </c>
      <c r="E922" s="71">
        <v>8.3861208799789297E-2</v>
      </c>
      <c r="F922" s="68">
        <v>10.8426270136307</v>
      </c>
      <c r="G922" s="71">
        <v>0.25</v>
      </c>
      <c r="H922" s="68">
        <v>51.177199504336997</v>
      </c>
      <c r="I922" s="71">
        <v>1.5836263993678601E-3</v>
      </c>
      <c r="J922" s="68">
        <v>9.2936802973977706</v>
      </c>
      <c r="K922" s="71">
        <v>0</v>
      </c>
      <c r="L922" s="68">
        <v>70.446096654275095</v>
      </c>
    </row>
    <row r="923" spans="1:12" x14ac:dyDescent="0.2">
      <c r="A923" s="72" t="s">
        <v>2042</v>
      </c>
      <c r="B923" s="66" t="s">
        <v>2043</v>
      </c>
      <c r="C923" s="67">
        <v>47</v>
      </c>
      <c r="D923" s="67" t="s">
        <v>334</v>
      </c>
      <c r="E923" s="71">
        <v>8.5799790971478093E-2</v>
      </c>
      <c r="F923" s="68">
        <v>19.702602230483301</v>
      </c>
      <c r="G923" s="71">
        <v>0.25</v>
      </c>
      <c r="H923" s="68">
        <v>51.177199504336997</v>
      </c>
      <c r="I923" s="71">
        <v>7.3993729144343004E-3</v>
      </c>
      <c r="J923" s="68">
        <v>28.872366790582401</v>
      </c>
      <c r="K923" s="71">
        <v>0</v>
      </c>
      <c r="L923" s="68">
        <v>70.446096654275095</v>
      </c>
    </row>
    <row r="924" spans="1:12" x14ac:dyDescent="0.2">
      <c r="A924" s="72" t="s">
        <v>2044</v>
      </c>
      <c r="B924" s="66" t="s">
        <v>2045</v>
      </c>
      <c r="C924" s="67">
        <v>47</v>
      </c>
      <c r="D924" s="67" t="s">
        <v>334</v>
      </c>
      <c r="E924" s="71">
        <v>9.3291089959278206E-2</v>
      </c>
      <c r="F924" s="68">
        <v>36.493184634448603</v>
      </c>
      <c r="G924" s="71">
        <v>0.25</v>
      </c>
      <c r="H924" s="68">
        <v>51.177199504336997</v>
      </c>
      <c r="I924" s="71">
        <v>2.9873269877834601E-2</v>
      </c>
      <c r="J924" s="68">
        <v>58.488228004956603</v>
      </c>
      <c r="K924" s="71">
        <v>0</v>
      </c>
      <c r="L924" s="68">
        <v>70.446096654275095</v>
      </c>
    </row>
    <row r="925" spans="1:12" x14ac:dyDescent="0.2">
      <c r="A925" s="72" t="s">
        <v>2046</v>
      </c>
      <c r="B925" s="66" t="s">
        <v>2047</v>
      </c>
      <c r="C925" s="67">
        <v>47</v>
      </c>
      <c r="D925" s="67" t="s">
        <v>334</v>
      </c>
      <c r="E925" s="71">
        <v>7.66096164558627E-2</v>
      </c>
      <c r="F925" s="68">
        <v>3.4076827757125199</v>
      </c>
      <c r="G925" s="71">
        <v>0.20898731271469601</v>
      </c>
      <c r="H925" s="68">
        <v>4.9566294919454803</v>
      </c>
      <c r="I925" s="71">
        <v>2.0841536652891599E-2</v>
      </c>
      <c r="J925" s="68">
        <v>50.123915737298603</v>
      </c>
      <c r="K925" s="71">
        <v>0</v>
      </c>
      <c r="L925" s="68">
        <v>70.446096654275095</v>
      </c>
    </row>
    <row r="926" spans="1:12" x14ac:dyDescent="0.2">
      <c r="A926" s="72" t="s">
        <v>2048</v>
      </c>
      <c r="B926" s="66" t="s">
        <v>2049</v>
      </c>
      <c r="C926" s="67">
        <v>47</v>
      </c>
      <c r="D926" s="67" t="s">
        <v>334</v>
      </c>
      <c r="E926" s="71">
        <v>8.5713087751467396E-2</v>
      </c>
      <c r="F926" s="68">
        <v>19.268897149937999</v>
      </c>
      <c r="G926" s="71">
        <v>0.25</v>
      </c>
      <c r="H926" s="68">
        <v>51.177199504336997</v>
      </c>
      <c r="I926" s="71">
        <v>7.1392632544022899E-3</v>
      </c>
      <c r="J926" s="68">
        <v>28.066914498141301</v>
      </c>
      <c r="K926" s="71">
        <v>0</v>
      </c>
      <c r="L926" s="68">
        <v>70.446096654275095</v>
      </c>
    </row>
    <row r="927" spans="1:12" x14ac:dyDescent="0.2">
      <c r="A927" s="72" t="s">
        <v>2050</v>
      </c>
      <c r="B927" s="66" t="s">
        <v>2051</v>
      </c>
      <c r="C927" s="67">
        <v>47</v>
      </c>
      <c r="D927" s="67" t="s">
        <v>334</v>
      </c>
      <c r="E927" s="71">
        <v>9.10822795198621E-2</v>
      </c>
      <c r="F927" s="68">
        <v>33.085501858736102</v>
      </c>
      <c r="G927" s="71">
        <v>0.25</v>
      </c>
      <c r="H927" s="68">
        <v>51.177199504336997</v>
      </c>
      <c r="I927" s="71">
        <v>2.32468385595864E-2</v>
      </c>
      <c r="J927" s="68">
        <v>53.3457249070632</v>
      </c>
      <c r="K927" s="71">
        <v>0</v>
      </c>
      <c r="L927" s="68">
        <v>70.446096654275095</v>
      </c>
    </row>
    <row r="928" spans="1:12" x14ac:dyDescent="0.2">
      <c r="A928" s="72" t="s">
        <v>2052</v>
      </c>
      <c r="B928" s="66" t="s">
        <v>2053</v>
      </c>
      <c r="C928" s="67">
        <v>47</v>
      </c>
      <c r="D928" s="67" t="s">
        <v>334</v>
      </c>
      <c r="E928" s="71">
        <v>8.3707625071539699E-2</v>
      </c>
      <c r="F928" s="68">
        <v>9.2936802973977706</v>
      </c>
      <c r="G928" s="71">
        <v>0.25</v>
      </c>
      <c r="H928" s="68">
        <v>51.177199504336997</v>
      </c>
      <c r="I928" s="71">
        <v>1.1228752146191501E-3</v>
      </c>
      <c r="J928" s="68">
        <v>6.6914498141263898</v>
      </c>
      <c r="K928" s="71">
        <v>0</v>
      </c>
      <c r="L928" s="68">
        <v>70.446096654275095</v>
      </c>
    </row>
    <row r="929" spans="1:12" x14ac:dyDescent="0.2">
      <c r="A929" s="72" t="s">
        <v>2054</v>
      </c>
      <c r="B929" s="66" t="s">
        <v>2055</v>
      </c>
      <c r="C929" s="67">
        <v>47</v>
      </c>
      <c r="D929" s="67" t="s">
        <v>334</v>
      </c>
      <c r="E929" s="71">
        <v>8.3724617794733794E-2</v>
      </c>
      <c r="F929" s="68">
        <v>9.4175960346964107</v>
      </c>
      <c r="G929" s="71">
        <v>0.25</v>
      </c>
      <c r="H929" s="68">
        <v>51.177199504336997</v>
      </c>
      <c r="I929" s="71">
        <v>1.1738533842013501E-3</v>
      </c>
      <c r="J929" s="68">
        <v>6.87732342007435</v>
      </c>
      <c r="K929" s="71">
        <v>0</v>
      </c>
      <c r="L929" s="68">
        <v>70.446096654275095</v>
      </c>
    </row>
    <row r="930" spans="1:12" x14ac:dyDescent="0.2">
      <c r="A930" s="72" t="s">
        <v>2056</v>
      </c>
      <c r="B930" s="66" t="s">
        <v>2057</v>
      </c>
      <c r="C930" s="67">
        <v>47</v>
      </c>
      <c r="D930" s="67" t="s">
        <v>334</v>
      </c>
      <c r="E930" s="71">
        <v>8.3519899255821095E-2</v>
      </c>
      <c r="F930" s="68">
        <v>7.4969021065675303</v>
      </c>
      <c r="G930" s="71">
        <v>0.24956229227491</v>
      </c>
      <c r="H930" s="68">
        <v>14.2503097893432</v>
      </c>
      <c r="I930" s="71">
        <v>9.974054925531539E-4</v>
      </c>
      <c r="J930" s="68">
        <v>6.3816604708798002</v>
      </c>
      <c r="K930" s="71">
        <v>0</v>
      </c>
      <c r="L930" s="68">
        <v>70.446096654275095</v>
      </c>
    </row>
    <row r="931" spans="1:12" x14ac:dyDescent="0.2">
      <c r="A931" s="72" t="s">
        <v>2058</v>
      </c>
      <c r="B931" s="66" t="s">
        <v>2059</v>
      </c>
      <c r="C931" s="67">
        <v>47</v>
      </c>
      <c r="D931" s="67" t="s">
        <v>334</v>
      </c>
      <c r="E931" s="71">
        <v>8.3055655237891698E-2</v>
      </c>
      <c r="F931" s="68">
        <v>5.5142503097893396</v>
      </c>
      <c r="G931" s="71">
        <v>0.241920864513339</v>
      </c>
      <c r="H931" s="68">
        <v>9.9752168525402691</v>
      </c>
      <c r="I931" s="71">
        <v>7.2461012003364501E-3</v>
      </c>
      <c r="J931" s="68">
        <v>28.5006195786865</v>
      </c>
      <c r="K931" s="71">
        <v>0</v>
      </c>
      <c r="L931" s="68">
        <v>70.446096654275095</v>
      </c>
    </row>
    <row r="932" spans="1:12" x14ac:dyDescent="0.2">
      <c r="A932" s="72" t="s">
        <v>950</v>
      </c>
      <c r="B932" s="66" t="s">
        <v>2060</v>
      </c>
      <c r="C932" s="67">
        <v>47</v>
      </c>
      <c r="D932" s="67" t="s">
        <v>334</v>
      </c>
      <c r="E932" s="71">
        <v>8.3481637674241799E-2</v>
      </c>
      <c r="F932" s="68">
        <v>7.0012391573729902</v>
      </c>
      <c r="G932" s="71">
        <v>0.25</v>
      </c>
      <c r="H932" s="68">
        <v>51.177199504336997</v>
      </c>
      <c r="I932" s="71">
        <v>4.4491302272547402E-4</v>
      </c>
      <c r="J932" s="68">
        <v>2.6641883519206901</v>
      </c>
      <c r="K932" s="71">
        <v>0</v>
      </c>
      <c r="L932" s="68">
        <v>70.446096654275095</v>
      </c>
    </row>
    <row r="933" spans="1:12" x14ac:dyDescent="0.2">
      <c r="A933" s="72" t="s">
        <v>2061</v>
      </c>
      <c r="B933" s="66" t="s">
        <v>2062</v>
      </c>
      <c r="C933" s="67">
        <v>47</v>
      </c>
      <c r="D933" s="67" t="s">
        <v>334</v>
      </c>
      <c r="E933" s="71">
        <v>8.4068543587352898E-2</v>
      </c>
      <c r="F933" s="68">
        <v>12.5774473358116</v>
      </c>
      <c r="G933" s="71">
        <v>0.25</v>
      </c>
      <c r="H933" s="68">
        <v>51.177199504336997</v>
      </c>
      <c r="I933" s="71">
        <v>2.2056307620586602E-3</v>
      </c>
      <c r="J933" s="68">
        <v>12.8252788104089</v>
      </c>
      <c r="K933" s="71">
        <v>0</v>
      </c>
      <c r="L933" s="68">
        <v>70.446096654275095</v>
      </c>
    </row>
    <row r="934" spans="1:12" x14ac:dyDescent="0.2">
      <c r="A934" s="72" t="s">
        <v>2063</v>
      </c>
      <c r="B934" s="66" t="s">
        <v>2064</v>
      </c>
      <c r="C934" s="67">
        <v>47</v>
      </c>
      <c r="D934" s="67" t="s">
        <v>334</v>
      </c>
      <c r="E934" s="71">
        <v>8.2810506729534203E-2</v>
      </c>
      <c r="F934" s="68">
        <v>5.1425030978934299</v>
      </c>
      <c r="G934" s="71">
        <v>0.24539484008911699</v>
      </c>
      <c r="H934" s="68">
        <v>11.5861214374226</v>
      </c>
      <c r="I934" s="71">
        <v>3.0366800994857199E-3</v>
      </c>
      <c r="J934" s="68">
        <v>16.294919454770799</v>
      </c>
      <c r="K934" s="71">
        <v>0</v>
      </c>
      <c r="L934" s="68">
        <v>70.446096654275095</v>
      </c>
    </row>
    <row r="935" spans="1:12" x14ac:dyDescent="0.2">
      <c r="A935" s="72" t="s">
        <v>2065</v>
      </c>
      <c r="B935" s="66" t="s">
        <v>2066</v>
      </c>
      <c r="C935" s="67">
        <v>47</v>
      </c>
      <c r="D935" s="67" t="s">
        <v>334</v>
      </c>
      <c r="E935" s="71">
        <v>8.3938671045466401E-2</v>
      </c>
      <c r="F935" s="68">
        <v>11.524163568773201</v>
      </c>
      <c r="G935" s="71">
        <v>0.24494394822798199</v>
      </c>
      <c r="H935" s="68">
        <v>11.214374225526599</v>
      </c>
      <c r="I935" s="71">
        <v>6.8720649084176603E-3</v>
      </c>
      <c r="J935" s="68">
        <v>27.5092936802974</v>
      </c>
      <c r="K935" s="71">
        <v>0</v>
      </c>
      <c r="L935" s="68">
        <v>70.446096654275095</v>
      </c>
    </row>
    <row r="936" spans="1:12" x14ac:dyDescent="0.2">
      <c r="A936" s="72" t="s">
        <v>2067</v>
      </c>
      <c r="B936" s="66" t="s">
        <v>2068</v>
      </c>
      <c r="C936" s="67">
        <v>47</v>
      </c>
      <c r="D936" s="67" t="s">
        <v>334</v>
      </c>
      <c r="E936" s="71">
        <v>8.4729246499142805E-2</v>
      </c>
      <c r="F936" s="68">
        <v>15.7372986369269</v>
      </c>
      <c r="G936" s="71">
        <v>0.25148500148500103</v>
      </c>
      <c r="H936" s="68">
        <v>53.221809169764597</v>
      </c>
      <c r="I936" s="71">
        <v>2.7027380124269801E-3</v>
      </c>
      <c r="J936" s="68">
        <v>14.8079306071871</v>
      </c>
      <c r="K936" s="71">
        <v>0</v>
      </c>
      <c r="L936" s="68">
        <v>70.446096654275095</v>
      </c>
    </row>
    <row r="937" spans="1:12" x14ac:dyDescent="0.2">
      <c r="A937" s="72" t="s">
        <v>2069</v>
      </c>
      <c r="B937" s="66" t="s">
        <v>2070</v>
      </c>
      <c r="C937" s="67">
        <v>47</v>
      </c>
      <c r="D937" s="67" t="s">
        <v>334</v>
      </c>
      <c r="E937" s="71">
        <v>8.38147717980611E-2</v>
      </c>
      <c r="F937" s="68">
        <v>10.3469640644362</v>
      </c>
      <c r="G937" s="71">
        <v>0.25</v>
      </c>
      <c r="H937" s="68">
        <v>51.177199504336997</v>
      </c>
      <c r="I937" s="71">
        <v>1.4443153941834401E-3</v>
      </c>
      <c r="J937" s="68">
        <v>8.6121437422552702</v>
      </c>
      <c r="K937" s="71">
        <v>0</v>
      </c>
      <c r="L937" s="68">
        <v>70.446096654275095</v>
      </c>
    </row>
    <row r="938" spans="1:12" x14ac:dyDescent="0.2">
      <c r="A938" s="72" t="s">
        <v>2071</v>
      </c>
      <c r="B938" s="66" t="s">
        <v>2072</v>
      </c>
      <c r="C938" s="67">
        <v>47</v>
      </c>
      <c r="D938" s="67" t="s">
        <v>334</v>
      </c>
      <c r="E938" s="71">
        <v>9.2552128051547999E-2</v>
      </c>
      <c r="F938" s="68">
        <v>35.687732342007401</v>
      </c>
      <c r="G938" s="71">
        <v>0.25</v>
      </c>
      <c r="H938" s="68">
        <v>51.177199504336997</v>
      </c>
      <c r="I938" s="71">
        <v>2.7656384154644099E-2</v>
      </c>
      <c r="J938" s="68">
        <v>57.063197026022301</v>
      </c>
      <c r="K938" s="71">
        <v>0</v>
      </c>
      <c r="L938" s="68">
        <v>70.446096654275095</v>
      </c>
    </row>
    <row r="939" spans="1:12" x14ac:dyDescent="0.2">
      <c r="A939" s="72" t="s">
        <v>1011</v>
      </c>
      <c r="B939" s="66" t="s">
        <v>2073</v>
      </c>
      <c r="C939" s="67">
        <v>47</v>
      </c>
      <c r="D939" s="67" t="s">
        <v>334</v>
      </c>
      <c r="E939" s="71">
        <v>8.5867889850478302E-2</v>
      </c>
      <c r="F939" s="68">
        <v>20.074349442379201</v>
      </c>
      <c r="G939" s="71">
        <v>0.25</v>
      </c>
      <c r="H939" s="68">
        <v>51.177199504336997</v>
      </c>
      <c r="I939" s="71">
        <v>7.6036695514349597E-3</v>
      </c>
      <c r="J939" s="68">
        <v>29.368029739777</v>
      </c>
      <c r="K939" s="71">
        <v>0</v>
      </c>
      <c r="L939" s="68">
        <v>70.446096654275095</v>
      </c>
    </row>
    <row r="940" spans="1:12" x14ac:dyDescent="0.2">
      <c r="A940" s="72" t="s">
        <v>2074</v>
      </c>
      <c r="B940" s="66" t="s">
        <v>2075</v>
      </c>
      <c r="C940" s="67">
        <v>47</v>
      </c>
      <c r="D940" s="67" t="s">
        <v>334</v>
      </c>
      <c r="E940" s="71">
        <v>8.4496088601827002E-2</v>
      </c>
      <c r="F940" s="68">
        <v>15.055762081784399</v>
      </c>
      <c r="G940" s="71">
        <v>0.25</v>
      </c>
      <c r="H940" s="68">
        <v>51.177199504336997</v>
      </c>
      <c r="I940" s="71">
        <v>3.4882658054809302E-3</v>
      </c>
      <c r="J940" s="68">
        <v>18.215613382899601</v>
      </c>
      <c r="K940" s="71">
        <v>0</v>
      </c>
      <c r="L940" s="68">
        <v>70.446096654275095</v>
      </c>
    </row>
    <row r="941" spans="1:12" x14ac:dyDescent="0.2">
      <c r="A941" s="72" t="s">
        <v>2076</v>
      </c>
      <c r="B941" s="66" t="s">
        <v>2077</v>
      </c>
      <c r="C941" s="67">
        <v>47</v>
      </c>
      <c r="D941" s="67" t="s">
        <v>334</v>
      </c>
      <c r="E941" s="71">
        <v>8.7251916902150103E-2</v>
      </c>
      <c r="F941" s="68">
        <v>24.411400247831502</v>
      </c>
      <c r="G941" s="71">
        <v>0.25</v>
      </c>
      <c r="H941" s="68">
        <v>51.177199504336997</v>
      </c>
      <c r="I941" s="71">
        <v>1.17557507064504E-2</v>
      </c>
      <c r="J941" s="68">
        <v>37.794299876084303</v>
      </c>
      <c r="K941" s="71">
        <v>0</v>
      </c>
      <c r="L941" s="68">
        <v>70.446096654275095</v>
      </c>
    </row>
    <row r="942" spans="1:12" x14ac:dyDescent="0.2">
      <c r="A942" s="72" t="s">
        <v>2078</v>
      </c>
      <c r="B942" s="66" t="s">
        <v>2079</v>
      </c>
      <c r="C942" s="67">
        <v>47</v>
      </c>
      <c r="D942" s="67" t="s">
        <v>334</v>
      </c>
      <c r="E942" s="71">
        <v>8.5295702339118901E-2</v>
      </c>
      <c r="F942" s="68">
        <v>18.0297397769517</v>
      </c>
      <c r="G942" s="71">
        <v>0.221074374621856</v>
      </c>
      <c r="H942" s="68">
        <v>6.0099132589838904</v>
      </c>
      <c r="I942" s="71">
        <v>3.4812732395500201E-2</v>
      </c>
      <c r="J942" s="68">
        <v>62.515489467162297</v>
      </c>
      <c r="K942" s="71">
        <v>0</v>
      </c>
      <c r="L942" s="68">
        <v>70.446096654275095</v>
      </c>
    </row>
    <row r="943" spans="1:12" x14ac:dyDescent="0.2">
      <c r="A943" s="72" t="s">
        <v>2080</v>
      </c>
      <c r="B943" s="66" t="s">
        <v>2081</v>
      </c>
      <c r="C943" s="67">
        <v>47</v>
      </c>
      <c r="D943" s="67" t="s">
        <v>334</v>
      </c>
      <c r="E943" s="71">
        <v>0.106490872938272</v>
      </c>
      <c r="F943" s="68">
        <v>52.602230483271398</v>
      </c>
      <c r="G943" s="71">
        <v>0.246460104643588</v>
      </c>
      <c r="H943" s="68">
        <v>12.0198265179678</v>
      </c>
      <c r="I943" s="71">
        <v>7.3012514171229198E-2</v>
      </c>
      <c r="J943" s="68">
        <v>77.942998760842599</v>
      </c>
      <c r="K943" s="71">
        <v>0</v>
      </c>
      <c r="L943" s="68">
        <v>70.446096654275095</v>
      </c>
    </row>
    <row r="944" spans="1:12" x14ac:dyDescent="0.2">
      <c r="A944" s="72" t="s">
        <v>2082</v>
      </c>
      <c r="B944" s="66" t="s">
        <v>2083</v>
      </c>
      <c r="C944" s="67">
        <v>47</v>
      </c>
      <c r="D944" s="67" t="s">
        <v>334</v>
      </c>
      <c r="E944" s="71">
        <v>0.10155784812332599</v>
      </c>
      <c r="F944" s="68">
        <v>47.087980173482002</v>
      </c>
      <c r="G944" s="71">
        <v>0.25</v>
      </c>
      <c r="H944" s="68">
        <v>51.177199504336997</v>
      </c>
      <c r="I944" s="71">
        <v>5.4673544369977102E-2</v>
      </c>
      <c r="J944" s="68">
        <v>72.552664188351898</v>
      </c>
      <c r="K944" s="71">
        <v>0</v>
      </c>
      <c r="L944" s="68">
        <v>70.446096654275095</v>
      </c>
    </row>
    <row r="945" spans="1:12" x14ac:dyDescent="0.2">
      <c r="A945" s="72" t="s">
        <v>2084</v>
      </c>
      <c r="B945" s="66" t="s">
        <v>2085</v>
      </c>
      <c r="C945" s="67">
        <v>47</v>
      </c>
      <c r="D945" s="67" t="s">
        <v>334</v>
      </c>
      <c r="E945" s="71">
        <v>8.7746862072991996E-2</v>
      </c>
      <c r="F945" s="68">
        <v>25.8364312267658</v>
      </c>
      <c r="G945" s="71">
        <v>0.25</v>
      </c>
      <c r="H945" s="68">
        <v>51.177199504336997</v>
      </c>
      <c r="I945" s="71">
        <v>1.32405862189761E-2</v>
      </c>
      <c r="J945" s="68">
        <v>40.272614622056999</v>
      </c>
      <c r="K945" s="71">
        <v>0</v>
      </c>
      <c r="L945" s="68">
        <v>70.446096654275095</v>
      </c>
    </row>
    <row r="946" spans="1:12" x14ac:dyDescent="0.2">
      <c r="A946" s="72" t="s">
        <v>2086</v>
      </c>
      <c r="B946" s="66" t="s">
        <v>2087</v>
      </c>
      <c r="C946" s="67">
        <v>47</v>
      </c>
      <c r="D946" s="67" t="s">
        <v>334</v>
      </c>
      <c r="E946" s="71">
        <v>9.0620876596183203E-2</v>
      </c>
      <c r="F946" s="68">
        <v>32.156133828996303</v>
      </c>
      <c r="G946" s="71">
        <v>0.25</v>
      </c>
      <c r="H946" s="68">
        <v>51.177199504336997</v>
      </c>
      <c r="I946" s="71">
        <v>2.1862629788549501E-2</v>
      </c>
      <c r="J946" s="68">
        <v>52.168525402726203</v>
      </c>
      <c r="K946" s="71">
        <v>0</v>
      </c>
      <c r="L946" s="68">
        <v>70.446096654275095</v>
      </c>
    </row>
    <row r="947" spans="1:12" x14ac:dyDescent="0.2">
      <c r="A947" s="72" t="s">
        <v>2088</v>
      </c>
      <c r="B947" s="66" t="s">
        <v>2089</v>
      </c>
      <c r="C947" s="67">
        <v>47</v>
      </c>
      <c r="D947" s="67" t="s">
        <v>334</v>
      </c>
      <c r="E947" s="71">
        <v>9.0566269873418107E-2</v>
      </c>
      <c r="F947" s="68">
        <v>31.9702602230483</v>
      </c>
      <c r="G947" s="71">
        <v>0.25</v>
      </c>
      <c r="H947" s="68">
        <v>51.177199504336997</v>
      </c>
      <c r="I947" s="71">
        <v>2.1698809620254202E-2</v>
      </c>
      <c r="J947" s="68">
        <v>51.796778190830203</v>
      </c>
      <c r="K947" s="71">
        <v>0</v>
      </c>
      <c r="L947" s="68">
        <v>70.446096654275095</v>
      </c>
    </row>
    <row r="948" spans="1:12" x14ac:dyDescent="0.2">
      <c r="A948" s="72" t="s">
        <v>2090</v>
      </c>
      <c r="B948" s="66" t="s">
        <v>2091</v>
      </c>
      <c r="C948" s="67">
        <v>47</v>
      </c>
      <c r="D948" s="67" t="s">
        <v>334</v>
      </c>
      <c r="E948" s="71">
        <v>8.6554817267899195E-2</v>
      </c>
      <c r="F948" s="68">
        <v>22.738537794299901</v>
      </c>
      <c r="G948" s="71">
        <v>0.25</v>
      </c>
      <c r="H948" s="68">
        <v>51.177199504336997</v>
      </c>
      <c r="I948" s="71">
        <v>9.6644518036975192E-3</v>
      </c>
      <c r="J948" s="68">
        <v>34.386617100371701</v>
      </c>
      <c r="K948" s="71">
        <v>0</v>
      </c>
      <c r="L948" s="68">
        <v>70.446096654275095</v>
      </c>
    </row>
    <row r="949" spans="1:12" x14ac:dyDescent="0.2">
      <c r="A949" s="72" t="s">
        <v>2092</v>
      </c>
      <c r="B949" s="66" t="s">
        <v>2093</v>
      </c>
      <c r="C949" s="67">
        <v>47</v>
      </c>
      <c r="D949" s="67" t="s">
        <v>334</v>
      </c>
      <c r="E949" s="71">
        <v>8.3727902215672806E-2</v>
      </c>
      <c r="F949" s="68">
        <v>9.4795539033457192</v>
      </c>
      <c r="G949" s="71">
        <v>0.25</v>
      </c>
      <c r="H949" s="68">
        <v>51.177199504336997</v>
      </c>
      <c r="I949" s="71">
        <v>1.1837066470185499E-3</v>
      </c>
      <c r="J949" s="68">
        <v>7.0012391573729902</v>
      </c>
      <c r="K949" s="71">
        <v>0</v>
      </c>
      <c r="L949" s="68">
        <v>70.446096654275095</v>
      </c>
    </row>
    <row r="950" spans="1:12" x14ac:dyDescent="0.2">
      <c r="A950" s="72" t="s">
        <v>2094</v>
      </c>
      <c r="B950" s="66" t="s">
        <v>2095</v>
      </c>
      <c r="C950" s="67">
        <v>47</v>
      </c>
      <c r="D950" s="67" t="s">
        <v>334</v>
      </c>
      <c r="E950" s="71">
        <v>0.123416219102694</v>
      </c>
      <c r="F950" s="68">
        <v>65.675340768277593</v>
      </c>
      <c r="G950" s="71">
        <v>0.25</v>
      </c>
      <c r="H950" s="68">
        <v>51.177199504336997</v>
      </c>
      <c r="I950" s="71">
        <v>0.12024865730808</v>
      </c>
      <c r="J950" s="68">
        <v>86.121437422552702</v>
      </c>
      <c r="K950" s="71">
        <v>0</v>
      </c>
      <c r="L950" s="68">
        <v>70.446096654275095</v>
      </c>
    </row>
    <row r="951" spans="1:12" x14ac:dyDescent="0.2">
      <c r="A951" s="72" t="s">
        <v>2096</v>
      </c>
      <c r="B951" s="66" t="s">
        <v>2097</v>
      </c>
      <c r="C951" s="67">
        <v>47</v>
      </c>
      <c r="D951" s="67" t="s">
        <v>334</v>
      </c>
      <c r="E951" s="71">
        <v>8.8737892059831097E-2</v>
      </c>
      <c r="F951" s="68">
        <v>27.942998760842599</v>
      </c>
      <c r="G951" s="71">
        <v>0.25</v>
      </c>
      <c r="H951" s="68">
        <v>51.177199504336997</v>
      </c>
      <c r="I951" s="71">
        <v>1.6213676179493201E-2</v>
      </c>
      <c r="J951" s="68">
        <v>45.043370508054501</v>
      </c>
      <c r="K951" s="71">
        <v>0</v>
      </c>
      <c r="L951" s="68">
        <v>70.446096654275095</v>
      </c>
    </row>
    <row r="952" spans="1:12" x14ac:dyDescent="0.2">
      <c r="A952" s="72" t="s">
        <v>2098</v>
      </c>
      <c r="B952" s="66" t="s">
        <v>2099</v>
      </c>
      <c r="C952" s="67">
        <v>47</v>
      </c>
      <c r="D952" s="67" t="s">
        <v>334</v>
      </c>
      <c r="E952" s="71">
        <v>9.6724719592657799E-2</v>
      </c>
      <c r="F952" s="68">
        <v>41.078066914498102</v>
      </c>
      <c r="G952" s="71">
        <v>0.25</v>
      </c>
      <c r="H952" s="68">
        <v>51.177199504336997</v>
      </c>
      <c r="I952" s="71">
        <v>4.01741587779735E-2</v>
      </c>
      <c r="J952" s="68">
        <v>66.171003717472104</v>
      </c>
      <c r="K952" s="71">
        <v>0</v>
      </c>
      <c r="L952" s="68">
        <v>70.446096654275095</v>
      </c>
    </row>
    <row r="953" spans="1:12" x14ac:dyDescent="0.2">
      <c r="A953" s="72" t="s">
        <v>536</v>
      </c>
      <c r="B953" s="66" t="s">
        <v>2100</v>
      </c>
      <c r="C953" s="67">
        <v>47</v>
      </c>
      <c r="D953" s="67" t="s">
        <v>334</v>
      </c>
      <c r="E953" s="71">
        <v>8.3819262740977798E-2</v>
      </c>
      <c r="F953" s="68">
        <v>10.4089219330855</v>
      </c>
      <c r="G953" s="71">
        <v>0.25</v>
      </c>
      <c r="H953" s="68">
        <v>51.177199504336997</v>
      </c>
      <c r="I953" s="71">
        <v>1.4577882229334801E-3</v>
      </c>
      <c r="J953" s="68">
        <v>8.7980173482032207</v>
      </c>
      <c r="K953" s="71">
        <v>0</v>
      </c>
      <c r="L953" s="68">
        <v>70.446096654275095</v>
      </c>
    </row>
    <row r="954" spans="1:12" x14ac:dyDescent="0.2">
      <c r="A954" s="72" t="s">
        <v>2101</v>
      </c>
      <c r="B954" s="66" t="s">
        <v>2102</v>
      </c>
      <c r="C954" s="67">
        <v>47</v>
      </c>
      <c r="D954" s="67" t="s">
        <v>334</v>
      </c>
      <c r="E954" s="71">
        <v>8.4202470630696399E-2</v>
      </c>
      <c r="F954" s="68">
        <v>13.5068153655514</v>
      </c>
      <c r="G954" s="71">
        <v>0.25</v>
      </c>
      <c r="H954" s="68">
        <v>51.177199504336997</v>
      </c>
      <c r="I954" s="71">
        <v>2.60741189208915E-3</v>
      </c>
      <c r="J954" s="68">
        <v>14.622057001239201</v>
      </c>
      <c r="K954" s="71">
        <v>0</v>
      </c>
      <c r="L954" s="68">
        <v>70.446096654275095</v>
      </c>
    </row>
    <row r="955" spans="1:12" x14ac:dyDescent="0.2">
      <c r="A955" s="72" t="s">
        <v>1709</v>
      </c>
      <c r="B955" s="66" t="s">
        <v>2103</v>
      </c>
      <c r="C955" s="67">
        <v>47</v>
      </c>
      <c r="D955" s="67" t="s">
        <v>334</v>
      </c>
      <c r="E955" s="71">
        <v>8.8824172571438403E-2</v>
      </c>
      <c r="F955" s="68">
        <v>28.066914498141301</v>
      </c>
      <c r="G955" s="71">
        <v>0.249774554140304</v>
      </c>
      <c r="H955" s="68">
        <v>14.7459727385378</v>
      </c>
      <c r="I955" s="71">
        <v>1.6697963574011199E-2</v>
      </c>
      <c r="J955" s="68">
        <v>45.724907063197001</v>
      </c>
      <c r="K955" s="71">
        <v>0</v>
      </c>
      <c r="L955" s="68">
        <v>70.446096654275095</v>
      </c>
    </row>
    <row r="956" spans="1:12" x14ac:dyDescent="0.2">
      <c r="A956" s="72" t="s">
        <v>2104</v>
      </c>
      <c r="B956" s="66" t="s">
        <v>2105</v>
      </c>
      <c r="C956" s="67">
        <v>47</v>
      </c>
      <c r="D956" s="67" t="s">
        <v>334</v>
      </c>
      <c r="E956" s="71">
        <v>8.0340172433065002E-2</v>
      </c>
      <c r="F956" s="68">
        <v>4.5848822800495697</v>
      </c>
      <c r="G956" s="71">
        <v>0.23915354939735201</v>
      </c>
      <c r="H956" s="68">
        <v>9.2317224287484496</v>
      </c>
      <c r="I956" s="71">
        <v>1.8669679018425899E-3</v>
      </c>
      <c r="J956" s="68">
        <v>10.5947955390335</v>
      </c>
      <c r="K956" s="71">
        <v>0</v>
      </c>
      <c r="L956" s="68">
        <v>70.446096654275095</v>
      </c>
    </row>
    <row r="957" spans="1:12" x14ac:dyDescent="0.2">
      <c r="A957" s="72" t="s">
        <v>2106</v>
      </c>
      <c r="B957" s="66" t="s">
        <v>2107</v>
      </c>
      <c r="C957" s="67">
        <v>47</v>
      </c>
      <c r="D957" s="67" t="s">
        <v>334</v>
      </c>
      <c r="E957" s="71">
        <v>0.14071015623788</v>
      </c>
      <c r="F957" s="68">
        <v>76.022304832713701</v>
      </c>
      <c r="G957" s="71">
        <v>0.24774901520870701</v>
      </c>
      <c r="H957" s="68">
        <v>12.7633209417596</v>
      </c>
      <c r="I957" s="71">
        <v>0.174381453504934</v>
      </c>
      <c r="J957" s="68">
        <v>91.635687732342006</v>
      </c>
      <c r="K957" s="71">
        <v>0</v>
      </c>
      <c r="L957" s="68">
        <v>70.446096654275095</v>
      </c>
    </row>
    <row r="958" spans="1:12" x14ac:dyDescent="0.2">
      <c r="A958" s="72" t="s">
        <v>2108</v>
      </c>
      <c r="B958" s="66" t="s">
        <v>2109</v>
      </c>
      <c r="C958" s="67">
        <v>47</v>
      </c>
      <c r="D958" s="67" t="s">
        <v>334</v>
      </c>
      <c r="E958" s="71">
        <v>8.4035904718530993E-2</v>
      </c>
      <c r="F958" s="68">
        <v>12.3296158612144</v>
      </c>
      <c r="G958" s="71">
        <v>0.248075140731497</v>
      </c>
      <c r="H958" s="68">
        <v>12.9491945477076</v>
      </c>
      <c r="I958" s="71">
        <v>4.0325734240964197E-3</v>
      </c>
      <c r="J958" s="68">
        <v>19.888475836431201</v>
      </c>
      <c r="K958" s="71">
        <v>0</v>
      </c>
      <c r="L958" s="68">
        <v>70.446096654275095</v>
      </c>
    </row>
    <row r="959" spans="1:12" x14ac:dyDescent="0.2">
      <c r="A959" s="72" t="s">
        <v>2110</v>
      </c>
      <c r="B959" s="66" t="s">
        <v>2111</v>
      </c>
      <c r="C959" s="67">
        <v>47</v>
      </c>
      <c r="D959" s="67" t="s">
        <v>334</v>
      </c>
      <c r="E959" s="71">
        <v>8.3166473648230099E-2</v>
      </c>
      <c r="F959" s="68">
        <v>5.6381660470879797</v>
      </c>
      <c r="G959" s="71">
        <v>0.22354636854938201</v>
      </c>
      <c r="H959" s="68">
        <v>6.4436183395291202</v>
      </c>
      <c r="I959" s="71">
        <v>2.5953052395308499E-2</v>
      </c>
      <c r="J959" s="68">
        <v>55.452292441140003</v>
      </c>
      <c r="K959" s="71">
        <v>0</v>
      </c>
      <c r="L959" s="68">
        <v>70.446096654275095</v>
      </c>
    </row>
    <row r="960" spans="1:12" x14ac:dyDescent="0.2">
      <c r="A960" s="72" t="s">
        <v>2112</v>
      </c>
      <c r="B960" s="66" t="s">
        <v>2113</v>
      </c>
      <c r="C960" s="67">
        <v>47</v>
      </c>
      <c r="D960" s="67" t="s">
        <v>334</v>
      </c>
      <c r="E960" s="71">
        <v>8.3881800796817493E-2</v>
      </c>
      <c r="F960" s="68">
        <v>10.966542750929399</v>
      </c>
      <c r="G960" s="71">
        <v>0.25</v>
      </c>
      <c r="H960" s="68">
        <v>51.177199504336997</v>
      </c>
      <c r="I960" s="71">
        <v>1.64540239045265E-3</v>
      </c>
      <c r="J960" s="68">
        <v>9.4795539033457192</v>
      </c>
      <c r="K960" s="71">
        <v>0</v>
      </c>
      <c r="L960" s="68">
        <v>70.446096654275095</v>
      </c>
    </row>
    <row r="961" spans="1:12" x14ac:dyDescent="0.2">
      <c r="A961" s="72" t="s">
        <v>2114</v>
      </c>
      <c r="B961" s="66" t="s">
        <v>2115</v>
      </c>
      <c r="C961" s="67">
        <v>47</v>
      </c>
      <c r="D961" s="67" t="s">
        <v>334</v>
      </c>
      <c r="E961" s="71">
        <v>0.15516524868443399</v>
      </c>
      <c r="F961" s="68">
        <v>81.226765799256498</v>
      </c>
      <c r="G961" s="71">
        <v>0.34315356982656298</v>
      </c>
      <c r="H961" s="68">
        <v>84.634448574968999</v>
      </c>
      <c r="I961" s="71">
        <v>0.12234217622674</v>
      </c>
      <c r="J961" s="68">
        <v>86.431226765799295</v>
      </c>
      <c r="K961" s="71">
        <v>0</v>
      </c>
      <c r="L961" s="68">
        <v>70.446096654275095</v>
      </c>
    </row>
    <row r="962" spans="1:12" x14ac:dyDescent="0.2">
      <c r="A962" s="72" t="s">
        <v>2116</v>
      </c>
      <c r="B962" s="66" t="s">
        <v>2117</v>
      </c>
      <c r="C962" s="67">
        <v>47</v>
      </c>
      <c r="D962" s="67" t="s">
        <v>334</v>
      </c>
      <c r="E962" s="71">
        <v>8.7550505802149903E-2</v>
      </c>
      <c r="F962" s="68">
        <v>25.526641883519201</v>
      </c>
      <c r="G962" s="71">
        <v>0.25042164617942603</v>
      </c>
      <c r="H962" s="68">
        <v>51.425030978934302</v>
      </c>
      <c r="I962" s="71">
        <v>1.2229871227023899E-2</v>
      </c>
      <c r="J962" s="68">
        <v>38.785625774473402</v>
      </c>
      <c r="K962" s="71">
        <v>0</v>
      </c>
      <c r="L962" s="68">
        <v>70.446096654275095</v>
      </c>
    </row>
    <row r="963" spans="1:12" x14ac:dyDescent="0.2">
      <c r="A963" s="72" t="s">
        <v>2118</v>
      </c>
      <c r="B963" s="66" t="s">
        <v>2119</v>
      </c>
      <c r="C963" s="67">
        <v>47</v>
      </c>
      <c r="D963" s="67" t="s">
        <v>334</v>
      </c>
      <c r="E963" s="71">
        <v>0.13589437296126899</v>
      </c>
      <c r="F963" s="68">
        <v>73.3581164807931</v>
      </c>
      <c r="G963" s="71">
        <v>0.32038390632855901</v>
      </c>
      <c r="H963" s="68">
        <v>80.483271375464696</v>
      </c>
      <c r="I963" s="71">
        <v>8.7299212555248598E-2</v>
      </c>
      <c r="J963" s="68">
        <v>80.916976456009905</v>
      </c>
      <c r="K963" s="71">
        <v>0</v>
      </c>
      <c r="L963" s="68">
        <v>70.446096654275095</v>
      </c>
    </row>
    <row r="964" spans="1:12" x14ac:dyDescent="0.2">
      <c r="A964" s="72" t="s">
        <v>2120</v>
      </c>
      <c r="B964" s="66" t="s">
        <v>2121</v>
      </c>
      <c r="C964" s="67">
        <v>47</v>
      </c>
      <c r="D964" s="67" t="s">
        <v>334</v>
      </c>
      <c r="E964" s="71">
        <v>0.23293698217595901</v>
      </c>
      <c r="F964" s="68">
        <v>93.9900867410161</v>
      </c>
      <c r="G964" s="71">
        <v>0.470729555060244</v>
      </c>
      <c r="H964" s="68">
        <v>94.052044609665401</v>
      </c>
      <c r="I964" s="71">
        <v>0.22808139146763201</v>
      </c>
      <c r="J964" s="68">
        <v>94.052044609665401</v>
      </c>
      <c r="K964" s="71">
        <v>0</v>
      </c>
      <c r="L964" s="68">
        <v>70.446096654275095</v>
      </c>
    </row>
    <row r="965" spans="1:12" x14ac:dyDescent="0.2">
      <c r="A965" s="72" t="s">
        <v>816</v>
      </c>
      <c r="B965" s="66" t="s">
        <v>2122</v>
      </c>
      <c r="C965" s="67">
        <v>47</v>
      </c>
      <c r="D965" s="67" t="s">
        <v>334</v>
      </c>
      <c r="E965" s="71">
        <v>0.416484983932911</v>
      </c>
      <c r="F965" s="68">
        <v>98.884758364312304</v>
      </c>
      <c r="G965" s="71">
        <v>0.79687373437373499</v>
      </c>
      <c r="H965" s="68">
        <v>99.566294919454805</v>
      </c>
      <c r="I965" s="71">
        <v>0.45258121742499902</v>
      </c>
      <c r="J965" s="68">
        <v>98.698884758364301</v>
      </c>
      <c r="K965" s="71">
        <v>0</v>
      </c>
      <c r="L965" s="68">
        <v>70.446096654275095</v>
      </c>
    </row>
    <row r="966" spans="1:12" x14ac:dyDescent="0.2">
      <c r="A966" s="72" t="s">
        <v>668</v>
      </c>
      <c r="B966" s="66" t="s">
        <v>2123</v>
      </c>
      <c r="C966" s="67">
        <v>47</v>
      </c>
      <c r="D966" s="67" t="s">
        <v>334</v>
      </c>
      <c r="E966" s="71">
        <v>0.18015541334499999</v>
      </c>
      <c r="F966" s="68">
        <v>87.298636926889699</v>
      </c>
      <c r="G966" s="71">
        <v>0.41139362072430902</v>
      </c>
      <c r="H966" s="68">
        <v>91.635687732342006</v>
      </c>
      <c r="I966" s="71">
        <v>9.8649741306430699E-2</v>
      </c>
      <c r="J966" s="68">
        <v>82.6517967781908</v>
      </c>
      <c r="K966" s="71">
        <v>3.0422878004259302E-2</v>
      </c>
      <c r="L966" s="68">
        <v>84.634448574968999</v>
      </c>
    </row>
    <row r="967" spans="1:12" x14ac:dyDescent="0.2">
      <c r="A967" s="72" t="s">
        <v>2124</v>
      </c>
      <c r="B967" s="66" t="s">
        <v>2125</v>
      </c>
      <c r="C967" s="67">
        <v>47</v>
      </c>
      <c r="D967" s="67" t="s">
        <v>334</v>
      </c>
      <c r="E967" s="71">
        <v>0.16412561982158699</v>
      </c>
      <c r="F967" s="68">
        <v>83.952912019826499</v>
      </c>
      <c r="G967" s="71">
        <v>0.33668599687334499</v>
      </c>
      <c r="H967" s="68">
        <v>83.890954151177198</v>
      </c>
      <c r="I967" s="71">
        <v>0.15569086259141601</v>
      </c>
      <c r="J967" s="68">
        <v>90.334572490706293</v>
      </c>
      <c r="K967" s="71">
        <v>0</v>
      </c>
      <c r="L967" s="68">
        <v>70.446096654275095</v>
      </c>
    </row>
    <row r="968" spans="1:12" x14ac:dyDescent="0.2">
      <c r="A968" s="72" t="s">
        <v>2126</v>
      </c>
      <c r="B968" s="66" t="s">
        <v>2127</v>
      </c>
      <c r="C968" s="67">
        <v>47</v>
      </c>
      <c r="D968" s="67" t="s">
        <v>334</v>
      </c>
      <c r="E968" s="71">
        <v>0.30833190324102</v>
      </c>
      <c r="F968" s="68">
        <v>97.149938042131296</v>
      </c>
      <c r="G968" s="71">
        <v>0.5</v>
      </c>
      <c r="H968" s="68">
        <v>95.353159851301101</v>
      </c>
      <c r="I968" s="71">
        <v>0.424995709723061</v>
      </c>
      <c r="J968" s="68">
        <v>98.451053283766996</v>
      </c>
      <c r="K968" s="71">
        <v>0</v>
      </c>
      <c r="L968" s="68">
        <v>70.446096654275095</v>
      </c>
    </row>
    <row r="969" spans="1:12" x14ac:dyDescent="0.2">
      <c r="A969" s="72" t="s">
        <v>2128</v>
      </c>
      <c r="B969" s="66" t="s">
        <v>2129</v>
      </c>
      <c r="C969" s="67">
        <v>47</v>
      </c>
      <c r="D969" s="67" t="s">
        <v>334</v>
      </c>
      <c r="E969" s="71">
        <v>6.7931547371038598E-2</v>
      </c>
      <c r="F969" s="68">
        <v>2.3543990086741</v>
      </c>
      <c r="G969" s="71">
        <v>0.176483558644139</v>
      </c>
      <c r="H969" s="68">
        <v>3.0359355638165999</v>
      </c>
      <c r="I969" s="71">
        <v>2.7311083468976399E-2</v>
      </c>
      <c r="J969" s="68">
        <v>56.505576208178397</v>
      </c>
      <c r="K969" s="71">
        <v>0</v>
      </c>
      <c r="L969" s="68">
        <v>70.446096654275095</v>
      </c>
    </row>
    <row r="970" spans="1:12" x14ac:dyDescent="0.2">
      <c r="A970" s="72" t="s">
        <v>2130</v>
      </c>
      <c r="B970" s="66" t="s">
        <v>2131</v>
      </c>
      <c r="C970" s="67">
        <v>47</v>
      </c>
      <c r="D970" s="67" t="s">
        <v>334</v>
      </c>
      <c r="E970" s="71">
        <v>8.9520629604765894E-2</v>
      </c>
      <c r="F970" s="68">
        <v>29.3060718711276</v>
      </c>
      <c r="G970" s="71">
        <v>0.25</v>
      </c>
      <c r="H970" s="68">
        <v>51.177199504336997</v>
      </c>
      <c r="I970" s="71">
        <v>1.8561888814297701E-2</v>
      </c>
      <c r="J970" s="68">
        <v>47.459727385377903</v>
      </c>
      <c r="K970" s="71">
        <v>0</v>
      </c>
      <c r="L970" s="68">
        <v>70.446096654275095</v>
      </c>
    </row>
    <row r="971" spans="1:12" x14ac:dyDescent="0.2">
      <c r="A971" s="72" t="s">
        <v>2132</v>
      </c>
      <c r="B971" s="66" t="s">
        <v>2133</v>
      </c>
      <c r="C971" s="67">
        <v>47</v>
      </c>
      <c r="D971" s="67" t="s">
        <v>334</v>
      </c>
      <c r="E971" s="71">
        <v>7.7769063222407203E-2</v>
      </c>
      <c r="F971" s="68">
        <v>3.90334572490706</v>
      </c>
      <c r="G971" s="71">
        <v>0.21924707520755199</v>
      </c>
      <c r="H971" s="68">
        <v>5.9479553903345703</v>
      </c>
      <c r="I971" s="71">
        <v>1.40601144596699E-2</v>
      </c>
      <c r="J971" s="68">
        <v>41.635687732341999</v>
      </c>
      <c r="K971" s="71">
        <v>0</v>
      </c>
      <c r="L971" s="68">
        <v>70.446096654275095</v>
      </c>
    </row>
    <row r="972" spans="1:12" x14ac:dyDescent="0.2">
      <c r="A972" s="72" t="s">
        <v>2134</v>
      </c>
      <c r="B972" s="66" t="s">
        <v>2135</v>
      </c>
      <c r="C972" s="67">
        <v>47</v>
      </c>
      <c r="D972" s="67" t="s">
        <v>334</v>
      </c>
      <c r="E972" s="71">
        <v>9.4273195449646893E-2</v>
      </c>
      <c r="F972" s="68">
        <v>38.042131350681501</v>
      </c>
      <c r="G972" s="71">
        <v>0.242212230615827</v>
      </c>
      <c r="H972" s="68">
        <v>10.0991325898389</v>
      </c>
      <c r="I972" s="71">
        <v>4.0607355733113797E-2</v>
      </c>
      <c r="J972" s="68">
        <v>66.356877323420093</v>
      </c>
      <c r="K972" s="71">
        <v>0</v>
      </c>
      <c r="L972" s="68">
        <v>70.446096654275095</v>
      </c>
    </row>
    <row r="973" spans="1:12" x14ac:dyDescent="0.2">
      <c r="A973" s="72" t="s">
        <v>2136</v>
      </c>
      <c r="B973" s="66" t="s">
        <v>2137</v>
      </c>
      <c r="C973" s="67">
        <v>47</v>
      </c>
      <c r="D973" s="67" t="s">
        <v>334</v>
      </c>
      <c r="E973" s="71">
        <v>8.4026439390696706E-2</v>
      </c>
      <c r="F973" s="68">
        <v>12.1437422552664</v>
      </c>
      <c r="G973" s="71">
        <v>0.245854960687032</v>
      </c>
      <c r="H973" s="68">
        <v>11.8339529120198</v>
      </c>
      <c r="I973" s="71">
        <v>6.2243574850579103E-3</v>
      </c>
      <c r="J973" s="68">
        <v>25.960346964064399</v>
      </c>
      <c r="K973" s="71">
        <v>0</v>
      </c>
      <c r="L973" s="68">
        <v>70.446096654275095</v>
      </c>
    </row>
    <row r="974" spans="1:12" x14ac:dyDescent="0.2">
      <c r="A974" s="72" t="s">
        <v>2138</v>
      </c>
      <c r="B974" s="66" t="s">
        <v>2139</v>
      </c>
      <c r="C974" s="67">
        <v>47</v>
      </c>
      <c r="D974" s="67" t="s">
        <v>334</v>
      </c>
      <c r="E974" s="71">
        <v>9.0547307802118004E-2</v>
      </c>
      <c r="F974" s="68">
        <v>31.722428748451101</v>
      </c>
      <c r="G974" s="71">
        <v>0.25</v>
      </c>
      <c r="H974" s="68">
        <v>51.177199504336997</v>
      </c>
      <c r="I974" s="71">
        <v>2.1641923406353999E-2</v>
      </c>
      <c r="J974" s="68">
        <v>51.610904584882299</v>
      </c>
      <c r="K974" s="71">
        <v>0</v>
      </c>
      <c r="L974" s="68">
        <v>70.446096654275095</v>
      </c>
    </row>
    <row r="975" spans="1:12" x14ac:dyDescent="0.2">
      <c r="A975" s="72" t="s">
        <v>2140</v>
      </c>
      <c r="B975" s="66" t="s">
        <v>2141</v>
      </c>
      <c r="C975" s="67">
        <v>47</v>
      </c>
      <c r="D975" s="67" t="s">
        <v>334</v>
      </c>
      <c r="E975" s="71">
        <v>0.14252840843755701</v>
      </c>
      <c r="F975" s="68">
        <v>76.579925650557598</v>
      </c>
      <c r="G975" s="71">
        <v>0.25891000891000898</v>
      </c>
      <c r="H975" s="68">
        <v>59.293680297397799</v>
      </c>
      <c r="I975" s="71">
        <v>0.168675216402662</v>
      </c>
      <c r="J975" s="68">
        <v>91.140024783147496</v>
      </c>
      <c r="K975" s="71">
        <v>0</v>
      </c>
      <c r="L975" s="68">
        <v>70.446096654275095</v>
      </c>
    </row>
    <row r="976" spans="1:12" x14ac:dyDescent="0.2">
      <c r="A976" s="72" t="s">
        <v>2142</v>
      </c>
      <c r="B976" s="66" t="s">
        <v>2143</v>
      </c>
      <c r="C976" s="67">
        <v>47</v>
      </c>
      <c r="D976" s="67" t="s">
        <v>334</v>
      </c>
      <c r="E976" s="71">
        <v>8.4835021222724294E-2</v>
      </c>
      <c r="F976" s="68">
        <v>16.232961586121402</v>
      </c>
      <c r="G976" s="71">
        <v>0.25</v>
      </c>
      <c r="H976" s="68">
        <v>51.177199504336997</v>
      </c>
      <c r="I976" s="71">
        <v>4.5050636681728097E-3</v>
      </c>
      <c r="J976" s="68">
        <v>21.4993804213135</v>
      </c>
      <c r="K976" s="71">
        <v>0</v>
      </c>
      <c r="L976" s="68">
        <v>70.446096654275095</v>
      </c>
    </row>
    <row r="977" spans="1:12" x14ac:dyDescent="0.2">
      <c r="A977" s="72" t="s">
        <v>2144</v>
      </c>
      <c r="B977" s="66" t="s">
        <v>2145</v>
      </c>
      <c r="C977" s="67">
        <v>47</v>
      </c>
      <c r="D977" s="67" t="s">
        <v>334</v>
      </c>
      <c r="E977" s="71">
        <v>9.7742595881145505E-2</v>
      </c>
      <c r="F977" s="68">
        <v>42.441140024783103</v>
      </c>
      <c r="G977" s="71">
        <v>0.25</v>
      </c>
      <c r="H977" s="68">
        <v>51.177199504336997</v>
      </c>
      <c r="I977" s="71">
        <v>4.3227787643436703E-2</v>
      </c>
      <c r="J977" s="68">
        <v>67.781908302354395</v>
      </c>
      <c r="K977" s="71">
        <v>0</v>
      </c>
      <c r="L977" s="68">
        <v>70.446096654275095</v>
      </c>
    </row>
    <row r="978" spans="1:12" x14ac:dyDescent="0.2">
      <c r="A978" s="72" t="s">
        <v>2146</v>
      </c>
      <c r="B978" s="66" t="s">
        <v>2147</v>
      </c>
      <c r="C978" s="67">
        <v>47</v>
      </c>
      <c r="D978" s="67" t="s">
        <v>334</v>
      </c>
      <c r="E978" s="71">
        <v>9.9562700102092394E-2</v>
      </c>
      <c r="F978" s="68">
        <v>44.795539033457203</v>
      </c>
      <c r="G978" s="71">
        <v>0.249999999854362</v>
      </c>
      <c r="H978" s="68">
        <v>15.6753407682776</v>
      </c>
      <c r="I978" s="71">
        <v>3.0537834455259499E-3</v>
      </c>
      <c r="J978" s="68">
        <v>16.418835192069398</v>
      </c>
      <c r="K978" s="71">
        <v>4.5634317006389001E-2</v>
      </c>
      <c r="L978" s="68">
        <v>87.174721189591097</v>
      </c>
    </row>
    <row r="979" spans="1:12" x14ac:dyDescent="0.2">
      <c r="A979" s="72" t="s">
        <v>2148</v>
      </c>
      <c r="B979" s="66" t="s">
        <v>2149</v>
      </c>
      <c r="C979" s="67">
        <v>47</v>
      </c>
      <c r="D979" s="67" t="s">
        <v>334</v>
      </c>
      <c r="E979" s="71">
        <v>8.6050793201895306E-2</v>
      </c>
      <c r="F979" s="68">
        <v>20.755885997521698</v>
      </c>
      <c r="G979" s="71">
        <v>0.25</v>
      </c>
      <c r="H979" s="68">
        <v>51.177199504336997</v>
      </c>
      <c r="I979" s="71">
        <v>8.1523796056859107E-3</v>
      </c>
      <c r="J979" s="68">
        <v>30.731102850062001</v>
      </c>
      <c r="K979" s="71">
        <v>0</v>
      </c>
      <c r="L979" s="68">
        <v>70.446096654275095</v>
      </c>
    </row>
    <row r="980" spans="1:12" x14ac:dyDescent="0.2">
      <c r="A980" s="72" t="s">
        <v>2150</v>
      </c>
      <c r="B980" s="66" t="s">
        <v>2151</v>
      </c>
      <c r="C980" s="67">
        <v>47</v>
      </c>
      <c r="D980" s="67" t="s">
        <v>334</v>
      </c>
      <c r="E980" s="71">
        <v>0.107793879313394</v>
      </c>
      <c r="F980" s="68">
        <v>53.717472118959101</v>
      </c>
      <c r="G980" s="71">
        <v>0.302169114669115</v>
      </c>
      <c r="H980" s="68">
        <v>76.951672862453506</v>
      </c>
      <c r="I980" s="71">
        <v>2.1212523271067499E-2</v>
      </c>
      <c r="J980" s="68">
        <v>50.805452292441103</v>
      </c>
      <c r="K980" s="71">
        <v>0</v>
      </c>
      <c r="L980" s="68">
        <v>70.446096654275095</v>
      </c>
    </row>
    <row r="981" spans="1:12" x14ac:dyDescent="0.2">
      <c r="A981" s="72" t="s">
        <v>2152</v>
      </c>
      <c r="B981" s="66" t="s">
        <v>2153</v>
      </c>
      <c r="C981" s="67">
        <v>47</v>
      </c>
      <c r="D981" s="67" t="s">
        <v>334</v>
      </c>
      <c r="E981" s="71">
        <v>8.4854525626770497E-2</v>
      </c>
      <c r="F981" s="68">
        <v>16.418835192069398</v>
      </c>
      <c r="G981" s="71">
        <v>0.25</v>
      </c>
      <c r="H981" s="68">
        <v>51.177199504336997</v>
      </c>
      <c r="I981" s="71">
        <v>4.5635768803113999E-3</v>
      </c>
      <c r="J981" s="68">
        <v>21.809169764560099</v>
      </c>
      <c r="K981" s="71">
        <v>0</v>
      </c>
      <c r="L981" s="68">
        <v>70.446096654275095</v>
      </c>
    </row>
    <row r="982" spans="1:12" x14ac:dyDescent="0.2">
      <c r="A982" s="72" t="s">
        <v>2154</v>
      </c>
      <c r="B982" s="66" t="s">
        <v>2155</v>
      </c>
      <c r="C982" s="67">
        <v>47</v>
      </c>
      <c r="D982" s="67" t="s">
        <v>334</v>
      </c>
      <c r="E982" s="71">
        <v>0.100377220008633</v>
      </c>
      <c r="F982" s="68">
        <v>45.910780669144998</v>
      </c>
      <c r="G982" s="71">
        <v>0.29771411021410998</v>
      </c>
      <c r="H982" s="68">
        <v>75.278810408921899</v>
      </c>
      <c r="I982" s="71">
        <v>3.4175498117877002E-3</v>
      </c>
      <c r="J982" s="68">
        <v>18.0297397769517</v>
      </c>
      <c r="K982" s="71">
        <v>0</v>
      </c>
      <c r="L982" s="68">
        <v>70.446096654275095</v>
      </c>
    </row>
    <row r="983" spans="1:12" x14ac:dyDescent="0.2">
      <c r="A983" s="72" t="s">
        <v>2156</v>
      </c>
      <c r="B983" s="66" t="s">
        <v>2157</v>
      </c>
      <c r="C983" s="67">
        <v>47</v>
      </c>
      <c r="D983" s="67" t="s">
        <v>334</v>
      </c>
      <c r="E983" s="71">
        <v>7.4177849703204804E-2</v>
      </c>
      <c r="F983" s="68">
        <v>3.0359355638165999</v>
      </c>
      <c r="G983" s="71">
        <v>0.20731421780561099</v>
      </c>
      <c r="H983" s="68">
        <v>4.7087980173482</v>
      </c>
      <c r="I983" s="71">
        <v>1.52193313040035E-2</v>
      </c>
      <c r="J983" s="68">
        <v>43.370508054522901</v>
      </c>
      <c r="K983" s="71">
        <v>0</v>
      </c>
      <c r="L983" s="68">
        <v>70.446096654275095</v>
      </c>
    </row>
    <row r="984" spans="1:12" x14ac:dyDescent="0.2">
      <c r="A984" s="72" t="s">
        <v>2158</v>
      </c>
      <c r="B984" s="66" t="s">
        <v>2159</v>
      </c>
      <c r="C984" s="67">
        <v>47</v>
      </c>
      <c r="D984" s="67" t="s">
        <v>334</v>
      </c>
      <c r="E984" s="71">
        <v>9.4971980519587093E-2</v>
      </c>
      <c r="F984" s="68">
        <v>39.219330855018598</v>
      </c>
      <c r="G984" s="71">
        <v>0.26878864378864398</v>
      </c>
      <c r="H984" s="68">
        <v>64.560099132589798</v>
      </c>
      <c r="I984" s="71">
        <v>9.1585876798795998E-4</v>
      </c>
      <c r="J984" s="68">
        <v>5.7001239157372998</v>
      </c>
      <c r="K984" s="71">
        <v>1.5211439002129699E-2</v>
      </c>
      <c r="L984" s="68">
        <v>79.801734820322196</v>
      </c>
    </row>
    <row r="985" spans="1:12" x14ac:dyDescent="0.2">
      <c r="A985" s="72" t="s">
        <v>2160</v>
      </c>
      <c r="B985" s="66" t="s">
        <v>2161</v>
      </c>
      <c r="C985" s="67">
        <v>47</v>
      </c>
      <c r="D985" s="67" t="s">
        <v>334</v>
      </c>
      <c r="E985" s="71">
        <v>0.15481471162634799</v>
      </c>
      <c r="F985" s="68">
        <v>81.164807930607196</v>
      </c>
      <c r="G985" s="71">
        <v>0.328899141399142</v>
      </c>
      <c r="H985" s="68">
        <v>81.722428748451094</v>
      </c>
      <c r="I985" s="71">
        <v>4.4276359467125E-2</v>
      </c>
      <c r="J985" s="68">
        <v>68.215613382899605</v>
      </c>
      <c r="K985" s="71">
        <v>9.1268634012778002E-2</v>
      </c>
      <c r="L985" s="68">
        <v>91.759603469640695</v>
      </c>
    </row>
    <row r="986" spans="1:12" x14ac:dyDescent="0.2">
      <c r="A986" s="72" t="s">
        <v>2162</v>
      </c>
      <c r="B986" s="66" t="s">
        <v>2163</v>
      </c>
      <c r="C986" s="67">
        <v>47</v>
      </c>
      <c r="D986" s="67" t="s">
        <v>334</v>
      </c>
      <c r="E986" s="71">
        <v>8.5732739568476907E-2</v>
      </c>
      <c r="F986" s="68">
        <v>19.392812887236701</v>
      </c>
      <c r="G986" s="71">
        <v>0.25</v>
      </c>
      <c r="H986" s="68">
        <v>51.177199504336997</v>
      </c>
      <c r="I986" s="71">
        <v>7.19821870543057E-3</v>
      </c>
      <c r="J986" s="68">
        <v>28.3147459727385</v>
      </c>
      <c r="K986" s="71">
        <v>0</v>
      </c>
      <c r="L986" s="68">
        <v>70.446096654275095</v>
      </c>
    </row>
    <row r="987" spans="1:12" x14ac:dyDescent="0.2">
      <c r="A987" s="72" t="s">
        <v>2164</v>
      </c>
      <c r="B987" s="66" t="s">
        <v>2165</v>
      </c>
      <c r="C987" s="67">
        <v>47</v>
      </c>
      <c r="D987" s="67" t="s">
        <v>334</v>
      </c>
      <c r="E987" s="71">
        <v>8.9865948589176695E-2</v>
      </c>
      <c r="F987" s="68">
        <v>30.1734820322181</v>
      </c>
      <c r="G987" s="71">
        <v>0.256504488096787</v>
      </c>
      <c r="H987" s="68">
        <v>57.434944237918202</v>
      </c>
      <c r="I987" s="71">
        <v>1.3093357670743299E-2</v>
      </c>
      <c r="J987" s="68">
        <v>39.900867410161098</v>
      </c>
      <c r="K987" s="71">
        <v>0</v>
      </c>
      <c r="L987" s="68">
        <v>70.446096654275095</v>
      </c>
    </row>
    <row r="988" spans="1:12" x14ac:dyDescent="0.2">
      <c r="A988" s="72" t="s">
        <v>2166</v>
      </c>
      <c r="B988" s="66" t="s">
        <v>2167</v>
      </c>
      <c r="C988" s="67">
        <v>47</v>
      </c>
      <c r="D988" s="67" t="s">
        <v>334</v>
      </c>
      <c r="E988" s="71">
        <v>8.9544577914801596E-2</v>
      </c>
      <c r="F988" s="68">
        <v>29.429987608426298</v>
      </c>
      <c r="G988" s="71">
        <v>0.24660236504549299</v>
      </c>
      <c r="H988" s="68">
        <v>12.0817843866171</v>
      </c>
      <c r="I988" s="71">
        <v>2.20313686989114E-2</v>
      </c>
      <c r="J988" s="68">
        <v>52.3543990086741</v>
      </c>
      <c r="K988" s="71">
        <v>0</v>
      </c>
      <c r="L988" s="68">
        <v>70.446096654275095</v>
      </c>
    </row>
    <row r="989" spans="1:12" x14ac:dyDescent="0.2">
      <c r="A989" s="72" t="s">
        <v>2168</v>
      </c>
      <c r="B989" s="66" t="s">
        <v>2169</v>
      </c>
      <c r="C989" s="67">
        <v>47</v>
      </c>
      <c r="D989" s="67" t="s">
        <v>334</v>
      </c>
      <c r="E989" s="71">
        <v>4.7129782717537802E-2</v>
      </c>
      <c r="F989" s="68">
        <v>0.74349442379182196</v>
      </c>
      <c r="G989" s="71">
        <v>0.119995288715392</v>
      </c>
      <c r="H989" s="68">
        <v>1.6109045848822801</v>
      </c>
      <c r="I989" s="71">
        <v>2.13940594372218E-2</v>
      </c>
      <c r="J989" s="68">
        <v>51.115241635687703</v>
      </c>
      <c r="K989" s="71">
        <v>0</v>
      </c>
      <c r="L989" s="68">
        <v>70.446096654275095</v>
      </c>
    </row>
    <row r="990" spans="1:12" x14ac:dyDescent="0.2">
      <c r="A990" s="72" t="s">
        <v>2170</v>
      </c>
      <c r="B990" s="66" t="s">
        <v>2171</v>
      </c>
      <c r="C990" s="67">
        <v>47</v>
      </c>
      <c r="D990" s="67" t="s">
        <v>334</v>
      </c>
      <c r="E990" s="71">
        <v>6.3745832875723996E-2</v>
      </c>
      <c r="F990" s="68">
        <v>2.16852540272615</v>
      </c>
      <c r="G990" s="71">
        <v>0.174669671313048</v>
      </c>
      <c r="H990" s="68">
        <v>2.91201982651797</v>
      </c>
      <c r="I990" s="71">
        <v>1.6567827314124099E-2</v>
      </c>
      <c r="J990" s="68">
        <v>45.477075588599803</v>
      </c>
      <c r="K990" s="71">
        <v>0</v>
      </c>
      <c r="L990" s="68">
        <v>70.446096654275095</v>
      </c>
    </row>
    <row r="991" spans="1:12" x14ac:dyDescent="0.2">
      <c r="A991" s="72" t="s">
        <v>1134</v>
      </c>
      <c r="B991" s="66" t="s">
        <v>2172</v>
      </c>
      <c r="C991" s="67">
        <v>47</v>
      </c>
      <c r="D991" s="67" t="s">
        <v>334</v>
      </c>
      <c r="E991" s="71">
        <v>0.111272529466672</v>
      </c>
      <c r="F991" s="68">
        <v>57.001239157373</v>
      </c>
      <c r="G991" s="71">
        <v>0.25</v>
      </c>
      <c r="H991" s="68">
        <v>51.177199504336997</v>
      </c>
      <c r="I991" s="71">
        <v>7.7603933893667402E-3</v>
      </c>
      <c r="J991" s="68">
        <v>29.6778190830235</v>
      </c>
      <c r="K991" s="71">
        <v>7.6057195010648296E-2</v>
      </c>
      <c r="L991" s="68">
        <v>90.334572490706293</v>
      </c>
    </row>
    <row r="992" spans="1:12" x14ac:dyDescent="0.2">
      <c r="A992" s="72" t="s">
        <v>2173</v>
      </c>
      <c r="B992" s="66" t="s">
        <v>2174</v>
      </c>
      <c r="C992" s="67">
        <v>47</v>
      </c>
      <c r="D992" s="67" t="s">
        <v>334</v>
      </c>
      <c r="E992" s="71">
        <v>8.3691639527345596E-2</v>
      </c>
      <c r="F992" s="68">
        <v>9.1697645600991304</v>
      </c>
      <c r="G992" s="71">
        <v>0.25</v>
      </c>
      <c r="H992" s="68">
        <v>51.177199504336997</v>
      </c>
      <c r="I992" s="71">
        <v>1.0749185820369E-3</v>
      </c>
      <c r="J992" s="68">
        <v>6.6294919454770804</v>
      </c>
      <c r="K992" s="71">
        <v>0</v>
      </c>
      <c r="L992" s="68">
        <v>70.446096654275095</v>
      </c>
    </row>
    <row r="993" spans="1:12" x14ac:dyDescent="0.2">
      <c r="A993" s="72" t="s">
        <v>2175</v>
      </c>
      <c r="B993" s="66" t="s">
        <v>2176</v>
      </c>
      <c r="C993" s="67">
        <v>47</v>
      </c>
      <c r="D993" s="67" t="s">
        <v>334</v>
      </c>
      <c r="E993" s="71">
        <v>8.9492089701972005E-2</v>
      </c>
      <c r="F993" s="68">
        <v>29.182156133829</v>
      </c>
      <c r="G993" s="71">
        <v>0.25</v>
      </c>
      <c r="H993" s="68">
        <v>51.177199504336997</v>
      </c>
      <c r="I993" s="71">
        <v>1.8476269105916099E-2</v>
      </c>
      <c r="J993" s="68">
        <v>47.397769516728602</v>
      </c>
      <c r="K993" s="71">
        <v>0</v>
      </c>
      <c r="L993" s="68">
        <v>70.446096654275095</v>
      </c>
    </row>
    <row r="994" spans="1:12" x14ac:dyDescent="0.2">
      <c r="A994" s="72" t="s">
        <v>2177</v>
      </c>
      <c r="B994" s="66" t="s">
        <v>2178</v>
      </c>
      <c r="C994" s="67">
        <v>47</v>
      </c>
      <c r="D994" s="67" t="s">
        <v>334</v>
      </c>
      <c r="E994" s="71">
        <v>9.16344220371446E-2</v>
      </c>
      <c r="F994" s="68">
        <v>34.3246592317224</v>
      </c>
      <c r="G994" s="71">
        <v>0.24422542219770699</v>
      </c>
      <c r="H994" s="68">
        <v>11.090458488228</v>
      </c>
      <c r="I994" s="71">
        <v>3.0677843913727298E-2</v>
      </c>
      <c r="J994" s="68">
        <v>59.169764560099097</v>
      </c>
      <c r="K994" s="71">
        <v>0</v>
      </c>
      <c r="L994" s="68">
        <v>70.446096654275095</v>
      </c>
    </row>
    <row r="995" spans="1:12" x14ac:dyDescent="0.2">
      <c r="A995" s="72" t="s">
        <v>2179</v>
      </c>
      <c r="B995" s="66" t="s">
        <v>2180</v>
      </c>
      <c r="C995" s="67">
        <v>47</v>
      </c>
      <c r="D995" s="67" t="s">
        <v>334</v>
      </c>
      <c r="E995" s="71">
        <v>8.6464056002002201E-2</v>
      </c>
      <c r="F995" s="68">
        <v>22.242874845105302</v>
      </c>
      <c r="G995" s="71">
        <v>0.25</v>
      </c>
      <c r="H995" s="68">
        <v>51.177199504336997</v>
      </c>
      <c r="I995" s="71">
        <v>9.3921680060065297E-3</v>
      </c>
      <c r="J995" s="68">
        <v>33.6431226765799</v>
      </c>
      <c r="K995" s="71">
        <v>0</v>
      </c>
      <c r="L995" s="68">
        <v>70.446096654275095</v>
      </c>
    </row>
    <row r="996" spans="1:12" x14ac:dyDescent="0.2">
      <c r="A996" s="72" t="s">
        <v>2181</v>
      </c>
      <c r="B996" s="66" t="s">
        <v>2182</v>
      </c>
      <c r="C996" s="67">
        <v>47</v>
      </c>
      <c r="D996" s="67" t="s">
        <v>334</v>
      </c>
      <c r="E996" s="71">
        <v>9.0930528825861195E-2</v>
      </c>
      <c r="F996" s="68">
        <v>32.837670384138796</v>
      </c>
      <c r="G996" s="71">
        <v>0.27055588635203598</v>
      </c>
      <c r="H996" s="68">
        <v>65.365551425031001</v>
      </c>
      <c r="I996" s="71">
        <v>2.2357001255479E-3</v>
      </c>
      <c r="J996" s="68">
        <v>12.9491945477076</v>
      </c>
      <c r="K996" s="71">
        <v>0</v>
      </c>
      <c r="L996" s="68">
        <v>70.446096654275095</v>
      </c>
    </row>
    <row r="997" spans="1:12" x14ac:dyDescent="0.2">
      <c r="A997" s="72" t="s">
        <v>2183</v>
      </c>
      <c r="B997" s="66" t="s">
        <v>2184</v>
      </c>
      <c r="C997" s="67">
        <v>47</v>
      </c>
      <c r="D997" s="67" t="s">
        <v>334</v>
      </c>
      <c r="E997" s="71">
        <v>8.4294967545152005E-2</v>
      </c>
      <c r="F997" s="68">
        <v>14.002478314746</v>
      </c>
      <c r="G997" s="71">
        <v>0.25</v>
      </c>
      <c r="H997" s="68">
        <v>51.177199504336997</v>
      </c>
      <c r="I997" s="71">
        <v>2.8849026354560501E-3</v>
      </c>
      <c r="J997" s="68">
        <v>15.6753407682776</v>
      </c>
      <c r="K997" s="71">
        <v>0</v>
      </c>
      <c r="L997" s="68">
        <v>70.446096654275095</v>
      </c>
    </row>
    <row r="998" spans="1:12" x14ac:dyDescent="0.2">
      <c r="A998" s="72" t="s">
        <v>425</v>
      </c>
      <c r="B998" s="66" t="s">
        <v>2185</v>
      </c>
      <c r="C998" s="67">
        <v>47</v>
      </c>
      <c r="D998" s="67" t="s">
        <v>334</v>
      </c>
      <c r="E998" s="71">
        <v>0.100041201870279</v>
      </c>
      <c r="F998" s="68">
        <v>45.229244114002498</v>
      </c>
      <c r="G998" s="71">
        <v>0.224954415813162</v>
      </c>
      <c r="H998" s="68">
        <v>6.6294919454770804</v>
      </c>
      <c r="I998" s="71">
        <v>5.9957750795545398E-2</v>
      </c>
      <c r="J998" s="68">
        <v>74.163568773234203</v>
      </c>
      <c r="K998" s="71">
        <v>1.5211439002129699E-2</v>
      </c>
      <c r="L998" s="68">
        <v>79.801734820322196</v>
      </c>
    </row>
    <row r="999" spans="1:12" x14ac:dyDescent="0.2">
      <c r="A999" s="72" t="s">
        <v>2186</v>
      </c>
      <c r="B999" s="66" t="s">
        <v>2187</v>
      </c>
      <c r="C999" s="67">
        <v>47</v>
      </c>
      <c r="D999" s="67" t="s">
        <v>334</v>
      </c>
      <c r="E999" s="71">
        <v>8.7517711027116502E-2</v>
      </c>
      <c r="F999" s="68">
        <v>25.402726146220601</v>
      </c>
      <c r="G999" s="71">
        <v>0.24801904595063401</v>
      </c>
      <c r="H999" s="68">
        <v>12.8872366790582</v>
      </c>
      <c r="I999" s="71">
        <v>1.4534087130715301E-2</v>
      </c>
      <c r="J999" s="68">
        <v>42.3172242874845</v>
      </c>
      <c r="K999" s="71">
        <v>0</v>
      </c>
      <c r="L999" s="68">
        <v>70.446096654275095</v>
      </c>
    </row>
    <row r="1000" spans="1:12" x14ac:dyDescent="0.2">
      <c r="A1000" s="72" t="s">
        <v>2188</v>
      </c>
      <c r="B1000" s="66" t="s">
        <v>2189</v>
      </c>
      <c r="C1000" s="67">
        <v>47</v>
      </c>
      <c r="D1000" s="67" t="s">
        <v>334</v>
      </c>
      <c r="E1000" s="71">
        <v>0.10986643583813099</v>
      </c>
      <c r="F1000" s="68">
        <v>55.700123915737301</v>
      </c>
      <c r="G1000" s="71">
        <v>0.31179263691947501</v>
      </c>
      <c r="H1000" s="68">
        <v>79.058240396530394</v>
      </c>
      <c r="I1000" s="71">
        <v>1.7806670594919399E-2</v>
      </c>
      <c r="J1000" s="68">
        <v>46.840148698884803</v>
      </c>
      <c r="K1000" s="71">
        <v>0</v>
      </c>
      <c r="L1000" s="68">
        <v>70.446096654275095</v>
      </c>
    </row>
    <row r="1001" spans="1:12" x14ac:dyDescent="0.2">
      <c r="A1001" s="72" t="s">
        <v>2190</v>
      </c>
      <c r="B1001" s="66" t="s">
        <v>2191</v>
      </c>
      <c r="C1001" s="67">
        <v>47</v>
      </c>
      <c r="D1001" s="67" t="s">
        <v>334</v>
      </c>
      <c r="E1001" s="71">
        <v>9.4332236034287795E-2</v>
      </c>
      <c r="F1001" s="68">
        <v>38.166047087980203</v>
      </c>
      <c r="G1001" s="71">
        <v>0.27593069724090302</v>
      </c>
      <c r="H1001" s="68">
        <v>67.657992565055807</v>
      </c>
      <c r="I1001" s="71">
        <v>7.0660108619609099E-3</v>
      </c>
      <c r="J1001" s="68">
        <v>27.819083023544</v>
      </c>
      <c r="K1001" s="71">
        <v>0</v>
      </c>
      <c r="L1001" s="68">
        <v>70.446096654275095</v>
      </c>
    </row>
    <row r="1002" spans="1:12" x14ac:dyDescent="0.2">
      <c r="A1002" s="72" t="s">
        <v>2192</v>
      </c>
      <c r="B1002" s="66" t="s">
        <v>2193</v>
      </c>
      <c r="C1002" s="67">
        <v>47</v>
      </c>
      <c r="D1002" s="67" t="s">
        <v>334</v>
      </c>
      <c r="E1002" s="71">
        <v>0.22962285984797901</v>
      </c>
      <c r="F1002" s="68">
        <v>93.804213135068196</v>
      </c>
      <c r="G1002" s="71">
        <v>0.57580535105902697</v>
      </c>
      <c r="H1002" s="68">
        <v>97.087980173481995</v>
      </c>
      <c r="I1002" s="71">
        <v>0.113063228484911</v>
      </c>
      <c r="J1002" s="68">
        <v>85.254027261462198</v>
      </c>
      <c r="K1002" s="71">
        <v>0</v>
      </c>
      <c r="L1002" s="68">
        <v>70.446096654275095</v>
      </c>
    </row>
    <row r="1003" spans="1:12" x14ac:dyDescent="0.2">
      <c r="A1003" s="72" t="s">
        <v>2194</v>
      </c>
      <c r="B1003" s="66" t="s">
        <v>2195</v>
      </c>
      <c r="C1003" s="67">
        <v>47</v>
      </c>
      <c r="D1003" s="67" t="s">
        <v>334</v>
      </c>
      <c r="E1003" s="71">
        <v>0.25988153250621099</v>
      </c>
      <c r="F1003" s="68">
        <v>95.786864931846395</v>
      </c>
      <c r="G1003" s="71">
        <v>0.50260703704679499</v>
      </c>
      <c r="H1003" s="68">
        <v>95.415117719950402</v>
      </c>
      <c r="I1003" s="71">
        <v>0.27703756047183697</v>
      </c>
      <c r="J1003" s="68">
        <v>95.353159851301101</v>
      </c>
      <c r="K1003" s="71">
        <v>0</v>
      </c>
      <c r="L1003" s="68">
        <v>70.446096654275095</v>
      </c>
    </row>
    <row r="1004" spans="1:12" x14ac:dyDescent="0.2">
      <c r="A1004" s="72" t="s">
        <v>2196</v>
      </c>
      <c r="B1004" s="66" t="s">
        <v>2197</v>
      </c>
      <c r="C1004" s="67">
        <v>47</v>
      </c>
      <c r="D1004" s="67" t="s">
        <v>334</v>
      </c>
      <c r="E1004" s="71">
        <v>0.395034076879273</v>
      </c>
      <c r="F1004" s="68">
        <v>98.389095415117694</v>
      </c>
      <c r="G1004" s="71">
        <v>0.78835016335016395</v>
      </c>
      <c r="H1004" s="68">
        <v>99.504337050805404</v>
      </c>
      <c r="I1004" s="71">
        <v>0.38154062828552499</v>
      </c>
      <c r="J1004" s="68">
        <v>97.955390334572499</v>
      </c>
      <c r="K1004" s="71">
        <v>1.5211439002129699E-2</v>
      </c>
      <c r="L1004" s="68">
        <v>79.801734820322196</v>
      </c>
    </row>
    <row r="1005" spans="1:12" x14ac:dyDescent="0.2">
      <c r="A1005" s="72" t="s">
        <v>2198</v>
      </c>
      <c r="B1005" s="66" t="s">
        <v>2199</v>
      </c>
      <c r="C1005" s="67">
        <v>47</v>
      </c>
      <c r="D1005" s="67" t="s">
        <v>334</v>
      </c>
      <c r="E1005" s="71">
        <v>0.14490305586962701</v>
      </c>
      <c r="F1005" s="68">
        <v>77.509293680297404</v>
      </c>
      <c r="G1005" s="71">
        <v>0.25</v>
      </c>
      <c r="H1005" s="68">
        <v>51.177199504336997</v>
      </c>
      <c r="I1005" s="71">
        <v>0.18470916760888201</v>
      </c>
      <c r="J1005" s="68">
        <v>92.441140024783195</v>
      </c>
      <c r="K1005" s="71">
        <v>0</v>
      </c>
      <c r="L1005" s="68">
        <v>70.446096654275095</v>
      </c>
    </row>
    <row r="1006" spans="1:12" x14ac:dyDescent="0.2">
      <c r="A1006" s="72" t="s">
        <v>2200</v>
      </c>
      <c r="B1006" s="66" t="s">
        <v>2201</v>
      </c>
      <c r="C1006" s="67">
        <v>47</v>
      </c>
      <c r="D1006" s="67" t="s">
        <v>334</v>
      </c>
      <c r="E1006" s="71">
        <v>0.105543562300791</v>
      </c>
      <c r="F1006" s="68">
        <v>51.610904584882299</v>
      </c>
      <c r="G1006" s="71">
        <v>0.25</v>
      </c>
      <c r="H1006" s="68">
        <v>51.177199504336997</v>
      </c>
      <c r="I1006" s="71">
        <v>6.6630686902373698E-2</v>
      </c>
      <c r="J1006" s="68">
        <v>76.146220570012403</v>
      </c>
      <c r="K1006" s="71">
        <v>0</v>
      </c>
      <c r="L1006" s="68">
        <v>70.446096654275095</v>
      </c>
    </row>
    <row r="1007" spans="1:12" x14ac:dyDescent="0.2">
      <c r="A1007" s="72" t="s">
        <v>2202</v>
      </c>
      <c r="B1007" s="66" t="s">
        <v>2203</v>
      </c>
      <c r="C1007" s="67">
        <v>47</v>
      </c>
      <c r="D1007" s="67" t="s">
        <v>334</v>
      </c>
      <c r="E1007" s="71">
        <v>8.3678300756593105E-2</v>
      </c>
      <c r="F1007" s="68">
        <v>9.1078066914498095</v>
      </c>
      <c r="G1007" s="71">
        <v>0.25</v>
      </c>
      <c r="H1007" s="68">
        <v>51.177199504336997</v>
      </c>
      <c r="I1007" s="71">
        <v>1.03490226977933E-3</v>
      </c>
      <c r="J1007" s="68">
        <v>6.5675340768277604</v>
      </c>
      <c r="K1007" s="71">
        <v>0</v>
      </c>
      <c r="L1007" s="68">
        <v>70.446096654275095</v>
      </c>
    </row>
    <row r="1008" spans="1:12" x14ac:dyDescent="0.2">
      <c r="A1008" s="72" t="s">
        <v>2204</v>
      </c>
      <c r="B1008" s="66" t="s">
        <v>2205</v>
      </c>
      <c r="C1008" s="67">
        <v>47</v>
      </c>
      <c r="D1008" s="67" t="s">
        <v>334</v>
      </c>
      <c r="E1008" s="71">
        <v>9.0362468518484895E-2</v>
      </c>
      <c r="F1008" s="68">
        <v>31.040892193308601</v>
      </c>
      <c r="G1008" s="71">
        <v>0.25</v>
      </c>
      <c r="H1008" s="68">
        <v>51.177199504336997</v>
      </c>
      <c r="I1008" s="71">
        <v>2.10874055554547E-2</v>
      </c>
      <c r="J1008" s="68">
        <v>50.371747211895901</v>
      </c>
      <c r="K1008" s="71">
        <v>0</v>
      </c>
      <c r="L1008" s="68">
        <v>70.446096654275095</v>
      </c>
    </row>
    <row r="1009" spans="1:12" x14ac:dyDescent="0.2">
      <c r="A1009" s="72" t="s">
        <v>2206</v>
      </c>
      <c r="B1009" s="66" t="s">
        <v>2207</v>
      </c>
      <c r="C1009" s="67">
        <v>47</v>
      </c>
      <c r="D1009" s="67" t="s">
        <v>334</v>
      </c>
      <c r="E1009" s="71">
        <v>0.108471899781713</v>
      </c>
      <c r="F1009" s="68">
        <v>54.3370508054523</v>
      </c>
      <c r="G1009" s="71">
        <v>0.26188001188001198</v>
      </c>
      <c r="H1009" s="68">
        <v>61.152416356877303</v>
      </c>
      <c r="I1009" s="71">
        <v>6.3535687465127805E-2</v>
      </c>
      <c r="J1009" s="68">
        <v>75.092936802973995</v>
      </c>
      <c r="K1009" s="71">
        <v>0</v>
      </c>
      <c r="L1009" s="68">
        <v>70.446096654275095</v>
      </c>
    </row>
    <row r="1010" spans="1:12" x14ac:dyDescent="0.2">
      <c r="A1010" s="72" t="s">
        <v>2208</v>
      </c>
      <c r="B1010" s="66" t="s">
        <v>2209</v>
      </c>
      <c r="C1010" s="67">
        <v>47</v>
      </c>
      <c r="D1010" s="67" t="s">
        <v>334</v>
      </c>
      <c r="E1010" s="71">
        <v>0.15271443293797499</v>
      </c>
      <c r="F1010" s="68">
        <v>80.421313506815395</v>
      </c>
      <c r="G1010" s="71">
        <v>0.25</v>
      </c>
      <c r="H1010" s="68">
        <v>51.177199504336997</v>
      </c>
      <c r="I1010" s="71">
        <v>0.20814329881392499</v>
      </c>
      <c r="J1010" s="68">
        <v>93.3085501858736</v>
      </c>
      <c r="K1010" s="71">
        <v>0</v>
      </c>
      <c r="L1010" s="68">
        <v>70.446096654275095</v>
      </c>
    </row>
    <row r="1011" spans="1:12" x14ac:dyDescent="0.2">
      <c r="A1011" s="72" t="s">
        <v>1011</v>
      </c>
      <c r="B1011" s="66" t="s">
        <v>2210</v>
      </c>
      <c r="C1011" s="67">
        <v>47</v>
      </c>
      <c r="D1011" s="67" t="s">
        <v>334</v>
      </c>
      <c r="E1011" s="71">
        <v>0.15520415039706301</v>
      </c>
      <c r="F1011" s="68">
        <v>81.288723667905799</v>
      </c>
      <c r="G1011" s="71">
        <v>0.25</v>
      </c>
      <c r="H1011" s="68">
        <v>51.177199504336997</v>
      </c>
      <c r="I1011" s="71">
        <v>0.18518957318693</v>
      </c>
      <c r="J1011" s="68">
        <v>92.503097893432496</v>
      </c>
      <c r="K1011" s="71">
        <v>3.0422878004259302E-2</v>
      </c>
      <c r="L1011" s="68">
        <v>84.634448574968999</v>
      </c>
    </row>
    <row r="1012" spans="1:12" x14ac:dyDescent="0.2">
      <c r="A1012" s="72" t="s">
        <v>1872</v>
      </c>
      <c r="B1012" s="66" t="s">
        <v>2211</v>
      </c>
      <c r="C1012" s="67">
        <v>47</v>
      </c>
      <c r="D1012" s="67" t="s">
        <v>334</v>
      </c>
      <c r="E1012" s="71">
        <v>9.6819978164463694E-2</v>
      </c>
      <c r="F1012" s="68">
        <v>41.201982651796797</v>
      </c>
      <c r="G1012" s="71">
        <v>0.20471043417137899</v>
      </c>
      <c r="H1012" s="68">
        <v>4.5848822800495697</v>
      </c>
      <c r="I1012" s="71">
        <v>7.0538061319882397E-2</v>
      </c>
      <c r="J1012" s="68">
        <v>77.261462205700099</v>
      </c>
      <c r="K1012" s="71">
        <v>1.5211439002129699E-2</v>
      </c>
      <c r="L1012" s="68">
        <v>79.801734820322196</v>
      </c>
    </row>
    <row r="1013" spans="1:12" x14ac:dyDescent="0.2">
      <c r="A1013" s="72" t="s">
        <v>2212</v>
      </c>
      <c r="B1013" s="66" t="s">
        <v>2213</v>
      </c>
      <c r="C1013" s="67">
        <v>47</v>
      </c>
      <c r="D1013" s="67" t="s">
        <v>334</v>
      </c>
      <c r="E1013" s="71">
        <v>0.114913771312776</v>
      </c>
      <c r="F1013" s="68">
        <v>59.6654275092937</v>
      </c>
      <c r="G1013" s="71">
        <v>0.25</v>
      </c>
      <c r="H1013" s="68">
        <v>51.177199504336997</v>
      </c>
      <c r="I1013" s="71">
        <v>3.4726799255509399E-3</v>
      </c>
      <c r="J1013" s="68">
        <v>18.1536555142503</v>
      </c>
      <c r="K1013" s="71">
        <v>9.1268634012778002E-2</v>
      </c>
      <c r="L1013" s="68">
        <v>91.759603469640695</v>
      </c>
    </row>
    <row r="1014" spans="1:12" x14ac:dyDescent="0.2">
      <c r="A1014" s="72" t="s">
        <v>998</v>
      </c>
      <c r="B1014" s="66" t="s">
        <v>2214</v>
      </c>
      <c r="C1014" s="67">
        <v>47</v>
      </c>
      <c r="D1014" s="67" t="s">
        <v>334</v>
      </c>
      <c r="E1014" s="71">
        <v>0.30454869068433499</v>
      </c>
      <c r="F1014" s="68">
        <v>97.026022304832694</v>
      </c>
      <c r="G1014" s="71">
        <v>0.76155601155601205</v>
      </c>
      <c r="H1014" s="68">
        <v>99.442379182156103</v>
      </c>
      <c r="I1014" s="71">
        <v>0.152090060496994</v>
      </c>
      <c r="J1014" s="68">
        <v>89.900867410161098</v>
      </c>
      <c r="K1014" s="71">
        <v>0</v>
      </c>
      <c r="L1014" s="68">
        <v>70.446096654275095</v>
      </c>
    </row>
    <row r="1015" spans="1:12" x14ac:dyDescent="0.2">
      <c r="A1015" s="72" t="s">
        <v>2215</v>
      </c>
      <c r="B1015" s="66" t="s">
        <v>2216</v>
      </c>
      <c r="C1015" s="67">
        <v>47</v>
      </c>
      <c r="D1015" s="67" t="s">
        <v>334</v>
      </c>
      <c r="E1015" s="71">
        <v>0.19619806333324999</v>
      </c>
      <c r="F1015" s="68">
        <v>89.529120198265204</v>
      </c>
      <c r="G1015" s="71">
        <v>0.37358527383894902</v>
      </c>
      <c r="H1015" s="68">
        <v>88.6617100371747</v>
      </c>
      <c r="I1015" s="71">
        <v>0.18458603815654101</v>
      </c>
      <c r="J1015" s="68">
        <v>92.379182156133794</v>
      </c>
      <c r="K1015" s="71">
        <v>3.0422878004259302E-2</v>
      </c>
      <c r="L1015" s="68">
        <v>84.634448574968999</v>
      </c>
    </row>
    <row r="1016" spans="1:12" x14ac:dyDescent="0.2">
      <c r="A1016" s="72" t="s">
        <v>2217</v>
      </c>
      <c r="B1016" s="66" t="s">
        <v>2218</v>
      </c>
      <c r="C1016" s="67">
        <v>47</v>
      </c>
      <c r="D1016" s="67" t="s">
        <v>334</v>
      </c>
      <c r="E1016" s="71">
        <v>0.12763584002756301</v>
      </c>
      <c r="F1016" s="68">
        <v>68.897149938042105</v>
      </c>
      <c r="G1016" s="71">
        <v>0.25742500742500701</v>
      </c>
      <c r="H1016" s="68">
        <v>58.488228004956603</v>
      </c>
      <c r="I1016" s="71">
        <v>3.7910006406451E-3</v>
      </c>
      <c r="J1016" s="68">
        <v>19.268897149937999</v>
      </c>
      <c r="K1016" s="71">
        <v>0.121691512017037</v>
      </c>
      <c r="L1016" s="68">
        <v>93.432465923172202</v>
      </c>
    </row>
    <row r="1017" spans="1:12" x14ac:dyDescent="0.2">
      <c r="A1017" s="72" t="s">
        <v>2219</v>
      </c>
      <c r="B1017" s="66" t="s">
        <v>2220</v>
      </c>
      <c r="C1017" s="67">
        <v>47</v>
      </c>
      <c r="D1017" s="67" t="s">
        <v>334</v>
      </c>
      <c r="E1017" s="71">
        <v>9.9243049611167797E-2</v>
      </c>
      <c r="F1017" s="68">
        <v>44.423791821561302</v>
      </c>
      <c r="G1017" s="71">
        <v>0.25</v>
      </c>
      <c r="H1017" s="68">
        <v>51.177199504336997</v>
      </c>
      <c r="I1017" s="71">
        <v>2.0948318271143298E-3</v>
      </c>
      <c r="J1017" s="68">
        <v>11.957868649318501</v>
      </c>
      <c r="K1017" s="71">
        <v>4.5634317006389001E-2</v>
      </c>
      <c r="L1017" s="68">
        <v>87.174721189591097</v>
      </c>
    </row>
    <row r="1018" spans="1:12" x14ac:dyDescent="0.2">
      <c r="A1018" s="72" t="s">
        <v>2221</v>
      </c>
      <c r="B1018" s="66" t="s">
        <v>2222</v>
      </c>
      <c r="C1018" s="67">
        <v>47</v>
      </c>
      <c r="D1018" s="67" t="s">
        <v>334</v>
      </c>
      <c r="E1018" s="71">
        <v>0.10510783598401099</v>
      </c>
      <c r="F1018" s="68">
        <v>50.9913258983891</v>
      </c>
      <c r="G1018" s="71">
        <v>0.28092684342684299</v>
      </c>
      <c r="H1018" s="68">
        <v>69.578686493184605</v>
      </c>
      <c r="I1018" s="71">
        <v>3.9737865209315201E-3</v>
      </c>
      <c r="J1018" s="68">
        <v>19.8265179677819</v>
      </c>
      <c r="K1018" s="71">
        <v>3.0422878004259302E-2</v>
      </c>
      <c r="L1018" s="68">
        <v>84.634448574968999</v>
      </c>
    </row>
    <row r="1019" spans="1:12" x14ac:dyDescent="0.2">
      <c r="A1019" s="72" t="s">
        <v>2223</v>
      </c>
      <c r="B1019" s="66" t="s">
        <v>2224</v>
      </c>
      <c r="C1019" s="67">
        <v>47</v>
      </c>
      <c r="D1019" s="67" t="s">
        <v>334</v>
      </c>
      <c r="E1019" s="71">
        <v>0.106945717554901</v>
      </c>
      <c r="F1019" s="68">
        <v>52.912019826517998</v>
      </c>
      <c r="G1019" s="71">
        <v>0.25</v>
      </c>
      <c r="H1019" s="68">
        <v>51.177199504336997</v>
      </c>
      <c r="I1019" s="71">
        <v>9.9913966561852204E-3</v>
      </c>
      <c r="J1019" s="68">
        <v>35.130111524163603</v>
      </c>
      <c r="K1019" s="71">
        <v>6.08457560085187E-2</v>
      </c>
      <c r="L1019" s="68">
        <v>89.095415117719895</v>
      </c>
    </row>
    <row r="1020" spans="1:12" x14ac:dyDescent="0.2">
      <c r="A1020" s="72" t="s">
        <v>2225</v>
      </c>
      <c r="B1020" s="66" t="s">
        <v>2226</v>
      </c>
      <c r="C1020" s="67">
        <v>47</v>
      </c>
      <c r="D1020" s="67" t="s">
        <v>334</v>
      </c>
      <c r="E1020" s="71">
        <v>0.12707747805701999</v>
      </c>
      <c r="F1020" s="68">
        <v>68.401486988847594</v>
      </c>
      <c r="G1020" s="71">
        <v>0.33761508761508802</v>
      </c>
      <c r="H1020" s="68">
        <v>84.076827757125102</v>
      </c>
      <c r="I1020" s="71">
        <v>1.3194468551714199E-2</v>
      </c>
      <c r="J1020" s="68">
        <v>40.210656753407697</v>
      </c>
      <c r="K1020" s="71">
        <v>3.0422878004259302E-2</v>
      </c>
      <c r="L1020" s="68">
        <v>84.634448574968999</v>
      </c>
    </row>
    <row r="1021" spans="1:12" x14ac:dyDescent="0.2">
      <c r="A1021" s="72" t="s">
        <v>2227</v>
      </c>
      <c r="B1021" s="66" t="s">
        <v>2228</v>
      </c>
      <c r="C1021" s="67">
        <v>47</v>
      </c>
      <c r="D1021" s="67" t="s">
        <v>334</v>
      </c>
      <c r="E1021" s="71">
        <v>8.3503623185833903E-2</v>
      </c>
      <c r="F1021" s="68">
        <v>7.2490706319702598</v>
      </c>
      <c r="G1021" s="71">
        <v>0.25</v>
      </c>
      <c r="H1021" s="68">
        <v>51.177199504336997</v>
      </c>
      <c r="I1021" s="71">
        <v>5.1086955750177495E-4</v>
      </c>
      <c r="J1021" s="68">
        <v>3.0359355638165999</v>
      </c>
      <c r="K1021" s="71">
        <v>0</v>
      </c>
      <c r="L1021" s="68">
        <v>70.446096654275095</v>
      </c>
    </row>
    <row r="1022" spans="1:12" x14ac:dyDescent="0.2">
      <c r="A1022" s="72" t="s">
        <v>2229</v>
      </c>
      <c r="B1022" s="66" t="s">
        <v>2230</v>
      </c>
      <c r="C1022" s="67">
        <v>47</v>
      </c>
      <c r="D1022" s="67" t="s">
        <v>334</v>
      </c>
      <c r="E1022" s="71">
        <v>9.0445855897133901E-2</v>
      </c>
      <c r="F1022" s="68">
        <v>31.350681536555101</v>
      </c>
      <c r="G1022" s="71">
        <v>0.25</v>
      </c>
      <c r="H1022" s="68">
        <v>51.177199504336997</v>
      </c>
      <c r="I1022" s="71">
        <v>2.1337567691401799E-2</v>
      </c>
      <c r="J1022" s="68">
        <v>50.9913258983891</v>
      </c>
      <c r="K1022" s="71">
        <v>0</v>
      </c>
      <c r="L1022" s="68">
        <v>70.446096654275095</v>
      </c>
    </row>
    <row r="1023" spans="1:12" x14ac:dyDescent="0.2">
      <c r="A1023" s="72" t="s">
        <v>2231</v>
      </c>
      <c r="B1023" s="66" t="s">
        <v>2232</v>
      </c>
      <c r="C1023" s="67">
        <v>47</v>
      </c>
      <c r="D1023" s="67" t="s">
        <v>334</v>
      </c>
      <c r="E1023" s="71">
        <v>8.9032345651483005E-2</v>
      </c>
      <c r="F1023" s="68">
        <v>28.438661710037199</v>
      </c>
      <c r="G1023" s="71">
        <v>0.25119511890560098</v>
      </c>
      <c r="H1023" s="68">
        <v>51.6728624535316</v>
      </c>
      <c r="I1023" s="71">
        <v>6.9047904671846398E-4</v>
      </c>
      <c r="J1023" s="68">
        <v>4.4609665427509304</v>
      </c>
      <c r="K1023" s="71">
        <v>1.5211439002129699E-2</v>
      </c>
      <c r="L1023" s="68">
        <v>79.801734820322196</v>
      </c>
    </row>
    <row r="1024" spans="1:12" x14ac:dyDescent="0.2">
      <c r="A1024" s="72" t="s">
        <v>2233</v>
      </c>
      <c r="B1024" s="66" t="s">
        <v>2234</v>
      </c>
      <c r="C1024" s="67">
        <v>47</v>
      </c>
      <c r="D1024" s="67" t="s">
        <v>334</v>
      </c>
      <c r="E1024" s="71">
        <v>9.2952276198085201E-2</v>
      </c>
      <c r="F1024" s="68">
        <v>35.997521685254</v>
      </c>
      <c r="G1024" s="71">
        <v>0.27821502821502803</v>
      </c>
      <c r="H1024" s="68">
        <v>68.649318463444899</v>
      </c>
      <c r="I1024" s="71">
        <v>6.4180037922729398E-4</v>
      </c>
      <c r="J1024" s="68">
        <v>4.0892193308550198</v>
      </c>
      <c r="K1024" s="71">
        <v>0</v>
      </c>
      <c r="L1024" s="68">
        <v>70.446096654275095</v>
      </c>
    </row>
    <row r="1025" spans="1:12" x14ac:dyDescent="0.2">
      <c r="A1025" s="72" t="s">
        <v>2235</v>
      </c>
      <c r="B1025" s="66" t="s">
        <v>2236</v>
      </c>
      <c r="C1025" s="67">
        <v>47</v>
      </c>
      <c r="D1025" s="67" t="s">
        <v>334</v>
      </c>
      <c r="E1025" s="71">
        <v>8.3562541675740801E-2</v>
      </c>
      <c r="F1025" s="68">
        <v>7.9306071871127601</v>
      </c>
      <c r="G1025" s="71">
        <v>0.25</v>
      </c>
      <c r="H1025" s="68">
        <v>51.177199504336997</v>
      </c>
      <c r="I1025" s="71">
        <v>6.8762502722240898E-4</v>
      </c>
      <c r="J1025" s="68">
        <v>4.3990086741016103</v>
      </c>
      <c r="K1025" s="71">
        <v>0</v>
      </c>
      <c r="L1025" s="68">
        <v>70.446096654275095</v>
      </c>
    </row>
    <row r="1026" spans="1:12" x14ac:dyDescent="0.2">
      <c r="A1026" s="72" t="s">
        <v>2237</v>
      </c>
      <c r="B1026" s="66" t="s">
        <v>2238</v>
      </c>
      <c r="C1026" s="67">
        <v>47</v>
      </c>
      <c r="D1026" s="67" t="s">
        <v>334</v>
      </c>
      <c r="E1026" s="71">
        <v>0.14508759522609399</v>
      </c>
      <c r="F1026" s="68">
        <v>77.695167286245393</v>
      </c>
      <c r="G1026" s="71">
        <v>0.43523874773874799</v>
      </c>
      <c r="H1026" s="68">
        <v>92.936802973977706</v>
      </c>
      <c r="I1026" s="71">
        <v>2.4037939534021299E-5</v>
      </c>
      <c r="J1026" s="68">
        <v>0.681536555142503</v>
      </c>
      <c r="K1026" s="71">
        <v>0</v>
      </c>
      <c r="L1026" s="68">
        <v>70.446096654275095</v>
      </c>
    </row>
    <row r="1027" spans="1:12" x14ac:dyDescent="0.2">
      <c r="A1027" s="72" t="s">
        <v>2239</v>
      </c>
      <c r="B1027" s="66" t="s">
        <v>2240</v>
      </c>
      <c r="C1027" s="67">
        <v>47</v>
      </c>
      <c r="D1027" s="67" t="s">
        <v>334</v>
      </c>
      <c r="E1027" s="71">
        <v>9.0548501929471198E-2</v>
      </c>
      <c r="F1027" s="68">
        <v>31.784386617100399</v>
      </c>
      <c r="G1027" s="71">
        <v>0.24989716505415599</v>
      </c>
      <c r="H1027" s="68">
        <v>14.9938042131351</v>
      </c>
      <c r="I1027" s="71">
        <v>2.1748340734257E-2</v>
      </c>
      <c r="J1027" s="68">
        <v>51.920693928128898</v>
      </c>
      <c r="K1027" s="71">
        <v>0</v>
      </c>
      <c r="L1027" s="68">
        <v>70.446096654275095</v>
      </c>
    </row>
    <row r="1028" spans="1:12" x14ac:dyDescent="0.2">
      <c r="A1028" s="72" t="s">
        <v>2241</v>
      </c>
      <c r="B1028" s="66" t="s">
        <v>2242</v>
      </c>
      <c r="C1028" s="67">
        <v>47</v>
      </c>
      <c r="D1028" s="67" t="s">
        <v>334</v>
      </c>
      <c r="E1028" s="71">
        <v>0.14688328252343999</v>
      </c>
      <c r="F1028" s="68">
        <v>78.562577447335798</v>
      </c>
      <c r="G1028" s="71">
        <v>0.376677376677377</v>
      </c>
      <c r="H1028" s="68">
        <v>88.909541511772005</v>
      </c>
      <c r="I1028" s="71">
        <v>3.1267148844245501E-3</v>
      </c>
      <c r="J1028" s="68">
        <v>16.6666666666667</v>
      </c>
      <c r="K1028" s="71">
        <v>6.08457560085187E-2</v>
      </c>
      <c r="L1028" s="68">
        <v>89.095415117719895</v>
      </c>
    </row>
    <row r="1029" spans="1:12" x14ac:dyDescent="0.2">
      <c r="A1029" s="72" t="s">
        <v>2243</v>
      </c>
      <c r="B1029" s="66" t="s">
        <v>2244</v>
      </c>
      <c r="C1029" s="67">
        <v>47</v>
      </c>
      <c r="D1029" s="67" t="s">
        <v>334</v>
      </c>
      <c r="E1029" s="71">
        <v>0.106419646162472</v>
      </c>
      <c r="F1029" s="68">
        <v>52.292441140024799</v>
      </c>
      <c r="G1029" s="71">
        <v>0.25</v>
      </c>
      <c r="H1029" s="68">
        <v>51.177199504336997</v>
      </c>
      <c r="I1029" s="71">
        <v>3.8836060483155799E-2</v>
      </c>
      <c r="J1029" s="68">
        <v>65.055762081784394</v>
      </c>
      <c r="K1029" s="71">
        <v>3.0422878004259302E-2</v>
      </c>
      <c r="L1029" s="68">
        <v>84.634448574968999</v>
      </c>
    </row>
    <row r="1030" spans="1:12" x14ac:dyDescent="0.2">
      <c r="A1030" s="72" t="s">
        <v>2245</v>
      </c>
      <c r="B1030" s="66" t="s">
        <v>2246</v>
      </c>
      <c r="C1030" s="67">
        <v>47</v>
      </c>
      <c r="D1030" s="67" t="s">
        <v>334</v>
      </c>
      <c r="E1030" s="71">
        <v>9.7801228716163993E-2</v>
      </c>
      <c r="F1030" s="68">
        <v>42.565055762081798</v>
      </c>
      <c r="G1030" s="71">
        <v>0.25</v>
      </c>
      <c r="H1030" s="68">
        <v>51.177199504336997</v>
      </c>
      <c r="I1030" s="71">
        <v>1.29808081442326E-2</v>
      </c>
      <c r="J1030" s="68">
        <v>39.776951672862502</v>
      </c>
      <c r="K1030" s="71">
        <v>3.0422878004259302E-2</v>
      </c>
      <c r="L1030" s="68">
        <v>84.634448574968999</v>
      </c>
    </row>
    <row r="1031" spans="1:12" x14ac:dyDescent="0.2">
      <c r="A1031" s="72" t="s">
        <v>2247</v>
      </c>
      <c r="B1031" s="66" t="s">
        <v>2248</v>
      </c>
      <c r="C1031" s="67">
        <v>47</v>
      </c>
      <c r="D1031" s="67" t="s">
        <v>334</v>
      </c>
      <c r="E1031" s="71">
        <v>0.13441373387754699</v>
      </c>
      <c r="F1031" s="68">
        <v>72.800495662949203</v>
      </c>
      <c r="G1031" s="71">
        <v>0.24825971626290599</v>
      </c>
      <c r="H1031" s="68">
        <v>13.0111524163569</v>
      </c>
      <c r="I1031" s="71">
        <v>0.124558607365477</v>
      </c>
      <c r="J1031" s="68">
        <v>86.988847583643107</v>
      </c>
      <c r="K1031" s="71">
        <v>3.0422878004259302E-2</v>
      </c>
      <c r="L1031" s="68">
        <v>84.634448574968999</v>
      </c>
    </row>
    <row r="1032" spans="1:12" x14ac:dyDescent="0.2">
      <c r="A1032" s="72" t="s">
        <v>2249</v>
      </c>
      <c r="B1032" s="66" t="s">
        <v>2250</v>
      </c>
      <c r="C1032" s="67">
        <v>47</v>
      </c>
      <c r="D1032" s="67" t="s">
        <v>334</v>
      </c>
      <c r="E1032" s="71">
        <v>0.129822832745599</v>
      </c>
      <c r="F1032" s="68">
        <v>70.570012391573698</v>
      </c>
      <c r="G1032" s="71">
        <v>0.25</v>
      </c>
      <c r="H1032" s="68">
        <v>51.177199504336997</v>
      </c>
      <c r="I1032" s="71">
        <v>1.7776986219758699E-2</v>
      </c>
      <c r="J1032" s="68">
        <v>46.778190830235403</v>
      </c>
      <c r="K1032" s="71">
        <v>0.121691512017037</v>
      </c>
      <c r="L1032" s="68">
        <v>93.432465923172202</v>
      </c>
    </row>
    <row r="1033" spans="1:12" x14ac:dyDescent="0.2">
      <c r="A1033" s="72" t="s">
        <v>2251</v>
      </c>
      <c r="B1033" s="66" t="s">
        <v>2252</v>
      </c>
      <c r="C1033" s="67">
        <v>47</v>
      </c>
      <c r="D1033" s="67" t="s">
        <v>334</v>
      </c>
      <c r="E1033" s="71">
        <v>0.117382029960548</v>
      </c>
      <c r="F1033" s="68">
        <v>61.957868649318499</v>
      </c>
      <c r="G1033" s="71">
        <v>0.179948308333683</v>
      </c>
      <c r="H1033" s="68">
        <v>3.15985130111524</v>
      </c>
      <c r="I1033" s="71">
        <v>6.5717708533052602E-2</v>
      </c>
      <c r="J1033" s="68">
        <v>75.650557620817807</v>
      </c>
      <c r="K1033" s="71">
        <v>0.106480073014908</v>
      </c>
      <c r="L1033" s="68">
        <v>92.627013630731099</v>
      </c>
    </row>
    <row r="1034" spans="1:12" x14ac:dyDescent="0.2">
      <c r="A1034" s="72" t="s">
        <v>2253</v>
      </c>
      <c r="B1034" s="66" t="s">
        <v>2254</v>
      </c>
      <c r="C1034" s="67">
        <v>40</v>
      </c>
      <c r="D1034" s="67" t="s">
        <v>334</v>
      </c>
      <c r="E1034" s="71">
        <v>0.105378023673651</v>
      </c>
      <c r="F1034" s="68">
        <v>51.239157372986398</v>
      </c>
      <c r="G1034" s="71">
        <v>0.25</v>
      </c>
      <c r="H1034" s="68">
        <v>51.177199504336997</v>
      </c>
      <c r="I1034" s="71">
        <v>2.0499754014565399E-2</v>
      </c>
      <c r="J1034" s="68">
        <v>49.690210656753401</v>
      </c>
      <c r="K1034" s="71">
        <v>4.5634317006389001E-2</v>
      </c>
      <c r="L1034" s="68">
        <v>87.174721189591097</v>
      </c>
    </row>
    <row r="1035" spans="1:12" x14ac:dyDescent="0.2">
      <c r="A1035" s="72" t="s">
        <v>2255</v>
      </c>
      <c r="B1035" s="66" t="s">
        <v>2256</v>
      </c>
      <c r="C1035" s="67">
        <v>47</v>
      </c>
      <c r="D1035" s="67" t="s">
        <v>334</v>
      </c>
      <c r="E1035" s="71">
        <v>0.11148772435688201</v>
      </c>
      <c r="F1035" s="68">
        <v>57.187112763320897</v>
      </c>
      <c r="G1035" s="71">
        <v>0.31482368982369002</v>
      </c>
      <c r="H1035" s="68">
        <v>79.615861214374206</v>
      </c>
      <c r="I1035" s="71">
        <v>4.4280442448259502E-3</v>
      </c>
      <c r="J1035" s="68">
        <v>21.313506815365599</v>
      </c>
      <c r="K1035" s="71">
        <v>1.5211439002129699E-2</v>
      </c>
      <c r="L1035" s="68">
        <v>79.801734820322196</v>
      </c>
    </row>
    <row r="1036" spans="1:12" x14ac:dyDescent="0.2">
      <c r="A1036" s="72" t="s">
        <v>2257</v>
      </c>
      <c r="B1036" s="66" t="s">
        <v>2258</v>
      </c>
      <c r="C1036" s="67">
        <v>47</v>
      </c>
      <c r="D1036" s="67" t="s">
        <v>334</v>
      </c>
      <c r="E1036" s="71">
        <v>0.139813931081649</v>
      </c>
      <c r="F1036" s="68">
        <v>75.588599752168506</v>
      </c>
      <c r="G1036" s="71">
        <v>0.26930501930501899</v>
      </c>
      <c r="H1036" s="68">
        <v>64.993804213135107</v>
      </c>
      <c r="I1036" s="71">
        <v>2.8445261922889101E-2</v>
      </c>
      <c r="J1036" s="68">
        <v>57.558859975216798</v>
      </c>
      <c r="K1036" s="71">
        <v>0.121691512017037</v>
      </c>
      <c r="L1036" s="68">
        <v>93.432465923172202</v>
      </c>
    </row>
    <row r="1037" spans="1:12" x14ac:dyDescent="0.2">
      <c r="A1037" s="72" t="s">
        <v>2259</v>
      </c>
      <c r="B1037" s="66" t="s">
        <v>2260</v>
      </c>
      <c r="C1037" s="67">
        <v>47</v>
      </c>
      <c r="D1037" s="67" t="s">
        <v>334</v>
      </c>
      <c r="E1037" s="71">
        <v>0.13353432315015001</v>
      </c>
      <c r="F1037" s="68">
        <v>72.057001239157401</v>
      </c>
      <c r="G1037" s="71">
        <v>0.27226160296680701</v>
      </c>
      <c r="H1037" s="68">
        <v>66.171003717472104</v>
      </c>
      <c r="I1037" s="71">
        <v>6.6498544666044402E-3</v>
      </c>
      <c r="J1037" s="68">
        <v>26.8277571251549</v>
      </c>
      <c r="K1037" s="71">
        <v>0.121691512017037</v>
      </c>
      <c r="L1037" s="68">
        <v>93.432465923172202</v>
      </c>
    </row>
    <row r="1038" spans="1:12" x14ac:dyDescent="0.2">
      <c r="A1038" s="72" t="s">
        <v>2261</v>
      </c>
      <c r="B1038" s="66" t="s">
        <v>2262</v>
      </c>
      <c r="C1038" s="67">
        <v>47</v>
      </c>
      <c r="D1038" s="67" t="s">
        <v>334</v>
      </c>
      <c r="E1038" s="71">
        <v>9.3868325318435905E-2</v>
      </c>
      <c r="F1038" s="68">
        <v>37.422552664188402</v>
      </c>
      <c r="G1038" s="71">
        <v>0.25</v>
      </c>
      <c r="H1038" s="68">
        <v>51.177199504336997</v>
      </c>
      <c r="I1038" s="71">
        <v>1.18209795104839E-3</v>
      </c>
      <c r="J1038" s="68">
        <v>6.9392812887236701</v>
      </c>
      <c r="K1038" s="71">
        <v>3.0422878004259302E-2</v>
      </c>
      <c r="L1038" s="68">
        <v>84.634448574968999</v>
      </c>
    </row>
    <row r="1039" spans="1:12" x14ac:dyDescent="0.2">
      <c r="A1039" s="72" t="s">
        <v>2263</v>
      </c>
      <c r="B1039" s="66" t="s">
        <v>2264</v>
      </c>
      <c r="C1039" s="67">
        <v>47</v>
      </c>
      <c r="D1039" s="67" t="s">
        <v>334</v>
      </c>
      <c r="E1039" s="71">
        <v>0.16086208882134201</v>
      </c>
      <c r="F1039" s="68">
        <v>82.961586121437406</v>
      </c>
      <c r="G1039" s="71">
        <v>0.33019008019008</v>
      </c>
      <c r="H1039" s="68">
        <v>82.218091697645605</v>
      </c>
      <c r="I1039" s="71">
        <v>1.54932352547791E-2</v>
      </c>
      <c r="J1039" s="68">
        <v>43.556381660470898</v>
      </c>
      <c r="K1039" s="71">
        <v>0.136902951019167</v>
      </c>
      <c r="L1039" s="68">
        <v>94.052044609665401</v>
      </c>
    </row>
    <row r="1040" spans="1:12" x14ac:dyDescent="0.2">
      <c r="A1040" s="72" t="s">
        <v>863</v>
      </c>
      <c r="B1040" s="66" t="s">
        <v>2265</v>
      </c>
      <c r="C1040" s="67">
        <v>47</v>
      </c>
      <c r="D1040" s="67" t="s">
        <v>334</v>
      </c>
      <c r="E1040" s="71">
        <v>0.16506212159151501</v>
      </c>
      <c r="F1040" s="68">
        <v>84.200743494423804</v>
      </c>
      <c r="G1040" s="71">
        <v>0.37977731727731701</v>
      </c>
      <c r="H1040" s="68">
        <v>89.405204460966502</v>
      </c>
      <c r="I1040" s="71">
        <v>8.9289744823196401E-3</v>
      </c>
      <c r="J1040" s="68">
        <v>32.589838909541498</v>
      </c>
      <c r="K1040" s="71">
        <v>0.106480073014908</v>
      </c>
      <c r="L1040" s="68">
        <v>92.627013630731099</v>
      </c>
    </row>
    <row r="1041" spans="1:12" x14ac:dyDescent="0.2">
      <c r="A1041" s="72" t="s">
        <v>2266</v>
      </c>
      <c r="B1041" s="66" t="s">
        <v>2267</v>
      </c>
      <c r="C1041" s="67">
        <v>47</v>
      </c>
      <c r="D1041" s="67" t="s">
        <v>334</v>
      </c>
      <c r="E1041" s="71">
        <v>0.143205956589601</v>
      </c>
      <c r="F1041" s="68">
        <v>76.827757125154903</v>
      </c>
      <c r="G1041" s="71">
        <v>0.35588735588735598</v>
      </c>
      <c r="H1041" s="68">
        <v>86.121437422552702</v>
      </c>
      <c r="I1041" s="71">
        <v>1.28847578729275E-2</v>
      </c>
      <c r="J1041" s="68">
        <v>39.405204460966502</v>
      </c>
      <c r="K1041" s="71">
        <v>6.08457560085187E-2</v>
      </c>
      <c r="L1041" s="68">
        <v>89.095415117719895</v>
      </c>
    </row>
    <row r="1042" spans="1:12" x14ac:dyDescent="0.2">
      <c r="A1042" s="72" t="s">
        <v>2268</v>
      </c>
      <c r="B1042" s="66" t="s">
        <v>2269</v>
      </c>
      <c r="C1042" s="67">
        <v>40</v>
      </c>
      <c r="D1042" s="67" t="s">
        <v>334</v>
      </c>
      <c r="E1042" s="71">
        <v>0.22574229397381801</v>
      </c>
      <c r="F1042" s="68">
        <v>93.246592317224298</v>
      </c>
      <c r="G1042" s="71">
        <v>0.27150045900045899</v>
      </c>
      <c r="H1042" s="68">
        <v>65.861214374225497</v>
      </c>
      <c r="I1042" s="71">
        <v>1.0229008865624801E-2</v>
      </c>
      <c r="J1042" s="68">
        <v>35.563816604708798</v>
      </c>
      <c r="K1042" s="71">
        <v>0.39549741405537098</v>
      </c>
      <c r="L1042" s="68">
        <v>97.707558859975194</v>
      </c>
    </row>
    <row r="1043" spans="1:12" x14ac:dyDescent="0.2">
      <c r="A1043" s="72" t="s">
        <v>2270</v>
      </c>
      <c r="B1043" s="66" t="s">
        <v>2271</v>
      </c>
      <c r="C1043" s="67">
        <v>40</v>
      </c>
      <c r="D1043" s="67" t="s">
        <v>334</v>
      </c>
      <c r="E1043" s="71">
        <v>0.140399738785211</v>
      </c>
      <c r="F1043" s="68">
        <v>75.774473358116495</v>
      </c>
      <c r="G1043" s="71">
        <v>0.26039501039501001</v>
      </c>
      <c r="H1043" s="68">
        <v>60.223048327137597</v>
      </c>
      <c r="I1043" s="71">
        <v>8.6898159393268906E-3</v>
      </c>
      <c r="J1043" s="68">
        <v>32.156133828996303</v>
      </c>
      <c r="K1043" s="71">
        <v>0.15211439002129701</v>
      </c>
      <c r="L1043" s="68">
        <v>94.6716232961586</v>
      </c>
    </row>
    <row r="1044" spans="1:12" x14ac:dyDescent="0.2">
      <c r="A1044" s="72" t="s">
        <v>2272</v>
      </c>
      <c r="B1044" s="66" t="s">
        <v>2273</v>
      </c>
      <c r="C1044" s="67">
        <v>40</v>
      </c>
      <c r="D1044" s="67" t="s">
        <v>334</v>
      </c>
      <c r="E1044" s="71">
        <v>0.15693167626753901</v>
      </c>
      <c r="F1044" s="68">
        <v>81.722428748451094</v>
      </c>
      <c r="G1044" s="71">
        <v>0.281895469395469</v>
      </c>
      <c r="H1044" s="68">
        <v>70.074349442379201</v>
      </c>
      <c r="I1044" s="71">
        <v>6.3622913815916003E-3</v>
      </c>
      <c r="J1044" s="68">
        <v>26.270136307310999</v>
      </c>
      <c r="K1044" s="71">
        <v>0.182537268025556</v>
      </c>
      <c r="L1044" s="68">
        <v>95.415117719950402</v>
      </c>
    </row>
    <row r="1045" spans="1:12" x14ac:dyDescent="0.2">
      <c r="A1045" s="72" t="s">
        <v>2274</v>
      </c>
      <c r="B1045" s="66" t="s">
        <v>2275</v>
      </c>
      <c r="C1045" s="67">
        <v>47</v>
      </c>
      <c r="D1045" s="67" t="s">
        <v>334</v>
      </c>
      <c r="E1045" s="71">
        <v>0.15278673616775701</v>
      </c>
      <c r="F1045" s="68">
        <v>80.483271375464696</v>
      </c>
      <c r="G1045" s="71">
        <v>0.32270094770094798</v>
      </c>
      <c r="H1045" s="68">
        <v>80.793060718711303</v>
      </c>
      <c r="I1045" s="71">
        <v>1.3967748785287301E-2</v>
      </c>
      <c r="J1045" s="68">
        <v>41.511771995043397</v>
      </c>
      <c r="K1045" s="71">
        <v>0.121691512017037</v>
      </c>
      <c r="L1045" s="68">
        <v>93.432465923172202</v>
      </c>
    </row>
    <row r="1046" spans="1:12" x14ac:dyDescent="0.2">
      <c r="A1046" s="72" t="s">
        <v>1058</v>
      </c>
      <c r="B1046" s="66" t="s">
        <v>2276</v>
      </c>
      <c r="C1046" s="67">
        <v>40</v>
      </c>
      <c r="D1046" s="67" t="s">
        <v>334</v>
      </c>
      <c r="E1046" s="71">
        <v>9.50556830718986E-2</v>
      </c>
      <c r="F1046" s="68">
        <v>39.3432465923172</v>
      </c>
      <c r="G1046" s="71">
        <v>0.27175864675864703</v>
      </c>
      <c r="H1046" s="68">
        <v>65.985130111524199</v>
      </c>
      <c r="I1046" s="71">
        <v>1.34084024570491E-2</v>
      </c>
      <c r="J1046" s="68">
        <v>40.396530359355602</v>
      </c>
      <c r="K1046" s="71">
        <v>0</v>
      </c>
      <c r="L1046" s="68">
        <v>70.446096654275095</v>
      </c>
    </row>
    <row r="1047" spans="1:12" x14ac:dyDescent="0.2">
      <c r="A1047" s="72" t="s">
        <v>2277</v>
      </c>
      <c r="B1047" s="66" t="s">
        <v>2278</v>
      </c>
      <c r="C1047" s="67">
        <v>47</v>
      </c>
      <c r="D1047" s="67" t="s">
        <v>334</v>
      </c>
      <c r="E1047" s="71">
        <v>0.103569863024881</v>
      </c>
      <c r="F1047" s="68">
        <v>49.628252788104099</v>
      </c>
      <c r="G1047" s="71">
        <v>0.302169114669115</v>
      </c>
      <c r="H1047" s="68">
        <v>76.951672862453506</v>
      </c>
      <c r="I1047" s="71">
        <v>8.5404744055275292E-3</v>
      </c>
      <c r="J1047" s="68">
        <v>31.6604708798017</v>
      </c>
      <c r="K1047" s="71">
        <v>0</v>
      </c>
      <c r="L1047" s="68">
        <v>70.446096654275095</v>
      </c>
    </row>
    <row r="1048" spans="1:12" x14ac:dyDescent="0.2">
      <c r="A1048" s="72" t="s">
        <v>1007</v>
      </c>
      <c r="B1048" s="66" t="s">
        <v>2279</v>
      </c>
      <c r="C1048" s="67">
        <v>47</v>
      </c>
      <c r="D1048" s="67" t="s">
        <v>334</v>
      </c>
      <c r="E1048" s="71">
        <v>0.375874881087709</v>
      </c>
      <c r="F1048" s="68">
        <v>98.141263940520403</v>
      </c>
      <c r="G1048" s="71">
        <v>0.25</v>
      </c>
      <c r="H1048" s="68">
        <v>51.177199504336997</v>
      </c>
      <c r="I1048" s="71">
        <v>5.8184424218404703E-2</v>
      </c>
      <c r="J1048" s="68">
        <v>73.482032218091703</v>
      </c>
      <c r="K1048" s="71">
        <v>0.81944021904472297</v>
      </c>
      <c r="L1048" s="68">
        <v>99.442379182156103</v>
      </c>
    </row>
    <row r="1049" spans="1:12" x14ac:dyDescent="0.2">
      <c r="A1049" s="72" t="s">
        <v>2280</v>
      </c>
      <c r="B1049" s="66" t="s">
        <v>2281</v>
      </c>
      <c r="C1049" s="67">
        <v>47</v>
      </c>
      <c r="D1049" s="67" t="s">
        <v>334</v>
      </c>
      <c r="E1049" s="71">
        <v>0.13526375513262501</v>
      </c>
      <c r="F1049" s="68">
        <v>72.924411400247806</v>
      </c>
      <c r="G1049" s="71">
        <v>0.29080547830547798</v>
      </c>
      <c r="H1049" s="68">
        <v>73.048327137546494</v>
      </c>
      <c r="I1049" s="71">
        <v>0.114985787092396</v>
      </c>
      <c r="J1049" s="68">
        <v>85.501858736059503</v>
      </c>
      <c r="K1049" s="71">
        <v>0</v>
      </c>
      <c r="L1049" s="68">
        <v>70.446096654275095</v>
      </c>
    </row>
    <row r="1050" spans="1:12" x14ac:dyDescent="0.2">
      <c r="A1050" s="72" t="s">
        <v>2282</v>
      </c>
      <c r="B1050" s="66" t="s">
        <v>2283</v>
      </c>
      <c r="C1050" s="67">
        <v>47</v>
      </c>
      <c r="D1050" s="67" t="s">
        <v>334</v>
      </c>
      <c r="E1050" s="71">
        <v>0.36563305401847601</v>
      </c>
      <c r="F1050" s="68">
        <v>98.0173482032218</v>
      </c>
      <c r="G1050" s="71">
        <v>0.155017421673455</v>
      </c>
      <c r="H1050" s="68">
        <v>2.4163568773234201</v>
      </c>
      <c r="I1050" s="71">
        <v>3.1172887324473701E-2</v>
      </c>
      <c r="J1050" s="68">
        <v>59.541511771994998</v>
      </c>
      <c r="K1050" s="71">
        <v>0.91070885305750104</v>
      </c>
      <c r="L1050" s="68">
        <v>99.566294919454805</v>
      </c>
    </row>
    <row r="1051" spans="1:12" x14ac:dyDescent="0.2">
      <c r="A1051" s="72" t="s">
        <v>2284</v>
      </c>
      <c r="B1051" s="66" t="s">
        <v>2285</v>
      </c>
      <c r="C1051" s="67">
        <v>40</v>
      </c>
      <c r="D1051" s="67" t="s">
        <v>334</v>
      </c>
      <c r="E1051" s="71">
        <v>9.8734733254095902E-2</v>
      </c>
      <c r="F1051" s="68">
        <v>43.370508054522901</v>
      </c>
      <c r="G1051" s="71">
        <v>0.25148500148500103</v>
      </c>
      <c r="H1051" s="68">
        <v>53.221809169764597</v>
      </c>
      <c r="I1051" s="71">
        <v>1.4296320273026899E-2</v>
      </c>
      <c r="J1051" s="68">
        <v>42.069392812887202</v>
      </c>
      <c r="K1051" s="71">
        <v>3.0422878004259302E-2</v>
      </c>
      <c r="L1051" s="68">
        <v>84.634448574968999</v>
      </c>
    </row>
    <row r="1052" spans="1:12" x14ac:dyDescent="0.2">
      <c r="A1052" s="72" t="s">
        <v>2286</v>
      </c>
      <c r="B1052" s="66" t="s">
        <v>2287</v>
      </c>
      <c r="C1052" s="67">
        <v>40</v>
      </c>
      <c r="D1052" s="67" t="s">
        <v>334</v>
      </c>
      <c r="E1052" s="71">
        <v>0.113513966355618</v>
      </c>
      <c r="F1052" s="68">
        <v>58.488228004956603</v>
      </c>
      <c r="G1052" s="71">
        <v>0.25</v>
      </c>
      <c r="H1052" s="68">
        <v>51.177199504336997</v>
      </c>
      <c r="I1052" s="71">
        <v>6.0119021062594702E-2</v>
      </c>
      <c r="J1052" s="68">
        <v>74.225526641883505</v>
      </c>
      <c r="K1052" s="71">
        <v>3.0422878004259302E-2</v>
      </c>
      <c r="L1052" s="68">
        <v>84.634448574968999</v>
      </c>
    </row>
    <row r="1053" spans="1:12" x14ac:dyDescent="0.2">
      <c r="A1053" s="72" t="s">
        <v>511</v>
      </c>
      <c r="B1053" s="66" t="s">
        <v>2288</v>
      </c>
      <c r="C1053" s="67">
        <v>40</v>
      </c>
      <c r="D1053" s="67" t="s">
        <v>334</v>
      </c>
      <c r="E1053" s="71">
        <v>0.17600584596364299</v>
      </c>
      <c r="F1053" s="68">
        <v>86.121437422552702</v>
      </c>
      <c r="G1053" s="71">
        <v>0.27053183303183298</v>
      </c>
      <c r="H1053" s="68">
        <v>65.303593556381699</v>
      </c>
      <c r="I1053" s="71">
        <v>1.41026808250209E-2</v>
      </c>
      <c r="J1053" s="68">
        <v>41.759603469640602</v>
      </c>
      <c r="K1053" s="71">
        <v>0.243383024034074</v>
      </c>
      <c r="L1053" s="68">
        <v>96.592317224287498</v>
      </c>
    </row>
    <row r="1054" spans="1:12" x14ac:dyDescent="0.2">
      <c r="A1054" s="72" t="s">
        <v>2289</v>
      </c>
      <c r="B1054" s="66" t="s">
        <v>2290</v>
      </c>
      <c r="C1054" s="67">
        <v>40</v>
      </c>
      <c r="D1054" s="67" t="s">
        <v>334</v>
      </c>
      <c r="E1054" s="71">
        <v>0.35404015194223198</v>
      </c>
      <c r="F1054" s="68">
        <v>97.831474597273896</v>
      </c>
      <c r="G1054" s="71">
        <v>0.26633501633501599</v>
      </c>
      <c r="H1054" s="68">
        <v>63.630731102850099</v>
      </c>
      <c r="I1054" s="71">
        <v>6.76809845121552E-3</v>
      </c>
      <c r="J1054" s="68">
        <v>27.385377942998801</v>
      </c>
      <c r="K1054" s="71">
        <v>0.78901734104046295</v>
      </c>
      <c r="L1054" s="68">
        <v>99.380421313506801</v>
      </c>
    </row>
    <row r="1055" spans="1:12" x14ac:dyDescent="0.2">
      <c r="A1055" s="72" t="s">
        <v>2291</v>
      </c>
      <c r="B1055" s="66" t="s">
        <v>2292</v>
      </c>
      <c r="C1055" s="67">
        <v>40</v>
      </c>
      <c r="D1055" s="67" t="s">
        <v>334</v>
      </c>
      <c r="E1055" s="71">
        <v>0.213190826440219</v>
      </c>
      <c r="F1055" s="68">
        <v>92.069392812887202</v>
      </c>
      <c r="G1055" s="71">
        <v>0.254168813341488</v>
      </c>
      <c r="H1055" s="68">
        <v>55.204460966542698</v>
      </c>
      <c r="I1055" s="71">
        <v>5.07520079323176E-2</v>
      </c>
      <c r="J1055" s="68">
        <v>70.879801734820305</v>
      </c>
      <c r="K1055" s="71">
        <v>0.33465165804685199</v>
      </c>
      <c r="L1055" s="68">
        <v>97.273853779429999</v>
      </c>
    </row>
    <row r="1056" spans="1:12" x14ac:dyDescent="0.2">
      <c r="A1056" s="72" t="s">
        <v>2293</v>
      </c>
      <c r="B1056" s="66" t="s">
        <v>2294</v>
      </c>
      <c r="C1056" s="67">
        <v>40</v>
      </c>
      <c r="D1056" s="67" t="s">
        <v>334</v>
      </c>
      <c r="E1056" s="71">
        <v>0.23473969200803199</v>
      </c>
      <c r="F1056" s="68">
        <v>94.237918215613405</v>
      </c>
      <c r="G1056" s="71">
        <v>0.30132846415870201</v>
      </c>
      <c r="H1056" s="68">
        <v>76.456009913258995</v>
      </c>
      <c r="I1056" s="71">
        <v>7.3931978100221403E-3</v>
      </c>
      <c r="J1056" s="68">
        <v>28.810408921933099</v>
      </c>
      <c r="K1056" s="71">
        <v>0.39549741405537098</v>
      </c>
      <c r="L1056" s="68">
        <v>97.707558859975194</v>
      </c>
    </row>
    <row r="1057" spans="1:12" x14ac:dyDescent="0.2">
      <c r="A1057" s="72" t="s">
        <v>925</v>
      </c>
      <c r="B1057" s="66" t="s">
        <v>2295</v>
      </c>
      <c r="C1057" s="67">
        <v>40</v>
      </c>
      <c r="D1057" s="67" t="s">
        <v>334</v>
      </c>
      <c r="E1057" s="71">
        <v>0.12711890857239599</v>
      </c>
      <c r="F1057" s="68">
        <v>68.463444857496896</v>
      </c>
      <c r="G1057" s="71">
        <v>0.25</v>
      </c>
      <c r="H1057" s="68">
        <v>51.177199504336997</v>
      </c>
      <c r="I1057" s="71">
        <v>9.6652137001513004E-3</v>
      </c>
      <c r="J1057" s="68">
        <v>34.448574969021102</v>
      </c>
      <c r="K1057" s="71">
        <v>0.121691512017037</v>
      </c>
      <c r="L1057" s="68">
        <v>93.432465923172202</v>
      </c>
    </row>
    <row r="1058" spans="1:12" x14ac:dyDescent="0.2">
      <c r="A1058" s="72" t="s">
        <v>2296</v>
      </c>
      <c r="B1058" s="66" t="s">
        <v>2297</v>
      </c>
      <c r="C1058" s="67">
        <v>40</v>
      </c>
      <c r="D1058" s="67" t="s">
        <v>334</v>
      </c>
      <c r="E1058" s="71">
        <v>0.17991073056680401</v>
      </c>
      <c r="F1058" s="68">
        <v>87.174721189591097</v>
      </c>
      <c r="G1058" s="71">
        <v>0.25445500445500402</v>
      </c>
      <c r="H1058" s="68">
        <v>56.071871127633202</v>
      </c>
      <c r="I1058" s="71">
        <v>2.66827242092047E-2</v>
      </c>
      <c r="J1058" s="68">
        <v>55.824039653035904</v>
      </c>
      <c r="K1058" s="71">
        <v>0.25859446303620398</v>
      </c>
      <c r="L1058" s="68">
        <v>96.716232961586101</v>
      </c>
    </row>
    <row r="1059" spans="1:12" x14ac:dyDescent="0.2">
      <c r="A1059" s="72" t="s">
        <v>2298</v>
      </c>
      <c r="B1059" s="66" t="s">
        <v>2299</v>
      </c>
      <c r="C1059" s="67">
        <v>40</v>
      </c>
      <c r="D1059" s="67" t="s">
        <v>334</v>
      </c>
      <c r="E1059" s="71">
        <v>0.129140191133299</v>
      </c>
      <c r="F1059" s="68">
        <v>70.074349442379201</v>
      </c>
      <c r="G1059" s="71">
        <v>0.36350642600642602</v>
      </c>
      <c r="H1059" s="68">
        <v>87.112763320941795</v>
      </c>
      <c r="I1059" s="71">
        <v>8.7027083913415702E-3</v>
      </c>
      <c r="J1059" s="68">
        <v>32.218091697645598</v>
      </c>
      <c r="K1059" s="71">
        <v>1.5211439002129699E-2</v>
      </c>
      <c r="L1059" s="68">
        <v>79.801734820322196</v>
      </c>
    </row>
    <row r="1060" spans="1:12" x14ac:dyDescent="0.2">
      <c r="A1060" s="72" t="s">
        <v>2300</v>
      </c>
      <c r="B1060" s="66" t="s">
        <v>2301</v>
      </c>
      <c r="C1060" s="67">
        <v>47</v>
      </c>
      <c r="D1060" s="67" t="s">
        <v>334</v>
      </c>
      <c r="E1060" s="71">
        <v>9.3915342257530204E-2</v>
      </c>
      <c r="F1060" s="68">
        <v>37.484510532837703</v>
      </c>
      <c r="G1060" s="71">
        <v>0.25</v>
      </c>
      <c r="H1060" s="68">
        <v>51.177199504336997</v>
      </c>
      <c r="I1060" s="71">
        <v>3.17460267725908E-2</v>
      </c>
      <c r="J1060" s="68">
        <v>60.161090458488196</v>
      </c>
      <c r="K1060" s="71">
        <v>0</v>
      </c>
      <c r="L1060" s="68">
        <v>70.446096654275095</v>
      </c>
    </row>
    <row r="1061" spans="1:12" x14ac:dyDescent="0.2">
      <c r="A1061" s="72" t="s">
        <v>2302</v>
      </c>
      <c r="B1061" s="66" t="s">
        <v>2303</v>
      </c>
      <c r="C1061" s="67">
        <v>47</v>
      </c>
      <c r="D1061" s="67" t="s">
        <v>334</v>
      </c>
      <c r="E1061" s="71">
        <v>0.11553242839700401</v>
      </c>
      <c r="F1061" s="68">
        <v>60.285006195786899</v>
      </c>
      <c r="G1061" s="71">
        <v>0.204255385625287</v>
      </c>
      <c r="H1061" s="68">
        <v>4.4609665427509304</v>
      </c>
      <c r="I1061" s="71">
        <v>0.127130460563595</v>
      </c>
      <c r="J1061" s="68">
        <v>87.112763320941795</v>
      </c>
      <c r="K1061" s="71">
        <v>1.5211439002129699E-2</v>
      </c>
      <c r="L1061" s="68">
        <v>79.801734820322196</v>
      </c>
    </row>
    <row r="1062" spans="1:12" x14ac:dyDescent="0.2">
      <c r="A1062" s="72" t="s">
        <v>855</v>
      </c>
      <c r="B1062" s="66" t="s">
        <v>2304</v>
      </c>
      <c r="C1062" s="67">
        <v>47</v>
      </c>
      <c r="D1062" s="67" t="s">
        <v>334</v>
      </c>
      <c r="E1062" s="71">
        <v>0.39865302647481299</v>
      </c>
      <c r="F1062" s="68">
        <v>98.513011152416396</v>
      </c>
      <c r="G1062" s="71">
        <v>0.35916509225342302</v>
      </c>
      <c r="H1062" s="68">
        <v>86.493184634448596</v>
      </c>
      <c r="I1062" s="71">
        <v>4.7776646130551999E-2</v>
      </c>
      <c r="J1062" s="68">
        <v>69.454770755886003</v>
      </c>
      <c r="K1062" s="71">
        <v>0.78901734104046295</v>
      </c>
      <c r="L1062" s="68">
        <v>99.380421313506801</v>
      </c>
    </row>
    <row r="1063" spans="1:12" x14ac:dyDescent="0.2">
      <c r="A1063" s="72" t="s">
        <v>801</v>
      </c>
      <c r="B1063" s="66" t="s">
        <v>2305</v>
      </c>
      <c r="C1063" s="67">
        <v>47</v>
      </c>
      <c r="D1063" s="67" t="s">
        <v>334</v>
      </c>
      <c r="E1063" s="71">
        <v>0.23613498465562399</v>
      </c>
      <c r="F1063" s="68">
        <v>94.423791821561295</v>
      </c>
      <c r="G1063" s="71">
        <v>0.44188239885521002</v>
      </c>
      <c r="H1063" s="68">
        <v>93.060718711276294</v>
      </c>
      <c r="I1063" s="71">
        <v>0.114408165090365</v>
      </c>
      <c r="J1063" s="68">
        <v>85.377942998760801</v>
      </c>
      <c r="K1063" s="71">
        <v>0.15211439002129701</v>
      </c>
      <c r="L1063" s="68">
        <v>94.6716232961586</v>
      </c>
    </row>
    <row r="1064" spans="1:12" x14ac:dyDescent="0.2">
      <c r="A1064" s="72" t="s">
        <v>2306</v>
      </c>
      <c r="B1064" s="66" t="s">
        <v>2307</v>
      </c>
      <c r="C1064" s="67">
        <v>47</v>
      </c>
      <c r="D1064" s="67" t="s">
        <v>334</v>
      </c>
      <c r="E1064" s="71">
        <v>0.54110589779699303</v>
      </c>
      <c r="F1064" s="68">
        <v>99.814126394052096</v>
      </c>
      <c r="G1064" s="71">
        <v>0.5</v>
      </c>
      <c r="H1064" s="68">
        <v>95.353159851301101</v>
      </c>
      <c r="I1064" s="71">
        <v>0.37993466935690601</v>
      </c>
      <c r="J1064" s="68">
        <v>97.893432465923198</v>
      </c>
      <c r="K1064" s="71">
        <v>0.74338302403407397</v>
      </c>
      <c r="L1064" s="68">
        <v>99.256505576208198</v>
      </c>
    </row>
    <row r="1065" spans="1:12" x14ac:dyDescent="0.2">
      <c r="A1065" s="72" t="s">
        <v>1686</v>
      </c>
      <c r="B1065" s="66" t="s">
        <v>2308</v>
      </c>
      <c r="C1065" s="67">
        <v>47</v>
      </c>
      <c r="D1065" s="67" t="s">
        <v>334</v>
      </c>
      <c r="E1065" s="71">
        <v>0.14501631313427499</v>
      </c>
      <c r="F1065" s="68">
        <v>77.633209417596007</v>
      </c>
      <c r="G1065" s="71">
        <v>0.37159723745106998</v>
      </c>
      <c r="H1065" s="68">
        <v>88.289962825278806</v>
      </c>
      <c r="I1065" s="71">
        <v>3.3028823947495699E-2</v>
      </c>
      <c r="J1065" s="68">
        <v>61.400247831474601</v>
      </c>
      <c r="K1065" s="71">
        <v>3.0422878004259302E-2</v>
      </c>
      <c r="L1065" s="68">
        <v>84.634448574968999</v>
      </c>
    </row>
    <row r="1066" spans="1:12" x14ac:dyDescent="0.2">
      <c r="A1066" s="72" t="s">
        <v>816</v>
      </c>
      <c r="B1066" s="66" t="s">
        <v>2309</v>
      </c>
      <c r="C1066" s="67">
        <v>47</v>
      </c>
      <c r="D1066" s="67" t="s">
        <v>334</v>
      </c>
      <c r="E1066" s="71">
        <v>4.5825847469854901E-2</v>
      </c>
      <c r="F1066" s="68">
        <v>0.681536555142503</v>
      </c>
      <c r="G1066" s="71">
        <v>8.9100089100089402E-2</v>
      </c>
      <c r="H1066" s="68">
        <v>1.0532837670384101</v>
      </c>
      <c r="I1066" s="71">
        <v>2.7431363030862598E-3</v>
      </c>
      <c r="J1066" s="68">
        <v>15.117719950433701</v>
      </c>
      <c r="K1066" s="71">
        <v>4.5634317006389001E-2</v>
      </c>
      <c r="L1066" s="68">
        <v>87.174721189591097</v>
      </c>
    </row>
    <row r="1067" spans="1:12" x14ac:dyDescent="0.2">
      <c r="A1067" s="72" t="s">
        <v>2310</v>
      </c>
      <c r="B1067" s="66" t="s">
        <v>2311</v>
      </c>
      <c r="C1067" s="67">
        <v>47</v>
      </c>
      <c r="D1067" s="67" t="s">
        <v>334</v>
      </c>
      <c r="E1067" s="71">
        <v>0.105161890400784</v>
      </c>
      <c r="F1067" s="68">
        <v>51.053283767038401</v>
      </c>
      <c r="G1067" s="71">
        <v>0.26725195893475001</v>
      </c>
      <c r="H1067" s="68">
        <v>63.816604708798003</v>
      </c>
      <c r="I1067" s="71">
        <v>3.3022273265471302E-2</v>
      </c>
      <c r="J1067" s="68">
        <v>61.3382899628253</v>
      </c>
      <c r="K1067" s="71">
        <v>1.5211439002129699E-2</v>
      </c>
      <c r="L1067" s="68">
        <v>79.801734820322196</v>
      </c>
    </row>
    <row r="1068" spans="1:12" x14ac:dyDescent="0.2">
      <c r="A1068" s="72" t="s">
        <v>2312</v>
      </c>
      <c r="B1068" s="66" t="s">
        <v>2313</v>
      </c>
      <c r="C1068" s="67">
        <v>47</v>
      </c>
      <c r="D1068" s="67" t="s">
        <v>334</v>
      </c>
      <c r="E1068" s="71">
        <v>0.392257694629916</v>
      </c>
      <c r="F1068" s="68">
        <v>98.265179677819106</v>
      </c>
      <c r="G1068" s="71">
        <v>0.17178724805579601</v>
      </c>
      <c r="H1068" s="68">
        <v>2.8500619578686499</v>
      </c>
      <c r="I1068" s="71">
        <v>3.3431226767932698E-2</v>
      </c>
      <c r="J1068" s="68">
        <v>61.648079306071899</v>
      </c>
      <c r="K1068" s="71">
        <v>0.97155460906601898</v>
      </c>
      <c r="L1068" s="68">
        <v>99.628252788104106</v>
      </c>
    </row>
    <row r="1069" spans="1:12" x14ac:dyDescent="0.2">
      <c r="A1069" s="72" t="s">
        <v>2314</v>
      </c>
      <c r="B1069" s="66" t="s">
        <v>2315</v>
      </c>
      <c r="C1069" s="67">
        <v>47</v>
      </c>
      <c r="D1069" s="67" t="s">
        <v>334</v>
      </c>
      <c r="E1069" s="71">
        <v>9.2439873457551502E-2</v>
      </c>
      <c r="F1069" s="68">
        <v>35.377942998760801</v>
      </c>
      <c r="G1069" s="71">
        <v>0.24323937319466701</v>
      </c>
      <c r="H1069" s="68">
        <v>10.718711276332099</v>
      </c>
      <c r="I1069" s="71">
        <v>3.4080247177987202E-2</v>
      </c>
      <c r="J1069" s="68">
        <v>62.205700123915697</v>
      </c>
      <c r="K1069" s="71">
        <v>0</v>
      </c>
      <c r="L1069" s="68">
        <v>70.446096654275095</v>
      </c>
    </row>
    <row r="1070" spans="1:12" x14ac:dyDescent="0.2">
      <c r="A1070" s="72" t="s">
        <v>2316</v>
      </c>
      <c r="B1070" s="66" t="s">
        <v>2317</v>
      </c>
      <c r="C1070" s="67">
        <v>47</v>
      </c>
      <c r="D1070" s="67" t="s">
        <v>334</v>
      </c>
      <c r="E1070" s="71">
        <v>6.9969276558001503E-2</v>
      </c>
      <c r="F1070" s="68">
        <v>2.6022304832713798</v>
      </c>
      <c r="G1070" s="71">
        <v>0.14088276588276599</v>
      </c>
      <c r="H1070" s="68">
        <v>1.98265179677819</v>
      </c>
      <c r="I1070" s="71">
        <v>2.3390746784849401E-2</v>
      </c>
      <c r="J1070" s="68">
        <v>53.6555142503098</v>
      </c>
      <c r="K1070" s="71">
        <v>4.5634317006389001E-2</v>
      </c>
      <c r="L1070" s="68">
        <v>87.174721189591097</v>
      </c>
    </row>
    <row r="1071" spans="1:12" x14ac:dyDescent="0.2">
      <c r="A1071" s="72" t="s">
        <v>2318</v>
      </c>
      <c r="B1071" s="66" t="s">
        <v>2319</v>
      </c>
      <c r="C1071" s="67">
        <v>40</v>
      </c>
      <c r="D1071" s="67" t="s">
        <v>334</v>
      </c>
      <c r="E1071" s="71">
        <v>0.11209882684314799</v>
      </c>
      <c r="F1071" s="68">
        <v>57.558859975216798</v>
      </c>
      <c r="G1071" s="71">
        <v>0.28083997090576601</v>
      </c>
      <c r="H1071" s="68">
        <v>69.516728624535304</v>
      </c>
      <c r="I1071" s="71">
        <v>9.8221926172892497E-3</v>
      </c>
      <c r="J1071" s="68">
        <v>34.634448574968999</v>
      </c>
      <c r="K1071" s="71">
        <v>4.5634317006389001E-2</v>
      </c>
      <c r="L1071" s="68">
        <v>87.174721189591097</v>
      </c>
    </row>
    <row r="1072" spans="1:12" x14ac:dyDescent="0.2">
      <c r="A1072" s="72" t="s">
        <v>992</v>
      </c>
      <c r="B1072" s="66" t="s">
        <v>2320</v>
      </c>
      <c r="C1072" s="67">
        <v>47</v>
      </c>
      <c r="D1072" s="67" t="s">
        <v>334</v>
      </c>
      <c r="E1072" s="71">
        <v>0.161351198695704</v>
      </c>
      <c r="F1072" s="68">
        <v>83.147459727385396</v>
      </c>
      <c r="G1072" s="71">
        <v>0.41735460485460502</v>
      </c>
      <c r="H1072" s="68">
        <v>92.131350681536503</v>
      </c>
      <c r="I1072" s="71">
        <v>3.6276113228247898E-2</v>
      </c>
      <c r="J1072" s="68">
        <v>63.444857496902102</v>
      </c>
      <c r="K1072" s="71">
        <v>3.0422878004259302E-2</v>
      </c>
      <c r="L1072" s="68">
        <v>84.634448574968999</v>
      </c>
    </row>
    <row r="1073" spans="1:12" x14ac:dyDescent="0.2">
      <c r="A1073" s="72" t="s">
        <v>2321</v>
      </c>
      <c r="B1073" s="66" t="s">
        <v>2322</v>
      </c>
      <c r="C1073" s="67">
        <v>40</v>
      </c>
      <c r="D1073" s="67" t="s">
        <v>334</v>
      </c>
      <c r="E1073" s="71">
        <v>0.14064205136129601</v>
      </c>
      <c r="F1073" s="68">
        <v>75.960346964064399</v>
      </c>
      <c r="G1073" s="71">
        <v>0.32399188649188698</v>
      </c>
      <c r="H1073" s="68">
        <v>80.978934324659207</v>
      </c>
      <c r="I1073" s="71">
        <v>6.66563357922285E-3</v>
      </c>
      <c r="J1073" s="68">
        <v>26.951672862453499</v>
      </c>
      <c r="K1073" s="71">
        <v>9.1268634012778002E-2</v>
      </c>
      <c r="L1073" s="68">
        <v>91.759603469640695</v>
      </c>
    </row>
    <row r="1074" spans="1:12" x14ac:dyDescent="0.2">
      <c r="A1074" s="72" t="s">
        <v>373</v>
      </c>
      <c r="B1074" s="66" t="s">
        <v>2323</v>
      </c>
      <c r="C1074" s="67">
        <v>40</v>
      </c>
      <c r="D1074" s="67" t="s">
        <v>334</v>
      </c>
      <c r="E1074" s="71">
        <v>0.16092228844010301</v>
      </c>
      <c r="F1074" s="68">
        <v>83.023543990086793</v>
      </c>
      <c r="G1074" s="71">
        <v>0.305139117639118</v>
      </c>
      <c r="H1074" s="68">
        <v>77.571251548946705</v>
      </c>
      <c r="I1074" s="71">
        <v>1.03019186577658E-2</v>
      </c>
      <c r="J1074" s="68">
        <v>35.749690210656802</v>
      </c>
      <c r="K1074" s="71">
        <v>0.16732582902342599</v>
      </c>
      <c r="L1074" s="68">
        <v>95.167286245353196</v>
      </c>
    </row>
    <row r="1075" spans="1:12" x14ac:dyDescent="0.2">
      <c r="A1075" s="72" t="s">
        <v>2324</v>
      </c>
      <c r="B1075" s="66" t="s">
        <v>2325</v>
      </c>
      <c r="C1075" s="67">
        <v>40</v>
      </c>
      <c r="D1075" s="67" t="s">
        <v>334</v>
      </c>
      <c r="E1075" s="71">
        <v>0.16366481045163001</v>
      </c>
      <c r="F1075" s="68">
        <v>83.705080545229293</v>
      </c>
      <c r="G1075" s="71">
        <v>0.36996280746280802</v>
      </c>
      <c r="H1075" s="68">
        <v>88.166047087980203</v>
      </c>
      <c r="I1075" s="71">
        <v>1.4551550877173899E-2</v>
      </c>
      <c r="J1075" s="68">
        <v>42.379182156133801</v>
      </c>
      <c r="K1075" s="71">
        <v>0.106480073014908</v>
      </c>
      <c r="L1075" s="68">
        <v>92.627013630731099</v>
      </c>
    </row>
    <row r="1076" spans="1:12" x14ac:dyDescent="0.2">
      <c r="A1076" s="72" t="s">
        <v>2326</v>
      </c>
      <c r="B1076" s="66" t="s">
        <v>2327</v>
      </c>
      <c r="C1076" s="67">
        <v>40</v>
      </c>
      <c r="D1076" s="67" t="s">
        <v>334</v>
      </c>
      <c r="E1076" s="71">
        <v>0.19748969264518601</v>
      </c>
      <c r="F1076" s="68">
        <v>89.776951672862495</v>
      </c>
      <c r="G1076" s="71">
        <v>0.49689837189837299</v>
      </c>
      <c r="H1076" s="68">
        <v>94.981412639405207</v>
      </c>
      <c r="I1076" s="71">
        <v>4.3020720244071999E-3</v>
      </c>
      <c r="J1076" s="68">
        <v>20.817843866171</v>
      </c>
      <c r="K1076" s="71">
        <v>9.1268634012778002E-2</v>
      </c>
      <c r="L1076" s="68">
        <v>91.759603469640695</v>
      </c>
    </row>
    <row r="1077" spans="1:12" x14ac:dyDescent="0.2">
      <c r="A1077" s="72" t="s">
        <v>2328</v>
      </c>
      <c r="B1077" s="66" t="s">
        <v>2329</v>
      </c>
      <c r="C1077" s="67">
        <v>40</v>
      </c>
      <c r="D1077" s="67" t="s">
        <v>334</v>
      </c>
      <c r="E1077" s="71">
        <v>0.143454021927516</v>
      </c>
      <c r="F1077" s="68">
        <v>76.889714993804205</v>
      </c>
      <c r="G1077" s="71">
        <v>0.28329609348866702</v>
      </c>
      <c r="H1077" s="68">
        <v>70.384138785625794</v>
      </c>
      <c r="I1077" s="71">
        <v>1.0163021274713699E-2</v>
      </c>
      <c r="J1077" s="68">
        <v>35.377942998760801</v>
      </c>
      <c r="K1077" s="71">
        <v>0.136902951019167</v>
      </c>
      <c r="L1077" s="68">
        <v>94.052044609665401</v>
      </c>
    </row>
    <row r="1078" spans="1:12" x14ac:dyDescent="0.2">
      <c r="A1078" s="72" t="s">
        <v>2330</v>
      </c>
      <c r="B1078" s="66" t="s">
        <v>2331</v>
      </c>
      <c r="C1078" s="67">
        <v>40</v>
      </c>
      <c r="D1078" s="67" t="s">
        <v>334</v>
      </c>
      <c r="E1078" s="71">
        <v>0.26197059989431198</v>
      </c>
      <c r="F1078" s="68">
        <v>95.910780669144998</v>
      </c>
      <c r="G1078" s="71">
        <v>0.28906228906228898</v>
      </c>
      <c r="H1078" s="68">
        <v>72.552664188351898</v>
      </c>
      <c r="I1078" s="71">
        <v>2.52949015546278E-2</v>
      </c>
      <c r="J1078" s="68">
        <v>54.894671623296198</v>
      </c>
      <c r="K1078" s="71">
        <v>0.47155460906601898</v>
      </c>
      <c r="L1078" s="68">
        <v>98.203221809169804</v>
      </c>
    </row>
    <row r="1079" spans="1:12" x14ac:dyDescent="0.2">
      <c r="A1079" s="72" t="s">
        <v>2332</v>
      </c>
      <c r="B1079" s="66" t="s">
        <v>2333</v>
      </c>
      <c r="C1079" s="67">
        <v>40</v>
      </c>
      <c r="D1079" s="67" t="s">
        <v>334</v>
      </c>
      <c r="E1079" s="71">
        <v>0.13813606231477199</v>
      </c>
      <c r="F1079" s="68">
        <v>74.721189591078101</v>
      </c>
      <c r="G1079" s="71">
        <v>0.33324134534224298</v>
      </c>
      <c r="H1079" s="68">
        <v>83.147459727385396</v>
      </c>
      <c r="I1079" s="71">
        <v>3.5532524595682798E-2</v>
      </c>
      <c r="J1079" s="68">
        <v>62.949194547707599</v>
      </c>
      <c r="K1079" s="71">
        <v>4.5634317006389001E-2</v>
      </c>
      <c r="L1079" s="68">
        <v>87.174721189591097</v>
      </c>
    </row>
    <row r="1080" spans="1:12" x14ac:dyDescent="0.2">
      <c r="A1080" s="72" t="s">
        <v>2334</v>
      </c>
      <c r="B1080" s="66" t="s">
        <v>2335</v>
      </c>
      <c r="C1080" s="67">
        <v>40</v>
      </c>
      <c r="D1080" s="67" t="s">
        <v>334</v>
      </c>
      <c r="E1080" s="71">
        <v>0.16672128305587</v>
      </c>
      <c r="F1080" s="68">
        <v>84.262701363073106</v>
      </c>
      <c r="G1080" s="71">
        <v>0.386571248664625</v>
      </c>
      <c r="H1080" s="68">
        <v>90.086741016109002</v>
      </c>
      <c r="I1080" s="71">
        <v>8.3169722498725507E-2</v>
      </c>
      <c r="J1080" s="68">
        <v>80.111524163568802</v>
      </c>
      <c r="K1080" s="71">
        <v>3.0422878004259302E-2</v>
      </c>
      <c r="L1080" s="68">
        <v>84.634448574968999</v>
      </c>
    </row>
    <row r="1081" spans="1:12" x14ac:dyDescent="0.2">
      <c r="A1081" s="72" t="s">
        <v>2336</v>
      </c>
      <c r="B1081" s="66" t="s">
        <v>2337</v>
      </c>
      <c r="C1081" s="67">
        <v>40</v>
      </c>
      <c r="D1081" s="67" t="s">
        <v>334</v>
      </c>
      <c r="E1081" s="71">
        <v>0.21255791739895799</v>
      </c>
      <c r="F1081" s="68">
        <v>91.945477075588599</v>
      </c>
      <c r="G1081" s="71">
        <v>0.34865641115641099</v>
      </c>
      <c r="H1081" s="68">
        <v>85.377942998760801</v>
      </c>
      <c r="I1081" s="71">
        <v>0</v>
      </c>
      <c r="J1081" s="68">
        <v>0.61957868649318504</v>
      </c>
      <c r="K1081" s="71">
        <v>0.289017341040463</v>
      </c>
      <c r="L1081" s="68">
        <v>97.026022304832694</v>
      </c>
    </row>
    <row r="1082" spans="1:12" x14ac:dyDescent="0.2">
      <c r="A1082" s="72" t="s">
        <v>2338</v>
      </c>
      <c r="B1082" s="66" t="s">
        <v>2339</v>
      </c>
      <c r="C1082" s="67">
        <v>40</v>
      </c>
      <c r="D1082" s="67" t="s">
        <v>334</v>
      </c>
      <c r="E1082" s="71">
        <v>0.13432305391381</v>
      </c>
      <c r="F1082" s="68">
        <v>72.6765799256506</v>
      </c>
      <c r="G1082" s="71">
        <v>0.23502065879057599</v>
      </c>
      <c r="H1082" s="68">
        <v>8.6741016109045805</v>
      </c>
      <c r="I1082" s="71">
        <v>6.2267392742745495E-4</v>
      </c>
      <c r="J1082" s="68">
        <v>3.8413878562577399</v>
      </c>
      <c r="K1082" s="71">
        <v>0.16732582902342599</v>
      </c>
      <c r="L1082" s="68">
        <v>95.167286245353196</v>
      </c>
    </row>
    <row r="1083" spans="1:12" x14ac:dyDescent="0.2">
      <c r="A1083" s="72" t="s">
        <v>2340</v>
      </c>
      <c r="B1083" s="66" t="s">
        <v>2341</v>
      </c>
      <c r="C1083" s="67">
        <v>40</v>
      </c>
      <c r="D1083" s="67" t="s">
        <v>334</v>
      </c>
      <c r="E1083" s="71">
        <v>0.15016823630412299</v>
      </c>
      <c r="F1083" s="68">
        <v>79.615861214374206</v>
      </c>
      <c r="G1083" s="71">
        <v>0.248584745734093</v>
      </c>
      <c r="H1083" s="68">
        <v>13.382899628252799</v>
      </c>
      <c r="I1083" s="71">
        <v>4.1712561505901696E-3</v>
      </c>
      <c r="J1083" s="68">
        <v>20.384138785625801</v>
      </c>
      <c r="K1083" s="71">
        <v>0.19774870702768499</v>
      </c>
      <c r="L1083" s="68">
        <v>95.724907063196994</v>
      </c>
    </row>
    <row r="1084" spans="1:12" x14ac:dyDescent="0.2">
      <c r="A1084" s="72" t="s">
        <v>2342</v>
      </c>
      <c r="B1084" s="66" t="s">
        <v>2343</v>
      </c>
      <c r="C1084" s="67">
        <v>40</v>
      </c>
      <c r="D1084" s="67" t="s">
        <v>334</v>
      </c>
      <c r="E1084" s="71">
        <v>0.20116855572086101</v>
      </c>
      <c r="F1084" s="68">
        <v>90.520446096654297</v>
      </c>
      <c r="G1084" s="71">
        <v>0.52115498738072896</v>
      </c>
      <c r="H1084" s="68">
        <v>96.282527881040906</v>
      </c>
      <c r="I1084" s="71">
        <v>2.15049237733352E-2</v>
      </c>
      <c r="J1084" s="68">
        <v>51.363073110285001</v>
      </c>
      <c r="K1084" s="71">
        <v>6.08457560085187E-2</v>
      </c>
      <c r="L1084" s="68">
        <v>89.095415117719895</v>
      </c>
    </row>
    <row r="1085" spans="1:12" x14ac:dyDescent="0.2">
      <c r="A1085" s="72" t="s">
        <v>816</v>
      </c>
      <c r="B1085" s="66" t="s">
        <v>2344</v>
      </c>
      <c r="C1085" s="67">
        <v>47</v>
      </c>
      <c r="D1085" s="67" t="s">
        <v>334</v>
      </c>
      <c r="E1085" s="71">
        <v>0.125878820511658</v>
      </c>
      <c r="F1085" s="68">
        <v>67.3482032218092</v>
      </c>
      <c r="G1085" s="71">
        <v>0.36718686718686699</v>
      </c>
      <c r="H1085" s="68">
        <v>87.794299876084295</v>
      </c>
      <c r="I1085" s="71">
        <v>1.04495943481074E-2</v>
      </c>
      <c r="J1085" s="68">
        <v>35.811648079306103</v>
      </c>
      <c r="K1085" s="71">
        <v>0</v>
      </c>
      <c r="L1085" s="68">
        <v>70.446096654275095</v>
      </c>
    </row>
    <row r="1086" spans="1:12" x14ac:dyDescent="0.2">
      <c r="A1086" s="72" t="s">
        <v>1011</v>
      </c>
      <c r="B1086" s="66" t="s">
        <v>2345</v>
      </c>
      <c r="C1086" s="67">
        <v>47</v>
      </c>
      <c r="D1086" s="67" t="s">
        <v>334</v>
      </c>
      <c r="E1086" s="71">
        <v>0.105561893558309</v>
      </c>
      <c r="F1086" s="68">
        <v>51.6728624535316</v>
      </c>
      <c r="G1086" s="71">
        <v>0.293517293517294</v>
      </c>
      <c r="H1086" s="68">
        <v>74.101610904584902</v>
      </c>
      <c r="I1086" s="71">
        <v>2.31683871576331E-2</v>
      </c>
      <c r="J1086" s="68">
        <v>53.221809169764597</v>
      </c>
      <c r="K1086" s="71">
        <v>0</v>
      </c>
      <c r="L1086" s="68">
        <v>70.446096654275095</v>
      </c>
    </row>
    <row r="1087" spans="1:12" x14ac:dyDescent="0.2">
      <c r="A1087" s="72" t="s">
        <v>2346</v>
      </c>
      <c r="B1087" s="66" t="s">
        <v>2347</v>
      </c>
      <c r="C1087" s="67">
        <v>47</v>
      </c>
      <c r="D1087" s="67" t="s">
        <v>334</v>
      </c>
      <c r="E1087" s="71">
        <v>0.123553242794603</v>
      </c>
      <c r="F1087" s="68">
        <v>65.861214374225497</v>
      </c>
      <c r="G1087" s="71">
        <v>0.32199050949051</v>
      </c>
      <c r="H1087" s="68">
        <v>80.731102850062001</v>
      </c>
      <c r="I1087" s="71">
        <v>4.8669218893300698E-2</v>
      </c>
      <c r="J1087" s="68">
        <v>70.0123915737299</v>
      </c>
      <c r="K1087" s="71">
        <v>0</v>
      </c>
      <c r="L1087" s="68">
        <v>70.446096654275095</v>
      </c>
    </row>
    <row r="1088" spans="1:12" x14ac:dyDescent="0.2">
      <c r="A1088" s="72" t="s">
        <v>2348</v>
      </c>
      <c r="B1088" s="66" t="s">
        <v>2349</v>
      </c>
      <c r="C1088" s="67">
        <v>47</v>
      </c>
      <c r="D1088" s="67" t="s">
        <v>334</v>
      </c>
      <c r="E1088" s="71">
        <v>0.15787895671808699</v>
      </c>
      <c r="F1088" s="68">
        <v>82.094175960347002</v>
      </c>
      <c r="G1088" s="71">
        <v>0.35817900886360599</v>
      </c>
      <c r="H1088" s="68">
        <v>86.369268897149894</v>
      </c>
      <c r="I1088" s="71">
        <v>0.100246422288524</v>
      </c>
      <c r="J1088" s="68">
        <v>83.023543990086793</v>
      </c>
      <c r="K1088" s="71">
        <v>1.5211439002129699E-2</v>
      </c>
      <c r="L1088" s="68">
        <v>79.801734820322196</v>
      </c>
    </row>
    <row r="1089" spans="1:12" x14ac:dyDescent="0.2">
      <c r="A1089" s="72" t="s">
        <v>2350</v>
      </c>
      <c r="B1089" s="66" t="s">
        <v>2351</v>
      </c>
      <c r="C1089" s="67">
        <v>47</v>
      </c>
      <c r="D1089" s="67" t="s">
        <v>334</v>
      </c>
      <c r="E1089" s="71">
        <v>0.19763860677162301</v>
      </c>
      <c r="F1089" s="68">
        <v>89.838909541511796</v>
      </c>
      <c r="G1089" s="71">
        <v>0.46557329587343399</v>
      </c>
      <c r="H1089" s="68">
        <v>93.866171003717497</v>
      </c>
      <c r="I1089" s="71">
        <v>9.6919646437177001E-2</v>
      </c>
      <c r="J1089" s="68">
        <v>82.218091697645605</v>
      </c>
      <c r="K1089" s="71">
        <v>3.0422878004259302E-2</v>
      </c>
      <c r="L1089" s="68">
        <v>84.634448574968999</v>
      </c>
    </row>
    <row r="1090" spans="1:12" x14ac:dyDescent="0.2">
      <c r="A1090" s="72" t="s">
        <v>2352</v>
      </c>
      <c r="B1090" s="66" t="s">
        <v>2353</v>
      </c>
      <c r="C1090" s="67">
        <v>47</v>
      </c>
      <c r="D1090" s="67" t="s">
        <v>334</v>
      </c>
      <c r="E1090" s="71">
        <v>0.14979709063774099</v>
      </c>
      <c r="F1090" s="68">
        <v>79.491945477075603</v>
      </c>
      <c r="G1090" s="71">
        <v>0.42434174411864101</v>
      </c>
      <c r="H1090" s="68">
        <v>92.441140024783195</v>
      </c>
      <c r="I1090" s="71">
        <v>9.8380887924527406E-3</v>
      </c>
      <c r="J1090" s="68">
        <v>34.696406443618301</v>
      </c>
      <c r="K1090" s="71">
        <v>1.5211439002129699E-2</v>
      </c>
      <c r="L1090" s="68">
        <v>79.801734820322196</v>
      </c>
    </row>
    <row r="1091" spans="1:12" x14ac:dyDescent="0.2">
      <c r="A1091" s="72" t="s">
        <v>1897</v>
      </c>
      <c r="B1091" s="66" t="s">
        <v>2354</v>
      </c>
      <c r="C1091" s="67">
        <v>40</v>
      </c>
      <c r="D1091" s="67" t="s">
        <v>334</v>
      </c>
      <c r="E1091" s="71">
        <v>8.2961723518565594E-2</v>
      </c>
      <c r="F1091" s="68">
        <v>5.3283767038413901</v>
      </c>
      <c r="G1091" s="71">
        <v>0.22160722915787301</v>
      </c>
      <c r="H1091" s="68">
        <v>6.1338289962825296</v>
      </c>
      <c r="I1091" s="71">
        <v>1.2066502395693899E-2</v>
      </c>
      <c r="J1091" s="68">
        <v>38.413878562577402</v>
      </c>
      <c r="K1091" s="71">
        <v>1.5211439002129699E-2</v>
      </c>
      <c r="L1091" s="68">
        <v>79.801734820322196</v>
      </c>
    </row>
    <row r="1092" spans="1:12" x14ac:dyDescent="0.2">
      <c r="A1092" s="72" t="s">
        <v>2355</v>
      </c>
      <c r="B1092" s="66" t="s">
        <v>2356</v>
      </c>
      <c r="C1092" s="67">
        <v>40</v>
      </c>
      <c r="D1092" s="67" t="s">
        <v>334</v>
      </c>
      <c r="E1092" s="71">
        <v>0.101470429231293</v>
      </c>
      <c r="F1092" s="68">
        <v>46.964064436183399</v>
      </c>
      <c r="G1092" s="71">
        <v>0.26782001782001802</v>
      </c>
      <c r="H1092" s="68">
        <v>64.250309789343206</v>
      </c>
      <c r="I1092" s="71">
        <v>2.1379830871732199E-2</v>
      </c>
      <c r="J1092" s="68">
        <v>51.053283767038401</v>
      </c>
      <c r="K1092" s="71">
        <v>1.5211439002129699E-2</v>
      </c>
      <c r="L1092" s="68">
        <v>79.801734820322196</v>
      </c>
    </row>
    <row r="1093" spans="1:12" x14ac:dyDescent="0.2">
      <c r="A1093" s="72" t="s">
        <v>2357</v>
      </c>
      <c r="B1093" s="66" t="s">
        <v>2358</v>
      </c>
      <c r="C1093" s="67">
        <v>47</v>
      </c>
      <c r="D1093" s="67" t="s">
        <v>334</v>
      </c>
      <c r="E1093" s="71">
        <v>9.9166893488319502E-2</v>
      </c>
      <c r="F1093" s="68">
        <v>44.299876084262699</v>
      </c>
      <c r="G1093" s="71">
        <v>0.27861346455920899</v>
      </c>
      <c r="H1093" s="68">
        <v>68.711276332094201</v>
      </c>
      <c r="I1093" s="71">
        <v>1.88872159057492E-2</v>
      </c>
      <c r="J1093" s="68">
        <v>48.079306071871102</v>
      </c>
      <c r="K1093" s="71">
        <v>0</v>
      </c>
      <c r="L1093" s="68">
        <v>70.446096654275095</v>
      </c>
    </row>
    <row r="1094" spans="1:12" x14ac:dyDescent="0.2">
      <c r="A1094" s="72" t="s">
        <v>2359</v>
      </c>
      <c r="B1094" s="66" t="s">
        <v>2360</v>
      </c>
      <c r="C1094" s="67">
        <v>40</v>
      </c>
      <c r="D1094" s="67" t="s">
        <v>334</v>
      </c>
      <c r="E1094" s="71">
        <v>0.12236646291002801</v>
      </c>
      <c r="F1094" s="68">
        <v>64.993804213135107</v>
      </c>
      <c r="G1094" s="71">
        <v>0.33161095661095702</v>
      </c>
      <c r="H1094" s="68">
        <v>82.775712515489502</v>
      </c>
      <c r="I1094" s="71">
        <v>2.0276993116997499E-2</v>
      </c>
      <c r="J1094" s="68">
        <v>49.442379182156103</v>
      </c>
      <c r="K1094" s="71">
        <v>1.5211439002129699E-2</v>
      </c>
      <c r="L1094" s="68">
        <v>79.801734820322196</v>
      </c>
    </row>
    <row r="1095" spans="1:12" x14ac:dyDescent="0.2">
      <c r="A1095" s="72" t="s">
        <v>2361</v>
      </c>
      <c r="B1095" s="66" t="s">
        <v>2362</v>
      </c>
      <c r="C1095" s="67">
        <v>40</v>
      </c>
      <c r="D1095" s="67" t="s">
        <v>334</v>
      </c>
      <c r="E1095" s="71">
        <v>9.6995595899210002E-2</v>
      </c>
      <c r="F1095" s="68">
        <v>41.511771995043397</v>
      </c>
      <c r="G1095" s="71">
        <v>0.249666902768341</v>
      </c>
      <c r="H1095" s="68">
        <v>14.374225526641901</v>
      </c>
      <c r="I1095" s="71">
        <v>2.6108445927159499E-2</v>
      </c>
      <c r="J1095" s="68">
        <v>55.576208178438698</v>
      </c>
      <c r="K1095" s="71">
        <v>1.5211439002129699E-2</v>
      </c>
      <c r="L1095" s="68">
        <v>79.801734820322196</v>
      </c>
    </row>
    <row r="1096" spans="1:12" x14ac:dyDescent="0.2">
      <c r="A1096" s="72" t="s">
        <v>2363</v>
      </c>
      <c r="B1096" s="66" t="s">
        <v>2364</v>
      </c>
      <c r="C1096" s="67">
        <v>40</v>
      </c>
      <c r="D1096" s="67" t="s">
        <v>334</v>
      </c>
      <c r="E1096" s="71">
        <v>0.12769346247407101</v>
      </c>
      <c r="F1096" s="68">
        <v>68.959107806691406</v>
      </c>
      <c r="G1096" s="71">
        <v>0.33257958257958298</v>
      </c>
      <c r="H1096" s="68">
        <v>82.961586121437406</v>
      </c>
      <c r="I1096" s="71">
        <v>4.8664878362410296E-3</v>
      </c>
      <c r="J1096" s="68">
        <v>22.614622057001199</v>
      </c>
      <c r="K1096" s="71">
        <v>4.5634317006389001E-2</v>
      </c>
      <c r="L1096" s="68">
        <v>87.174721189591097</v>
      </c>
    </row>
    <row r="1097" spans="1:12" x14ac:dyDescent="0.2">
      <c r="A1097" s="72" t="s">
        <v>511</v>
      </c>
      <c r="B1097" s="66" t="s">
        <v>2365</v>
      </c>
      <c r="C1097" s="67">
        <v>40</v>
      </c>
      <c r="D1097" s="67" t="s">
        <v>334</v>
      </c>
      <c r="E1097" s="71">
        <v>0.23752090415735899</v>
      </c>
      <c r="F1097" s="68">
        <v>94.6716232961586</v>
      </c>
      <c r="G1097" s="71">
        <v>0.573667886167887</v>
      </c>
      <c r="H1097" s="68">
        <v>97.026022304832694</v>
      </c>
      <c r="I1097" s="71">
        <v>1.9918752850244898E-3</v>
      </c>
      <c r="J1097" s="68">
        <v>11.3382899628253</v>
      </c>
      <c r="K1097" s="71">
        <v>0.136902951019167</v>
      </c>
      <c r="L1097" s="68">
        <v>94.052044609665401</v>
      </c>
    </row>
    <row r="1098" spans="1:12" x14ac:dyDescent="0.2">
      <c r="A1098" s="72" t="s">
        <v>2366</v>
      </c>
      <c r="B1098" s="66" t="s">
        <v>2367</v>
      </c>
      <c r="C1098" s="67">
        <v>40</v>
      </c>
      <c r="D1098" s="67" t="s">
        <v>334</v>
      </c>
      <c r="E1098" s="71">
        <v>0.1355451465477</v>
      </c>
      <c r="F1098" s="68">
        <v>73.172242874845097</v>
      </c>
      <c r="G1098" s="71">
        <v>0.33109458109458101</v>
      </c>
      <c r="H1098" s="68">
        <v>82.589838909541498</v>
      </c>
      <c r="I1098" s="71">
        <v>1.46951025400003E-2</v>
      </c>
      <c r="J1098" s="68">
        <v>42.627013630731099</v>
      </c>
      <c r="K1098" s="71">
        <v>6.08457560085187E-2</v>
      </c>
      <c r="L1098" s="68">
        <v>89.095415117719895</v>
      </c>
    </row>
    <row r="1099" spans="1:12" x14ac:dyDescent="0.2">
      <c r="A1099" s="72" t="s">
        <v>2368</v>
      </c>
      <c r="B1099" s="66" t="s">
        <v>2369</v>
      </c>
      <c r="C1099" s="67">
        <v>40</v>
      </c>
      <c r="D1099" s="67" t="s">
        <v>334</v>
      </c>
      <c r="E1099" s="71">
        <v>0.173181798741675</v>
      </c>
      <c r="F1099" s="68">
        <v>85.501858736059503</v>
      </c>
      <c r="G1099" s="71">
        <v>0.42038873288873302</v>
      </c>
      <c r="H1099" s="68">
        <v>92.255266418835205</v>
      </c>
      <c r="I1099" s="71">
        <v>5.35223463299015E-2</v>
      </c>
      <c r="J1099" s="68">
        <v>72.180916976456004</v>
      </c>
      <c r="K1099" s="71">
        <v>4.5634317006389001E-2</v>
      </c>
      <c r="L1099" s="68">
        <v>87.174721189591097</v>
      </c>
    </row>
    <row r="1100" spans="1:12" x14ac:dyDescent="0.2">
      <c r="A1100" s="72" t="s">
        <v>2370</v>
      </c>
      <c r="B1100" s="66" t="s">
        <v>2371</v>
      </c>
      <c r="C1100" s="67">
        <v>40</v>
      </c>
      <c r="D1100" s="67" t="s">
        <v>334</v>
      </c>
      <c r="E1100" s="71">
        <v>0.18688904267770301</v>
      </c>
      <c r="F1100" s="68">
        <v>88.166047087980203</v>
      </c>
      <c r="G1100" s="71">
        <v>0.49722602561815799</v>
      </c>
      <c r="H1100" s="68">
        <v>95.043370508054494</v>
      </c>
      <c r="I1100" s="71">
        <v>1.7806785408563699E-2</v>
      </c>
      <c r="J1100" s="68">
        <v>46.902106567534098</v>
      </c>
      <c r="K1100" s="71">
        <v>4.5634317006389001E-2</v>
      </c>
      <c r="L1100" s="68">
        <v>87.174721189591097</v>
      </c>
    </row>
    <row r="1101" spans="1:12" x14ac:dyDescent="0.2">
      <c r="A1101" s="72" t="s">
        <v>1357</v>
      </c>
      <c r="B1101" s="66" t="s">
        <v>2372</v>
      </c>
      <c r="C1101" s="67">
        <v>40</v>
      </c>
      <c r="D1101" s="67" t="s">
        <v>334</v>
      </c>
      <c r="E1101" s="71">
        <v>0.20116297098491401</v>
      </c>
      <c r="F1101" s="68">
        <v>90.458488228004995</v>
      </c>
      <c r="G1101" s="71">
        <v>0.51530057780057803</v>
      </c>
      <c r="H1101" s="68">
        <v>95.972738537794299</v>
      </c>
      <c r="I1101" s="71">
        <v>7.2976896152034704E-2</v>
      </c>
      <c r="J1101" s="68">
        <v>77.881040892193298</v>
      </c>
      <c r="K1101" s="71">
        <v>1.5211439002129699E-2</v>
      </c>
      <c r="L1101" s="68">
        <v>79.801734820322196</v>
      </c>
    </row>
    <row r="1102" spans="1:12" x14ac:dyDescent="0.2">
      <c r="A1102" s="72" t="s">
        <v>2373</v>
      </c>
      <c r="B1102" s="66" t="s">
        <v>2374</v>
      </c>
      <c r="C1102" s="67">
        <v>40</v>
      </c>
      <c r="D1102" s="67" t="s">
        <v>334</v>
      </c>
      <c r="E1102" s="71">
        <v>0.13971614444323799</v>
      </c>
      <c r="F1102" s="68">
        <v>75.464684014869903</v>
      </c>
      <c r="G1102" s="71">
        <v>0.28861003861003898</v>
      </c>
      <c r="H1102" s="68">
        <v>72.366790582403993</v>
      </c>
      <c r="I1102" s="71">
        <v>3.9269760706897701E-2</v>
      </c>
      <c r="J1102" s="68">
        <v>65.303593556381699</v>
      </c>
      <c r="K1102" s="71">
        <v>9.1268634012778002E-2</v>
      </c>
      <c r="L1102" s="68">
        <v>91.759603469640695</v>
      </c>
    </row>
    <row r="1103" spans="1:12" x14ac:dyDescent="0.2">
      <c r="A1103" s="72" t="s">
        <v>2375</v>
      </c>
      <c r="B1103" s="66" t="s">
        <v>2376</v>
      </c>
      <c r="C1103" s="67">
        <v>40</v>
      </c>
      <c r="D1103" s="67" t="s">
        <v>334</v>
      </c>
      <c r="E1103" s="71">
        <v>0.13009367857227</v>
      </c>
      <c r="F1103" s="68">
        <v>70.6939281288724</v>
      </c>
      <c r="G1103" s="71">
        <v>0.31011049761049803</v>
      </c>
      <c r="H1103" s="68">
        <v>78.748451053283802</v>
      </c>
      <c r="I1103" s="71">
        <v>4.1133430956646396E-3</v>
      </c>
      <c r="J1103" s="68">
        <v>20.260223048327099</v>
      </c>
      <c r="K1103" s="71">
        <v>7.6057195010648296E-2</v>
      </c>
      <c r="L1103" s="68">
        <v>90.334572490706293</v>
      </c>
    </row>
    <row r="1104" spans="1:12" x14ac:dyDescent="0.2">
      <c r="A1104" s="72" t="s">
        <v>2377</v>
      </c>
      <c r="B1104" s="66" t="s">
        <v>2378</v>
      </c>
      <c r="C1104" s="67">
        <v>47</v>
      </c>
      <c r="D1104" s="67" t="s">
        <v>334</v>
      </c>
      <c r="E1104" s="71">
        <v>0.154458393505745</v>
      </c>
      <c r="F1104" s="68">
        <v>80.916976456009905</v>
      </c>
      <c r="G1104" s="71">
        <v>0.36821961821961802</v>
      </c>
      <c r="H1104" s="68">
        <v>87.9801734820322</v>
      </c>
      <c r="I1104" s="71">
        <v>7.9944123295487404E-2</v>
      </c>
      <c r="J1104" s="68">
        <v>79.677819083023607</v>
      </c>
      <c r="K1104" s="71">
        <v>1.5211439002129699E-2</v>
      </c>
      <c r="L1104" s="68">
        <v>79.801734820322196</v>
      </c>
    </row>
    <row r="1105" spans="1:12" x14ac:dyDescent="0.2">
      <c r="A1105" s="72" t="s">
        <v>2379</v>
      </c>
      <c r="B1105" s="66" t="s">
        <v>2380</v>
      </c>
      <c r="C1105" s="67">
        <v>40</v>
      </c>
      <c r="D1105" s="67" t="s">
        <v>334</v>
      </c>
      <c r="E1105" s="71">
        <v>0.14195415438145501</v>
      </c>
      <c r="F1105" s="68">
        <v>76.332094175960293</v>
      </c>
      <c r="G1105" s="71">
        <v>0.36412283234142701</v>
      </c>
      <c r="H1105" s="68">
        <v>87.298636926889699</v>
      </c>
      <c r="I1105" s="71">
        <v>3.1316752798680299E-2</v>
      </c>
      <c r="J1105" s="68">
        <v>59.6654275092937</v>
      </c>
      <c r="K1105" s="71">
        <v>3.0422878004259302E-2</v>
      </c>
      <c r="L1105" s="68">
        <v>84.634448574968999</v>
      </c>
    </row>
    <row r="1106" spans="1:12" x14ac:dyDescent="0.2">
      <c r="A1106" s="72" t="s">
        <v>2381</v>
      </c>
      <c r="B1106" s="66" t="s">
        <v>2382</v>
      </c>
      <c r="C1106" s="67">
        <v>40</v>
      </c>
      <c r="D1106" s="67" t="s">
        <v>334</v>
      </c>
      <c r="E1106" s="71">
        <v>0.19632766068555399</v>
      </c>
      <c r="F1106" s="68">
        <v>89.653035935563807</v>
      </c>
      <c r="G1106" s="71">
        <v>0.40379552879552899</v>
      </c>
      <c r="H1106" s="68">
        <v>91.263940520446099</v>
      </c>
      <c r="I1106" s="71">
        <v>0.109130258250486</v>
      </c>
      <c r="J1106" s="68">
        <v>84.386617100371794</v>
      </c>
      <c r="K1106" s="71">
        <v>7.6057195010648296E-2</v>
      </c>
      <c r="L1106" s="68">
        <v>90.334572490706293</v>
      </c>
    </row>
    <row r="1107" spans="1:12" x14ac:dyDescent="0.2">
      <c r="A1107" s="72" t="s">
        <v>2383</v>
      </c>
      <c r="B1107" s="66" t="s">
        <v>2384</v>
      </c>
      <c r="C1107" s="67">
        <v>40</v>
      </c>
      <c r="D1107" s="67" t="s">
        <v>334</v>
      </c>
      <c r="E1107" s="71">
        <v>0.147516589044413</v>
      </c>
      <c r="F1107" s="68">
        <v>78.872366790582404</v>
      </c>
      <c r="G1107" s="71">
        <v>0.26188001188001198</v>
      </c>
      <c r="H1107" s="68">
        <v>61.152416356877303</v>
      </c>
      <c r="I1107" s="71">
        <v>0.15024687724896901</v>
      </c>
      <c r="J1107" s="68">
        <v>89.776951672862495</v>
      </c>
      <c r="K1107" s="71">
        <v>3.0422878004259302E-2</v>
      </c>
      <c r="L1107" s="68">
        <v>84.634448574968999</v>
      </c>
    </row>
    <row r="1108" spans="1:12" x14ac:dyDescent="0.2">
      <c r="A1108" s="72" t="s">
        <v>357</v>
      </c>
      <c r="B1108" s="66" t="s">
        <v>2385</v>
      </c>
      <c r="C1108" s="67">
        <v>40</v>
      </c>
      <c r="D1108" s="67" t="s">
        <v>334</v>
      </c>
      <c r="E1108" s="71">
        <v>0.30341153462818898</v>
      </c>
      <c r="F1108" s="68">
        <v>96.964064436183406</v>
      </c>
      <c r="G1108" s="71">
        <v>0.26485001485001503</v>
      </c>
      <c r="H1108" s="68">
        <v>62.701363073110301</v>
      </c>
      <c r="I1108" s="71">
        <v>5.4115955021773098E-2</v>
      </c>
      <c r="J1108" s="68">
        <v>72.366790582403993</v>
      </c>
      <c r="K1108" s="71">
        <v>0.59126863401277796</v>
      </c>
      <c r="L1108" s="68">
        <v>99.008674101610893</v>
      </c>
    </row>
    <row r="1109" spans="1:12" x14ac:dyDescent="0.2">
      <c r="A1109" s="72" t="s">
        <v>2386</v>
      </c>
      <c r="B1109" s="66" t="s">
        <v>2387</v>
      </c>
      <c r="C1109" s="67">
        <v>40</v>
      </c>
      <c r="D1109" s="67" t="s">
        <v>334</v>
      </c>
      <c r="E1109" s="71">
        <v>0.463003604315193</v>
      </c>
      <c r="F1109" s="68">
        <v>99.256505576208198</v>
      </c>
      <c r="G1109" s="71">
        <v>0.67923292923292999</v>
      </c>
      <c r="H1109" s="68">
        <v>98.513011152416396</v>
      </c>
      <c r="I1109" s="71">
        <v>0.648932127704131</v>
      </c>
      <c r="J1109" s="68">
        <v>99.504337050805404</v>
      </c>
      <c r="K1109" s="71">
        <v>6.08457560085187E-2</v>
      </c>
      <c r="L1109" s="68">
        <v>89.095415117719895</v>
      </c>
    </row>
    <row r="1110" spans="1:12" x14ac:dyDescent="0.2">
      <c r="A1110" s="72" t="s">
        <v>2388</v>
      </c>
      <c r="B1110" s="66" t="s">
        <v>2389</v>
      </c>
      <c r="C1110" s="67">
        <v>40</v>
      </c>
      <c r="D1110" s="67" t="s">
        <v>334</v>
      </c>
      <c r="E1110" s="71">
        <v>0.15636300279045601</v>
      </c>
      <c r="F1110" s="68">
        <v>81.536555142503104</v>
      </c>
      <c r="G1110" s="71">
        <v>0.29503690611276501</v>
      </c>
      <c r="H1110" s="68">
        <v>74.535315985130097</v>
      </c>
      <c r="I1110" s="71">
        <v>0.158840663256474</v>
      </c>
      <c r="J1110" s="68">
        <v>90.582403965303598</v>
      </c>
      <c r="K1110" s="71">
        <v>1.5211439002129699E-2</v>
      </c>
      <c r="L1110" s="68">
        <v>79.801734820322196</v>
      </c>
    </row>
    <row r="1111" spans="1:12" x14ac:dyDescent="0.2">
      <c r="A1111" s="72" t="s">
        <v>2390</v>
      </c>
      <c r="B1111" s="66" t="s">
        <v>2391</v>
      </c>
      <c r="C1111" s="67">
        <v>40</v>
      </c>
      <c r="D1111" s="67" t="s">
        <v>334</v>
      </c>
      <c r="E1111" s="71">
        <v>0.109409141043897</v>
      </c>
      <c r="F1111" s="68">
        <v>55.266418835192098</v>
      </c>
      <c r="G1111" s="71">
        <v>0.25</v>
      </c>
      <c r="H1111" s="68">
        <v>51.177199504336997</v>
      </c>
      <c r="I1111" s="71">
        <v>4.7804545127431403E-2</v>
      </c>
      <c r="J1111" s="68">
        <v>69.516728624535304</v>
      </c>
      <c r="K1111" s="71">
        <v>3.0422878004259302E-2</v>
      </c>
      <c r="L1111" s="68">
        <v>84.634448574968999</v>
      </c>
    </row>
    <row r="1112" spans="1:12" x14ac:dyDescent="0.2">
      <c r="A1112" s="72" t="s">
        <v>2392</v>
      </c>
      <c r="B1112" s="66" t="s">
        <v>2393</v>
      </c>
      <c r="C1112" s="67">
        <v>40</v>
      </c>
      <c r="D1112" s="67" t="s">
        <v>334</v>
      </c>
      <c r="E1112" s="71">
        <v>0.15162597867887201</v>
      </c>
      <c r="F1112" s="68">
        <v>80.173482032218104</v>
      </c>
      <c r="G1112" s="71">
        <v>0.270273645273645</v>
      </c>
      <c r="H1112" s="68">
        <v>65.179677819082997</v>
      </c>
      <c r="I1112" s="71">
        <v>0.12375853475445101</v>
      </c>
      <c r="J1112" s="68">
        <v>86.741016109045901</v>
      </c>
      <c r="K1112" s="71">
        <v>6.08457560085187E-2</v>
      </c>
      <c r="L1112" s="68">
        <v>89.095415117719895</v>
      </c>
    </row>
    <row r="1113" spans="1:12" x14ac:dyDescent="0.2">
      <c r="A1113" s="72" t="s">
        <v>2394</v>
      </c>
      <c r="B1113" s="66" t="s">
        <v>2395</v>
      </c>
      <c r="C1113" s="67">
        <v>40</v>
      </c>
      <c r="D1113" s="67" t="s">
        <v>334</v>
      </c>
      <c r="E1113" s="71">
        <v>0.16942020529256199</v>
      </c>
      <c r="F1113" s="68">
        <v>84.820322180917003</v>
      </c>
      <c r="G1113" s="71">
        <v>0.44550550800550798</v>
      </c>
      <c r="H1113" s="68">
        <v>93.184634448574997</v>
      </c>
      <c r="I1113" s="71">
        <v>1.7120790865787501E-2</v>
      </c>
      <c r="J1113" s="68">
        <v>46.034696406443601</v>
      </c>
      <c r="K1113" s="71">
        <v>4.5634317006389001E-2</v>
      </c>
      <c r="L1113" s="68">
        <v>87.174721189591097</v>
      </c>
    </row>
    <row r="1114" spans="1:12" x14ac:dyDescent="0.2">
      <c r="A1114" s="72" t="s">
        <v>2396</v>
      </c>
      <c r="B1114" s="66" t="s">
        <v>2397</v>
      </c>
      <c r="C1114" s="67">
        <v>40</v>
      </c>
      <c r="D1114" s="67" t="s">
        <v>334</v>
      </c>
      <c r="E1114" s="71">
        <v>0.125249093705745</v>
      </c>
      <c r="F1114" s="68">
        <v>67.038413878562594</v>
      </c>
      <c r="G1114" s="71">
        <v>0.34297459297459298</v>
      </c>
      <c r="H1114" s="68">
        <v>84.572490706319698</v>
      </c>
      <c r="I1114" s="71">
        <v>2.3498101383836799E-3</v>
      </c>
      <c r="J1114" s="68">
        <v>13.5068153655514</v>
      </c>
      <c r="K1114" s="71">
        <v>3.0422878004259302E-2</v>
      </c>
      <c r="L1114" s="68">
        <v>84.634448574968999</v>
      </c>
    </row>
    <row r="1115" spans="1:12" x14ac:dyDescent="0.2">
      <c r="A1115" s="72" t="s">
        <v>2398</v>
      </c>
      <c r="B1115" s="66" t="s">
        <v>2399</v>
      </c>
      <c r="C1115" s="67">
        <v>40</v>
      </c>
      <c r="D1115" s="67" t="s">
        <v>334</v>
      </c>
      <c r="E1115" s="71">
        <v>0.10199417592949001</v>
      </c>
      <c r="F1115" s="68">
        <v>47.6456009913259</v>
      </c>
      <c r="G1115" s="71">
        <v>0.27472864972865002</v>
      </c>
      <c r="H1115" s="68">
        <v>67.162329615861196</v>
      </c>
      <c r="I1115" s="71">
        <v>8.3100005556235401E-4</v>
      </c>
      <c r="J1115" s="68">
        <v>5.0185873605948004</v>
      </c>
      <c r="K1115" s="71">
        <v>3.0422878004259302E-2</v>
      </c>
      <c r="L1115" s="68">
        <v>84.634448574968999</v>
      </c>
    </row>
    <row r="1116" spans="1:12" x14ac:dyDescent="0.2">
      <c r="A1116" s="72" t="s">
        <v>2400</v>
      </c>
      <c r="B1116" s="66" t="s">
        <v>2401</v>
      </c>
      <c r="C1116" s="67">
        <v>40</v>
      </c>
      <c r="D1116" s="67" t="s">
        <v>334</v>
      </c>
      <c r="E1116" s="71">
        <v>0.106222831740431</v>
      </c>
      <c r="F1116" s="68">
        <v>52.106567534076802</v>
      </c>
      <c r="G1116" s="71">
        <v>0.25297000297000299</v>
      </c>
      <c r="H1116" s="68">
        <v>54.460966542750903</v>
      </c>
      <c r="I1116" s="71">
        <v>4.8527362427707001E-3</v>
      </c>
      <c r="J1116" s="68">
        <v>22.552664188351901</v>
      </c>
      <c r="K1116" s="71">
        <v>6.08457560085187E-2</v>
      </c>
      <c r="L1116" s="68">
        <v>89.095415117719895</v>
      </c>
    </row>
    <row r="1117" spans="1:12" x14ac:dyDescent="0.2">
      <c r="A1117" s="72" t="s">
        <v>2402</v>
      </c>
      <c r="B1117" s="66" t="s">
        <v>2403</v>
      </c>
      <c r="C1117" s="67">
        <v>40</v>
      </c>
      <c r="D1117" s="67" t="s">
        <v>334</v>
      </c>
      <c r="E1117" s="71">
        <v>5.8318608901231903E-2</v>
      </c>
      <c r="F1117" s="68">
        <v>1.6728624535315999</v>
      </c>
      <c r="G1117" s="71">
        <v>0</v>
      </c>
      <c r="H1117" s="68">
        <v>0.247831474597274</v>
      </c>
      <c r="I1117" s="71">
        <v>2.2841436682398901E-2</v>
      </c>
      <c r="J1117" s="68">
        <v>53.035935563816601</v>
      </c>
      <c r="K1117" s="71">
        <v>0.15211439002129701</v>
      </c>
      <c r="L1117" s="68">
        <v>94.6716232961586</v>
      </c>
    </row>
    <row r="1118" spans="1:12" x14ac:dyDescent="0.2">
      <c r="A1118" s="72" t="s">
        <v>2404</v>
      </c>
      <c r="B1118" s="66" t="s">
        <v>2405</v>
      </c>
      <c r="C1118" s="67">
        <v>40</v>
      </c>
      <c r="D1118" s="67" t="s">
        <v>334</v>
      </c>
      <c r="E1118" s="71">
        <v>0.14082490161078901</v>
      </c>
      <c r="F1118" s="68">
        <v>76.084262701363102</v>
      </c>
      <c r="G1118" s="71">
        <v>0.29971526920203501</v>
      </c>
      <c r="H1118" s="68">
        <v>75.960346964064399</v>
      </c>
      <c r="I1118" s="71">
        <v>1.62793626154237E-2</v>
      </c>
      <c r="J1118" s="68">
        <v>45.229244114002498</v>
      </c>
      <c r="K1118" s="71">
        <v>0.106480073014908</v>
      </c>
      <c r="L1118" s="68">
        <v>92.627013630731099</v>
      </c>
    </row>
    <row r="1119" spans="1:12" x14ac:dyDescent="0.2">
      <c r="A1119" s="72" t="s">
        <v>2406</v>
      </c>
      <c r="B1119" s="66" t="s">
        <v>2407</v>
      </c>
      <c r="C1119" s="67">
        <v>40</v>
      </c>
      <c r="D1119" s="67" t="s">
        <v>334</v>
      </c>
      <c r="E1119" s="71">
        <v>0.19562975442511299</v>
      </c>
      <c r="F1119" s="68">
        <v>89.281288723667899</v>
      </c>
      <c r="G1119" s="71">
        <v>0.25</v>
      </c>
      <c r="H1119" s="68">
        <v>51.177199504336997</v>
      </c>
      <c r="I1119" s="71">
        <v>0.33688926327534002</v>
      </c>
      <c r="J1119" s="68">
        <v>96.716232961586101</v>
      </c>
      <c r="K1119" s="71">
        <v>0</v>
      </c>
      <c r="L1119" s="68">
        <v>70.446096654275095</v>
      </c>
    </row>
    <row r="1120" spans="1:12" x14ac:dyDescent="0.2">
      <c r="A1120" s="72" t="s">
        <v>2408</v>
      </c>
      <c r="B1120" s="66" t="s">
        <v>2409</v>
      </c>
      <c r="C1120" s="67">
        <v>40</v>
      </c>
      <c r="D1120" s="67" t="s">
        <v>334</v>
      </c>
      <c r="E1120" s="71">
        <v>0.11830067780693899</v>
      </c>
      <c r="F1120" s="68">
        <v>62.577447335811698</v>
      </c>
      <c r="G1120" s="71">
        <v>0.34045684045684099</v>
      </c>
      <c r="H1120" s="68">
        <v>84.200743494423804</v>
      </c>
      <c r="I1120" s="71">
        <v>1.4445192963976601E-2</v>
      </c>
      <c r="J1120" s="68">
        <v>42.131350681536603</v>
      </c>
      <c r="K1120" s="71">
        <v>0</v>
      </c>
      <c r="L1120" s="68">
        <v>70.446096654275095</v>
      </c>
    </row>
    <row r="1121" spans="1:12" x14ac:dyDescent="0.2">
      <c r="A1121" s="72" t="s">
        <v>668</v>
      </c>
      <c r="B1121" s="66" t="s">
        <v>2410</v>
      </c>
      <c r="C1121" s="67">
        <v>40</v>
      </c>
      <c r="D1121" s="67" t="s">
        <v>334</v>
      </c>
      <c r="E1121" s="71">
        <v>0.113083365957415</v>
      </c>
      <c r="F1121" s="68">
        <v>58.302354399008699</v>
      </c>
      <c r="G1121" s="71">
        <v>0.274986837486838</v>
      </c>
      <c r="H1121" s="68">
        <v>67.3482032218092</v>
      </c>
      <c r="I1121" s="71">
        <v>6.4263260385408597E-2</v>
      </c>
      <c r="J1121" s="68">
        <v>75.278810408921899</v>
      </c>
      <c r="K1121" s="71">
        <v>0</v>
      </c>
      <c r="L1121" s="68">
        <v>70.446096654275095</v>
      </c>
    </row>
    <row r="1122" spans="1:12" x14ac:dyDescent="0.2">
      <c r="A1122" s="72" t="s">
        <v>2411</v>
      </c>
      <c r="B1122" s="66" t="s">
        <v>2412</v>
      </c>
      <c r="C1122" s="67">
        <v>40</v>
      </c>
      <c r="D1122" s="67" t="s">
        <v>334</v>
      </c>
      <c r="E1122" s="71">
        <v>0.106709165580905</v>
      </c>
      <c r="F1122" s="68">
        <v>52.726146220570001</v>
      </c>
      <c r="G1122" s="71">
        <v>0.2335411349879</v>
      </c>
      <c r="H1122" s="68">
        <v>8.3023543990086708</v>
      </c>
      <c r="I1122" s="71">
        <v>1.05291667441676E-2</v>
      </c>
      <c r="J1122" s="68">
        <v>35.935563816604699</v>
      </c>
      <c r="K1122" s="71">
        <v>7.6057195010648296E-2</v>
      </c>
      <c r="L1122" s="68">
        <v>90.334572490706293</v>
      </c>
    </row>
    <row r="1123" spans="1:12" x14ac:dyDescent="0.2">
      <c r="A1123" s="72" t="s">
        <v>2413</v>
      </c>
      <c r="B1123" s="66" t="s">
        <v>2414</v>
      </c>
      <c r="C1123" s="67">
        <v>40</v>
      </c>
      <c r="D1123" s="67" t="s">
        <v>334</v>
      </c>
      <c r="E1123" s="71">
        <v>0.118972611120788</v>
      </c>
      <c r="F1123" s="68">
        <v>62.763320941759602</v>
      </c>
      <c r="G1123" s="71">
        <v>0.24308328371578</v>
      </c>
      <c r="H1123" s="68">
        <v>10.470879801734799</v>
      </c>
      <c r="I1123" s="71">
        <v>5.2988793638065697E-2</v>
      </c>
      <c r="J1123" s="68">
        <v>71.995043370508</v>
      </c>
      <c r="K1123" s="71">
        <v>6.08457560085187E-2</v>
      </c>
      <c r="L1123" s="68">
        <v>89.095415117719895</v>
      </c>
    </row>
    <row r="1124" spans="1:12" x14ac:dyDescent="0.2">
      <c r="A1124" s="72" t="s">
        <v>2415</v>
      </c>
      <c r="B1124" s="66" t="s">
        <v>2416</v>
      </c>
      <c r="C1124" s="67">
        <v>40</v>
      </c>
      <c r="D1124" s="67" t="s">
        <v>334</v>
      </c>
      <c r="E1124" s="71">
        <v>0.103517054362688</v>
      </c>
      <c r="F1124" s="68">
        <v>49.504337050805503</v>
      </c>
      <c r="G1124" s="71">
        <v>0.24717108406833499</v>
      </c>
      <c r="H1124" s="68">
        <v>12.5154894671623</v>
      </c>
      <c r="I1124" s="71">
        <v>1.77457620133398E-2</v>
      </c>
      <c r="J1124" s="68">
        <v>46.6542750929368</v>
      </c>
      <c r="K1124" s="71">
        <v>4.5634317006389001E-2</v>
      </c>
      <c r="L1124" s="68">
        <v>87.174721189591097</v>
      </c>
    </row>
    <row r="1125" spans="1:12" x14ac:dyDescent="0.2">
      <c r="A1125" s="72" t="s">
        <v>2417</v>
      </c>
      <c r="B1125" s="66" t="s">
        <v>2418</v>
      </c>
      <c r="C1125" s="67">
        <v>40</v>
      </c>
      <c r="D1125" s="67" t="s">
        <v>334</v>
      </c>
      <c r="E1125" s="71">
        <v>9.37775680541197E-2</v>
      </c>
      <c r="F1125" s="68">
        <v>37.174721189591097</v>
      </c>
      <c r="G1125" s="71">
        <v>0.25</v>
      </c>
      <c r="H1125" s="68">
        <v>51.177199504336997</v>
      </c>
      <c r="I1125" s="71">
        <v>9.0982615809988396E-4</v>
      </c>
      <c r="J1125" s="68">
        <v>5.6381660470879797</v>
      </c>
      <c r="K1125" s="71">
        <v>3.0422878004259302E-2</v>
      </c>
      <c r="L1125" s="68">
        <v>84.634448574968999</v>
      </c>
    </row>
    <row r="1126" spans="1:12" x14ac:dyDescent="0.2">
      <c r="A1126" s="72" t="s">
        <v>594</v>
      </c>
      <c r="B1126" s="66" t="s">
        <v>2419</v>
      </c>
      <c r="C1126" s="67">
        <v>40</v>
      </c>
      <c r="D1126" s="67" t="s">
        <v>334</v>
      </c>
      <c r="E1126" s="71">
        <v>8.7875532130440095E-2</v>
      </c>
      <c r="F1126" s="68">
        <v>26.270136307310999</v>
      </c>
      <c r="G1126" s="71">
        <v>0.25</v>
      </c>
      <c r="H1126" s="68">
        <v>51.177199504336997</v>
      </c>
      <c r="I1126" s="71">
        <v>1.36265963913202E-2</v>
      </c>
      <c r="J1126" s="68">
        <v>40.892193308550198</v>
      </c>
      <c r="K1126" s="71">
        <v>0</v>
      </c>
      <c r="L1126" s="68">
        <v>70.446096654275095</v>
      </c>
    </row>
    <row r="1127" spans="1:12" x14ac:dyDescent="0.2">
      <c r="A1127" s="72" t="s">
        <v>2420</v>
      </c>
      <c r="B1127" s="66" t="s">
        <v>2421</v>
      </c>
      <c r="C1127" s="67">
        <v>40</v>
      </c>
      <c r="D1127" s="67" t="s">
        <v>334</v>
      </c>
      <c r="E1127" s="71">
        <v>0.10079555172252901</v>
      </c>
      <c r="F1127" s="68">
        <v>46.158612143742303</v>
      </c>
      <c r="G1127" s="71">
        <v>0.24556886825966301</v>
      </c>
      <c r="H1127" s="68">
        <v>11.648079306071899</v>
      </c>
      <c r="I1127" s="71">
        <v>4.1606347905793803E-2</v>
      </c>
      <c r="J1127" s="68">
        <v>66.852540272614604</v>
      </c>
      <c r="K1127" s="71">
        <v>1.5211439002129699E-2</v>
      </c>
      <c r="L1127" s="68">
        <v>79.801734820322196</v>
      </c>
    </row>
    <row r="1128" spans="1:12" x14ac:dyDescent="0.2">
      <c r="A1128" s="72" t="s">
        <v>2422</v>
      </c>
      <c r="B1128" s="66" t="s">
        <v>2423</v>
      </c>
      <c r="C1128" s="67">
        <v>40</v>
      </c>
      <c r="D1128" s="67" t="s">
        <v>334</v>
      </c>
      <c r="E1128" s="71">
        <v>0.101346799898378</v>
      </c>
      <c r="F1128" s="68">
        <v>46.778190830235403</v>
      </c>
      <c r="G1128" s="71">
        <v>0.26188001188001198</v>
      </c>
      <c r="H1128" s="68">
        <v>61.152416356877303</v>
      </c>
      <c r="I1128" s="71">
        <v>4.2160387815123199E-2</v>
      </c>
      <c r="J1128" s="68">
        <v>67.224287484510498</v>
      </c>
      <c r="K1128" s="71">
        <v>0</v>
      </c>
      <c r="L1128" s="68">
        <v>70.446096654275095</v>
      </c>
    </row>
    <row r="1129" spans="1:12" x14ac:dyDescent="0.2">
      <c r="A1129" s="72" t="s">
        <v>2424</v>
      </c>
      <c r="B1129" s="66" t="s">
        <v>2425</v>
      </c>
      <c r="C1129" s="67">
        <v>40</v>
      </c>
      <c r="D1129" s="67" t="s">
        <v>334</v>
      </c>
      <c r="E1129" s="71">
        <v>0.118189047154017</v>
      </c>
      <c r="F1129" s="68">
        <v>62.515489467162297</v>
      </c>
      <c r="G1129" s="71">
        <v>0.32315319815319798</v>
      </c>
      <c r="H1129" s="68">
        <v>80.855018587360604</v>
      </c>
      <c r="I1129" s="71">
        <v>9.9106530459264403E-4</v>
      </c>
      <c r="J1129" s="68">
        <v>6.2577447335811698</v>
      </c>
      <c r="K1129" s="71">
        <v>3.0422878004259302E-2</v>
      </c>
      <c r="L1129" s="68">
        <v>84.634448574968999</v>
      </c>
    </row>
    <row r="1130" spans="1:12" x14ac:dyDescent="0.2">
      <c r="A1130" s="72" t="s">
        <v>2426</v>
      </c>
      <c r="B1130" s="66" t="s">
        <v>2427</v>
      </c>
      <c r="C1130" s="67">
        <v>40</v>
      </c>
      <c r="D1130" s="67" t="s">
        <v>334</v>
      </c>
      <c r="E1130" s="71">
        <v>0.12642652179984401</v>
      </c>
      <c r="F1130" s="68">
        <v>67.719950433705094</v>
      </c>
      <c r="G1130" s="71">
        <v>0.33058630828062202</v>
      </c>
      <c r="H1130" s="68">
        <v>82.403965303593594</v>
      </c>
      <c r="I1130" s="71">
        <v>3.3481818116780103E-2</v>
      </c>
      <c r="J1130" s="68">
        <v>61.710037174721201</v>
      </c>
      <c r="K1130" s="71">
        <v>1.5211439002129699E-2</v>
      </c>
      <c r="L1130" s="68">
        <v>79.801734820322196</v>
      </c>
    </row>
    <row r="1131" spans="1:12" x14ac:dyDescent="0.2">
      <c r="A1131" s="72" t="s">
        <v>2428</v>
      </c>
      <c r="B1131" s="66" t="s">
        <v>2429</v>
      </c>
      <c r="C1131" s="67">
        <v>40</v>
      </c>
      <c r="D1131" s="67" t="s">
        <v>334</v>
      </c>
      <c r="E1131" s="71">
        <v>0.10692112757506</v>
      </c>
      <c r="F1131" s="68">
        <v>52.850061957868697</v>
      </c>
      <c r="G1131" s="71">
        <v>0.21708575290221599</v>
      </c>
      <c r="H1131" s="68">
        <v>5.5142503097893396</v>
      </c>
      <c r="I1131" s="71">
        <v>0.103677629822965</v>
      </c>
      <c r="J1131" s="68">
        <v>83.828996282527896</v>
      </c>
      <c r="K1131" s="71">
        <v>0</v>
      </c>
      <c r="L1131" s="68">
        <v>70.446096654275095</v>
      </c>
    </row>
    <row r="1132" spans="1:12" x14ac:dyDescent="0.2">
      <c r="A1132" s="72" t="s">
        <v>2430</v>
      </c>
      <c r="B1132" s="66" t="s">
        <v>2431</v>
      </c>
      <c r="C1132" s="67">
        <v>40</v>
      </c>
      <c r="D1132" s="67" t="s">
        <v>334</v>
      </c>
      <c r="E1132" s="71">
        <v>0.13605851566954599</v>
      </c>
      <c r="F1132" s="68">
        <v>73.420074349442402</v>
      </c>
      <c r="G1132" s="71">
        <v>0.22404076763640399</v>
      </c>
      <c r="H1132" s="68">
        <v>6.5055762081784403</v>
      </c>
      <c r="I1132" s="71">
        <v>0.18413477937223299</v>
      </c>
      <c r="J1132" s="68">
        <v>92.317224287484507</v>
      </c>
      <c r="K1132" s="71">
        <v>0</v>
      </c>
      <c r="L1132" s="68">
        <v>70.446096654275095</v>
      </c>
    </row>
    <row r="1133" spans="1:12" x14ac:dyDescent="0.2">
      <c r="A1133" s="72" t="s">
        <v>2432</v>
      </c>
      <c r="B1133" s="66" t="s">
        <v>2433</v>
      </c>
      <c r="C1133" s="67">
        <v>40</v>
      </c>
      <c r="D1133" s="67" t="s">
        <v>334</v>
      </c>
      <c r="E1133" s="71">
        <v>0.11020168661844799</v>
      </c>
      <c r="F1133" s="68">
        <v>56.133828996282503</v>
      </c>
      <c r="G1133" s="71">
        <v>0.25</v>
      </c>
      <c r="H1133" s="68">
        <v>51.177199504336997</v>
      </c>
      <c r="I1133" s="71">
        <v>6.5393620853214499E-2</v>
      </c>
      <c r="J1133" s="68">
        <v>75.526641883519204</v>
      </c>
      <c r="K1133" s="71">
        <v>1.5211439002129699E-2</v>
      </c>
      <c r="L1133" s="68">
        <v>79.801734820322196</v>
      </c>
    </row>
    <row r="1134" spans="1:12" x14ac:dyDescent="0.2">
      <c r="A1134" s="72" t="s">
        <v>2434</v>
      </c>
      <c r="B1134" s="66" t="s">
        <v>2435</v>
      </c>
      <c r="C1134" s="67">
        <v>40</v>
      </c>
      <c r="D1134" s="67" t="s">
        <v>334</v>
      </c>
      <c r="E1134" s="71">
        <v>0.12348239351432901</v>
      </c>
      <c r="F1134" s="68">
        <v>65.737298636926894</v>
      </c>
      <c r="G1134" s="71">
        <v>0.334064584064584</v>
      </c>
      <c r="H1134" s="68">
        <v>83.457249070632002</v>
      </c>
      <c r="I1134" s="71">
        <v>2.1171157476274401E-2</v>
      </c>
      <c r="J1134" s="68">
        <v>50.619578686493199</v>
      </c>
      <c r="K1134" s="71">
        <v>1.5211439002129699E-2</v>
      </c>
      <c r="L1134" s="68">
        <v>79.801734820322196</v>
      </c>
    </row>
    <row r="1135" spans="1:12" x14ac:dyDescent="0.2">
      <c r="A1135" s="72" t="s">
        <v>2436</v>
      </c>
      <c r="B1135" s="66" t="s">
        <v>2437</v>
      </c>
      <c r="C1135" s="67">
        <v>40</v>
      </c>
      <c r="D1135" s="67" t="s">
        <v>334</v>
      </c>
      <c r="E1135" s="71">
        <v>0.121892226953232</v>
      </c>
      <c r="F1135" s="68">
        <v>64.6840148698885</v>
      </c>
      <c r="G1135" s="71">
        <v>0.25148500148500103</v>
      </c>
      <c r="H1135" s="68">
        <v>53.221809169764597</v>
      </c>
      <c r="I1135" s="71">
        <v>5.3345923366176801E-2</v>
      </c>
      <c r="J1135" s="68">
        <v>72.118959107806702</v>
      </c>
      <c r="K1135" s="71">
        <v>6.08457560085187E-2</v>
      </c>
      <c r="L1135" s="68">
        <v>89.095415117719895</v>
      </c>
    </row>
    <row r="1136" spans="1:12" x14ac:dyDescent="0.2">
      <c r="A1136" s="72" t="s">
        <v>2438</v>
      </c>
      <c r="B1136" s="66" t="s">
        <v>2439</v>
      </c>
      <c r="C1136" s="67">
        <v>40</v>
      </c>
      <c r="D1136" s="67" t="s">
        <v>334</v>
      </c>
      <c r="E1136" s="71">
        <v>0.14040331615882601</v>
      </c>
      <c r="F1136" s="68">
        <v>75.836431226765797</v>
      </c>
      <c r="G1136" s="71">
        <v>0.30664817244432202</v>
      </c>
      <c r="H1136" s="68">
        <v>77.942998760842599</v>
      </c>
      <c r="I1136" s="71">
        <v>9.9350337030027297E-2</v>
      </c>
      <c r="J1136" s="68">
        <v>82.837670384138804</v>
      </c>
      <c r="K1136" s="71">
        <v>1.5211439002129699E-2</v>
      </c>
      <c r="L1136" s="68">
        <v>79.801734820322196</v>
      </c>
    </row>
    <row r="1137" spans="1:12" x14ac:dyDescent="0.2">
      <c r="A1137" s="72" t="s">
        <v>2440</v>
      </c>
      <c r="B1137" s="66" t="s">
        <v>2441</v>
      </c>
      <c r="C1137" s="67">
        <v>40</v>
      </c>
      <c r="D1137" s="67" t="s">
        <v>334</v>
      </c>
      <c r="E1137" s="71">
        <v>0.129095843833405</v>
      </c>
      <c r="F1137" s="68">
        <v>70.0123915737299</v>
      </c>
      <c r="G1137" s="71">
        <v>0.27376002376002401</v>
      </c>
      <c r="H1137" s="68">
        <v>66.852540272614604</v>
      </c>
      <c r="I1137" s="71">
        <v>9.8316068738060897E-2</v>
      </c>
      <c r="J1137" s="68">
        <v>82.527881040892197</v>
      </c>
      <c r="K1137" s="71">
        <v>1.5211439002129699E-2</v>
      </c>
      <c r="L1137" s="68">
        <v>79.801734820322196</v>
      </c>
    </row>
    <row r="1138" spans="1:12" x14ac:dyDescent="0.2">
      <c r="A1138" s="72" t="s">
        <v>2442</v>
      </c>
      <c r="B1138" s="66" t="s">
        <v>2443</v>
      </c>
      <c r="C1138" s="67">
        <v>40</v>
      </c>
      <c r="D1138" s="67" t="s">
        <v>334</v>
      </c>
      <c r="E1138" s="71">
        <v>0.123918119862268</v>
      </c>
      <c r="F1138" s="68">
        <v>65.923172242874898</v>
      </c>
      <c r="G1138" s="71">
        <v>0.29622756567083802</v>
      </c>
      <c r="H1138" s="68">
        <v>74.597273853779399</v>
      </c>
      <c r="I1138" s="71">
        <v>2.9892476909577099E-2</v>
      </c>
      <c r="J1138" s="68">
        <v>58.550185873605997</v>
      </c>
      <c r="K1138" s="71">
        <v>4.5634317006389001E-2</v>
      </c>
      <c r="L1138" s="68">
        <v>87.174721189591097</v>
      </c>
    </row>
    <row r="1139" spans="1:12" x14ac:dyDescent="0.2">
      <c r="A1139" s="72" t="s">
        <v>2444</v>
      </c>
      <c r="B1139" s="66" t="s">
        <v>2445</v>
      </c>
      <c r="C1139" s="67">
        <v>40</v>
      </c>
      <c r="D1139" s="67" t="s">
        <v>334</v>
      </c>
      <c r="E1139" s="71">
        <v>0.19865712084655299</v>
      </c>
      <c r="F1139" s="68">
        <v>89.900867410161098</v>
      </c>
      <c r="G1139" s="71">
        <v>0.31204774954775</v>
      </c>
      <c r="H1139" s="68">
        <v>79.182156133828997</v>
      </c>
      <c r="I1139" s="71">
        <v>0.28392361299190999</v>
      </c>
      <c r="J1139" s="68">
        <v>95.786864931846395</v>
      </c>
      <c r="K1139" s="71">
        <v>0</v>
      </c>
      <c r="L1139" s="68">
        <v>70.446096654275095</v>
      </c>
    </row>
    <row r="1140" spans="1:12" x14ac:dyDescent="0.2">
      <c r="A1140" s="72" t="s">
        <v>2446</v>
      </c>
      <c r="B1140" s="66" t="s">
        <v>2447</v>
      </c>
      <c r="C1140" s="67">
        <v>40</v>
      </c>
      <c r="D1140" s="67" t="s">
        <v>334</v>
      </c>
      <c r="E1140" s="71">
        <v>0.26750531175131897</v>
      </c>
      <c r="F1140" s="68">
        <v>96.034696406443601</v>
      </c>
      <c r="G1140" s="71">
        <v>0.42400504900504898</v>
      </c>
      <c r="H1140" s="68">
        <v>92.379182156133794</v>
      </c>
      <c r="I1140" s="71">
        <v>0.34808800824464903</v>
      </c>
      <c r="J1140" s="68">
        <v>97.211895910780697</v>
      </c>
      <c r="K1140" s="71">
        <v>3.0422878004259302E-2</v>
      </c>
      <c r="L1140" s="68">
        <v>84.634448574968999</v>
      </c>
    </row>
    <row r="1141" spans="1:12" x14ac:dyDescent="0.2">
      <c r="A1141" s="72" t="s">
        <v>2448</v>
      </c>
      <c r="B1141" s="66" t="s">
        <v>2449</v>
      </c>
      <c r="C1141" s="67">
        <v>40</v>
      </c>
      <c r="D1141" s="67" t="s">
        <v>334</v>
      </c>
      <c r="E1141" s="71">
        <v>0.20742746095252099</v>
      </c>
      <c r="F1141" s="68">
        <v>91.201982651796797</v>
      </c>
      <c r="G1141" s="71">
        <v>0.32915732915732898</v>
      </c>
      <c r="H1141" s="68">
        <v>81.9702602230483</v>
      </c>
      <c r="I1141" s="71">
        <v>4.1077126597690999E-3</v>
      </c>
      <c r="J1141" s="68">
        <v>20.198265179677801</v>
      </c>
      <c r="K1141" s="71">
        <v>0.289017341040463</v>
      </c>
      <c r="L1141" s="68">
        <v>97.026022304832694</v>
      </c>
    </row>
    <row r="1142" spans="1:12" x14ac:dyDescent="0.2">
      <c r="A1142" s="72" t="s">
        <v>2450</v>
      </c>
      <c r="B1142" s="66" t="s">
        <v>2451</v>
      </c>
      <c r="C1142" s="67">
        <v>40</v>
      </c>
      <c r="D1142" s="67" t="s">
        <v>334</v>
      </c>
      <c r="E1142" s="71">
        <v>0.167454746011129</v>
      </c>
      <c r="F1142" s="68">
        <v>84.510532837670397</v>
      </c>
      <c r="G1142" s="71">
        <v>0.30785093285093301</v>
      </c>
      <c r="H1142" s="68">
        <v>78.128872366790603</v>
      </c>
      <c r="I1142" s="71">
        <v>8.8033232167544995E-2</v>
      </c>
      <c r="J1142" s="68">
        <v>80.978934324659207</v>
      </c>
      <c r="K1142" s="71">
        <v>0.106480073014908</v>
      </c>
      <c r="L1142" s="68">
        <v>92.627013630731099</v>
      </c>
    </row>
    <row r="1143" spans="1:12" x14ac:dyDescent="0.2">
      <c r="A1143" s="72" t="s">
        <v>2452</v>
      </c>
      <c r="B1143" s="66" t="s">
        <v>2453</v>
      </c>
      <c r="C1143" s="67">
        <v>47</v>
      </c>
      <c r="D1143" s="67" t="s">
        <v>334</v>
      </c>
      <c r="E1143" s="71">
        <v>0.10948607345222799</v>
      </c>
      <c r="F1143" s="68">
        <v>55.390334572490701</v>
      </c>
      <c r="G1143" s="71">
        <v>0.24884065048069301</v>
      </c>
      <c r="H1143" s="68">
        <v>13.6926889714994</v>
      </c>
      <c r="I1143" s="71">
        <v>3.5603748653422499E-3</v>
      </c>
      <c r="J1143" s="68">
        <v>18.649318463444899</v>
      </c>
      <c r="K1143" s="71">
        <v>7.6057195010648296E-2</v>
      </c>
      <c r="L1143" s="68">
        <v>90.334572490706293</v>
      </c>
    </row>
    <row r="1144" spans="1:12" x14ac:dyDescent="0.2">
      <c r="A1144" s="72" t="s">
        <v>2454</v>
      </c>
      <c r="B1144" s="66" t="s">
        <v>2455</v>
      </c>
      <c r="C1144" s="67">
        <v>47</v>
      </c>
      <c r="D1144" s="67" t="s">
        <v>334</v>
      </c>
      <c r="E1144" s="71">
        <v>0.136075428603431</v>
      </c>
      <c r="F1144" s="68">
        <v>73.482032218091703</v>
      </c>
      <c r="G1144" s="71">
        <v>0.272016832934456</v>
      </c>
      <c r="H1144" s="68">
        <v>66.047087980173501</v>
      </c>
      <c r="I1144" s="71">
        <v>2.9729379860928801E-2</v>
      </c>
      <c r="J1144" s="68">
        <v>58.364312267658001</v>
      </c>
      <c r="K1144" s="71">
        <v>0.106480073014908</v>
      </c>
      <c r="L1144" s="68">
        <v>92.627013630731099</v>
      </c>
    </row>
    <row r="1145" spans="1:12" x14ac:dyDescent="0.2">
      <c r="A1145" s="72" t="s">
        <v>2456</v>
      </c>
      <c r="B1145" s="66" t="s">
        <v>2457</v>
      </c>
      <c r="C1145" s="67">
        <v>47</v>
      </c>
      <c r="D1145" s="67" t="s">
        <v>334</v>
      </c>
      <c r="E1145" s="71">
        <v>0.17432838848780899</v>
      </c>
      <c r="F1145" s="68">
        <v>85.873605947955397</v>
      </c>
      <c r="G1145" s="71">
        <v>0.28573624794608998</v>
      </c>
      <c r="H1145" s="68">
        <v>71.251548946716198</v>
      </c>
      <c r="I1145" s="71">
        <v>8.5134527496039905E-2</v>
      </c>
      <c r="J1145" s="68">
        <v>80.545229244113997</v>
      </c>
      <c r="K1145" s="71">
        <v>0.15211439002129701</v>
      </c>
      <c r="L1145" s="68">
        <v>94.6716232961586</v>
      </c>
    </row>
    <row r="1146" spans="1:12" x14ac:dyDescent="0.2">
      <c r="A1146" s="72" t="s">
        <v>2458</v>
      </c>
      <c r="B1146" s="66" t="s">
        <v>2459</v>
      </c>
      <c r="C1146" s="67">
        <v>47</v>
      </c>
      <c r="D1146" s="67" t="s">
        <v>334</v>
      </c>
      <c r="E1146" s="71">
        <v>0.14100350082615801</v>
      </c>
      <c r="F1146" s="68">
        <v>76.208178438661704</v>
      </c>
      <c r="G1146" s="71">
        <v>0.25</v>
      </c>
      <c r="H1146" s="68">
        <v>51.177199504336997</v>
      </c>
      <c r="I1146" s="71">
        <v>5.6846734550481696E-3</v>
      </c>
      <c r="J1146" s="68">
        <v>24.783147459727399</v>
      </c>
      <c r="K1146" s="71">
        <v>0.16732582902342599</v>
      </c>
      <c r="L1146" s="68">
        <v>95.167286245353196</v>
      </c>
    </row>
    <row r="1147" spans="1:12" x14ac:dyDescent="0.2">
      <c r="A1147" s="72" t="s">
        <v>2460</v>
      </c>
      <c r="B1147" s="66" t="s">
        <v>2461</v>
      </c>
      <c r="C1147" s="67">
        <v>47</v>
      </c>
      <c r="D1147" s="67" t="s">
        <v>334</v>
      </c>
      <c r="E1147" s="71">
        <v>0.15313382986104901</v>
      </c>
      <c r="F1147" s="68">
        <v>80.607187112763299</v>
      </c>
      <c r="G1147" s="71">
        <v>0.25</v>
      </c>
      <c r="H1147" s="68">
        <v>51.177199504336997</v>
      </c>
      <c r="I1147" s="71">
        <v>1.16527825554615E-2</v>
      </c>
      <c r="J1147" s="68">
        <v>37.422552664188402</v>
      </c>
      <c r="K1147" s="71">
        <v>0.19774870702768499</v>
      </c>
      <c r="L1147" s="68">
        <v>95.724907063196994</v>
      </c>
    </row>
    <row r="1148" spans="1:12" x14ac:dyDescent="0.2">
      <c r="A1148" s="72" t="s">
        <v>2462</v>
      </c>
      <c r="B1148" s="66" t="s">
        <v>2462</v>
      </c>
      <c r="C1148" s="67">
        <v>47</v>
      </c>
      <c r="D1148" s="67" t="s">
        <v>334</v>
      </c>
      <c r="E1148" s="71">
        <v>8.3745867440354699E-2</v>
      </c>
      <c r="F1148" s="68">
        <v>9.6654275092936803</v>
      </c>
      <c r="G1148" s="71">
        <v>0.25</v>
      </c>
      <c r="H1148" s="68">
        <v>51.177199504336997</v>
      </c>
      <c r="I1148" s="71">
        <v>1.2376023210641999E-3</v>
      </c>
      <c r="J1148" s="68">
        <v>7.3110285006195799</v>
      </c>
      <c r="K1148" s="71">
        <v>0</v>
      </c>
      <c r="L1148" s="68">
        <v>70.446096654275095</v>
      </c>
    </row>
    <row r="1149" spans="1:12" x14ac:dyDescent="0.2">
      <c r="A1149" s="72" t="s">
        <v>2463</v>
      </c>
      <c r="B1149" s="66" t="s">
        <v>2464</v>
      </c>
      <c r="C1149" s="67">
        <v>47</v>
      </c>
      <c r="D1149" s="67" t="s">
        <v>334</v>
      </c>
      <c r="E1149" s="71">
        <v>0.101504976571605</v>
      </c>
      <c r="F1149" s="68">
        <v>47.026022304832701</v>
      </c>
      <c r="G1149" s="71">
        <v>0.26904683154683201</v>
      </c>
      <c r="H1149" s="68">
        <v>64.807930607187103</v>
      </c>
      <c r="I1149" s="71">
        <v>3.5468098167982902E-2</v>
      </c>
      <c r="J1149" s="68">
        <v>62.887236679058198</v>
      </c>
      <c r="K1149" s="71">
        <v>0</v>
      </c>
      <c r="L1149" s="68">
        <v>70.446096654275095</v>
      </c>
    </row>
    <row r="1150" spans="1:12" x14ac:dyDescent="0.2">
      <c r="A1150" s="72" t="s">
        <v>2465</v>
      </c>
      <c r="B1150" s="66" t="s">
        <v>2466</v>
      </c>
      <c r="C1150" s="67">
        <v>47</v>
      </c>
      <c r="D1150" s="67" t="s">
        <v>334</v>
      </c>
      <c r="E1150" s="71">
        <v>8.4510389463268706E-2</v>
      </c>
      <c r="F1150" s="68">
        <v>15.117719950433701</v>
      </c>
      <c r="G1150" s="71">
        <v>0.25</v>
      </c>
      <c r="H1150" s="68">
        <v>51.177199504336997</v>
      </c>
      <c r="I1150" s="71">
        <v>3.5311683898060901E-3</v>
      </c>
      <c r="J1150" s="68">
        <v>18.401486988847601</v>
      </c>
      <c r="K1150" s="71">
        <v>0</v>
      </c>
      <c r="L1150" s="68">
        <v>70.446096654275095</v>
      </c>
    </row>
    <row r="1151" spans="1:12" x14ac:dyDescent="0.2">
      <c r="A1151" s="72" t="s">
        <v>2467</v>
      </c>
      <c r="B1151" s="66" t="s">
        <v>2468</v>
      </c>
      <c r="C1151" s="67">
        <v>47</v>
      </c>
      <c r="D1151" s="67" t="s">
        <v>334</v>
      </c>
      <c r="E1151" s="71">
        <v>8.4081638802830899E-2</v>
      </c>
      <c r="F1151" s="68">
        <v>12.701363073110301</v>
      </c>
      <c r="G1151" s="71">
        <v>0.249999999715869</v>
      </c>
      <c r="H1151" s="68">
        <v>15.6133828996283</v>
      </c>
      <c r="I1151" s="71">
        <v>2.2449166926233298E-3</v>
      </c>
      <c r="J1151" s="68">
        <v>13.0731102850062</v>
      </c>
      <c r="K1151" s="71">
        <v>0</v>
      </c>
      <c r="L1151" s="68">
        <v>70.446096654275095</v>
      </c>
    </row>
    <row r="1152" spans="1:12" x14ac:dyDescent="0.2">
      <c r="A1152" s="72" t="s">
        <v>1201</v>
      </c>
      <c r="B1152" s="66" t="s">
        <v>2469</v>
      </c>
      <c r="C1152" s="67">
        <v>47</v>
      </c>
      <c r="D1152" s="67" t="s">
        <v>334</v>
      </c>
      <c r="E1152" s="71">
        <v>0.106490366285956</v>
      </c>
      <c r="F1152" s="68">
        <v>52.540272614622097</v>
      </c>
      <c r="G1152" s="71">
        <v>0.30847953976186798</v>
      </c>
      <c r="H1152" s="68">
        <v>78.252788104089205</v>
      </c>
      <c r="I1152" s="71">
        <v>1.0991559095999101E-2</v>
      </c>
      <c r="J1152" s="68">
        <v>36.741016109045901</v>
      </c>
      <c r="K1152" s="71">
        <v>0</v>
      </c>
      <c r="L1152" s="68">
        <v>70.446096654275095</v>
      </c>
    </row>
    <row r="1153" spans="1:12" x14ac:dyDescent="0.2">
      <c r="A1153" s="72" t="s">
        <v>2470</v>
      </c>
      <c r="B1153" s="66" t="s">
        <v>2471</v>
      </c>
      <c r="C1153" s="67">
        <v>47</v>
      </c>
      <c r="D1153" s="67" t="s">
        <v>334</v>
      </c>
      <c r="E1153" s="71">
        <v>8.34258025615639E-2</v>
      </c>
      <c r="F1153" s="68">
        <v>6.5055762081784403</v>
      </c>
      <c r="G1153" s="71">
        <v>0.25</v>
      </c>
      <c r="H1153" s="68">
        <v>51.177199504336997</v>
      </c>
      <c r="I1153" s="71">
        <v>2.7740768469165301E-4</v>
      </c>
      <c r="J1153" s="68">
        <v>1.79677819083024</v>
      </c>
      <c r="K1153" s="71">
        <v>0</v>
      </c>
      <c r="L1153" s="68">
        <v>70.446096654275095</v>
      </c>
    </row>
    <row r="1154" spans="1:12" x14ac:dyDescent="0.2">
      <c r="A1154" s="72" t="s">
        <v>2472</v>
      </c>
      <c r="B1154" s="66" t="s">
        <v>2473</v>
      </c>
      <c r="C1154" s="67">
        <v>47</v>
      </c>
      <c r="D1154" s="67" t="s">
        <v>334</v>
      </c>
      <c r="E1154" s="71">
        <v>9.2795475045338E-2</v>
      </c>
      <c r="F1154" s="68">
        <v>35.935563816604699</v>
      </c>
      <c r="G1154" s="71">
        <v>0.26633501633501599</v>
      </c>
      <c r="H1154" s="68">
        <v>63.630731102850099</v>
      </c>
      <c r="I1154" s="71">
        <v>1.2051408800997501E-2</v>
      </c>
      <c r="J1154" s="68">
        <v>38.351920693928101</v>
      </c>
      <c r="K1154" s="71">
        <v>0</v>
      </c>
      <c r="L1154" s="68">
        <v>70.446096654275095</v>
      </c>
    </row>
    <row r="1155" spans="1:12" x14ac:dyDescent="0.2">
      <c r="A1155" s="72" t="s">
        <v>2474</v>
      </c>
      <c r="B1155" s="66" t="s">
        <v>2475</v>
      </c>
      <c r="C1155" s="67">
        <v>47</v>
      </c>
      <c r="D1155" s="67" t="s">
        <v>334</v>
      </c>
      <c r="E1155" s="71">
        <v>0.115254169382856</v>
      </c>
      <c r="F1155" s="68">
        <v>59.975216852540299</v>
      </c>
      <c r="G1155" s="71">
        <v>0.34504009504009497</v>
      </c>
      <c r="H1155" s="68">
        <v>84.944237918215606</v>
      </c>
      <c r="I1155" s="71">
        <v>7.2241310847133205E-4</v>
      </c>
      <c r="J1155" s="68">
        <v>4.5848822800495697</v>
      </c>
      <c r="K1155" s="71">
        <v>0</v>
      </c>
      <c r="L1155" s="68">
        <v>70.446096654275095</v>
      </c>
    </row>
    <row r="1156" spans="1:12" x14ac:dyDescent="0.2">
      <c r="A1156" s="72" t="s">
        <v>2476</v>
      </c>
      <c r="B1156" s="66" t="s">
        <v>2477</v>
      </c>
      <c r="C1156" s="67">
        <v>47</v>
      </c>
      <c r="D1156" s="67" t="s">
        <v>334</v>
      </c>
      <c r="E1156" s="71">
        <v>8.4164194000965004E-2</v>
      </c>
      <c r="F1156" s="68">
        <v>13.382899628252799</v>
      </c>
      <c r="G1156" s="71">
        <v>0.25</v>
      </c>
      <c r="H1156" s="68">
        <v>51.177199504336997</v>
      </c>
      <c r="I1156" s="71">
        <v>2.49258200289514E-3</v>
      </c>
      <c r="J1156" s="68">
        <v>14.312267657992599</v>
      </c>
      <c r="K1156" s="71">
        <v>0</v>
      </c>
      <c r="L1156" s="68">
        <v>70.446096654275095</v>
      </c>
    </row>
    <row r="1157" spans="1:12" x14ac:dyDescent="0.2">
      <c r="A1157" s="72" t="s">
        <v>2478</v>
      </c>
      <c r="B1157" s="66" t="s">
        <v>2479</v>
      </c>
      <c r="C1157" s="67">
        <v>47</v>
      </c>
      <c r="D1157" s="67" t="s">
        <v>334</v>
      </c>
      <c r="E1157" s="71">
        <v>0.46087883641598199</v>
      </c>
      <c r="F1157" s="68">
        <v>99.194547707558897</v>
      </c>
      <c r="G1157" s="71">
        <v>0.37790418251693098</v>
      </c>
      <c r="H1157" s="68">
        <v>89.033457249070594</v>
      </c>
      <c r="I1157" s="71">
        <v>4.7323267310150404E-3</v>
      </c>
      <c r="J1157" s="68">
        <v>22.242874845105302</v>
      </c>
      <c r="K1157" s="71">
        <v>1</v>
      </c>
      <c r="L1157" s="68">
        <v>100</v>
      </c>
    </row>
    <row r="1158" spans="1:12" x14ac:dyDescent="0.2">
      <c r="A1158" s="72" t="s">
        <v>2480</v>
      </c>
      <c r="B1158" s="66" t="s">
        <v>2481</v>
      </c>
      <c r="C1158" s="67">
        <v>47</v>
      </c>
      <c r="D1158" s="67" t="s">
        <v>334</v>
      </c>
      <c r="E1158" s="71">
        <v>0.14840219208085501</v>
      </c>
      <c r="F1158" s="68">
        <v>78.996282527880993</v>
      </c>
      <c r="G1158" s="71">
        <v>0.26136363636363602</v>
      </c>
      <c r="H1158" s="68">
        <v>60.470879801734803</v>
      </c>
      <c r="I1158" s="71">
        <v>1.6517110855502198E-2</v>
      </c>
      <c r="J1158" s="68">
        <v>45.415117719950402</v>
      </c>
      <c r="K1158" s="71">
        <v>0.16732582902342599</v>
      </c>
      <c r="L1158" s="68">
        <v>95.167286245353196</v>
      </c>
    </row>
    <row r="1159" spans="1:12" x14ac:dyDescent="0.2">
      <c r="A1159" s="72" t="s">
        <v>2482</v>
      </c>
      <c r="B1159" s="66" t="s">
        <v>2483</v>
      </c>
      <c r="C1159" s="67">
        <v>47</v>
      </c>
      <c r="D1159" s="67" t="s">
        <v>334</v>
      </c>
      <c r="E1159" s="71">
        <v>0.25100875859036698</v>
      </c>
      <c r="F1159" s="68">
        <v>95.477075588599703</v>
      </c>
      <c r="G1159" s="71">
        <v>0.249999999675282</v>
      </c>
      <c r="H1159" s="68">
        <v>15.551425030978899</v>
      </c>
      <c r="I1159" s="71">
        <v>3.0262760958179999E-3</v>
      </c>
      <c r="J1159" s="68">
        <v>16.232961586121402</v>
      </c>
      <c r="K1159" s="71">
        <v>0.5</v>
      </c>
      <c r="L1159" s="68">
        <v>98.946716232961606</v>
      </c>
    </row>
    <row r="1160" spans="1:12" x14ac:dyDescent="0.2">
      <c r="A1160" s="72" t="s">
        <v>2484</v>
      </c>
      <c r="B1160" s="66" t="s">
        <v>2485</v>
      </c>
      <c r="C1160" s="67">
        <v>47</v>
      </c>
      <c r="D1160" s="67" t="s">
        <v>334</v>
      </c>
      <c r="E1160" s="71">
        <v>0.47893031498261901</v>
      </c>
      <c r="F1160" s="68">
        <v>99.442379182156103</v>
      </c>
      <c r="G1160" s="71">
        <v>0.281317293466403</v>
      </c>
      <c r="H1160" s="68">
        <v>69.826517967781896</v>
      </c>
      <c r="I1160" s="71">
        <v>0.15547365148145501</v>
      </c>
      <c r="J1160" s="68">
        <v>90.272614622057006</v>
      </c>
      <c r="K1160" s="71">
        <v>1</v>
      </c>
      <c r="L1160" s="68">
        <v>100</v>
      </c>
    </row>
    <row r="1161" spans="1:12" x14ac:dyDescent="0.2">
      <c r="A1161" s="72" t="s">
        <v>1440</v>
      </c>
      <c r="B1161" s="66" t="s">
        <v>2486</v>
      </c>
      <c r="C1161" s="67">
        <v>47</v>
      </c>
      <c r="D1161" s="67" t="s">
        <v>334</v>
      </c>
      <c r="E1161" s="71">
        <v>8.6517104923533594E-2</v>
      </c>
      <c r="F1161" s="68">
        <v>22.614622057001199</v>
      </c>
      <c r="G1161" s="71">
        <v>0.24999999999605199</v>
      </c>
      <c r="H1161" s="68">
        <v>15.799256505576199</v>
      </c>
      <c r="I1161" s="71">
        <v>9.5513147745492303E-3</v>
      </c>
      <c r="J1161" s="68">
        <v>34.262701363073099</v>
      </c>
      <c r="K1161" s="71">
        <v>0</v>
      </c>
      <c r="L1161" s="68">
        <v>70.446096654275095</v>
      </c>
    </row>
    <row r="1162" spans="1:12" x14ac:dyDescent="0.2">
      <c r="A1162" s="72" t="s">
        <v>1442</v>
      </c>
      <c r="B1162" s="66" t="s">
        <v>2487</v>
      </c>
      <c r="C1162" s="67">
        <v>47</v>
      </c>
      <c r="D1162" s="67" t="s">
        <v>334</v>
      </c>
      <c r="E1162" s="71">
        <v>8.5716196789879295E-2</v>
      </c>
      <c r="F1162" s="68">
        <v>19.3308550185874</v>
      </c>
      <c r="G1162" s="71">
        <v>0.25</v>
      </c>
      <c r="H1162" s="68">
        <v>51.177199504336997</v>
      </c>
      <c r="I1162" s="71">
        <v>7.14859036963788E-3</v>
      </c>
      <c r="J1162" s="68">
        <v>28.190830235439901</v>
      </c>
      <c r="K1162" s="71">
        <v>0</v>
      </c>
      <c r="L1162" s="68">
        <v>70.446096654275095</v>
      </c>
    </row>
    <row r="1163" spans="1:12" x14ac:dyDescent="0.2">
      <c r="A1163" s="72" t="s">
        <v>2488</v>
      </c>
      <c r="B1163" s="66" t="s">
        <v>2489</v>
      </c>
      <c r="C1163" s="67">
        <v>47</v>
      </c>
      <c r="D1163" s="67" t="s">
        <v>334</v>
      </c>
      <c r="E1163" s="71">
        <v>8.4414465101845998E-2</v>
      </c>
      <c r="F1163" s="68">
        <v>14.4361833952912</v>
      </c>
      <c r="G1163" s="71">
        <v>0.25</v>
      </c>
      <c r="H1163" s="68">
        <v>51.177199504336997</v>
      </c>
      <c r="I1163" s="71">
        <v>3.24339530553812E-3</v>
      </c>
      <c r="J1163" s="68">
        <v>17.1623296158612</v>
      </c>
      <c r="K1163" s="71">
        <v>0</v>
      </c>
      <c r="L1163" s="68">
        <v>70.446096654275095</v>
      </c>
    </row>
    <row r="1164" spans="1:12" x14ac:dyDescent="0.2">
      <c r="A1164" s="72" t="s">
        <v>2490</v>
      </c>
      <c r="B1164" s="66" t="s">
        <v>2491</v>
      </c>
      <c r="C1164" s="67">
        <v>47</v>
      </c>
      <c r="D1164" s="67" t="s">
        <v>334</v>
      </c>
      <c r="E1164" s="71">
        <v>0.11365944651497401</v>
      </c>
      <c r="F1164" s="68">
        <v>58.612143742255299</v>
      </c>
      <c r="G1164" s="71">
        <v>0.263008976193574</v>
      </c>
      <c r="H1164" s="68">
        <v>61.524163568773197</v>
      </c>
      <c r="I1164" s="71">
        <v>7.7969363351349602E-2</v>
      </c>
      <c r="J1164" s="68">
        <v>79.058240396530394</v>
      </c>
      <c r="K1164" s="71">
        <v>0</v>
      </c>
      <c r="L1164" s="68">
        <v>70.446096654275095</v>
      </c>
    </row>
    <row r="1165" spans="1:12" x14ac:dyDescent="0.2">
      <c r="A1165" s="72" t="s">
        <v>2492</v>
      </c>
      <c r="B1165" s="66" t="s">
        <v>2493</v>
      </c>
      <c r="C1165" s="67">
        <v>47</v>
      </c>
      <c r="D1165" s="67" t="s">
        <v>334</v>
      </c>
      <c r="E1165" s="71">
        <v>8.4153549557687599E-2</v>
      </c>
      <c r="F1165" s="68">
        <v>13.3209417596035</v>
      </c>
      <c r="G1165" s="71">
        <v>0.25</v>
      </c>
      <c r="H1165" s="68">
        <v>51.177199504336997</v>
      </c>
      <c r="I1165" s="71">
        <v>2.4606486730627199E-3</v>
      </c>
      <c r="J1165" s="68">
        <v>13.9405204460967</v>
      </c>
      <c r="K1165" s="71">
        <v>0</v>
      </c>
      <c r="L1165" s="68">
        <v>70.446096654275095</v>
      </c>
    </row>
    <row r="1166" spans="1:12" x14ac:dyDescent="0.2">
      <c r="A1166" s="72" t="s">
        <v>2494</v>
      </c>
      <c r="B1166" s="66" t="s">
        <v>2495</v>
      </c>
      <c r="C1166" s="67">
        <v>47</v>
      </c>
      <c r="D1166" s="67" t="s">
        <v>334</v>
      </c>
      <c r="E1166" s="71">
        <v>8.7223717470311199E-2</v>
      </c>
      <c r="F1166" s="68">
        <v>24.3494423791822</v>
      </c>
      <c r="G1166" s="71">
        <v>0.25</v>
      </c>
      <c r="H1166" s="68">
        <v>51.177199504336997</v>
      </c>
      <c r="I1166" s="71">
        <v>1.1671152410933699E-2</v>
      </c>
      <c r="J1166" s="68">
        <v>37.546468401486997</v>
      </c>
      <c r="K1166" s="71">
        <v>0</v>
      </c>
      <c r="L1166" s="68">
        <v>70.446096654275095</v>
      </c>
    </row>
    <row r="1167" spans="1:12" x14ac:dyDescent="0.2">
      <c r="A1167" s="72" t="s">
        <v>536</v>
      </c>
      <c r="B1167" s="66" t="s">
        <v>2496</v>
      </c>
      <c r="C1167" s="67">
        <v>47</v>
      </c>
      <c r="D1167" s="67" t="s">
        <v>334</v>
      </c>
      <c r="E1167" s="71">
        <v>0.10550670279824199</v>
      </c>
      <c r="F1167" s="68">
        <v>51.548946716232997</v>
      </c>
      <c r="G1167" s="71">
        <v>0.30985230985230999</v>
      </c>
      <c r="H1167" s="68">
        <v>78.624535315985099</v>
      </c>
      <c r="I1167" s="71">
        <v>6.6677985424162299E-3</v>
      </c>
      <c r="J1167" s="68">
        <v>27.0136307311029</v>
      </c>
      <c r="K1167" s="71">
        <v>0</v>
      </c>
      <c r="L1167" s="68">
        <v>70.446096654275095</v>
      </c>
    </row>
    <row r="1168" spans="1:12" x14ac:dyDescent="0.2">
      <c r="A1168" s="72" t="s">
        <v>2497</v>
      </c>
      <c r="B1168" s="66" t="s">
        <v>2498</v>
      </c>
      <c r="C1168" s="67">
        <v>47</v>
      </c>
      <c r="D1168" s="67" t="s">
        <v>334</v>
      </c>
      <c r="E1168" s="71">
        <v>8.6898910815597197E-2</v>
      </c>
      <c r="F1168" s="68">
        <v>23.4820322180917</v>
      </c>
      <c r="G1168" s="71">
        <v>0.25</v>
      </c>
      <c r="H1168" s="68">
        <v>51.177199504336997</v>
      </c>
      <c r="I1168" s="71">
        <v>1.0696732446791601E-2</v>
      </c>
      <c r="J1168" s="68">
        <v>36.183395291201997</v>
      </c>
      <c r="K1168" s="71">
        <v>0</v>
      </c>
      <c r="L1168" s="68">
        <v>70.446096654275095</v>
      </c>
    </row>
    <row r="1169" spans="1:12" x14ac:dyDescent="0.2">
      <c r="A1169" s="72" t="s">
        <v>2499</v>
      </c>
      <c r="B1169" s="66" t="s">
        <v>2500</v>
      </c>
      <c r="C1169" s="67">
        <v>47</v>
      </c>
      <c r="D1169" s="67" t="s">
        <v>334</v>
      </c>
      <c r="E1169" s="71">
        <v>9.0383842498477002E-2</v>
      </c>
      <c r="F1169" s="68">
        <v>31.102850061957898</v>
      </c>
      <c r="G1169" s="71">
        <v>0.25</v>
      </c>
      <c r="H1169" s="68">
        <v>51.177199504336997</v>
      </c>
      <c r="I1169" s="71">
        <v>2.1151527495431099E-2</v>
      </c>
      <c r="J1169" s="68">
        <v>50.557620817843897</v>
      </c>
      <c r="K1169" s="71">
        <v>0</v>
      </c>
      <c r="L1169" s="68">
        <v>70.446096654275095</v>
      </c>
    </row>
    <row r="1170" spans="1:12" x14ac:dyDescent="0.2">
      <c r="A1170" s="72" t="s">
        <v>2501</v>
      </c>
      <c r="B1170" s="66" t="s">
        <v>2502</v>
      </c>
      <c r="C1170" s="67">
        <v>47</v>
      </c>
      <c r="D1170" s="67" t="s">
        <v>334</v>
      </c>
      <c r="E1170" s="71">
        <v>8.3429690200205603E-2</v>
      </c>
      <c r="F1170" s="68">
        <v>6.6294919454770804</v>
      </c>
      <c r="G1170" s="71">
        <v>0.25</v>
      </c>
      <c r="H1170" s="68">
        <v>51.177199504336997</v>
      </c>
      <c r="I1170" s="71">
        <v>2.89070600616838E-4</v>
      </c>
      <c r="J1170" s="68">
        <v>1.92069392812887</v>
      </c>
      <c r="K1170" s="71">
        <v>0</v>
      </c>
      <c r="L1170" s="68">
        <v>70.446096654275095</v>
      </c>
    </row>
    <row r="1171" spans="1:12" x14ac:dyDescent="0.2">
      <c r="A1171" s="72" t="s">
        <v>2503</v>
      </c>
      <c r="B1171" s="66" t="s">
        <v>2504</v>
      </c>
      <c r="C1171" s="67">
        <v>47</v>
      </c>
      <c r="D1171" s="67" t="s">
        <v>334</v>
      </c>
      <c r="E1171" s="71">
        <v>9.9961010031864805E-2</v>
      </c>
      <c r="F1171" s="68">
        <v>45.167286245353203</v>
      </c>
      <c r="G1171" s="71">
        <v>0.29229047979048001</v>
      </c>
      <c r="H1171" s="68">
        <v>73.667905824039707</v>
      </c>
      <c r="I1171" s="71">
        <v>7.5925503051144797E-3</v>
      </c>
      <c r="J1171" s="68">
        <v>29.182156133829</v>
      </c>
      <c r="K1171" s="71">
        <v>0</v>
      </c>
      <c r="L1171" s="68">
        <v>70.446096654275095</v>
      </c>
    </row>
    <row r="1172" spans="1:12" x14ac:dyDescent="0.2">
      <c r="A1172" s="72" t="s">
        <v>2198</v>
      </c>
      <c r="B1172" s="66" t="s">
        <v>2505</v>
      </c>
      <c r="C1172" s="67">
        <v>47</v>
      </c>
      <c r="D1172" s="67" t="s">
        <v>334</v>
      </c>
      <c r="E1172" s="71">
        <v>8.7857139983312696E-2</v>
      </c>
      <c r="F1172" s="68">
        <v>26.1462205700124</v>
      </c>
      <c r="G1172" s="71">
        <v>0.25716681966681998</v>
      </c>
      <c r="H1172" s="68">
        <v>57.744733581164802</v>
      </c>
      <c r="I1172" s="71">
        <v>6.4046002831183299E-3</v>
      </c>
      <c r="J1172" s="68">
        <v>26.3320941759603</v>
      </c>
      <c r="K1172" s="71">
        <v>0</v>
      </c>
      <c r="L1172" s="68">
        <v>70.446096654275095</v>
      </c>
    </row>
    <row r="1173" spans="1:12" x14ac:dyDescent="0.2">
      <c r="A1173" s="72" t="s">
        <v>2506</v>
      </c>
      <c r="B1173" s="66" t="s">
        <v>2506</v>
      </c>
      <c r="C1173" s="67">
        <v>47</v>
      </c>
      <c r="D1173" s="67" t="s">
        <v>334</v>
      </c>
      <c r="E1173" s="71">
        <v>8.3641681285238995E-2</v>
      </c>
      <c r="F1173" s="68">
        <v>8.5501858736059493</v>
      </c>
      <c r="G1173" s="71">
        <v>0.25</v>
      </c>
      <c r="H1173" s="68">
        <v>51.177199504336997</v>
      </c>
      <c r="I1173" s="71">
        <v>9.2504385571691797E-4</v>
      </c>
      <c r="J1173" s="68">
        <v>5.7620817843866199</v>
      </c>
      <c r="K1173" s="71">
        <v>0</v>
      </c>
      <c r="L1173" s="68">
        <v>70.446096654275095</v>
      </c>
    </row>
    <row r="1174" spans="1:12" x14ac:dyDescent="0.2">
      <c r="A1174" s="72" t="s">
        <v>2507</v>
      </c>
      <c r="B1174" s="66" t="s">
        <v>2508</v>
      </c>
      <c r="C1174" s="67">
        <v>47</v>
      </c>
      <c r="D1174" s="67" t="s">
        <v>334</v>
      </c>
      <c r="E1174" s="71">
        <v>0.10751988359223499</v>
      </c>
      <c r="F1174" s="68">
        <v>53.3457249070632</v>
      </c>
      <c r="G1174" s="71">
        <v>0.25</v>
      </c>
      <c r="H1174" s="68">
        <v>51.177199504336997</v>
      </c>
      <c r="I1174" s="71">
        <v>5.7348211774573797E-2</v>
      </c>
      <c r="J1174" s="68">
        <v>73.234200743494398</v>
      </c>
      <c r="K1174" s="71">
        <v>1.5211439002129699E-2</v>
      </c>
      <c r="L1174" s="68">
        <v>79.801734820322196</v>
      </c>
    </row>
    <row r="1175" spans="1:12" x14ac:dyDescent="0.2">
      <c r="A1175" s="72" t="s">
        <v>1054</v>
      </c>
      <c r="B1175" s="66" t="s">
        <v>2509</v>
      </c>
      <c r="C1175" s="67">
        <v>47</v>
      </c>
      <c r="D1175" s="67" t="s">
        <v>334</v>
      </c>
      <c r="E1175" s="71">
        <v>0.10381394114871099</v>
      </c>
      <c r="F1175" s="68">
        <v>50.123915737298603</v>
      </c>
      <c r="G1175" s="71">
        <v>0.28460728460728502</v>
      </c>
      <c r="H1175" s="68">
        <v>70.817843866171003</v>
      </c>
      <c r="I1175" s="71">
        <v>2.6834538838849301E-2</v>
      </c>
      <c r="J1175" s="68">
        <v>56.071871127633202</v>
      </c>
      <c r="K1175" s="71">
        <v>0</v>
      </c>
      <c r="L1175" s="68">
        <v>70.446096654275095</v>
      </c>
    </row>
    <row r="1176" spans="1:12" x14ac:dyDescent="0.2">
      <c r="A1176" s="72" t="s">
        <v>2510</v>
      </c>
      <c r="B1176" s="66" t="s">
        <v>2511</v>
      </c>
      <c r="C1176" s="67">
        <v>47</v>
      </c>
      <c r="D1176" s="67" t="s">
        <v>334</v>
      </c>
      <c r="E1176" s="71">
        <v>8.4788092555792699E-2</v>
      </c>
      <c r="F1176" s="68">
        <v>16.047087980173501</v>
      </c>
      <c r="G1176" s="71">
        <v>0.25</v>
      </c>
      <c r="H1176" s="68">
        <v>51.177199504336997</v>
      </c>
      <c r="I1176" s="71">
        <v>4.3642776673781802E-3</v>
      </c>
      <c r="J1176" s="68">
        <v>21.003717472119</v>
      </c>
      <c r="K1176" s="71">
        <v>0</v>
      </c>
      <c r="L1176" s="68">
        <v>70.446096654275095</v>
      </c>
    </row>
    <row r="1177" spans="1:12" x14ac:dyDescent="0.2">
      <c r="A1177" s="72" t="s">
        <v>2512</v>
      </c>
      <c r="B1177" s="66" t="s">
        <v>2513</v>
      </c>
      <c r="C1177" s="67">
        <v>47</v>
      </c>
      <c r="D1177" s="67" t="s">
        <v>334</v>
      </c>
      <c r="E1177" s="71">
        <v>8.4234659115124594E-2</v>
      </c>
      <c r="F1177" s="68">
        <v>13.6926889714994</v>
      </c>
      <c r="G1177" s="71">
        <v>0.25</v>
      </c>
      <c r="H1177" s="68">
        <v>51.177199504336997</v>
      </c>
      <c r="I1177" s="71">
        <v>2.7039773453737502E-3</v>
      </c>
      <c r="J1177" s="68">
        <v>14.869888475836399</v>
      </c>
      <c r="K1177" s="71">
        <v>0</v>
      </c>
      <c r="L1177" s="68">
        <v>70.446096654275095</v>
      </c>
    </row>
    <row r="1178" spans="1:12" x14ac:dyDescent="0.2">
      <c r="A1178" s="72" t="s">
        <v>2514</v>
      </c>
      <c r="B1178" s="66" t="s">
        <v>2515</v>
      </c>
      <c r="C1178" s="67">
        <v>47</v>
      </c>
      <c r="D1178" s="67" t="s">
        <v>334</v>
      </c>
      <c r="E1178" s="71">
        <v>0.13936775523914199</v>
      </c>
      <c r="F1178" s="68">
        <v>75.092936802973995</v>
      </c>
      <c r="G1178" s="71">
        <v>0.30836730836730802</v>
      </c>
      <c r="H1178" s="68">
        <v>78.190830235439904</v>
      </c>
      <c r="I1178" s="71">
        <v>7.9313079345857407E-2</v>
      </c>
      <c r="J1178" s="68">
        <v>79.429987608426302</v>
      </c>
      <c r="K1178" s="71">
        <v>3.0422878004259302E-2</v>
      </c>
      <c r="L1178" s="68">
        <v>84.634448574968999</v>
      </c>
    </row>
    <row r="1179" spans="1:12" x14ac:dyDescent="0.2">
      <c r="A1179" s="72" t="s">
        <v>2516</v>
      </c>
      <c r="B1179" s="66" t="s">
        <v>2517</v>
      </c>
      <c r="C1179" s="67">
        <v>47</v>
      </c>
      <c r="D1179" s="67" t="s">
        <v>334</v>
      </c>
      <c r="E1179" s="71">
        <v>0.10819533847011401</v>
      </c>
      <c r="F1179" s="68">
        <v>53.903345724907098</v>
      </c>
      <c r="G1179" s="71">
        <v>0.25</v>
      </c>
      <c r="H1179" s="68">
        <v>51.177199504336997</v>
      </c>
      <c r="I1179" s="71">
        <v>2.8951698403952401E-2</v>
      </c>
      <c r="J1179" s="68">
        <v>57.744733581164802</v>
      </c>
      <c r="K1179" s="71">
        <v>4.5634317006389001E-2</v>
      </c>
      <c r="L1179" s="68">
        <v>87.174721189591097</v>
      </c>
    </row>
    <row r="1180" spans="1:12" x14ac:dyDescent="0.2">
      <c r="A1180" s="72" t="s">
        <v>2518</v>
      </c>
      <c r="B1180" s="66" t="s">
        <v>2519</v>
      </c>
      <c r="C1180" s="67">
        <v>47</v>
      </c>
      <c r="D1180" s="67" t="s">
        <v>334</v>
      </c>
      <c r="E1180" s="71">
        <v>0.43555758348060503</v>
      </c>
      <c r="F1180" s="68">
        <v>99.070631970260195</v>
      </c>
      <c r="G1180" s="71">
        <v>0.281895469395469</v>
      </c>
      <c r="H1180" s="68">
        <v>70.074349442379201</v>
      </c>
      <c r="I1180" s="71">
        <v>2.4777281046346501E-2</v>
      </c>
      <c r="J1180" s="68">
        <v>54.646840148698899</v>
      </c>
      <c r="K1180" s="71">
        <v>1</v>
      </c>
      <c r="L1180" s="68">
        <v>100</v>
      </c>
    </row>
    <row r="1181" spans="1:12" x14ac:dyDescent="0.2">
      <c r="A1181" s="72" t="s">
        <v>2520</v>
      </c>
      <c r="B1181" s="66" t="s">
        <v>2521</v>
      </c>
      <c r="C1181" s="67">
        <v>47</v>
      </c>
      <c r="D1181" s="67" t="s">
        <v>334</v>
      </c>
      <c r="E1181" s="71">
        <v>0.67127348638347295</v>
      </c>
      <c r="F1181" s="68">
        <v>100</v>
      </c>
      <c r="G1181" s="71">
        <v>0.515382270436199</v>
      </c>
      <c r="H1181" s="68">
        <v>96.034696406443601</v>
      </c>
      <c r="I1181" s="71">
        <v>0.49843818871422002</v>
      </c>
      <c r="J1181" s="68">
        <v>98.946716232961606</v>
      </c>
      <c r="K1181" s="71">
        <v>1</v>
      </c>
      <c r="L1181" s="68">
        <v>100</v>
      </c>
    </row>
    <row r="1182" spans="1:12" x14ac:dyDescent="0.2">
      <c r="A1182" s="72" t="s">
        <v>2522</v>
      </c>
      <c r="B1182" s="66" t="s">
        <v>2523</v>
      </c>
      <c r="C1182" s="67">
        <v>47</v>
      </c>
      <c r="D1182" s="67" t="s">
        <v>334</v>
      </c>
      <c r="E1182" s="71">
        <v>0.57657681499487901</v>
      </c>
      <c r="F1182" s="68">
        <v>99.938042131350699</v>
      </c>
      <c r="G1182" s="71">
        <v>0.22973044498463799</v>
      </c>
      <c r="H1182" s="68">
        <v>7.4969021065675303</v>
      </c>
      <c r="I1182" s="71">
        <v>1</v>
      </c>
      <c r="J1182" s="68">
        <v>100</v>
      </c>
      <c r="K1182" s="71">
        <v>0.5</v>
      </c>
      <c r="L1182" s="68">
        <v>98.946716232961606</v>
      </c>
    </row>
    <row r="1183" spans="1:12" x14ac:dyDescent="0.2">
      <c r="A1183" s="72" t="s">
        <v>2524</v>
      </c>
      <c r="B1183" s="66" t="s">
        <v>2525</v>
      </c>
      <c r="C1183" s="67">
        <v>47</v>
      </c>
      <c r="D1183" s="67" t="s">
        <v>334</v>
      </c>
      <c r="E1183" s="71">
        <v>0.17352164794876701</v>
      </c>
      <c r="F1183" s="68">
        <v>85.687732342007394</v>
      </c>
      <c r="G1183" s="71">
        <v>1.48500148500149E-3</v>
      </c>
      <c r="H1183" s="68">
        <v>0.30978934324659202</v>
      </c>
      <c r="I1183" s="71">
        <v>1.90799423612984E-2</v>
      </c>
      <c r="J1183" s="68">
        <v>48.3271375464684</v>
      </c>
      <c r="K1183" s="71">
        <v>0.5</v>
      </c>
      <c r="L1183" s="68">
        <v>98.946716232961606</v>
      </c>
    </row>
    <row r="1184" spans="1:12" x14ac:dyDescent="0.2">
      <c r="A1184" s="72" t="s">
        <v>2526</v>
      </c>
      <c r="B1184" s="66" t="s">
        <v>2527</v>
      </c>
      <c r="C1184" s="67">
        <v>47</v>
      </c>
      <c r="D1184" s="67" t="s">
        <v>334</v>
      </c>
      <c r="E1184" s="71">
        <v>0.31458816025378</v>
      </c>
      <c r="F1184" s="68">
        <v>97.3358116480793</v>
      </c>
      <c r="G1184" s="71">
        <v>0.24999999948339499</v>
      </c>
      <c r="H1184" s="68">
        <v>15.4894671623296</v>
      </c>
      <c r="I1184" s="71">
        <v>0.19376448127794599</v>
      </c>
      <c r="J1184" s="68">
        <v>92.874845105328404</v>
      </c>
      <c r="K1184" s="71">
        <v>0.5</v>
      </c>
      <c r="L1184" s="68">
        <v>98.946716232961606</v>
      </c>
    </row>
    <row r="1185" spans="1:12" x14ac:dyDescent="0.2">
      <c r="A1185" s="72" t="s">
        <v>2528</v>
      </c>
      <c r="B1185" s="66" t="s">
        <v>2529</v>
      </c>
      <c r="C1185" s="67">
        <v>47</v>
      </c>
      <c r="D1185" s="67" t="s">
        <v>334</v>
      </c>
      <c r="E1185" s="71">
        <v>0.273241118882742</v>
      </c>
      <c r="F1185" s="68">
        <v>96.282527881040906</v>
      </c>
      <c r="G1185" s="71">
        <v>0.25</v>
      </c>
      <c r="H1185" s="68">
        <v>51.177199504336997</v>
      </c>
      <c r="I1185" s="71">
        <v>6.9723356648226306E-2</v>
      </c>
      <c r="J1185" s="68">
        <v>77.075588599752194</v>
      </c>
      <c r="K1185" s="71">
        <v>0.5</v>
      </c>
      <c r="L1185" s="68">
        <v>98.946716232961606</v>
      </c>
    </row>
    <row r="1186" spans="1:12" x14ac:dyDescent="0.2">
      <c r="A1186" s="72" t="s">
        <v>1134</v>
      </c>
      <c r="B1186" s="66" t="s">
        <v>2530</v>
      </c>
      <c r="C1186" s="67">
        <v>47</v>
      </c>
      <c r="D1186" s="67" t="s">
        <v>334</v>
      </c>
      <c r="E1186" s="71">
        <v>8.6487203816702704E-2</v>
      </c>
      <c r="F1186" s="68">
        <v>22.366790582404001</v>
      </c>
      <c r="G1186" s="71">
        <v>0.25</v>
      </c>
      <c r="H1186" s="68">
        <v>51.177199504336997</v>
      </c>
      <c r="I1186" s="71">
        <v>9.4616114501082094E-3</v>
      </c>
      <c r="J1186" s="68">
        <v>33.828996282527903</v>
      </c>
      <c r="K1186" s="71">
        <v>0</v>
      </c>
      <c r="L1186" s="68">
        <v>70.446096654275095</v>
      </c>
    </row>
    <row r="1187" spans="1:12" x14ac:dyDescent="0.2">
      <c r="A1187" s="72" t="s">
        <v>2531</v>
      </c>
      <c r="B1187" s="66" t="s">
        <v>2532</v>
      </c>
      <c r="C1187" s="67">
        <v>47</v>
      </c>
      <c r="D1187" s="67" t="s">
        <v>334</v>
      </c>
      <c r="E1187" s="71">
        <v>8.5232427322815593E-2</v>
      </c>
      <c r="F1187" s="68">
        <v>17.6579925650558</v>
      </c>
      <c r="G1187" s="71">
        <v>0.25</v>
      </c>
      <c r="H1187" s="68">
        <v>51.177199504336997</v>
      </c>
      <c r="I1187" s="71">
        <v>5.6972819684467397E-3</v>
      </c>
      <c r="J1187" s="68">
        <v>24.8451053283767</v>
      </c>
      <c r="K1187" s="71">
        <v>0</v>
      </c>
      <c r="L1187" s="68">
        <v>70.446096654275095</v>
      </c>
    </row>
    <row r="1188" spans="1:12" x14ac:dyDescent="0.2">
      <c r="A1188" s="72" t="s">
        <v>2533</v>
      </c>
      <c r="B1188" s="66" t="s">
        <v>2533</v>
      </c>
      <c r="C1188" s="67">
        <v>47</v>
      </c>
      <c r="D1188" s="67" t="s">
        <v>334</v>
      </c>
      <c r="E1188" s="71">
        <v>8.3483782602202003E-2</v>
      </c>
      <c r="F1188" s="68">
        <v>7.1251548946716197</v>
      </c>
      <c r="G1188" s="71">
        <v>0.25</v>
      </c>
      <c r="H1188" s="68">
        <v>51.177199504336997</v>
      </c>
      <c r="I1188" s="71">
        <v>4.51347806606089E-4</v>
      </c>
      <c r="J1188" s="68">
        <v>2.7881040892193298</v>
      </c>
      <c r="K1188" s="71">
        <v>0</v>
      </c>
      <c r="L1188" s="68">
        <v>70.446096654275095</v>
      </c>
    </row>
    <row r="1189" spans="1:12" x14ac:dyDescent="0.2">
      <c r="A1189" s="72" t="s">
        <v>2534</v>
      </c>
      <c r="B1189" s="66" t="s">
        <v>2535</v>
      </c>
      <c r="C1189" s="67">
        <v>47</v>
      </c>
      <c r="D1189" s="67" t="s">
        <v>334</v>
      </c>
      <c r="E1189" s="71">
        <v>9.1210827601472005E-2</v>
      </c>
      <c r="F1189" s="68">
        <v>33.457249070632002</v>
      </c>
      <c r="G1189" s="71">
        <v>0.26013682263682297</v>
      </c>
      <c r="H1189" s="68">
        <v>59.851301115241597</v>
      </c>
      <c r="I1189" s="71">
        <v>1.3495660167593401E-2</v>
      </c>
      <c r="J1189" s="68">
        <v>40.582403965303598</v>
      </c>
      <c r="K1189" s="71">
        <v>0</v>
      </c>
      <c r="L1189" s="68">
        <v>70.446096654275095</v>
      </c>
    </row>
    <row r="1190" spans="1:12" x14ac:dyDescent="0.2">
      <c r="A1190" s="72" t="s">
        <v>2536</v>
      </c>
      <c r="B1190" s="66" t="s">
        <v>2537</v>
      </c>
      <c r="C1190" s="67">
        <v>47</v>
      </c>
      <c r="D1190" s="67" t="s">
        <v>334</v>
      </c>
      <c r="E1190" s="71">
        <v>8.6623042454880506E-2</v>
      </c>
      <c r="F1190" s="68">
        <v>22.862453531598501</v>
      </c>
      <c r="G1190" s="71">
        <v>0.25742500742500701</v>
      </c>
      <c r="H1190" s="68">
        <v>58.488228004956603</v>
      </c>
      <c r="I1190" s="71">
        <v>2.4441199396339399E-3</v>
      </c>
      <c r="J1190" s="68">
        <v>13.816604708798</v>
      </c>
      <c r="K1190" s="71">
        <v>0</v>
      </c>
      <c r="L1190" s="68">
        <v>70.446096654275095</v>
      </c>
    </row>
    <row r="1191" spans="1:12" x14ac:dyDescent="0.2">
      <c r="A1191" s="72" t="s">
        <v>2538</v>
      </c>
      <c r="B1191" s="66" t="s">
        <v>2539</v>
      </c>
      <c r="C1191" s="67">
        <v>47</v>
      </c>
      <c r="D1191" s="67" t="s">
        <v>334</v>
      </c>
      <c r="E1191" s="71">
        <v>8.5919348301014706E-2</v>
      </c>
      <c r="F1191" s="68">
        <v>20.198265179677801</v>
      </c>
      <c r="G1191" s="71">
        <v>0.25</v>
      </c>
      <c r="H1191" s="68">
        <v>51.177199504336997</v>
      </c>
      <c r="I1191" s="71">
        <v>7.7580449030440401E-3</v>
      </c>
      <c r="J1191" s="68">
        <v>29.615861214374199</v>
      </c>
      <c r="K1191" s="71">
        <v>0</v>
      </c>
      <c r="L1191" s="68">
        <v>70.446096654275095</v>
      </c>
    </row>
    <row r="1192" spans="1:12" x14ac:dyDescent="0.2">
      <c r="A1192" s="72" t="s">
        <v>2540</v>
      </c>
      <c r="B1192" s="66" t="s">
        <v>2541</v>
      </c>
      <c r="C1192" s="67">
        <v>47</v>
      </c>
      <c r="D1192" s="67" t="s">
        <v>334</v>
      </c>
      <c r="E1192" s="71">
        <v>8.4515828096054402E-2</v>
      </c>
      <c r="F1192" s="68">
        <v>15.179677819083</v>
      </c>
      <c r="G1192" s="71">
        <v>0.25</v>
      </c>
      <c r="H1192" s="68">
        <v>51.177199504336997</v>
      </c>
      <c r="I1192" s="71">
        <v>3.5474842881630898E-3</v>
      </c>
      <c r="J1192" s="68">
        <v>18.463444857496899</v>
      </c>
      <c r="K1192" s="71">
        <v>0</v>
      </c>
      <c r="L1192" s="68">
        <v>70.446096654275095</v>
      </c>
    </row>
    <row r="1193" spans="1:12" x14ac:dyDescent="0.2">
      <c r="A1193" s="72" t="s">
        <v>2542</v>
      </c>
      <c r="B1193" s="66" t="s">
        <v>2543</v>
      </c>
      <c r="C1193" s="67">
        <v>47</v>
      </c>
      <c r="D1193" s="67" t="s">
        <v>334</v>
      </c>
      <c r="E1193" s="71">
        <v>8.3333333333333301E-2</v>
      </c>
      <c r="F1193" s="68">
        <v>6.0099132589838904</v>
      </c>
      <c r="G1193" s="71">
        <v>0.25</v>
      </c>
      <c r="H1193" s="68">
        <v>51.177199504336997</v>
      </c>
      <c r="I1193" s="71">
        <v>0</v>
      </c>
      <c r="J1193" s="68">
        <v>0.61957868649318504</v>
      </c>
      <c r="K1193" s="71">
        <v>0</v>
      </c>
      <c r="L1193" s="68">
        <v>70.446096654275095</v>
      </c>
    </row>
    <row r="1194" spans="1:12" x14ac:dyDescent="0.2">
      <c r="A1194" s="72" t="s">
        <v>548</v>
      </c>
      <c r="B1194" s="66" t="s">
        <v>2544</v>
      </c>
      <c r="C1194" s="67">
        <v>47</v>
      </c>
      <c r="D1194" s="67" t="s">
        <v>334</v>
      </c>
      <c r="E1194" s="71">
        <v>8.3333333333333301E-2</v>
      </c>
      <c r="F1194" s="68">
        <v>6.0099132589838904</v>
      </c>
      <c r="G1194" s="71">
        <v>0.25</v>
      </c>
      <c r="H1194" s="68">
        <v>51.177199504336997</v>
      </c>
      <c r="I1194" s="71">
        <v>0</v>
      </c>
      <c r="J1194" s="68">
        <v>0.61957868649318504</v>
      </c>
      <c r="K1194" s="71">
        <v>0</v>
      </c>
      <c r="L1194" s="68">
        <v>70.446096654275095</v>
      </c>
    </row>
    <row r="1195" spans="1:12" x14ac:dyDescent="0.2">
      <c r="A1195" s="72" t="s">
        <v>2545</v>
      </c>
      <c r="B1195" s="66" t="s">
        <v>2546</v>
      </c>
      <c r="C1195" s="67">
        <v>47</v>
      </c>
      <c r="D1195" s="67" t="s">
        <v>334</v>
      </c>
      <c r="E1195" s="71">
        <v>0.114213385304771</v>
      </c>
      <c r="F1195" s="68">
        <v>59.107806691449802</v>
      </c>
      <c r="G1195" s="71">
        <v>0.25</v>
      </c>
      <c r="H1195" s="68">
        <v>51.177199504336997</v>
      </c>
      <c r="I1195" s="71">
        <v>1.3715219015339899E-3</v>
      </c>
      <c r="J1195" s="68">
        <v>8.3023543990086708</v>
      </c>
      <c r="K1195" s="71">
        <v>9.1268634012778002E-2</v>
      </c>
      <c r="L1195" s="68">
        <v>91.759603469640695</v>
      </c>
    </row>
    <row r="1196" spans="1:12" x14ac:dyDescent="0.2">
      <c r="A1196" s="72" t="s">
        <v>2547</v>
      </c>
      <c r="B1196" s="66" t="s">
        <v>2548</v>
      </c>
      <c r="C1196" s="67">
        <v>47</v>
      </c>
      <c r="D1196" s="67" t="s">
        <v>334</v>
      </c>
      <c r="E1196" s="71">
        <v>8.6070762604413001E-2</v>
      </c>
      <c r="F1196" s="68">
        <v>20.817843866171</v>
      </c>
      <c r="G1196" s="71">
        <v>0.25</v>
      </c>
      <c r="H1196" s="68">
        <v>51.177199504336997</v>
      </c>
      <c r="I1196" s="71">
        <v>8.2122878132389904E-3</v>
      </c>
      <c r="J1196" s="68">
        <v>30.8550185873606</v>
      </c>
      <c r="K1196" s="71">
        <v>0</v>
      </c>
      <c r="L1196" s="68">
        <v>70.446096654275095</v>
      </c>
    </row>
    <row r="1197" spans="1:12" x14ac:dyDescent="0.2">
      <c r="A1197" s="72" t="s">
        <v>2549</v>
      </c>
      <c r="B1197" s="66" t="s">
        <v>2550</v>
      </c>
      <c r="C1197" s="67">
        <v>47</v>
      </c>
      <c r="D1197" s="67" t="s">
        <v>334</v>
      </c>
      <c r="E1197" s="71">
        <v>2.0879501439086501E-2</v>
      </c>
      <c r="F1197" s="68">
        <v>0.247831474597274</v>
      </c>
      <c r="G1197" s="71">
        <v>4.3386125916628E-2</v>
      </c>
      <c r="H1197" s="68">
        <v>0.681536555142503</v>
      </c>
      <c r="I1197" s="71">
        <v>4.04093939850181E-3</v>
      </c>
      <c r="J1197" s="68">
        <v>19.950433705080499</v>
      </c>
      <c r="K1197" s="71">
        <v>1.5211439002129699E-2</v>
      </c>
      <c r="L1197" s="68">
        <v>79.801734820322196</v>
      </c>
    </row>
    <row r="1198" spans="1:12" x14ac:dyDescent="0.2">
      <c r="A1198" s="72" t="s">
        <v>2551</v>
      </c>
      <c r="B1198" s="66" t="s">
        <v>2552</v>
      </c>
      <c r="C1198" s="67">
        <v>47</v>
      </c>
      <c r="D1198" s="67" t="s">
        <v>334</v>
      </c>
      <c r="E1198" s="71">
        <v>1.6687587634311201E-2</v>
      </c>
      <c r="F1198" s="68">
        <v>0.18587360594795499</v>
      </c>
      <c r="G1198" s="71">
        <v>1.3047193088433001E-2</v>
      </c>
      <c r="H1198" s="68">
        <v>0.49566294919454801</v>
      </c>
      <c r="I1198" s="71">
        <v>6.5926918102412902E-3</v>
      </c>
      <c r="J1198" s="68">
        <v>26.703841387856301</v>
      </c>
      <c r="K1198" s="71">
        <v>3.0422878004259302E-2</v>
      </c>
      <c r="L1198" s="68">
        <v>84.634448574968999</v>
      </c>
    </row>
    <row r="1199" spans="1:12" x14ac:dyDescent="0.2">
      <c r="A1199" s="72" t="s">
        <v>2553</v>
      </c>
      <c r="B1199" s="66" t="s">
        <v>2554</v>
      </c>
      <c r="C1199" s="67">
        <v>47</v>
      </c>
      <c r="D1199" s="67" t="s">
        <v>334</v>
      </c>
      <c r="E1199" s="71">
        <v>8.5610069586811305E-2</v>
      </c>
      <c r="F1199" s="68">
        <v>19.0210656753408</v>
      </c>
      <c r="G1199" s="71">
        <v>0.21876454357658301</v>
      </c>
      <c r="H1199" s="68">
        <v>5.7620817843866199</v>
      </c>
      <c r="I1199" s="71">
        <v>2.28542261817208E-2</v>
      </c>
      <c r="J1199" s="68">
        <v>53.097893432465902</v>
      </c>
      <c r="K1199" s="71">
        <v>1.5211439002129699E-2</v>
      </c>
      <c r="L1199" s="68">
        <v>79.801734820322196</v>
      </c>
    </row>
    <row r="1200" spans="1:12" x14ac:dyDescent="0.2">
      <c r="A1200" s="72" t="s">
        <v>666</v>
      </c>
      <c r="B1200" s="66" t="s">
        <v>2555</v>
      </c>
      <c r="C1200" s="67">
        <v>47</v>
      </c>
      <c r="D1200" s="67" t="s">
        <v>334</v>
      </c>
      <c r="E1200" s="71">
        <v>8.4153469328777306E-2</v>
      </c>
      <c r="F1200" s="68">
        <v>13.2589838909542</v>
      </c>
      <c r="G1200" s="71">
        <v>0.25</v>
      </c>
      <c r="H1200" s="68">
        <v>51.177199504336997</v>
      </c>
      <c r="I1200" s="71">
        <v>2.4604079863317502E-3</v>
      </c>
      <c r="J1200" s="68">
        <v>13.878562577447299</v>
      </c>
      <c r="K1200" s="71">
        <v>0</v>
      </c>
      <c r="L1200" s="68">
        <v>70.446096654275095</v>
      </c>
    </row>
    <row r="1201" spans="1:12" x14ac:dyDescent="0.2">
      <c r="A1201" s="72" t="s">
        <v>672</v>
      </c>
      <c r="B1201" s="66" t="s">
        <v>2556</v>
      </c>
      <c r="C1201" s="67">
        <v>47</v>
      </c>
      <c r="D1201" s="67" t="s">
        <v>334</v>
      </c>
      <c r="E1201" s="71">
        <v>0.107259203800232</v>
      </c>
      <c r="F1201" s="68">
        <v>53.097893432465902</v>
      </c>
      <c r="G1201" s="71">
        <v>0.28932047682047701</v>
      </c>
      <c r="H1201" s="68">
        <v>72.6765799256506</v>
      </c>
      <c r="I1201" s="71">
        <v>3.2457134580219101E-2</v>
      </c>
      <c r="J1201" s="68">
        <v>60.780669144981402</v>
      </c>
      <c r="K1201" s="71">
        <v>0</v>
      </c>
      <c r="L1201" s="68">
        <v>70.446096654275095</v>
      </c>
    </row>
    <row r="1202" spans="1:12" x14ac:dyDescent="0.2">
      <c r="A1202" s="72" t="s">
        <v>2557</v>
      </c>
      <c r="B1202" s="66" t="s">
        <v>2558</v>
      </c>
      <c r="C1202" s="67">
        <v>47</v>
      </c>
      <c r="D1202" s="67" t="s">
        <v>334</v>
      </c>
      <c r="E1202" s="71">
        <v>8.5352417029533001E-2</v>
      </c>
      <c r="F1202" s="68">
        <v>18.091697645600998</v>
      </c>
      <c r="G1202" s="71">
        <v>0.25</v>
      </c>
      <c r="H1202" s="68">
        <v>51.177199504336997</v>
      </c>
      <c r="I1202" s="71">
        <v>6.0572510885990799E-3</v>
      </c>
      <c r="J1202" s="68">
        <v>25.526641883519201</v>
      </c>
      <c r="K1202" s="71">
        <v>0</v>
      </c>
      <c r="L1202" s="68">
        <v>70.446096654275095</v>
      </c>
    </row>
    <row r="1203" spans="1:12" x14ac:dyDescent="0.2">
      <c r="A1203" s="72" t="s">
        <v>1230</v>
      </c>
      <c r="B1203" s="66" t="s">
        <v>2559</v>
      </c>
      <c r="C1203" s="67">
        <v>47</v>
      </c>
      <c r="D1203" s="67" t="s">
        <v>334</v>
      </c>
      <c r="E1203" s="71">
        <v>0.124263744560483</v>
      </c>
      <c r="F1203" s="68">
        <v>66.109045848822802</v>
      </c>
      <c r="G1203" s="71">
        <v>0.318956381456381</v>
      </c>
      <c r="H1203" s="68">
        <v>80.297397769516706</v>
      </c>
      <c r="I1203" s="71">
        <v>5.3834852225068501E-2</v>
      </c>
      <c r="J1203" s="68">
        <v>72.304832713754607</v>
      </c>
      <c r="K1203" s="71">
        <v>0</v>
      </c>
      <c r="L1203" s="68">
        <v>70.446096654275095</v>
      </c>
    </row>
    <row r="1204" spans="1:12" x14ac:dyDescent="0.2">
      <c r="A1204" s="72" t="s">
        <v>2560</v>
      </c>
      <c r="B1204" s="66" t="s">
        <v>2561</v>
      </c>
      <c r="C1204" s="67">
        <v>47</v>
      </c>
      <c r="D1204" s="67" t="s">
        <v>334</v>
      </c>
      <c r="E1204" s="71">
        <v>8.6021063677864801E-2</v>
      </c>
      <c r="F1204" s="68">
        <v>20.570012391573702</v>
      </c>
      <c r="G1204" s="71">
        <v>0.25594000594000599</v>
      </c>
      <c r="H1204" s="68">
        <v>56.939281288723699</v>
      </c>
      <c r="I1204" s="71">
        <v>2.12318509358829E-3</v>
      </c>
      <c r="J1204" s="68">
        <v>12.1437422552664</v>
      </c>
      <c r="K1204" s="71">
        <v>0</v>
      </c>
      <c r="L1204" s="68">
        <v>70.446096654275095</v>
      </c>
    </row>
    <row r="1205" spans="1:12" x14ac:dyDescent="0.2">
      <c r="A1205" s="72" t="s">
        <v>2562</v>
      </c>
      <c r="B1205" s="66" t="s">
        <v>2563</v>
      </c>
      <c r="C1205" s="67">
        <v>47</v>
      </c>
      <c r="D1205" s="67" t="s">
        <v>334</v>
      </c>
      <c r="E1205" s="71">
        <v>0.103387086498272</v>
      </c>
      <c r="F1205" s="68">
        <v>49.194547707558897</v>
      </c>
      <c r="G1205" s="71">
        <v>0.25</v>
      </c>
      <c r="H1205" s="68">
        <v>51.177199504336997</v>
      </c>
      <c r="I1205" s="71">
        <v>6.0161259494815301E-2</v>
      </c>
      <c r="J1205" s="68">
        <v>74.287484510532806</v>
      </c>
      <c r="K1205" s="71">
        <v>0</v>
      </c>
      <c r="L1205" s="68">
        <v>70.446096654275095</v>
      </c>
    </row>
    <row r="1206" spans="1:12" x14ac:dyDescent="0.2">
      <c r="A1206" s="72" t="s">
        <v>2564</v>
      </c>
      <c r="B1206" s="66" t="s">
        <v>2565</v>
      </c>
      <c r="C1206" s="67">
        <v>47</v>
      </c>
      <c r="D1206" s="67" t="s">
        <v>334</v>
      </c>
      <c r="E1206" s="71">
        <v>0.10827497522173</v>
      </c>
      <c r="F1206" s="68">
        <v>54.027261462205701</v>
      </c>
      <c r="G1206" s="71">
        <v>0.273243648243648</v>
      </c>
      <c r="H1206" s="68">
        <v>66.6666666666667</v>
      </c>
      <c r="I1206" s="71">
        <v>5.1581277421542997E-2</v>
      </c>
      <c r="J1206" s="68">
        <v>71.3135068153655</v>
      </c>
      <c r="K1206" s="71">
        <v>0</v>
      </c>
      <c r="L1206" s="68">
        <v>70.446096654275095</v>
      </c>
    </row>
    <row r="1207" spans="1:12" x14ac:dyDescent="0.2">
      <c r="A1207" s="72" t="s">
        <v>2566</v>
      </c>
      <c r="B1207" s="66" t="s">
        <v>2567</v>
      </c>
      <c r="C1207" s="67">
        <v>47</v>
      </c>
      <c r="D1207" s="67" t="s">
        <v>334</v>
      </c>
      <c r="E1207" s="71">
        <v>0.102849047715709</v>
      </c>
      <c r="F1207" s="68">
        <v>48.822800495662896</v>
      </c>
      <c r="G1207" s="71">
        <v>0.30339592839592799</v>
      </c>
      <c r="H1207" s="68">
        <v>77.075588599752194</v>
      </c>
      <c r="I1207" s="71">
        <v>5.1512147511986904E-3</v>
      </c>
      <c r="J1207" s="68">
        <v>23.6679058240397</v>
      </c>
      <c r="K1207" s="71">
        <v>0</v>
      </c>
      <c r="L1207" s="68">
        <v>70.446096654275095</v>
      </c>
    </row>
    <row r="1208" spans="1:12" x14ac:dyDescent="0.2">
      <c r="A1208" s="72" t="s">
        <v>2568</v>
      </c>
      <c r="B1208" s="66" t="s">
        <v>2569</v>
      </c>
      <c r="C1208" s="67">
        <v>47</v>
      </c>
      <c r="D1208" s="67" t="s">
        <v>334</v>
      </c>
      <c r="E1208" s="71">
        <v>9.0669866767846496E-2</v>
      </c>
      <c r="F1208" s="68">
        <v>32.403965303593601</v>
      </c>
      <c r="G1208" s="71">
        <v>0.26459182709182699</v>
      </c>
      <c r="H1208" s="68">
        <v>62.267657992564999</v>
      </c>
      <c r="I1208" s="71">
        <v>7.4177732117124799E-3</v>
      </c>
      <c r="J1208" s="68">
        <v>28.934324659231699</v>
      </c>
      <c r="K1208" s="71">
        <v>0</v>
      </c>
      <c r="L1208" s="68">
        <v>70.446096654275095</v>
      </c>
    </row>
    <row r="1209" spans="1:12" x14ac:dyDescent="0.2">
      <c r="A1209" s="72" t="s">
        <v>2570</v>
      </c>
      <c r="B1209" s="66" t="s">
        <v>2571</v>
      </c>
      <c r="C1209" s="67">
        <v>47</v>
      </c>
      <c r="D1209" s="67" t="s">
        <v>334</v>
      </c>
      <c r="E1209" s="71">
        <v>0.126964354038995</v>
      </c>
      <c r="F1209" s="68">
        <v>68.215613382899605</v>
      </c>
      <c r="G1209" s="71">
        <v>0.31220084185492503</v>
      </c>
      <c r="H1209" s="68">
        <v>79.244114002478298</v>
      </c>
      <c r="I1209" s="71">
        <v>6.8692220262060205E-2</v>
      </c>
      <c r="J1209" s="68">
        <v>76.703841387856301</v>
      </c>
      <c r="K1209" s="71">
        <v>0</v>
      </c>
      <c r="L1209" s="68">
        <v>70.446096654275095</v>
      </c>
    </row>
    <row r="1210" spans="1:12" x14ac:dyDescent="0.2">
      <c r="A1210" s="72" t="s">
        <v>2572</v>
      </c>
      <c r="B1210" s="66" t="s">
        <v>2573</v>
      </c>
      <c r="C1210" s="67">
        <v>47</v>
      </c>
      <c r="D1210" s="67" t="s">
        <v>334</v>
      </c>
      <c r="E1210" s="71">
        <v>0.10171279192197399</v>
      </c>
      <c r="F1210" s="68">
        <v>47.3358116480793</v>
      </c>
      <c r="G1210" s="71">
        <v>0.29028910278910303</v>
      </c>
      <c r="H1210" s="68">
        <v>72.986369268897107</v>
      </c>
      <c r="I1210" s="71">
        <v>1.48492729768197E-2</v>
      </c>
      <c r="J1210" s="68">
        <v>42.936802973977699</v>
      </c>
      <c r="K1210" s="71">
        <v>0</v>
      </c>
      <c r="L1210" s="68">
        <v>70.446096654275095</v>
      </c>
    </row>
    <row r="1211" spans="1:12" x14ac:dyDescent="0.2">
      <c r="A1211" s="72" t="s">
        <v>2574</v>
      </c>
      <c r="B1211" s="66" t="s">
        <v>2574</v>
      </c>
      <c r="C1211" s="67">
        <v>47</v>
      </c>
      <c r="D1211" s="67" t="s">
        <v>334</v>
      </c>
      <c r="E1211" s="71">
        <v>8.38970163795352E-2</v>
      </c>
      <c r="F1211" s="68">
        <v>11.214374225526599</v>
      </c>
      <c r="G1211" s="71">
        <v>0.25</v>
      </c>
      <c r="H1211" s="68">
        <v>51.177199504336997</v>
      </c>
      <c r="I1211" s="71">
        <v>1.6910491386057599E-3</v>
      </c>
      <c r="J1211" s="68">
        <v>9.8513011152416396</v>
      </c>
      <c r="K1211" s="71">
        <v>0</v>
      </c>
      <c r="L1211" s="68">
        <v>70.446096654275095</v>
      </c>
    </row>
    <row r="1212" spans="1:12" x14ac:dyDescent="0.2">
      <c r="A1212" s="72" t="s">
        <v>2575</v>
      </c>
      <c r="B1212" s="66" t="s">
        <v>2576</v>
      </c>
      <c r="C1212" s="67">
        <v>47</v>
      </c>
      <c r="D1212" s="67" t="s">
        <v>334</v>
      </c>
      <c r="E1212" s="71">
        <v>0.12056597239022</v>
      </c>
      <c r="F1212" s="68">
        <v>64.188351920693904</v>
      </c>
      <c r="G1212" s="71">
        <v>0.33083639333639298</v>
      </c>
      <c r="H1212" s="68">
        <v>82.527881040892197</v>
      </c>
      <c r="I1212" s="71">
        <v>3.0861523834265801E-2</v>
      </c>
      <c r="J1212" s="68">
        <v>59.293680297397799</v>
      </c>
      <c r="K1212" s="71">
        <v>0</v>
      </c>
      <c r="L1212" s="68">
        <v>70.446096654275095</v>
      </c>
    </row>
    <row r="1213" spans="1:12" x14ac:dyDescent="0.2">
      <c r="A1213" s="72" t="s">
        <v>2577</v>
      </c>
      <c r="B1213" s="66" t="s">
        <v>2577</v>
      </c>
      <c r="C1213" s="67">
        <v>47</v>
      </c>
      <c r="D1213" s="67" t="s">
        <v>334</v>
      </c>
      <c r="E1213" s="71">
        <v>8.6159679647293E-2</v>
      </c>
      <c r="F1213" s="68">
        <v>21.375464684014901</v>
      </c>
      <c r="G1213" s="71">
        <v>0.25594000594000599</v>
      </c>
      <c r="H1213" s="68">
        <v>56.939281288723699</v>
      </c>
      <c r="I1213" s="71">
        <v>2.53903300187301E-3</v>
      </c>
      <c r="J1213" s="68">
        <v>14.4361833952912</v>
      </c>
      <c r="K1213" s="71">
        <v>0</v>
      </c>
      <c r="L1213" s="68">
        <v>70.446096654275095</v>
      </c>
    </row>
    <row r="1214" spans="1:12" x14ac:dyDescent="0.2">
      <c r="A1214" s="72" t="s">
        <v>2578</v>
      </c>
      <c r="B1214" s="66" t="s">
        <v>2579</v>
      </c>
      <c r="C1214" s="67">
        <v>47</v>
      </c>
      <c r="D1214" s="67" t="s">
        <v>334</v>
      </c>
      <c r="E1214" s="71">
        <v>0.15330982104534699</v>
      </c>
      <c r="F1214" s="68">
        <v>80.6691449814126</v>
      </c>
      <c r="G1214" s="71">
        <v>0.39394094723709699</v>
      </c>
      <c r="H1214" s="68">
        <v>90.706319702602201</v>
      </c>
      <c r="I1214" s="71">
        <v>6.5988515898943903E-2</v>
      </c>
      <c r="J1214" s="68">
        <v>75.774473358116495</v>
      </c>
      <c r="K1214" s="71">
        <v>0</v>
      </c>
      <c r="L1214" s="68">
        <v>70.446096654275095</v>
      </c>
    </row>
    <row r="1215" spans="1:12" x14ac:dyDescent="0.2">
      <c r="A1215" s="72" t="s">
        <v>2580</v>
      </c>
      <c r="B1215" s="66" t="s">
        <v>2581</v>
      </c>
      <c r="C1215" s="67">
        <v>47</v>
      </c>
      <c r="D1215" s="67" t="s">
        <v>334</v>
      </c>
      <c r="E1215" s="71">
        <v>0.10084926482152599</v>
      </c>
      <c r="F1215" s="68">
        <v>46.3444857496902</v>
      </c>
      <c r="G1215" s="71">
        <v>0.25445500445500402</v>
      </c>
      <c r="H1215" s="68">
        <v>56.071871127633202</v>
      </c>
      <c r="I1215" s="71">
        <v>4.8092790009573498E-2</v>
      </c>
      <c r="J1215" s="68">
        <v>69.702602230483294</v>
      </c>
      <c r="K1215" s="71">
        <v>0</v>
      </c>
      <c r="L1215" s="68">
        <v>70.446096654275095</v>
      </c>
    </row>
    <row r="1216" spans="1:12" x14ac:dyDescent="0.2">
      <c r="A1216" s="72" t="s">
        <v>2582</v>
      </c>
      <c r="B1216" s="66" t="s">
        <v>2583</v>
      </c>
      <c r="C1216" s="67">
        <v>47</v>
      </c>
      <c r="D1216" s="67" t="s">
        <v>334</v>
      </c>
      <c r="E1216" s="71">
        <v>9.3204970895741895E-2</v>
      </c>
      <c r="F1216" s="68">
        <v>36.3073110285006</v>
      </c>
      <c r="G1216" s="71">
        <v>0.25594000594000599</v>
      </c>
      <c r="H1216" s="68">
        <v>56.939281288723699</v>
      </c>
      <c r="I1216" s="71">
        <v>2.3674906747219698E-2</v>
      </c>
      <c r="J1216" s="68">
        <v>53.965303593556399</v>
      </c>
      <c r="K1216" s="71">
        <v>0</v>
      </c>
      <c r="L1216" s="68">
        <v>70.446096654275095</v>
      </c>
    </row>
    <row r="1217" spans="1:12" x14ac:dyDescent="0.2">
      <c r="A1217" s="72" t="s">
        <v>513</v>
      </c>
      <c r="B1217" s="66" t="s">
        <v>2584</v>
      </c>
      <c r="C1217" s="67">
        <v>47</v>
      </c>
      <c r="D1217" s="67" t="s">
        <v>334</v>
      </c>
      <c r="E1217" s="71">
        <v>8.6694574164239299E-2</v>
      </c>
      <c r="F1217" s="68">
        <v>23.048327137546501</v>
      </c>
      <c r="G1217" s="71">
        <v>0.25148500148500103</v>
      </c>
      <c r="H1217" s="68">
        <v>53.221809169764597</v>
      </c>
      <c r="I1217" s="71">
        <v>8.5987210077165099E-3</v>
      </c>
      <c r="J1217" s="68">
        <v>31.908302354399002</v>
      </c>
      <c r="K1217" s="71">
        <v>0</v>
      </c>
      <c r="L1217" s="68">
        <v>70.446096654275095</v>
      </c>
    </row>
    <row r="1218" spans="1:12" x14ac:dyDescent="0.2">
      <c r="A1218" s="72" t="s">
        <v>2585</v>
      </c>
      <c r="B1218" s="66" t="s">
        <v>2586</v>
      </c>
      <c r="C1218" s="67">
        <v>47</v>
      </c>
      <c r="D1218" s="67" t="s">
        <v>334</v>
      </c>
      <c r="E1218" s="71">
        <v>9.5587116386590204E-2</v>
      </c>
      <c r="F1218" s="68">
        <v>39.776951672862502</v>
      </c>
      <c r="G1218" s="71">
        <v>0.27298546048546102</v>
      </c>
      <c r="H1218" s="68">
        <v>66.542750929367998</v>
      </c>
      <c r="I1218" s="71">
        <v>1.377588867431E-2</v>
      </c>
      <c r="J1218" s="68">
        <v>41.201982651796797</v>
      </c>
      <c r="K1218" s="71">
        <v>0</v>
      </c>
      <c r="L1218" s="68">
        <v>70.446096654275095</v>
      </c>
    </row>
    <row r="1219" spans="1:12" x14ac:dyDescent="0.2">
      <c r="A1219" s="72" t="s">
        <v>2587</v>
      </c>
      <c r="B1219" s="66" t="s">
        <v>2588</v>
      </c>
      <c r="C1219" s="67">
        <v>47</v>
      </c>
      <c r="D1219" s="67" t="s">
        <v>334</v>
      </c>
      <c r="E1219" s="71">
        <v>0.100365103675156</v>
      </c>
      <c r="F1219" s="68">
        <v>45.786864931846303</v>
      </c>
      <c r="G1219" s="71">
        <v>0.25</v>
      </c>
      <c r="H1219" s="68">
        <v>51.177199504336997</v>
      </c>
      <c r="I1219" s="71">
        <v>5.1095311025467702E-2</v>
      </c>
      <c r="J1219" s="68">
        <v>71.003717472119007</v>
      </c>
      <c r="K1219" s="71">
        <v>0</v>
      </c>
      <c r="L1219" s="68">
        <v>70.446096654275095</v>
      </c>
    </row>
    <row r="1220" spans="1:12" x14ac:dyDescent="0.2">
      <c r="A1220" s="72" t="s">
        <v>2589</v>
      </c>
      <c r="B1220" s="66" t="s">
        <v>2590</v>
      </c>
      <c r="C1220" s="67">
        <v>47</v>
      </c>
      <c r="D1220" s="67" t="s">
        <v>334</v>
      </c>
      <c r="E1220" s="71">
        <v>0.17690579392803399</v>
      </c>
      <c r="F1220" s="68">
        <v>86.245353159851305</v>
      </c>
      <c r="G1220" s="71">
        <v>0.42529449172684802</v>
      </c>
      <c r="H1220" s="68">
        <v>92.503097893432496</v>
      </c>
      <c r="I1220" s="71">
        <v>0.105422890057255</v>
      </c>
      <c r="J1220" s="68">
        <v>84.014869888475801</v>
      </c>
      <c r="K1220" s="71">
        <v>0</v>
      </c>
      <c r="L1220" s="68">
        <v>70.446096654275095</v>
      </c>
    </row>
    <row r="1221" spans="1:12" x14ac:dyDescent="0.2">
      <c r="A1221" s="72" t="s">
        <v>2591</v>
      </c>
      <c r="B1221" s="66" t="s">
        <v>2592</v>
      </c>
      <c r="C1221" s="67">
        <v>47</v>
      </c>
      <c r="D1221" s="67" t="s">
        <v>334</v>
      </c>
      <c r="E1221" s="71">
        <v>0.25870646165007899</v>
      </c>
      <c r="F1221" s="68">
        <v>95.724907063196994</v>
      </c>
      <c r="G1221" s="71">
        <v>0.26930501930501899</v>
      </c>
      <c r="H1221" s="68">
        <v>64.993804213135107</v>
      </c>
      <c r="I1221" s="71">
        <v>2.0048317577067602E-2</v>
      </c>
      <c r="J1221" s="68">
        <v>49.194547707558897</v>
      </c>
      <c r="K1221" s="71">
        <v>0.48676604806814899</v>
      </c>
      <c r="L1221" s="68">
        <v>98.265179677819106</v>
      </c>
    </row>
    <row r="1222" spans="1:12" x14ac:dyDescent="0.2">
      <c r="A1222" s="72" t="s">
        <v>2593</v>
      </c>
      <c r="B1222" s="66" t="s">
        <v>2594</v>
      </c>
      <c r="C1222" s="67">
        <v>47</v>
      </c>
      <c r="D1222" s="67" t="s">
        <v>334</v>
      </c>
      <c r="E1222" s="71">
        <v>0.57409422073515903</v>
      </c>
      <c r="F1222" s="68">
        <v>99.876084262701397</v>
      </c>
      <c r="G1222" s="71">
        <v>0.51834886214013098</v>
      </c>
      <c r="H1222" s="68">
        <v>96.220570012391605</v>
      </c>
      <c r="I1222" s="71">
        <v>0.703933800065346</v>
      </c>
      <c r="J1222" s="68">
        <v>99.876084262701397</v>
      </c>
      <c r="K1222" s="71">
        <v>0.5</v>
      </c>
      <c r="L1222" s="68">
        <v>98.946716232961606</v>
      </c>
    </row>
    <row r="1223" spans="1:12" x14ac:dyDescent="0.2">
      <c r="A1223" s="72" t="s">
        <v>2595</v>
      </c>
      <c r="B1223" s="66" t="s">
        <v>2596</v>
      </c>
      <c r="C1223" s="67">
        <v>47</v>
      </c>
      <c r="D1223" s="67" t="s">
        <v>334</v>
      </c>
      <c r="E1223" s="71">
        <v>0.107309902726937</v>
      </c>
      <c r="F1223" s="68">
        <v>53.221809169764597</v>
      </c>
      <c r="G1223" s="71">
        <v>0.290096345252568</v>
      </c>
      <c r="H1223" s="68">
        <v>72.924411400247806</v>
      </c>
      <c r="I1223" s="71">
        <v>3.18333629282418E-2</v>
      </c>
      <c r="J1223" s="68">
        <v>60.285006195786899</v>
      </c>
      <c r="K1223" s="71">
        <v>0</v>
      </c>
      <c r="L1223" s="68">
        <v>70.446096654275095</v>
      </c>
    </row>
    <row r="1224" spans="1:12" x14ac:dyDescent="0.2">
      <c r="A1224" s="72" t="s">
        <v>2597</v>
      </c>
      <c r="B1224" s="66" t="s">
        <v>2598</v>
      </c>
      <c r="C1224" s="67">
        <v>47</v>
      </c>
      <c r="D1224" s="67" t="s">
        <v>334</v>
      </c>
      <c r="E1224" s="71">
        <v>0.180537214669619</v>
      </c>
      <c r="F1224" s="68">
        <v>87.360594795539001</v>
      </c>
      <c r="G1224" s="71">
        <v>0.31127318627318601</v>
      </c>
      <c r="H1224" s="68">
        <v>78.934324659231706</v>
      </c>
      <c r="I1224" s="71">
        <v>2.1668727037262802E-3</v>
      </c>
      <c r="J1224" s="68">
        <v>12.639405204460999</v>
      </c>
      <c r="K1224" s="71">
        <v>0.22817158503194501</v>
      </c>
      <c r="L1224" s="68">
        <v>96.530359355638197</v>
      </c>
    </row>
    <row r="1225" spans="1:12" x14ac:dyDescent="0.2">
      <c r="A1225" s="72" t="s">
        <v>2599</v>
      </c>
      <c r="B1225" s="66" t="s">
        <v>2600</v>
      </c>
      <c r="C1225" s="67">
        <v>47</v>
      </c>
      <c r="D1225" s="67" t="s">
        <v>334</v>
      </c>
      <c r="E1225" s="71">
        <v>5.2677288327011497E-2</v>
      </c>
      <c r="F1225" s="68">
        <v>1.17719950433705</v>
      </c>
      <c r="G1225" s="71">
        <v>4.1321853821853903E-2</v>
      </c>
      <c r="H1225" s="68">
        <v>0.61957868649318504</v>
      </c>
      <c r="I1225" s="71">
        <v>5.5864255150661797E-2</v>
      </c>
      <c r="J1225" s="68">
        <v>72.924411400247806</v>
      </c>
      <c r="K1225" s="71">
        <v>6.08457560085187E-2</v>
      </c>
      <c r="L1225" s="68">
        <v>89.095415117719895</v>
      </c>
    </row>
    <row r="1226" spans="1:12" x14ac:dyDescent="0.2">
      <c r="A1226" s="72" t="s">
        <v>2601</v>
      </c>
      <c r="B1226" s="66" t="s">
        <v>2602</v>
      </c>
      <c r="C1226" s="67">
        <v>47</v>
      </c>
      <c r="D1226" s="67" t="s">
        <v>334</v>
      </c>
      <c r="E1226" s="71">
        <v>4.2938143469095497E-2</v>
      </c>
      <c r="F1226" s="68">
        <v>0.55762081784386597</v>
      </c>
      <c r="G1226" s="71">
        <v>0</v>
      </c>
      <c r="H1226" s="68">
        <v>0.247831474597274</v>
      </c>
      <c r="I1226" s="71">
        <v>9.8391552403027105E-2</v>
      </c>
      <c r="J1226" s="68">
        <v>82.589838909541498</v>
      </c>
      <c r="K1226" s="71">
        <v>3.0422878004259302E-2</v>
      </c>
      <c r="L1226" s="68">
        <v>84.634448574968999</v>
      </c>
    </row>
    <row r="1227" spans="1:12" x14ac:dyDescent="0.2">
      <c r="A1227" s="72" t="s">
        <v>2603</v>
      </c>
      <c r="B1227" s="66" t="s">
        <v>2604</v>
      </c>
      <c r="C1227" s="67">
        <v>47</v>
      </c>
      <c r="D1227" s="67" t="s">
        <v>334</v>
      </c>
      <c r="E1227" s="71">
        <v>0.211756645452194</v>
      </c>
      <c r="F1227" s="68">
        <v>91.821561338289996</v>
      </c>
      <c r="G1227" s="71">
        <v>0.357547805372258</v>
      </c>
      <c r="H1227" s="68">
        <v>86.307311028500607</v>
      </c>
      <c r="I1227" s="71">
        <v>4.9550545952377803E-2</v>
      </c>
      <c r="J1227" s="68">
        <v>70.322180916976393</v>
      </c>
      <c r="K1227" s="71">
        <v>0.22817158503194501</v>
      </c>
      <c r="L1227" s="68">
        <v>96.530359355638197</v>
      </c>
    </row>
    <row r="1228" spans="1:12" x14ac:dyDescent="0.2">
      <c r="A1228" s="72" t="s">
        <v>2605</v>
      </c>
      <c r="B1228" s="66" t="s">
        <v>2606</v>
      </c>
      <c r="C1228" s="67">
        <v>47</v>
      </c>
      <c r="D1228" s="67" t="s">
        <v>334</v>
      </c>
      <c r="E1228" s="71">
        <v>0.17191596421188901</v>
      </c>
      <c r="F1228" s="68">
        <v>85.254027261462198</v>
      </c>
      <c r="G1228" s="71">
        <v>0.388235073419051</v>
      </c>
      <c r="H1228" s="68">
        <v>90.210656753407704</v>
      </c>
      <c r="I1228" s="71">
        <v>6.6667063208096997E-2</v>
      </c>
      <c r="J1228" s="68">
        <v>76.208178438661704</v>
      </c>
      <c r="K1228" s="71">
        <v>6.08457560085187E-2</v>
      </c>
      <c r="L1228" s="68">
        <v>89.095415117719895</v>
      </c>
    </row>
    <row r="1229" spans="1:12" x14ac:dyDescent="0.2">
      <c r="A1229" s="72" t="s">
        <v>2607</v>
      </c>
      <c r="B1229" s="66" t="s">
        <v>2608</v>
      </c>
      <c r="C1229" s="67">
        <v>47</v>
      </c>
      <c r="D1229" s="67" t="s">
        <v>334</v>
      </c>
      <c r="E1229" s="71">
        <v>0.226489338513854</v>
      </c>
      <c r="F1229" s="68">
        <v>93.370508054522901</v>
      </c>
      <c r="G1229" s="71">
        <v>0.25</v>
      </c>
      <c r="H1229" s="68">
        <v>51.177199504336997</v>
      </c>
      <c r="I1229" s="71">
        <v>3.5477234819305502E-3</v>
      </c>
      <c r="J1229" s="68">
        <v>18.525402726146201</v>
      </c>
      <c r="K1229" s="71">
        <v>0.42592029205963</v>
      </c>
      <c r="L1229" s="68">
        <v>97.893432465923198</v>
      </c>
    </row>
    <row r="1230" spans="1:12" x14ac:dyDescent="0.2">
      <c r="A1230" s="72" t="s">
        <v>2609</v>
      </c>
      <c r="B1230" s="66" t="s">
        <v>2610</v>
      </c>
      <c r="C1230" s="67">
        <v>47</v>
      </c>
      <c r="D1230" s="67" t="s">
        <v>334</v>
      </c>
      <c r="E1230" s="71">
        <v>8.3661074303912702E-2</v>
      </c>
      <c r="F1230" s="68">
        <v>8.98389095415118</v>
      </c>
      <c r="G1230" s="71">
        <v>0.25</v>
      </c>
      <c r="H1230" s="68">
        <v>51.177199504336997</v>
      </c>
      <c r="I1230" s="71">
        <v>9.8322291173814501E-4</v>
      </c>
      <c r="J1230" s="68">
        <v>6.1957868649318497</v>
      </c>
      <c r="K1230" s="71">
        <v>0</v>
      </c>
      <c r="L1230" s="68">
        <v>70.446096654275095</v>
      </c>
    </row>
    <row r="1231" spans="1:12" x14ac:dyDescent="0.2">
      <c r="A1231" s="72" t="s">
        <v>2611</v>
      </c>
      <c r="B1231" s="66" t="s">
        <v>2612</v>
      </c>
      <c r="C1231" s="67">
        <v>47</v>
      </c>
      <c r="D1231" s="67" t="s">
        <v>334</v>
      </c>
      <c r="E1231" s="71">
        <v>8.9165624257443399E-2</v>
      </c>
      <c r="F1231" s="68">
        <v>28.810408921933099</v>
      </c>
      <c r="G1231" s="71">
        <v>0.25</v>
      </c>
      <c r="H1231" s="68">
        <v>51.177199504336997</v>
      </c>
      <c r="I1231" s="71">
        <v>2.2854337702004398E-3</v>
      </c>
      <c r="J1231" s="68">
        <v>13.2589838909542</v>
      </c>
      <c r="K1231" s="71">
        <v>1.5211439002129699E-2</v>
      </c>
      <c r="L1231" s="68">
        <v>79.801734820322196</v>
      </c>
    </row>
    <row r="1232" spans="1:12" x14ac:dyDescent="0.2">
      <c r="A1232" s="72" t="s">
        <v>2613</v>
      </c>
      <c r="B1232" s="66" t="s">
        <v>2614</v>
      </c>
      <c r="C1232" s="67">
        <v>47</v>
      </c>
      <c r="D1232" s="67" t="s">
        <v>334</v>
      </c>
      <c r="E1232" s="71">
        <v>8.4463948594942898E-2</v>
      </c>
      <c r="F1232" s="68">
        <v>14.9318463444858</v>
      </c>
      <c r="G1232" s="71">
        <v>0.25</v>
      </c>
      <c r="H1232" s="68">
        <v>51.177199504336997</v>
      </c>
      <c r="I1232" s="71">
        <v>3.3918457848285898E-3</v>
      </c>
      <c r="J1232" s="68">
        <v>17.905824039653002</v>
      </c>
      <c r="K1232" s="71">
        <v>0</v>
      </c>
      <c r="L1232" s="68">
        <v>70.446096654275095</v>
      </c>
    </row>
    <row r="1233" spans="1:12" x14ac:dyDescent="0.2">
      <c r="A1233" s="72" t="s">
        <v>409</v>
      </c>
      <c r="B1233" s="66" t="s">
        <v>2615</v>
      </c>
      <c r="C1233" s="67">
        <v>47</v>
      </c>
      <c r="D1233" s="67" t="s">
        <v>334</v>
      </c>
      <c r="E1233" s="71">
        <v>0.101621926804455</v>
      </c>
      <c r="F1233" s="68">
        <v>47.211895910780697</v>
      </c>
      <c r="G1233" s="71">
        <v>0.30068411318411298</v>
      </c>
      <c r="H1233" s="68">
        <v>76.332094175960293</v>
      </c>
      <c r="I1233" s="71">
        <v>4.1816672292520696E-3</v>
      </c>
      <c r="J1233" s="68">
        <v>20.5080545229244</v>
      </c>
      <c r="K1233" s="71">
        <v>0</v>
      </c>
      <c r="L1233" s="68">
        <v>70.446096654275095</v>
      </c>
    </row>
    <row r="1234" spans="1:12" x14ac:dyDescent="0.2">
      <c r="A1234" s="72" t="s">
        <v>2616</v>
      </c>
      <c r="B1234" s="66" t="s">
        <v>2617</v>
      </c>
      <c r="C1234" s="67">
        <v>47</v>
      </c>
      <c r="D1234" s="67" t="s">
        <v>334</v>
      </c>
      <c r="E1234" s="71">
        <v>8.4633128843878094E-2</v>
      </c>
      <c r="F1234" s="68">
        <v>15.6133828996283</v>
      </c>
      <c r="G1234" s="71">
        <v>0.25</v>
      </c>
      <c r="H1234" s="68">
        <v>51.177199504336997</v>
      </c>
      <c r="I1234" s="71">
        <v>3.8993865316342001E-3</v>
      </c>
      <c r="J1234" s="68">
        <v>19.640644361833999</v>
      </c>
      <c r="K1234" s="71">
        <v>0</v>
      </c>
      <c r="L1234" s="68">
        <v>70.446096654275095</v>
      </c>
    </row>
    <row r="1235" spans="1:12" x14ac:dyDescent="0.2">
      <c r="A1235" s="72" t="s">
        <v>2618</v>
      </c>
      <c r="B1235" s="66" t="s">
        <v>2619</v>
      </c>
      <c r="C1235" s="67">
        <v>47</v>
      </c>
      <c r="D1235" s="67" t="s">
        <v>334</v>
      </c>
      <c r="E1235" s="71">
        <v>9.3519216935186694E-2</v>
      </c>
      <c r="F1235" s="68">
        <v>36.6790582403965</v>
      </c>
      <c r="G1235" s="71">
        <v>0.25</v>
      </c>
      <c r="H1235" s="68">
        <v>51.177199504336997</v>
      </c>
      <c r="I1235" s="71">
        <v>3.0557650805560201E-2</v>
      </c>
      <c r="J1235" s="68">
        <v>59.045848822800501</v>
      </c>
      <c r="K1235" s="71">
        <v>0</v>
      </c>
      <c r="L1235" s="68">
        <v>70.446096654275095</v>
      </c>
    </row>
    <row r="1236" spans="1:12" x14ac:dyDescent="0.2">
      <c r="A1236" s="72" t="s">
        <v>2620</v>
      </c>
      <c r="B1236" s="66" t="s">
        <v>2621</v>
      </c>
      <c r="C1236" s="67">
        <v>47</v>
      </c>
      <c r="D1236" s="67" t="s">
        <v>334</v>
      </c>
      <c r="E1236" s="71">
        <v>9.4437544892822897E-2</v>
      </c>
      <c r="F1236" s="68">
        <v>38.228004956629498</v>
      </c>
      <c r="G1236" s="71">
        <v>0.25568181818181801</v>
      </c>
      <c r="H1236" s="68">
        <v>56.257744733581198</v>
      </c>
      <c r="I1236" s="71">
        <v>2.76308164966504E-2</v>
      </c>
      <c r="J1236" s="68">
        <v>57.001239157373</v>
      </c>
      <c r="K1236" s="71">
        <v>0</v>
      </c>
      <c r="L1236" s="68">
        <v>70.446096654275095</v>
      </c>
    </row>
    <row r="1237" spans="1:12" x14ac:dyDescent="0.2">
      <c r="A1237" s="72" t="s">
        <v>2622</v>
      </c>
      <c r="B1237" s="66" t="s">
        <v>2623</v>
      </c>
      <c r="C1237" s="67">
        <v>47</v>
      </c>
      <c r="D1237" s="67" t="s">
        <v>334</v>
      </c>
      <c r="E1237" s="71">
        <v>8.3910221092290294E-2</v>
      </c>
      <c r="F1237" s="68">
        <v>11.276332094176</v>
      </c>
      <c r="G1237" s="71">
        <v>0.25</v>
      </c>
      <c r="H1237" s="68">
        <v>51.177199504336997</v>
      </c>
      <c r="I1237" s="71">
        <v>1.7306632768707901E-3</v>
      </c>
      <c r="J1237" s="68">
        <v>10.0991325898389</v>
      </c>
      <c r="K1237" s="71">
        <v>0</v>
      </c>
      <c r="L1237" s="68">
        <v>70.446096654275095</v>
      </c>
    </row>
    <row r="1238" spans="1:12" x14ac:dyDescent="0.2">
      <c r="A1238" s="72" t="s">
        <v>855</v>
      </c>
      <c r="B1238" s="66" t="s">
        <v>2624</v>
      </c>
      <c r="C1238" s="67">
        <v>47</v>
      </c>
      <c r="D1238" s="67" t="s">
        <v>334</v>
      </c>
      <c r="E1238" s="71">
        <v>8.5399672473656305E-2</v>
      </c>
      <c r="F1238" s="68">
        <v>18.215613382899601</v>
      </c>
      <c r="G1238" s="71">
        <v>0.25</v>
      </c>
      <c r="H1238" s="68">
        <v>51.177199504336997</v>
      </c>
      <c r="I1238" s="71">
        <v>6.1990174209688702E-3</v>
      </c>
      <c r="J1238" s="68">
        <v>25.8364312267658</v>
      </c>
      <c r="K1238" s="71">
        <v>0</v>
      </c>
      <c r="L1238" s="68">
        <v>70.446096654275095</v>
      </c>
    </row>
    <row r="1239" spans="1:12" x14ac:dyDescent="0.2">
      <c r="A1239" s="72" t="s">
        <v>2625</v>
      </c>
      <c r="B1239" s="66" t="s">
        <v>2626</v>
      </c>
      <c r="C1239" s="67">
        <v>47</v>
      </c>
      <c r="D1239" s="67" t="s">
        <v>334</v>
      </c>
      <c r="E1239" s="71">
        <v>9.5774703475279097E-2</v>
      </c>
      <c r="F1239" s="68">
        <v>40.024783147459701</v>
      </c>
      <c r="G1239" s="71">
        <v>0.25</v>
      </c>
      <c r="H1239" s="68">
        <v>51.177199504336997</v>
      </c>
      <c r="I1239" s="71">
        <v>2.21126714237075E-2</v>
      </c>
      <c r="J1239" s="68">
        <v>52.540272614622097</v>
      </c>
      <c r="K1239" s="71">
        <v>1.5211439002129699E-2</v>
      </c>
      <c r="L1239" s="68">
        <v>79.801734820322196</v>
      </c>
    </row>
    <row r="1240" spans="1:12" x14ac:dyDescent="0.2">
      <c r="A1240" s="72" t="s">
        <v>2627</v>
      </c>
      <c r="B1240" s="66" t="s">
        <v>2628</v>
      </c>
      <c r="C1240" s="67">
        <v>47</v>
      </c>
      <c r="D1240" s="67" t="s">
        <v>334</v>
      </c>
      <c r="E1240" s="71">
        <v>8.4574383378318005E-2</v>
      </c>
      <c r="F1240" s="68">
        <v>15.365551425031001</v>
      </c>
      <c r="G1240" s="71">
        <v>0.25</v>
      </c>
      <c r="H1240" s="68">
        <v>51.177199504336997</v>
      </c>
      <c r="I1240" s="71">
        <v>3.72315013495397E-3</v>
      </c>
      <c r="J1240" s="68">
        <v>19.1449814126394</v>
      </c>
      <c r="K1240" s="71">
        <v>0</v>
      </c>
      <c r="L1240" s="68">
        <v>70.446096654275095</v>
      </c>
    </row>
    <row r="1241" spans="1:12" x14ac:dyDescent="0.2">
      <c r="A1241" s="72" t="s">
        <v>2629</v>
      </c>
      <c r="B1241" s="66" t="s">
        <v>2630</v>
      </c>
      <c r="C1241" s="67">
        <v>47</v>
      </c>
      <c r="D1241" s="67" t="s">
        <v>334</v>
      </c>
      <c r="E1241" s="71">
        <v>9.3828041173116994E-2</v>
      </c>
      <c r="F1241" s="68">
        <v>37.236679058240398</v>
      </c>
      <c r="G1241" s="71">
        <v>0.26782001782001802</v>
      </c>
      <c r="H1241" s="68">
        <v>64.250309789343206</v>
      </c>
      <c r="I1241" s="71">
        <v>1.3664105699333301E-2</v>
      </c>
      <c r="J1241" s="68">
        <v>40.954151177199499</v>
      </c>
      <c r="K1241" s="71">
        <v>0</v>
      </c>
      <c r="L1241" s="68">
        <v>70.446096654275095</v>
      </c>
    </row>
    <row r="1242" spans="1:12" x14ac:dyDescent="0.2">
      <c r="A1242" s="72" t="s">
        <v>2631</v>
      </c>
      <c r="B1242" s="66" t="s">
        <v>2632</v>
      </c>
      <c r="C1242" s="67">
        <v>47</v>
      </c>
      <c r="D1242" s="67" t="s">
        <v>334</v>
      </c>
      <c r="E1242" s="71">
        <v>0.108031828516042</v>
      </c>
      <c r="F1242" s="68">
        <v>53.841387856257697</v>
      </c>
      <c r="G1242" s="71">
        <v>0.25</v>
      </c>
      <c r="H1242" s="68">
        <v>51.177199504336997</v>
      </c>
      <c r="I1242" s="71">
        <v>7.4095485548126394E-2</v>
      </c>
      <c r="J1242" s="68">
        <v>78.004956629492</v>
      </c>
      <c r="K1242" s="71">
        <v>0</v>
      </c>
      <c r="L1242" s="68">
        <v>70.446096654275095</v>
      </c>
    </row>
    <row r="1243" spans="1:12" x14ac:dyDescent="0.2">
      <c r="A1243" s="72" t="s">
        <v>2633</v>
      </c>
      <c r="B1243" s="66" t="s">
        <v>2634</v>
      </c>
      <c r="C1243" s="67">
        <v>47</v>
      </c>
      <c r="D1243" s="67" t="s">
        <v>334</v>
      </c>
      <c r="E1243" s="71">
        <v>8.5997707273854695E-2</v>
      </c>
      <c r="F1243" s="68">
        <v>20.5080545229244</v>
      </c>
      <c r="G1243" s="71">
        <v>0.25</v>
      </c>
      <c r="H1243" s="68">
        <v>51.177199504336997</v>
      </c>
      <c r="I1243" s="71">
        <v>7.99312182156422E-3</v>
      </c>
      <c r="J1243" s="68">
        <v>30.235439900867402</v>
      </c>
      <c r="K1243" s="71">
        <v>0</v>
      </c>
      <c r="L1243" s="68">
        <v>70.446096654275095</v>
      </c>
    </row>
    <row r="1244" spans="1:12" x14ac:dyDescent="0.2">
      <c r="A1244" s="72" t="s">
        <v>2635</v>
      </c>
      <c r="B1244" s="66" t="s">
        <v>2636</v>
      </c>
      <c r="C1244" s="67">
        <v>47</v>
      </c>
      <c r="D1244" s="67" t="s">
        <v>334</v>
      </c>
      <c r="E1244" s="71">
        <v>8.4338727971559405E-2</v>
      </c>
      <c r="F1244" s="68">
        <v>14.188351920693901</v>
      </c>
      <c r="G1244" s="71">
        <v>0.25</v>
      </c>
      <c r="H1244" s="68">
        <v>51.177199504336997</v>
      </c>
      <c r="I1244" s="71">
        <v>3.0161839146782398E-3</v>
      </c>
      <c r="J1244" s="68">
        <v>16.109045848822799</v>
      </c>
      <c r="K1244" s="71">
        <v>0</v>
      </c>
      <c r="L1244" s="68">
        <v>70.446096654275095</v>
      </c>
    </row>
    <row r="1245" spans="1:12" x14ac:dyDescent="0.2">
      <c r="A1245" s="72" t="s">
        <v>2637</v>
      </c>
      <c r="B1245" s="66" t="s">
        <v>2638</v>
      </c>
      <c r="C1245" s="67">
        <v>47</v>
      </c>
      <c r="D1245" s="67" t="s">
        <v>334</v>
      </c>
      <c r="E1245" s="71">
        <v>8.78446833158084E-2</v>
      </c>
      <c r="F1245" s="68">
        <v>26.0223048327138</v>
      </c>
      <c r="G1245" s="71">
        <v>0.25</v>
      </c>
      <c r="H1245" s="68">
        <v>51.177199504336997</v>
      </c>
      <c r="I1245" s="71">
        <v>1.35340499474251E-2</v>
      </c>
      <c r="J1245" s="68">
        <v>40.6443618339529</v>
      </c>
      <c r="K1245" s="71">
        <v>0</v>
      </c>
      <c r="L1245" s="68">
        <v>70.446096654275095</v>
      </c>
    </row>
    <row r="1246" spans="1:12" x14ac:dyDescent="0.2">
      <c r="A1246" s="72" t="s">
        <v>2639</v>
      </c>
      <c r="B1246" s="66" t="s">
        <v>2640</v>
      </c>
      <c r="C1246" s="67">
        <v>47</v>
      </c>
      <c r="D1246" s="67" t="s">
        <v>334</v>
      </c>
      <c r="E1246" s="71">
        <v>0.11199044691892</v>
      </c>
      <c r="F1246" s="68">
        <v>57.496902106567497</v>
      </c>
      <c r="G1246" s="71">
        <v>0.25</v>
      </c>
      <c r="H1246" s="68">
        <v>51.177199504336997</v>
      </c>
      <c r="I1246" s="71">
        <v>9.9141457461113195E-3</v>
      </c>
      <c r="J1246" s="68">
        <v>34.882280049566297</v>
      </c>
      <c r="K1246" s="71">
        <v>7.6057195010648296E-2</v>
      </c>
      <c r="L1246" s="68">
        <v>90.334572490706293</v>
      </c>
    </row>
    <row r="1247" spans="1:12" x14ac:dyDescent="0.2">
      <c r="A1247" s="72" t="s">
        <v>2641</v>
      </c>
      <c r="B1247" s="66" t="s">
        <v>2642</v>
      </c>
      <c r="C1247" s="67">
        <v>47</v>
      </c>
      <c r="D1247" s="67" t="s">
        <v>334</v>
      </c>
      <c r="E1247" s="71">
        <v>0.105443358911576</v>
      </c>
      <c r="F1247" s="68">
        <v>51.363073110285001</v>
      </c>
      <c r="G1247" s="71">
        <v>0.25</v>
      </c>
      <c r="H1247" s="68">
        <v>51.177199504336997</v>
      </c>
      <c r="I1247" s="71">
        <v>5.4843207262108102E-3</v>
      </c>
      <c r="J1247" s="68">
        <v>24.411400247831502</v>
      </c>
      <c r="K1247" s="71">
        <v>6.08457560085187E-2</v>
      </c>
      <c r="L1247" s="68">
        <v>89.095415117719895</v>
      </c>
    </row>
    <row r="1248" spans="1:12" x14ac:dyDescent="0.2">
      <c r="A1248" s="72" t="s">
        <v>2643</v>
      </c>
      <c r="B1248" s="66" t="s">
        <v>2644</v>
      </c>
      <c r="C1248" s="67">
        <v>47</v>
      </c>
      <c r="D1248" s="67" t="s">
        <v>334</v>
      </c>
      <c r="E1248" s="71">
        <v>8.3511063404695898E-2</v>
      </c>
      <c r="F1248" s="68">
        <v>7.3729863692688999</v>
      </c>
      <c r="G1248" s="71">
        <v>0.25</v>
      </c>
      <c r="H1248" s="68">
        <v>51.177199504336997</v>
      </c>
      <c r="I1248" s="71">
        <v>5.3319021408765701E-4</v>
      </c>
      <c r="J1248" s="68">
        <v>3.2218091697645601</v>
      </c>
      <c r="K1248" s="71">
        <v>0</v>
      </c>
      <c r="L1248" s="68">
        <v>70.446096654275095</v>
      </c>
    </row>
    <row r="1249" spans="1:12" x14ac:dyDescent="0.2">
      <c r="A1249" s="72" t="s">
        <v>950</v>
      </c>
      <c r="B1249" s="66" t="s">
        <v>2645</v>
      </c>
      <c r="C1249" s="67">
        <v>47</v>
      </c>
      <c r="D1249" s="67" t="s">
        <v>334</v>
      </c>
      <c r="E1249" s="71">
        <v>9.00147484626663E-2</v>
      </c>
      <c r="F1249" s="68">
        <v>30.4832713754647</v>
      </c>
      <c r="G1249" s="71">
        <v>0.25148500148500103</v>
      </c>
      <c r="H1249" s="68">
        <v>53.221809169764597</v>
      </c>
      <c r="I1249" s="71">
        <v>3.3478049008677699E-3</v>
      </c>
      <c r="J1249" s="68">
        <v>17.596034696406399</v>
      </c>
      <c r="K1249" s="71">
        <v>1.5211439002129699E-2</v>
      </c>
      <c r="L1249" s="68">
        <v>79.801734820322196</v>
      </c>
    </row>
    <row r="1250" spans="1:12" x14ac:dyDescent="0.2">
      <c r="A1250" s="72" t="s">
        <v>2646</v>
      </c>
      <c r="B1250" s="66" t="s">
        <v>2647</v>
      </c>
      <c r="C1250" s="67">
        <v>47</v>
      </c>
      <c r="D1250" s="67" t="s">
        <v>334</v>
      </c>
      <c r="E1250" s="71">
        <v>0.16966993545352901</v>
      </c>
      <c r="F1250" s="68">
        <v>84.882280049566305</v>
      </c>
      <c r="G1250" s="71">
        <v>0.25</v>
      </c>
      <c r="H1250" s="68">
        <v>51.177199504336997</v>
      </c>
      <c r="I1250" s="71">
        <v>9.1683977337161507E-2</v>
      </c>
      <c r="J1250" s="68">
        <v>81.474597273853803</v>
      </c>
      <c r="K1250" s="71">
        <v>0.16732582902342599</v>
      </c>
      <c r="L1250" s="68">
        <v>95.167286245353196</v>
      </c>
    </row>
    <row r="1251" spans="1:12" x14ac:dyDescent="0.2">
      <c r="A1251" s="72" t="s">
        <v>2648</v>
      </c>
      <c r="B1251" s="66" t="s">
        <v>2649</v>
      </c>
      <c r="C1251" s="67">
        <v>47</v>
      </c>
      <c r="D1251" s="67" t="s">
        <v>334</v>
      </c>
      <c r="E1251" s="71">
        <v>8.37459330163383E-2</v>
      </c>
      <c r="F1251" s="68">
        <v>9.7273853779429995</v>
      </c>
      <c r="G1251" s="71">
        <v>0.25</v>
      </c>
      <c r="H1251" s="68">
        <v>51.177199504336997</v>
      </c>
      <c r="I1251" s="71">
        <v>1.23779904901496E-3</v>
      </c>
      <c r="J1251" s="68">
        <v>7.3729863692688999</v>
      </c>
      <c r="K1251" s="71">
        <v>0</v>
      </c>
      <c r="L1251" s="68">
        <v>70.446096654275095</v>
      </c>
    </row>
    <row r="1252" spans="1:12" x14ac:dyDescent="0.2">
      <c r="A1252" s="72" t="s">
        <v>1230</v>
      </c>
      <c r="B1252" s="66" t="s">
        <v>2650</v>
      </c>
      <c r="C1252" s="67">
        <v>47</v>
      </c>
      <c r="D1252" s="67" t="s">
        <v>334</v>
      </c>
      <c r="E1252" s="71">
        <v>8.4784805958286399E-2</v>
      </c>
      <c r="F1252" s="68">
        <v>15.985130111524199</v>
      </c>
      <c r="G1252" s="71">
        <v>0.25</v>
      </c>
      <c r="H1252" s="68">
        <v>51.177199504336997</v>
      </c>
      <c r="I1252" s="71">
        <v>4.3544178748591497E-3</v>
      </c>
      <c r="J1252" s="68">
        <v>20.941759603469599</v>
      </c>
      <c r="K1252" s="71">
        <v>0</v>
      </c>
      <c r="L1252" s="68">
        <v>70.446096654275095</v>
      </c>
    </row>
    <row r="1253" spans="1:12" x14ac:dyDescent="0.2">
      <c r="A1253" s="72" t="s">
        <v>2651</v>
      </c>
      <c r="B1253" s="66" t="s">
        <v>2652</v>
      </c>
      <c r="C1253" s="67">
        <v>47</v>
      </c>
      <c r="D1253" s="67" t="s">
        <v>334</v>
      </c>
      <c r="E1253" s="71">
        <v>8.3428469079327106E-2</v>
      </c>
      <c r="F1253" s="68">
        <v>6.5675340768277604</v>
      </c>
      <c r="G1253" s="71">
        <v>0.25</v>
      </c>
      <c r="H1253" s="68">
        <v>51.177199504336997</v>
      </c>
      <c r="I1253" s="71">
        <v>2.8540723798125298E-4</v>
      </c>
      <c r="J1253" s="68">
        <v>1.8587360594795499</v>
      </c>
      <c r="K1253" s="71">
        <v>0</v>
      </c>
      <c r="L1253" s="68">
        <v>70.446096654275095</v>
      </c>
    </row>
    <row r="1254" spans="1:12" x14ac:dyDescent="0.2">
      <c r="A1254" s="72" t="s">
        <v>2653</v>
      </c>
      <c r="B1254" s="66" t="s">
        <v>2654</v>
      </c>
      <c r="C1254" s="67">
        <v>47</v>
      </c>
      <c r="D1254" s="67" t="s">
        <v>334</v>
      </c>
      <c r="E1254" s="71">
        <v>8.5866184775909196E-2</v>
      </c>
      <c r="F1254" s="68">
        <v>20.0123915737299</v>
      </c>
      <c r="G1254" s="71">
        <v>0.25</v>
      </c>
      <c r="H1254" s="68">
        <v>51.177199504336997</v>
      </c>
      <c r="I1254" s="71">
        <v>7.5985543277274697E-3</v>
      </c>
      <c r="J1254" s="68">
        <v>29.244114002478302</v>
      </c>
      <c r="K1254" s="71">
        <v>0</v>
      </c>
      <c r="L1254" s="68">
        <v>70.446096654275095</v>
      </c>
    </row>
    <row r="1255" spans="1:12" x14ac:dyDescent="0.2">
      <c r="A1255" s="72" t="s">
        <v>2655</v>
      </c>
      <c r="B1255" s="66" t="s">
        <v>2656</v>
      </c>
      <c r="C1255" s="67">
        <v>47</v>
      </c>
      <c r="D1255" s="67" t="s">
        <v>334</v>
      </c>
      <c r="E1255" s="71">
        <v>0.115260680347212</v>
      </c>
      <c r="F1255" s="68">
        <v>60.037174721189601</v>
      </c>
      <c r="G1255" s="71">
        <v>0.34542822042822102</v>
      </c>
      <c r="H1255" s="68">
        <v>85.006195786864893</v>
      </c>
      <c r="I1255" s="71">
        <v>3.5382061341552299E-4</v>
      </c>
      <c r="J1255" s="68">
        <v>2.2924411400247799</v>
      </c>
      <c r="K1255" s="71">
        <v>0</v>
      </c>
      <c r="L1255" s="68">
        <v>70.446096654275095</v>
      </c>
    </row>
    <row r="1256" spans="1:12" x14ac:dyDescent="0.2">
      <c r="A1256" s="72" t="s">
        <v>2657</v>
      </c>
      <c r="B1256" s="66" t="s">
        <v>2658</v>
      </c>
      <c r="C1256" s="67">
        <v>47</v>
      </c>
      <c r="D1256" s="67" t="s">
        <v>334</v>
      </c>
      <c r="E1256" s="71">
        <v>9.7293892310666402E-2</v>
      </c>
      <c r="F1256" s="68">
        <v>41.821561338290003</v>
      </c>
      <c r="G1256" s="71">
        <v>0.25148500148500103</v>
      </c>
      <c r="H1256" s="68">
        <v>53.221809169764597</v>
      </c>
      <c r="I1256" s="71">
        <v>9.9737974427384392E-3</v>
      </c>
      <c r="J1256" s="68">
        <v>35.068153655514301</v>
      </c>
      <c r="K1256" s="71">
        <v>3.0422878004259302E-2</v>
      </c>
      <c r="L1256" s="68">
        <v>84.634448574968999</v>
      </c>
    </row>
    <row r="1257" spans="1:12" x14ac:dyDescent="0.2">
      <c r="A1257" s="72" t="s">
        <v>548</v>
      </c>
      <c r="B1257" s="66" t="s">
        <v>2659</v>
      </c>
      <c r="C1257" s="67">
        <v>47</v>
      </c>
      <c r="D1257" s="67" t="s">
        <v>334</v>
      </c>
      <c r="E1257" s="71">
        <v>8.34335778821335E-2</v>
      </c>
      <c r="F1257" s="68">
        <v>6.6914498141263898</v>
      </c>
      <c r="G1257" s="71">
        <v>0.25</v>
      </c>
      <c r="H1257" s="68">
        <v>51.177199504336997</v>
      </c>
      <c r="I1257" s="71">
        <v>3.0073364640045201E-4</v>
      </c>
      <c r="J1257" s="68">
        <v>1.98265179677819</v>
      </c>
      <c r="K1257" s="71">
        <v>0</v>
      </c>
      <c r="L1257" s="68">
        <v>70.446096654275095</v>
      </c>
    </row>
    <row r="1258" spans="1:12" x14ac:dyDescent="0.2">
      <c r="A1258" s="72" t="s">
        <v>2660</v>
      </c>
      <c r="B1258" s="66" t="s">
        <v>2661</v>
      </c>
      <c r="C1258" s="67">
        <v>47</v>
      </c>
      <c r="D1258" s="67" t="s">
        <v>334</v>
      </c>
      <c r="E1258" s="71">
        <v>0.114198026154229</v>
      </c>
      <c r="F1258" s="68">
        <v>59.045848822800501</v>
      </c>
      <c r="G1258" s="71">
        <v>0.25</v>
      </c>
      <c r="H1258" s="68">
        <v>51.177199504336997</v>
      </c>
      <c r="I1258" s="71">
        <v>1.3254444499097E-3</v>
      </c>
      <c r="J1258" s="68">
        <v>7.9306071871127601</v>
      </c>
      <c r="K1258" s="71">
        <v>9.1268634012778002E-2</v>
      </c>
      <c r="L1258" s="68">
        <v>91.759603469640695</v>
      </c>
    </row>
    <row r="1259" spans="1:12" x14ac:dyDescent="0.2">
      <c r="A1259" s="72" t="s">
        <v>886</v>
      </c>
      <c r="B1259" s="66" t="s">
        <v>2662</v>
      </c>
      <c r="C1259" s="67">
        <v>47</v>
      </c>
      <c r="D1259" s="67" t="s">
        <v>334</v>
      </c>
      <c r="E1259" s="71">
        <v>8.4075495583616794E-2</v>
      </c>
      <c r="F1259" s="68">
        <v>12.639405204460999</v>
      </c>
      <c r="G1259" s="71">
        <v>0.25</v>
      </c>
      <c r="H1259" s="68">
        <v>51.177199504336997</v>
      </c>
      <c r="I1259" s="71">
        <v>2.2264867508502398E-3</v>
      </c>
      <c r="J1259" s="68">
        <v>12.8872366790582</v>
      </c>
      <c r="K1259" s="71">
        <v>0</v>
      </c>
      <c r="L1259" s="68">
        <v>70.446096654275095</v>
      </c>
    </row>
    <row r="1260" spans="1:12" x14ac:dyDescent="0.2">
      <c r="A1260" s="72" t="s">
        <v>2663</v>
      </c>
      <c r="B1260" s="66" t="s">
        <v>2663</v>
      </c>
      <c r="C1260" s="67">
        <v>47</v>
      </c>
      <c r="D1260" s="67" t="s">
        <v>334</v>
      </c>
      <c r="E1260" s="71">
        <v>8.3348039369927698E-2</v>
      </c>
      <c r="F1260" s="68">
        <v>6.0718711276332096</v>
      </c>
      <c r="G1260" s="71">
        <v>0.25</v>
      </c>
      <c r="H1260" s="68">
        <v>51.177199504336997</v>
      </c>
      <c r="I1260" s="71">
        <v>4.41181097831138E-5</v>
      </c>
      <c r="J1260" s="68">
        <v>0.74349442379182196</v>
      </c>
      <c r="K1260" s="71">
        <v>0</v>
      </c>
      <c r="L1260" s="68">
        <v>70.446096654275095</v>
      </c>
    </row>
    <row r="1261" spans="1:12" x14ac:dyDescent="0.2">
      <c r="A1261" s="72" t="s">
        <v>2664</v>
      </c>
      <c r="B1261" s="66" t="s">
        <v>2665</v>
      </c>
      <c r="C1261" s="67">
        <v>47</v>
      </c>
      <c r="D1261" s="67" t="s">
        <v>334</v>
      </c>
      <c r="E1261" s="71">
        <v>8.8302098517771294E-2</v>
      </c>
      <c r="F1261" s="68">
        <v>27.199504337050801</v>
      </c>
      <c r="G1261" s="71">
        <v>0.25</v>
      </c>
      <c r="H1261" s="68">
        <v>51.177199504336997</v>
      </c>
      <c r="I1261" s="71">
        <v>1.4906295553313799E-2</v>
      </c>
      <c r="J1261" s="68">
        <v>43.122676579925702</v>
      </c>
      <c r="K1261" s="71">
        <v>0</v>
      </c>
      <c r="L1261" s="68">
        <v>70.446096654275095</v>
      </c>
    </row>
    <row r="1262" spans="1:12" x14ac:dyDescent="0.2">
      <c r="A1262" s="72" t="s">
        <v>2666</v>
      </c>
      <c r="B1262" s="66" t="s">
        <v>2667</v>
      </c>
      <c r="C1262" s="67">
        <v>47</v>
      </c>
      <c r="D1262" s="67" t="s">
        <v>334</v>
      </c>
      <c r="E1262" s="71">
        <v>8.3528490944372494E-2</v>
      </c>
      <c r="F1262" s="68">
        <v>7.5588599752168504</v>
      </c>
      <c r="G1262" s="71">
        <v>0.25</v>
      </c>
      <c r="H1262" s="68">
        <v>51.177199504336997</v>
      </c>
      <c r="I1262" s="71">
        <v>5.8547283311765101E-4</v>
      </c>
      <c r="J1262" s="68">
        <v>3.5935563816604699</v>
      </c>
      <c r="K1262" s="71">
        <v>0</v>
      </c>
      <c r="L1262" s="68">
        <v>70.446096654275095</v>
      </c>
    </row>
    <row r="1263" spans="1:12" x14ac:dyDescent="0.2">
      <c r="A1263" s="72" t="s">
        <v>2668</v>
      </c>
      <c r="B1263" s="66" t="s">
        <v>2669</v>
      </c>
      <c r="C1263" s="67">
        <v>47</v>
      </c>
      <c r="D1263" s="67" t="s">
        <v>334</v>
      </c>
      <c r="E1263" s="71">
        <v>9.4773860135346305E-2</v>
      </c>
      <c r="F1263" s="68">
        <v>38.785625774473402</v>
      </c>
      <c r="G1263" s="71">
        <v>0.25</v>
      </c>
      <c r="H1263" s="68">
        <v>51.177199504336997</v>
      </c>
      <c r="I1263" s="71">
        <v>3.8987024017796798E-3</v>
      </c>
      <c r="J1263" s="68">
        <v>19.578686493184598</v>
      </c>
      <c r="K1263" s="71">
        <v>3.0422878004259302E-2</v>
      </c>
      <c r="L1263" s="68">
        <v>84.634448574968999</v>
      </c>
    </row>
    <row r="1264" spans="1:12" x14ac:dyDescent="0.2">
      <c r="A1264" s="72" t="s">
        <v>2670</v>
      </c>
      <c r="B1264" s="66" t="s">
        <v>2671</v>
      </c>
      <c r="C1264" s="67">
        <v>47</v>
      </c>
      <c r="D1264" s="67" t="s">
        <v>334</v>
      </c>
      <c r="E1264" s="71">
        <v>8.4110641719973706E-2</v>
      </c>
      <c r="F1264" s="68">
        <v>12.9491945477076</v>
      </c>
      <c r="G1264" s="71">
        <v>0.25</v>
      </c>
      <c r="H1264" s="68">
        <v>51.177199504336997</v>
      </c>
      <c r="I1264" s="71">
        <v>2.3319251599210199E-3</v>
      </c>
      <c r="J1264" s="68">
        <v>13.444857496902101</v>
      </c>
      <c r="K1264" s="71">
        <v>0</v>
      </c>
      <c r="L1264" s="68">
        <v>70.446096654275095</v>
      </c>
    </row>
    <row r="1265" spans="1:12" x14ac:dyDescent="0.2">
      <c r="A1265" s="72" t="s">
        <v>2672</v>
      </c>
      <c r="B1265" s="66" t="s">
        <v>2673</v>
      </c>
      <c r="C1265" s="67">
        <v>47</v>
      </c>
      <c r="D1265" s="67" t="s">
        <v>334</v>
      </c>
      <c r="E1265" s="71">
        <v>8.3010556631493301E-2</v>
      </c>
      <c r="F1265" s="68">
        <v>5.3903345724907101</v>
      </c>
      <c r="G1265" s="71">
        <v>0.242594565469928</v>
      </c>
      <c r="H1265" s="68">
        <v>10.285006195786901</v>
      </c>
      <c r="I1265" s="71">
        <v>6.4371044245516099E-3</v>
      </c>
      <c r="J1265" s="68">
        <v>26.394052044609701</v>
      </c>
      <c r="K1265" s="71">
        <v>0</v>
      </c>
      <c r="L1265" s="68">
        <v>70.446096654275095</v>
      </c>
    </row>
    <row r="1266" spans="1:12" x14ac:dyDescent="0.2">
      <c r="A1266" s="72" t="s">
        <v>2674</v>
      </c>
      <c r="B1266" s="66" t="s">
        <v>2675</v>
      </c>
      <c r="C1266" s="67">
        <v>47</v>
      </c>
      <c r="D1266" s="67" t="s">
        <v>334</v>
      </c>
      <c r="E1266" s="71">
        <v>8.5382035297544803E-2</v>
      </c>
      <c r="F1266" s="68">
        <v>18.1536555142503</v>
      </c>
      <c r="G1266" s="71">
        <v>0.25</v>
      </c>
      <c r="H1266" s="68">
        <v>51.177199504336997</v>
      </c>
      <c r="I1266" s="71">
        <v>6.1461058926343603E-3</v>
      </c>
      <c r="J1266" s="68">
        <v>25.712515489467201</v>
      </c>
      <c r="K1266" s="71">
        <v>0</v>
      </c>
      <c r="L1266" s="68">
        <v>70.446096654275095</v>
      </c>
    </row>
    <row r="1267" spans="1:12" x14ac:dyDescent="0.2">
      <c r="A1267" s="72" t="s">
        <v>2676</v>
      </c>
      <c r="B1267" s="66" t="s">
        <v>2677</v>
      </c>
      <c r="C1267" s="67">
        <v>47</v>
      </c>
      <c r="D1267" s="67" t="s">
        <v>334</v>
      </c>
      <c r="E1267" s="71">
        <v>8.5994449228349507E-2</v>
      </c>
      <c r="F1267" s="68">
        <v>20.446096654275099</v>
      </c>
      <c r="G1267" s="71">
        <v>0.25</v>
      </c>
      <c r="H1267" s="68">
        <v>51.177199504336997</v>
      </c>
      <c r="I1267" s="71">
        <v>7.9833476850484E-3</v>
      </c>
      <c r="J1267" s="68">
        <v>30.111524163568799</v>
      </c>
      <c r="K1267" s="71">
        <v>0</v>
      </c>
      <c r="L1267" s="68">
        <v>70.446096654275095</v>
      </c>
    </row>
    <row r="1268" spans="1:12" x14ac:dyDescent="0.2">
      <c r="A1268" s="72" t="s">
        <v>2678</v>
      </c>
      <c r="B1268" s="66" t="s">
        <v>2679</v>
      </c>
      <c r="C1268" s="67">
        <v>47</v>
      </c>
      <c r="D1268" s="67" t="s">
        <v>334</v>
      </c>
      <c r="E1268" s="71">
        <v>8.7521112983061505E-2</v>
      </c>
      <c r="F1268" s="68">
        <v>25.464684014869899</v>
      </c>
      <c r="G1268" s="71">
        <v>0.26136363636363602</v>
      </c>
      <c r="H1268" s="68">
        <v>60.470879801734803</v>
      </c>
      <c r="I1268" s="71">
        <v>1.1997025855480601E-3</v>
      </c>
      <c r="J1268" s="68">
        <v>7.1251548946716197</v>
      </c>
      <c r="K1268" s="71">
        <v>0</v>
      </c>
      <c r="L1268" s="68">
        <v>70.446096654275095</v>
      </c>
    </row>
    <row r="1269" spans="1:12" x14ac:dyDescent="0.2">
      <c r="A1269" s="72" t="s">
        <v>801</v>
      </c>
      <c r="B1269" s="66" t="s">
        <v>2680</v>
      </c>
      <c r="C1269" s="67">
        <v>47</v>
      </c>
      <c r="D1269" s="67" t="s">
        <v>334</v>
      </c>
      <c r="E1269" s="71">
        <v>8.6514870806271196E-2</v>
      </c>
      <c r="F1269" s="68">
        <v>22.4907063197026</v>
      </c>
      <c r="G1269" s="71">
        <v>0.25</v>
      </c>
      <c r="H1269" s="68">
        <v>51.177199504336997</v>
      </c>
      <c r="I1269" s="71">
        <v>9.5446124188136097E-3</v>
      </c>
      <c r="J1269" s="68">
        <v>34.138785625774503</v>
      </c>
      <c r="K1269" s="71">
        <v>0</v>
      </c>
      <c r="L1269" s="68">
        <v>70.446096654275095</v>
      </c>
    </row>
    <row r="1270" spans="1:12" x14ac:dyDescent="0.2">
      <c r="A1270" s="72" t="s">
        <v>2681</v>
      </c>
      <c r="B1270" s="66" t="s">
        <v>2682</v>
      </c>
      <c r="C1270" s="67">
        <v>47</v>
      </c>
      <c r="D1270" s="67" t="s">
        <v>334</v>
      </c>
      <c r="E1270" s="71">
        <v>8.9998683997939602E-2</v>
      </c>
      <c r="F1270" s="68">
        <v>30.359355638166001</v>
      </c>
      <c r="G1270" s="71">
        <v>0.25916051869314699</v>
      </c>
      <c r="H1270" s="68">
        <v>59.3556381660471</v>
      </c>
      <c r="I1270" s="71">
        <v>1.0835533300672299E-2</v>
      </c>
      <c r="J1270" s="68">
        <v>36.617100371747199</v>
      </c>
      <c r="K1270" s="71">
        <v>0</v>
      </c>
      <c r="L1270" s="68">
        <v>70.446096654275095</v>
      </c>
    </row>
    <row r="1271" spans="1:12" x14ac:dyDescent="0.2">
      <c r="A1271" s="72" t="s">
        <v>2683</v>
      </c>
      <c r="B1271" s="66" t="s">
        <v>2684</v>
      </c>
      <c r="C1271" s="67">
        <v>47</v>
      </c>
      <c r="D1271" s="67" t="s">
        <v>334</v>
      </c>
      <c r="E1271" s="71">
        <v>8.3531420697163003E-2</v>
      </c>
      <c r="F1271" s="68">
        <v>7.6208178438661696</v>
      </c>
      <c r="G1271" s="71">
        <v>0.25</v>
      </c>
      <c r="H1271" s="68">
        <v>51.177199504336997</v>
      </c>
      <c r="I1271" s="71">
        <v>5.9426209148912695E-4</v>
      </c>
      <c r="J1271" s="68">
        <v>3.6555142503097899</v>
      </c>
      <c r="K1271" s="71">
        <v>0</v>
      </c>
      <c r="L1271" s="68">
        <v>70.446096654275095</v>
      </c>
    </row>
    <row r="1272" spans="1:12" x14ac:dyDescent="0.2">
      <c r="A1272" s="72" t="s">
        <v>2685</v>
      </c>
      <c r="B1272" s="66" t="s">
        <v>2686</v>
      </c>
      <c r="C1272" s="67">
        <v>47</v>
      </c>
      <c r="D1272" s="67" t="s">
        <v>334</v>
      </c>
      <c r="E1272" s="71">
        <v>9.6264069191696805E-2</v>
      </c>
      <c r="F1272" s="68">
        <v>40.582403965303598</v>
      </c>
      <c r="G1272" s="71">
        <v>0.25</v>
      </c>
      <c r="H1272" s="68">
        <v>51.177199504336997</v>
      </c>
      <c r="I1272" s="71">
        <v>3.8792207575090297E-2</v>
      </c>
      <c r="J1272" s="68">
        <v>64.993804213135107</v>
      </c>
      <c r="K1272" s="71">
        <v>0</v>
      </c>
      <c r="L1272" s="68">
        <v>70.446096654275095</v>
      </c>
    </row>
    <row r="1273" spans="1:12" x14ac:dyDescent="0.2">
      <c r="A1273" s="72" t="s">
        <v>425</v>
      </c>
      <c r="B1273" s="66" t="s">
        <v>2687</v>
      </c>
      <c r="C1273" s="67">
        <v>47</v>
      </c>
      <c r="D1273" s="67" t="s">
        <v>334</v>
      </c>
      <c r="E1273" s="71">
        <v>8.3762824324024904E-2</v>
      </c>
      <c r="F1273" s="68">
        <v>9.9132589838909606</v>
      </c>
      <c r="G1273" s="71">
        <v>0.25</v>
      </c>
      <c r="H1273" s="68">
        <v>51.177199504336997</v>
      </c>
      <c r="I1273" s="71">
        <v>1.2884729720747999E-3</v>
      </c>
      <c r="J1273" s="68">
        <v>7.7447335811648097</v>
      </c>
      <c r="K1273" s="71">
        <v>0</v>
      </c>
      <c r="L1273" s="68">
        <v>70.446096654275095</v>
      </c>
    </row>
    <row r="1274" spans="1:12" x14ac:dyDescent="0.2">
      <c r="A1274" s="72" t="s">
        <v>2688</v>
      </c>
      <c r="B1274" s="66" t="s">
        <v>2689</v>
      </c>
      <c r="C1274" s="67">
        <v>47</v>
      </c>
      <c r="D1274" s="67" t="s">
        <v>334</v>
      </c>
      <c r="E1274" s="71">
        <v>8.4442257737621401E-2</v>
      </c>
      <c r="F1274" s="68">
        <v>14.6840148698885</v>
      </c>
      <c r="G1274" s="71">
        <v>0.25</v>
      </c>
      <c r="H1274" s="68">
        <v>51.177199504336997</v>
      </c>
      <c r="I1274" s="71">
        <v>3.32677321286406E-3</v>
      </c>
      <c r="J1274" s="68">
        <v>17.472118959107799</v>
      </c>
      <c r="K1274" s="71">
        <v>0</v>
      </c>
      <c r="L1274" s="68">
        <v>70.446096654275095</v>
      </c>
    </row>
    <row r="1275" spans="1:12" x14ac:dyDescent="0.2">
      <c r="A1275" s="72" t="s">
        <v>2690</v>
      </c>
      <c r="B1275" s="66" t="s">
        <v>2691</v>
      </c>
      <c r="C1275" s="67">
        <v>47</v>
      </c>
      <c r="D1275" s="67" t="s">
        <v>334</v>
      </c>
      <c r="E1275" s="71">
        <v>8.9505307273734694E-2</v>
      </c>
      <c r="F1275" s="68">
        <v>29.244114002478302</v>
      </c>
      <c r="G1275" s="71">
        <v>0.25</v>
      </c>
      <c r="H1275" s="68">
        <v>51.177199504336997</v>
      </c>
      <c r="I1275" s="71">
        <v>3.3044828190743202E-3</v>
      </c>
      <c r="J1275" s="68">
        <v>17.410161090458502</v>
      </c>
      <c r="K1275" s="71">
        <v>1.5211439002129699E-2</v>
      </c>
      <c r="L1275" s="68">
        <v>79.801734820322196</v>
      </c>
    </row>
    <row r="1276" spans="1:12" x14ac:dyDescent="0.2">
      <c r="A1276" s="72" t="s">
        <v>2692</v>
      </c>
      <c r="B1276" s="66" t="s">
        <v>2693</v>
      </c>
      <c r="C1276" s="67">
        <v>47</v>
      </c>
      <c r="D1276" s="67" t="s">
        <v>334</v>
      </c>
      <c r="E1276" s="71">
        <v>8.7502437857101795E-2</v>
      </c>
      <c r="F1276" s="68">
        <v>25.3407682775713</v>
      </c>
      <c r="G1276" s="71">
        <v>0.25605804796871401</v>
      </c>
      <c r="H1276" s="68">
        <v>57.001239157373</v>
      </c>
      <c r="I1276" s="71">
        <v>6.4492656025917604E-3</v>
      </c>
      <c r="J1276" s="68">
        <v>26.5179677819083</v>
      </c>
      <c r="K1276" s="71">
        <v>0</v>
      </c>
      <c r="L1276" s="68">
        <v>70.446096654275095</v>
      </c>
    </row>
    <row r="1277" spans="1:12" x14ac:dyDescent="0.2">
      <c r="A1277" s="72" t="s">
        <v>2694</v>
      </c>
      <c r="B1277" s="66" t="s">
        <v>2695</v>
      </c>
      <c r="C1277" s="67">
        <v>47</v>
      </c>
      <c r="D1277" s="67" t="s">
        <v>334</v>
      </c>
      <c r="E1277" s="71">
        <v>0.103805851641963</v>
      </c>
      <c r="F1277" s="68">
        <v>50.061957868649301</v>
      </c>
      <c r="G1277" s="71">
        <v>0.25</v>
      </c>
      <c r="H1277" s="68">
        <v>51.177199504336997</v>
      </c>
      <c r="I1277" s="71">
        <v>5.71798917371345E-4</v>
      </c>
      <c r="J1277" s="68">
        <v>3.3457249070631998</v>
      </c>
      <c r="K1277" s="71">
        <v>6.08457560085187E-2</v>
      </c>
      <c r="L1277" s="68">
        <v>89.095415117719895</v>
      </c>
    </row>
    <row r="1278" spans="1:12" x14ac:dyDescent="0.2">
      <c r="A1278" s="72" t="s">
        <v>2696</v>
      </c>
      <c r="B1278" s="66" t="s">
        <v>2697</v>
      </c>
      <c r="C1278" s="67">
        <v>47</v>
      </c>
      <c r="D1278" s="67" t="s">
        <v>334</v>
      </c>
      <c r="E1278" s="71">
        <v>0.109298345612947</v>
      </c>
      <c r="F1278" s="68">
        <v>55.0185873605948</v>
      </c>
      <c r="G1278" s="71">
        <v>0.25</v>
      </c>
      <c r="H1278" s="68">
        <v>51.177199504336997</v>
      </c>
      <c r="I1278" s="71">
        <v>1.83784182819285E-3</v>
      </c>
      <c r="J1278" s="68">
        <v>10.532837670384099</v>
      </c>
      <c r="K1278" s="71">
        <v>7.6057195010648296E-2</v>
      </c>
      <c r="L1278" s="68">
        <v>90.334572490706293</v>
      </c>
    </row>
    <row r="1279" spans="1:12" x14ac:dyDescent="0.2">
      <c r="A1279" s="72" t="s">
        <v>2520</v>
      </c>
      <c r="B1279" s="66" t="s">
        <v>2698</v>
      </c>
      <c r="C1279" s="67">
        <v>47</v>
      </c>
      <c r="D1279" s="67" t="s">
        <v>334</v>
      </c>
      <c r="E1279" s="71">
        <v>8.3959554435375006E-2</v>
      </c>
      <c r="F1279" s="68">
        <v>11.5861214374226</v>
      </c>
      <c r="G1279" s="71">
        <v>0.25</v>
      </c>
      <c r="H1279" s="68">
        <v>51.177199504336997</v>
      </c>
      <c r="I1279" s="71">
        <v>1.8786633061249299E-3</v>
      </c>
      <c r="J1279" s="68">
        <v>10.6567534076828</v>
      </c>
      <c r="K1279" s="71">
        <v>0</v>
      </c>
      <c r="L1279" s="68">
        <v>70.446096654275095</v>
      </c>
    </row>
    <row r="1280" spans="1:12" x14ac:dyDescent="0.2">
      <c r="A1280" s="72" t="s">
        <v>391</v>
      </c>
      <c r="B1280" s="66" t="s">
        <v>2699</v>
      </c>
      <c r="C1280" s="67">
        <v>47</v>
      </c>
      <c r="D1280" s="67" t="s">
        <v>334</v>
      </c>
      <c r="E1280" s="71">
        <v>9.4626391121953105E-2</v>
      </c>
      <c r="F1280" s="68">
        <v>38.599752168525399</v>
      </c>
      <c r="G1280" s="71">
        <v>0.25</v>
      </c>
      <c r="H1280" s="68">
        <v>51.177199504336997</v>
      </c>
      <c r="I1280" s="71">
        <v>3.3879173365859397E-2</v>
      </c>
      <c r="J1280" s="68">
        <v>62.0198265179678</v>
      </c>
      <c r="K1280" s="71">
        <v>0</v>
      </c>
      <c r="L1280" s="68">
        <v>70.446096654275095</v>
      </c>
    </row>
    <row r="1281" spans="1:12" x14ac:dyDescent="0.2">
      <c r="A1281" s="72" t="s">
        <v>2700</v>
      </c>
      <c r="B1281" s="66" t="s">
        <v>2701</v>
      </c>
      <c r="C1281" s="67">
        <v>47</v>
      </c>
      <c r="D1281" s="67" t="s">
        <v>334</v>
      </c>
      <c r="E1281" s="71">
        <v>0.111120369344879</v>
      </c>
      <c r="F1281" s="68">
        <v>56.939281288723699</v>
      </c>
      <c r="G1281" s="71">
        <v>0.25</v>
      </c>
      <c r="H1281" s="68">
        <v>51.177199504336997</v>
      </c>
      <c r="I1281" s="71">
        <v>8.3361108034636103E-2</v>
      </c>
      <c r="J1281" s="68">
        <v>80.173482032218104</v>
      </c>
      <c r="K1281" s="71">
        <v>0</v>
      </c>
      <c r="L1281" s="68">
        <v>70.446096654275095</v>
      </c>
    </row>
    <row r="1282" spans="1:12" x14ac:dyDescent="0.2">
      <c r="A1282" s="72" t="s">
        <v>693</v>
      </c>
      <c r="B1282" s="66" t="s">
        <v>2702</v>
      </c>
      <c r="C1282" s="67">
        <v>47</v>
      </c>
      <c r="D1282" s="67" t="s">
        <v>334</v>
      </c>
      <c r="E1282" s="71">
        <v>8.8346754826826301E-2</v>
      </c>
      <c r="F1282" s="68">
        <v>27.261462205700099</v>
      </c>
      <c r="G1282" s="71">
        <v>0.25</v>
      </c>
      <c r="H1282" s="68">
        <v>51.177199504336997</v>
      </c>
      <c r="I1282" s="71">
        <v>1.50402644804788E-2</v>
      </c>
      <c r="J1282" s="68">
        <v>43.246592317224298</v>
      </c>
      <c r="K1282" s="71">
        <v>0</v>
      </c>
      <c r="L1282" s="68">
        <v>70.446096654275095</v>
      </c>
    </row>
    <row r="1283" spans="1:12" x14ac:dyDescent="0.2">
      <c r="A1283" s="72" t="s">
        <v>2703</v>
      </c>
      <c r="B1283" s="66" t="s">
        <v>2704</v>
      </c>
      <c r="C1283" s="67">
        <v>47</v>
      </c>
      <c r="D1283" s="67" t="s">
        <v>334</v>
      </c>
      <c r="E1283" s="71">
        <v>8.4932968105999304E-2</v>
      </c>
      <c r="F1283" s="68">
        <v>16.790582403965299</v>
      </c>
      <c r="G1283" s="71">
        <v>0.25</v>
      </c>
      <c r="H1283" s="68">
        <v>51.177199504336997</v>
      </c>
      <c r="I1283" s="71">
        <v>4.7989043179979696E-3</v>
      </c>
      <c r="J1283" s="68">
        <v>22.4907063197026</v>
      </c>
      <c r="K1283" s="71">
        <v>0</v>
      </c>
      <c r="L1283" s="68">
        <v>70.446096654275095</v>
      </c>
    </row>
    <row r="1284" spans="1:12" x14ac:dyDescent="0.2">
      <c r="A1284" s="72" t="s">
        <v>2705</v>
      </c>
      <c r="B1284" s="66" t="s">
        <v>2706</v>
      </c>
      <c r="C1284" s="67">
        <v>47</v>
      </c>
      <c r="D1284" s="67" t="s">
        <v>334</v>
      </c>
      <c r="E1284" s="71">
        <v>9.1210983945697099E-2</v>
      </c>
      <c r="F1284" s="68">
        <v>33.519206939281297</v>
      </c>
      <c r="G1284" s="71">
        <v>0.25</v>
      </c>
      <c r="H1284" s="68">
        <v>51.177199504336997</v>
      </c>
      <c r="I1284" s="71">
        <v>8.4215128349615694E-3</v>
      </c>
      <c r="J1284" s="68">
        <v>31.412639405204501</v>
      </c>
      <c r="K1284" s="71">
        <v>1.5211439002129699E-2</v>
      </c>
      <c r="L1284" s="68">
        <v>79.801734820322196</v>
      </c>
    </row>
    <row r="1285" spans="1:12" x14ac:dyDescent="0.2">
      <c r="A1285" s="72" t="s">
        <v>2707</v>
      </c>
      <c r="B1285" s="66" t="s">
        <v>2708</v>
      </c>
      <c r="C1285" s="67">
        <v>47</v>
      </c>
      <c r="D1285" s="67" t="s">
        <v>334</v>
      </c>
      <c r="E1285" s="71">
        <v>8.4625211624502303E-2</v>
      </c>
      <c r="F1285" s="68">
        <v>15.551425030978899</v>
      </c>
      <c r="G1285" s="71">
        <v>0.25</v>
      </c>
      <c r="H1285" s="68">
        <v>51.177199504336997</v>
      </c>
      <c r="I1285" s="71">
        <v>3.8756348735068001E-3</v>
      </c>
      <c r="J1285" s="68">
        <v>19.5167286245353</v>
      </c>
      <c r="K1285" s="71">
        <v>0</v>
      </c>
      <c r="L1285" s="68">
        <v>70.446096654275095</v>
      </c>
    </row>
    <row r="1286" spans="1:12" x14ac:dyDescent="0.2">
      <c r="A1286" s="72" t="s">
        <v>2709</v>
      </c>
      <c r="B1286" s="66" t="s">
        <v>2710</v>
      </c>
      <c r="C1286" s="67">
        <v>47</v>
      </c>
      <c r="D1286" s="67" t="s">
        <v>334</v>
      </c>
      <c r="E1286" s="71">
        <v>8.5852795650546196E-2</v>
      </c>
      <c r="F1286" s="68">
        <v>19.950433705080499</v>
      </c>
      <c r="G1286" s="71">
        <v>0.25</v>
      </c>
      <c r="H1286" s="68">
        <v>51.177199504336997</v>
      </c>
      <c r="I1286" s="71">
        <v>7.5583869516384402E-3</v>
      </c>
      <c r="J1286" s="68">
        <v>29.120198265179699</v>
      </c>
      <c r="K1286" s="71">
        <v>0</v>
      </c>
      <c r="L1286" s="68">
        <v>70.446096654275095</v>
      </c>
    </row>
    <row r="1287" spans="1:12" x14ac:dyDescent="0.2">
      <c r="A1287" s="72" t="s">
        <v>2711</v>
      </c>
      <c r="B1287" s="66" t="s">
        <v>2712</v>
      </c>
      <c r="C1287" s="67">
        <v>47</v>
      </c>
      <c r="D1287" s="67" t="s">
        <v>334</v>
      </c>
      <c r="E1287" s="71">
        <v>8.3962771827315305E-2</v>
      </c>
      <c r="F1287" s="68">
        <v>11.771995043370501</v>
      </c>
      <c r="G1287" s="71">
        <v>0.25</v>
      </c>
      <c r="H1287" s="68">
        <v>51.177199504336997</v>
      </c>
      <c r="I1287" s="71">
        <v>1.88831548194585E-3</v>
      </c>
      <c r="J1287" s="68">
        <v>10.90458488228</v>
      </c>
      <c r="K1287" s="71">
        <v>0</v>
      </c>
      <c r="L1287" s="68">
        <v>70.446096654275095</v>
      </c>
    </row>
    <row r="1288" spans="1:12" x14ac:dyDescent="0.2">
      <c r="A1288" s="72" t="s">
        <v>2713</v>
      </c>
      <c r="B1288" s="66" t="s">
        <v>2714</v>
      </c>
      <c r="C1288" s="67">
        <v>47</v>
      </c>
      <c r="D1288" s="67" t="s">
        <v>334</v>
      </c>
      <c r="E1288" s="71">
        <v>8.9625529006853805E-2</v>
      </c>
      <c r="F1288" s="68">
        <v>29.801734820322199</v>
      </c>
      <c r="G1288" s="71">
        <v>0.25</v>
      </c>
      <c r="H1288" s="68">
        <v>51.177199504336997</v>
      </c>
      <c r="I1288" s="71">
        <v>1.88765870205614E-2</v>
      </c>
      <c r="J1288" s="68">
        <v>48.0173482032218</v>
      </c>
      <c r="K1288" s="71">
        <v>0</v>
      </c>
      <c r="L1288" s="68">
        <v>70.446096654275095</v>
      </c>
    </row>
    <row r="1289" spans="1:12" x14ac:dyDescent="0.2">
      <c r="A1289" s="72" t="s">
        <v>2715</v>
      </c>
      <c r="B1289" s="66" t="s">
        <v>2716</v>
      </c>
      <c r="C1289" s="67">
        <v>47</v>
      </c>
      <c r="D1289" s="67" t="s">
        <v>334</v>
      </c>
      <c r="E1289" s="71">
        <v>8.6404541006285807E-2</v>
      </c>
      <c r="F1289" s="68">
        <v>22.118959107806699</v>
      </c>
      <c r="G1289" s="71">
        <v>0.24998945282601501</v>
      </c>
      <c r="H1289" s="68">
        <v>15.179677819083</v>
      </c>
      <c r="I1289" s="71">
        <v>9.2241701928428392E-3</v>
      </c>
      <c r="J1289" s="68">
        <v>33.271375464683999</v>
      </c>
      <c r="K1289" s="71">
        <v>0</v>
      </c>
      <c r="L1289" s="68">
        <v>70.446096654275095</v>
      </c>
    </row>
    <row r="1290" spans="1:12" x14ac:dyDescent="0.2">
      <c r="A1290" s="72" t="s">
        <v>1058</v>
      </c>
      <c r="B1290" s="66" t="s">
        <v>2717</v>
      </c>
      <c r="C1290" s="67">
        <v>47</v>
      </c>
      <c r="D1290" s="67" t="s">
        <v>334</v>
      </c>
      <c r="E1290" s="71">
        <v>8.4924023088025394E-2</v>
      </c>
      <c r="F1290" s="68">
        <v>16.728624535316001</v>
      </c>
      <c r="G1290" s="71">
        <v>0.25</v>
      </c>
      <c r="H1290" s="68">
        <v>51.177199504336997</v>
      </c>
      <c r="I1290" s="71">
        <v>4.7720692640763201E-3</v>
      </c>
      <c r="J1290" s="68">
        <v>22.3048327137546</v>
      </c>
      <c r="K1290" s="71">
        <v>0</v>
      </c>
      <c r="L1290" s="68">
        <v>70.446096654275095</v>
      </c>
    </row>
    <row r="1291" spans="1:12" x14ac:dyDescent="0.2">
      <c r="A1291" s="72" t="s">
        <v>1420</v>
      </c>
      <c r="B1291" s="66" t="s">
        <v>2718</v>
      </c>
      <c r="C1291" s="67">
        <v>47</v>
      </c>
      <c r="D1291" s="67" t="s">
        <v>334</v>
      </c>
      <c r="E1291" s="71">
        <v>8.8483211530896805E-2</v>
      </c>
      <c r="F1291" s="68">
        <v>27.3234200743494</v>
      </c>
      <c r="G1291" s="71">
        <v>0.25</v>
      </c>
      <c r="H1291" s="68">
        <v>51.177199504336997</v>
      </c>
      <c r="I1291" s="71">
        <v>2.38195590560728E-4</v>
      </c>
      <c r="J1291" s="68">
        <v>1.6728624535315999</v>
      </c>
      <c r="K1291" s="71">
        <v>1.5211439002129699E-2</v>
      </c>
      <c r="L1291" s="68">
        <v>79.801734820322196</v>
      </c>
    </row>
    <row r="1292" spans="1:12" x14ac:dyDescent="0.2">
      <c r="A1292" s="72" t="s">
        <v>2719</v>
      </c>
      <c r="B1292" s="66" t="s">
        <v>2720</v>
      </c>
      <c r="C1292" s="67">
        <v>47</v>
      </c>
      <c r="D1292" s="67" t="s">
        <v>334</v>
      </c>
      <c r="E1292" s="71">
        <v>9.7516250555856096E-2</v>
      </c>
      <c r="F1292" s="68">
        <v>42.193308550185897</v>
      </c>
      <c r="G1292" s="71">
        <v>0.25</v>
      </c>
      <c r="H1292" s="68">
        <v>51.177199504336997</v>
      </c>
      <c r="I1292" s="71">
        <v>2.73373126654387E-2</v>
      </c>
      <c r="J1292" s="68">
        <v>56.567534076827798</v>
      </c>
      <c r="K1292" s="71">
        <v>1.5211439002129699E-2</v>
      </c>
      <c r="L1292" s="68">
        <v>79.801734820322196</v>
      </c>
    </row>
    <row r="1293" spans="1:12" x14ac:dyDescent="0.2">
      <c r="A1293" s="72" t="s">
        <v>1357</v>
      </c>
      <c r="B1293" s="66" t="s">
        <v>2721</v>
      </c>
      <c r="C1293" s="67">
        <v>47</v>
      </c>
      <c r="D1293" s="67" t="s">
        <v>334</v>
      </c>
      <c r="E1293" s="71">
        <v>9.3557466570536804E-2</v>
      </c>
      <c r="F1293" s="68">
        <v>36.864931846344497</v>
      </c>
      <c r="G1293" s="71">
        <v>0.28015228015228</v>
      </c>
      <c r="H1293" s="68">
        <v>69.206939281288697</v>
      </c>
      <c r="I1293" s="71">
        <v>5.2011955933015802E-4</v>
      </c>
      <c r="J1293" s="68">
        <v>3.15985130111524</v>
      </c>
      <c r="K1293" s="71">
        <v>0</v>
      </c>
      <c r="L1293" s="68">
        <v>70.446096654275095</v>
      </c>
    </row>
    <row r="1294" spans="1:12" x14ac:dyDescent="0.2">
      <c r="A1294" s="72" t="s">
        <v>2722</v>
      </c>
      <c r="B1294" s="66" t="s">
        <v>2723</v>
      </c>
      <c r="C1294" s="67">
        <v>47</v>
      </c>
      <c r="D1294" s="67" t="s">
        <v>334</v>
      </c>
      <c r="E1294" s="71">
        <v>9.1509551833643094E-2</v>
      </c>
      <c r="F1294" s="68">
        <v>34.200743494423797</v>
      </c>
      <c r="G1294" s="71">
        <v>0.25</v>
      </c>
      <c r="H1294" s="68">
        <v>51.177199504336997</v>
      </c>
      <c r="I1294" s="71">
        <v>9.3172164987996697E-3</v>
      </c>
      <c r="J1294" s="68">
        <v>33.395291201982701</v>
      </c>
      <c r="K1294" s="71">
        <v>1.5211439002129699E-2</v>
      </c>
      <c r="L1294" s="68">
        <v>79.801734820322196</v>
      </c>
    </row>
    <row r="1295" spans="1:12" x14ac:dyDescent="0.2">
      <c r="A1295" s="72" t="s">
        <v>2724</v>
      </c>
      <c r="B1295" s="66" t="s">
        <v>2725</v>
      </c>
      <c r="C1295" s="67">
        <v>47</v>
      </c>
      <c r="D1295" s="67" t="s">
        <v>334</v>
      </c>
      <c r="E1295" s="71">
        <v>9.2351100916914494E-2</v>
      </c>
      <c r="F1295" s="68">
        <v>34.944237918215599</v>
      </c>
      <c r="G1295" s="71">
        <v>0.25</v>
      </c>
      <c r="H1295" s="68">
        <v>51.177199504336997</v>
      </c>
      <c r="I1295" s="71">
        <v>1.18418637486137E-2</v>
      </c>
      <c r="J1295" s="68">
        <v>38.042131350681501</v>
      </c>
      <c r="K1295" s="71">
        <v>1.5211439002129699E-2</v>
      </c>
      <c r="L1295" s="68">
        <v>79.801734820322196</v>
      </c>
    </row>
    <row r="1296" spans="1:12" x14ac:dyDescent="0.2">
      <c r="A1296" s="72" t="s">
        <v>2726</v>
      </c>
      <c r="B1296" s="66" t="s">
        <v>2727</v>
      </c>
      <c r="C1296" s="67">
        <v>47</v>
      </c>
      <c r="D1296" s="67" t="s">
        <v>334</v>
      </c>
      <c r="E1296" s="71">
        <v>0.100343032921586</v>
      </c>
      <c r="F1296" s="68">
        <v>45.724907063197001</v>
      </c>
      <c r="G1296" s="71">
        <v>0.25</v>
      </c>
      <c r="H1296" s="68">
        <v>51.177199504336997</v>
      </c>
      <c r="I1296" s="71">
        <v>5.3947817583675896E-3</v>
      </c>
      <c r="J1296" s="68">
        <v>24.101610904584899</v>
      </c>
      <c r="K1296" s="71">
        <v>4.5634317006389001E-2</v>
      </c>
      <c r="L1296" s="68">
        <v>87.174721189591097</v>
      </c>
    </row>
    <row r="1297" spans="1:12" x14ac:dyDescent="0.2">
      <c r="A1297" s="72" t="s">
        <v>2728</v>
      </c>
      <c r="B1297" s="66" t="s">
        <v>2729</v>
      </c>
      <c r="C1297" s="67">
        <v>47</v>
      </c>
      <c r="D1297" s="67" t="s">
        <v>334</v>
      </c>
      <c r="E1297" s="71">
        <v>9.3956437648744798E-2</v>
      </c>
      <c r="F1297" s="68">
        <v>37.608426270136299</v>
      </c>
      <c r="G1297" s="71">
        <v>0.25</v>
      </c>
      <c r="H1297" s="68">
        <v>51.177199504336997</v>
      </c>
      <c r="I1297" s="71">
        <v>1.44643494197495E-3</v>
      </c>
      <c r="J1297" s="68">
        <v>8.6741016109045805</v>
      </c>
      <c r="K1297" s="71">
        <v>3.0422878004259302E-2</v>
      </c>
      <c r="L1297" s="68">
        <v>84.634448574968999</v>
      </c>
    </row>
    <row r="1298" spans="1:12" x14ac:dyDescent="0.2">
      <c r="A1298" s="72" t="s">
        <v>1134</v>
      </c>
      <c r="B1298" s="66" t="s">
        <v>2730</v>
      </c>
      <c r="C1298" s="67">
        <v>47</v>
      </c>
      <c r="D1298" s="67" t="s">
        <v>334</v>
      </c>
      <c r="E1298" s="71">
        <v>0.20014582129530001</v>
      </c>
      <c r="F1298" s="68">
        <v>90.272614622057006</v>
      </c>
      <c r="G1298" s="71">
        <v>0.25</v>
      </c>
      <c r="H1298" s="68">
        <v>51.177199504336997</v>
      </c>
      <c r="I1298" s="71">
        <v>5.7436683691916503E-4</v>
      </c>
      <c r="J1298" s="68">
        <v>3.4076827757125199</v>
      </c>
      <c r="K1298" s="71">
        <v>0.349863097048982</v>
      </c>
      <c r="L1298" s="68">
        <v>97.459727385377903</v>
      </c>
    </row>
    <row r="1299" spans="1:12" x14ac:dyDescent="0.2">
      <c r="A1299" s="72" t="s">
        <v>2731</v>
      </c>
      <c r="B1299" s="66" t="s">
        <v>2732</v>
      </c>
      <c r="C1299" s="67">
        <v>47</v>
      </c>
      <c r="D1299" s="67" t="s">
        <v>334</v>
      </c>
      <c r="E1299" s="71">
        <v>9.8829438494501196E-2</v>
      </c>
      <c r="F1299" s="68">
        <v>43.618339529120199</v>
      </c>
      <c r="G1299" s="71">
        <v>0.21796427770264301</v>
      </c>
      <c r="H1299" s="68">
        <v>5.5762081784386597</v>
      </c>
      <c r="I1299" s="71">
        <v>2.4668427702123599E-3</v>
      </c>
      <c r="J1299" s="68">
        <v>14.0644361833953</v>
      </c>
      <c r="K1299" s="71">
        <v>7.6057195010648296E-2</v>
      </c>
      <c r="L1299" s="68">
        <v>90.334572490706293</v>
      </c>
    </row>
    <row r="1300" spans="1:12" x14ac:dyDescent="0.2">
      <c r="A1300" s="72" t="s">
        <v>2733</v>
      </c>
      <c r="B1300" s="66" t="s">
        <v>2734</v>
      </c>
      <c r="C1300" s="67">
        <v>47</v>
      </c>
      <c r="D1300" s="67" t="s">
        <v>334</v>
      </c>
      <c r="E1300" s="71">
        <v>9.3459018431073904E-2</v>
      </c>
      <c r="F1300" s="68">
        <v>36.617100371747199</v>
      </c>
      <c r="G1300" s="71">
        <v>0.25</v>
      </c>
      <c r="H1300" s="68">
        <v>51.177199504336997</v>
      </c>
      <c r="I1300" s="71">
        <v>3.03770552932216E-2</v>
      </c>
      <c r="J1300" s="68">
        <v>58.9838909541512</v>
      </c>
      <c r="K1300" s="71">
        <v>0</v>
      </c>
      <c r="L1300" s="68">
        <v>70.446096654275095</v>
      </c>
    </row>
    <row r="1301" spans="1:12" x14ac:dyDescent="0.2">
      <c r="A1301" s="72" t="s">
        <v>2735</v>
      </c>
      <c r="B1301" s="66" t="s">
        <v>2736</v>
      </c>
      <c r="C1301" s="67">
        <v>47</v>
      </c>
      <c r="D1301" s="67" t="s">
        <v>334</v>
      </c>
      <c r="E1301" s="71">
        <v>9.6555064464486695E-2</v>
      </c>
      <c r="F1301" s="68">
        <v>40.706319702602201</v>
      </c>
      <c r="G1301" s="71">
        <v>0.25</v>
      </c>
      <c r="H1301" s="68">
        <v>51.177199504336997</v>
      </c>
      <c r="I1301" s="71">
        <v>3.9665193393460203E-2</v>
      </c>
      <c r="J1301" s="68">
        <v>65.489467162329603</v>
      </c>
      <c r="K1301" s="71">
        <v>0</v>
      </c>
      <c r="L1301" s="68">
        <v>70.446096654275095</v>
      </c>
    </row>
    <row r="1302" spans="1:12" x14ac:dyDescent="0.2">
      <c r="A1302" s="72" t="s">
        <v>2737</v>
      </c>
      <c r="B1302" s="66" t="s">
        <v>2738</v>
      </c>
      <c r="C1302" s="67">
        <v>47</v>
      </c>
      <c r="D1302" s="67" t="s">
        <v>334</v>
      </c>
      <c r="E1302" s="71">
        <v>9.5209824364682394E-2</v>
      </c>
      <c r="F1302" s="68">
        <v>39.467162329615903</v>
      </c>
      <c r="G1302" s="71">
        <v>0.25</v>
      </c>
      <c r="H1302" s="68">
        <v>51.177199504336997</v>
      </c>
      <c r="I1302" s="71">
        <v>3.56294730940473E-2</v>
      </c>
      <c r="J1302" s="68">
        <v>63.0111524163569</v>
      </c>
      <c r="K1302" s="71">
        <v>0</v>
      </c>
      <c r="L1302" s="68">
        <v>70.446096654275095</v>
      </c>
    </row>
    <row r="1303" spans="1:12" x14ac:dyDescent="0.2">
      <c r="A1303" s="72" t="s">
        <v>633</v>
      </c>
      <c r="B1303" s="66" t="s">
        <v>2739</v>
      </c>
      <c r="C1303" s="67">
        <v>47</v>
      </c>
      <c r="D1303" s="67" t="s">
        <v>334</v>
      </c>
      <c r="E1303" s="71">
        <v>0.13040759718432399</v>
      </c>
      <c r="F1303" s="68">
        <v>70.817843866171003</v>
      </c>
      <c r="G1303" s="71">
        <v>0.25</v>
      </c>
      <c r="H1303" s="68">
        <v>51.177199504336997</v>
      </c>
      <c r="I1303" s="71">
        <v>0.14122279155297099</v>
      </c>
      <c r="J1303" s="68">
        <v>88.537794299876097</v>
      </c>
      <c r="K1303" s="71">
        <v>0</v>
      </c>
      <c r="L1303" s="68">
        <v>70.446096654275095</v>
      </c>
    </row>
    <row r="1304" spans="1:12" x14ac:dyDescent="0.2">
      <c r="A1304" s="72" t="s">
        <v>2740</v>
      </c>
      <c r="B1304" s="66" t="s">
        <v>2741</v>
      </c>
      <c r="C1304" s="67">
        <v>47</v>
      </c>
      <c r="D1304" s="67" t="s">
        <v>334</v>
      </c>
      <c r="E1304" s="71">
        <v>8.5053646945566594E-2</v>
      </c>
      <c r="F1304" s="68">
        <v>17.1623296158612</v>
      </c>
      <c r="G1304" s="71">
        <v>0.25148500148500103</v>
      </c>
      <c r="H1304" s="68">
        <v>53.221809169764597</v>
      </c>
      <c r="I1304" s="71">
        <v>3.6759393516983502E-3</v>
      </c>
      <c r="J1304" s="68">
        <v>18.897149938042102</v>
      </c>
      <c r="K1304" s="71">
        <v>0</v>
      </c>
      <c r="L1304" s="68">
        <v>70.446096654275095</v>
      </c>
    </row>
    <row r="1305" spans="1:12" x14ac:dyDescent="0.2">
      <c r="A1305" s="72" t="s">
        <v>2742</v>
      </c>
      <c r="B1305" s="66" t="s">
        <v>2743</v>
      </c>
      <c r="C1305" s="67">
        <v>47</v>
      </c>
      <c r="D1305" s="67" t="s">
        <v>334</v>
      </c>
      <c r="E1305" s="71">
        <v>9.9541786520263104E-2</v>
      </c>
      <c r="F1305" s="68">
        <v>44.733581164807902</v>
      </c>
      <c r="G1305" s="71">
        <v>0.28252244048393399</v>
      </c>
      <c r="H1305" s="68">
        <v>70.198265179677804</v>
      </c>
      <c r="I1305" s="71">
        <v>1.61029190768553E-2</v>
      </c>
      <c r="J1305" s="68">
        <v>44.733581164807902</v>
      </c>
      <c r="K1305" s="71">
        <v>0</v>
      </c>
      <c r="L1305" s="68">
        <v>70.446096654275095</v>
      </c>
    </row>
    <row r="1306" spans="1:12" x14ac:dyDescent="0.2">
      <c r="A1306" s="72" t="s">
        <v>526</v>
      </c>
      <c r="B1306" s="66" t="s">
        <v>2744</v>
      </c>
      <c r="C1306" s="67">
        <v>47</v>
      </c>
      <c r="D1306" s="67" t="s">
        <v>334</v>
      </c>
      <c r="E1306" s="71">
        <v>8.6948185181960805E-2</v>
      </c>
      <c r="F1306" s="68">
        <v>23.8537794299876</v>
      </c>
      <c r="G1306" s="71">
        <v>0.25891000891000898</v>
      </c>
      <c r="H1306" s="68">
        <v>59.293680297397799</v>
      </c>
      <c r="I1306" s="71">
        <v>1.93454663587343E-3</v>
      </c>
      <c r="J1306" s="68">
        <v>11.090458488228</v>
      </c>
      <c r="K1306" s="71">
        <v>0</v>
      </c>
      <c r="L1306" s="68">
        <v>70.446096654275095</v>
      </c>
    </row>
    <row r="1307" spans="1:12" x14ac:dyDescent="0.2">
      <c r="A1307" s="72" t="s">
        <v>1792</v>
      </c>
      <c r="B1307" s="66" t="s">
        <v>2745</v>
      </c>
      <c r="C1307" s="67">
        <v>47</v>
      </c>
      <c r="D1307" s="67" t="s">
        <v>334</v>
      </c>
      <c r="E1307" s="71">
        <v>8.3614690236773301E-2</v>
      </c>
      <c r="F1307" s="68">
        <v>8.1164807930607203</v>
      </c>
      <c r="G1307" s="71">
        <v>0.25</v>
      </c>
      <c r="H1307" s="68">
        <v>51.177199504336997</v>
      </c>
      <c r="I1307" s="71">
        <v>8.44070710319853E-4</v>
      </c>
      <c r="J1307" s="68">
        <v>5.1425030978934299</v>
      </c>
      <c r="K1307" s="71">
        <v>0</v>
      </c>
      <c r="L1307" s="68">
        <v>70.446096654275095</v>
      </c>
    </row>
    <row r="1308" spans="1:12" x14ac:dyDescent="0.2">
      <c r="A1308" s="72" t="s">
        <v>801</v>
      </c>
      <c r="B1308" s="66" t="s">
        <v>2746</v>
      </c>
      <c r="C1308" s="67">
        <v>47</v>
      </c>
      <c r="D1308" s="67" t="s">
        <v>334</v>
      </c>
      <c r="E1308" s="71">
        <v>8.4860646618234503E-2</v>
      </c>
      <c r="F1308" s="68">
        <v>16.542750929368001</v>
      </c>
      <c r="G1308" s="71">
        <v>0.25325224404839303</v>
      </c>
      <c r="H1308" s="68">
        <v>55.0185873605948</v>
      </c>
      <c r="I1308" s="71">
        <v>1.32969580630999E-3</v>
      </c>
      <c r="J1308" s="68">
        <v>7.9925650557620802</v>
      </c>
      <c r="K1308" s="71">
        <v>0</v>
      </c>
      <c r="L1308" s="68">
        <v>70.446096654275095</v>
      </c>
    </row>
    <row r="1309" spans="1:12" x14ac:dyDescent="0.2">
      <c r="A1309" s="72" t="s">
        <v>2747</v>
      </c>
      <c r="B1309" s="66" t="s">
        <v>2748</v>
      </c>
      <c r="C1309" s="67">
        <v>47</v>
      </c>
      <c r="D1309" s="67" t="s">
        <v>334</v>
      </c>
      <c r="E1309" s="71">
        <v>9.3968891045500297E-2</v>
      </c>
      <c r="F1309" s="68">
        <v>37.6703841387856</v>
      </c>
      <c r="G1309" s="71">
        <v>0.256504488096787</v>
      </c>
      <c r="H1309" s="68">
        <v>57.434944237918202</v>
      </c>
      <c r="I1309" s="71">
        <v>2.5402185039714E-2</v>
      </c>
      <c r="J1309" s="68">
        <v>55.0185873605948</v>
      </c>
      <c r="K1309" s="71">
        <v>0</v>
      </c>
      <c r="L1309" s="68">
        <v>70.446096654275095</v>
      </c>
    </row>
    <row r="1310" spans="1:12" x14ac:dyDescent="0.2">
      <c r="A1310" s="72" t="s">
        <v>2749</v>
      </c>
      <c r="B1310" s="66" t="s">
        <v>2750</v>
      </c>
      <c r="C1310" s="67">
        <v>47</v>
      </c>
      <c r="D1310" s="67" t="s">
        <v>334</v>
      </c>
      <c r="E1310" s="71">
        <v>0.110901627083573</v>
      </c>
      <c r="F1310" s="68">
        <v>56.753407682775702</v>
      </c>
      <c r="G1310" s="71">
        <v>0.263008976193574</v>
      </c>
      <c r="H1310" s="68">
        <v>61.524163568773197</v>
      </c>
      <c r="I1310" s="71">
        <v>3.9273027052886898E-2</v>
      </c>
      <c r="J1310" s="68">
        <v>65.365551425031001</v>
      </c>
      <c r="K1310" s="71">
        <v>3.0422878004259302E-2</v>
      </c>
      <c r="L1310" s="68">
        <v>84.634448574968999</v>
      </c>
    </row>
    <row r="1311" spans="1:12" x14ac:dyDescent="0.2">
      <c r="A1311" s="72" t="s">
        <v>2751</v>
      </c>
      <c r="B1311" s="66" t="s">
        <v>2752</v>
      </c>
      <c r="C1311" s="67">
        <v>47</v>
      </c>
      <c r="D1311" s="67" t="s">
        <v>334</v>
      </c>
      <c r="E1311" s="71">
        <v>8.5957200699762495E-2</v>
      </c>
      <c r="F1311" s="68">
        <v>20.384138785625801</v>
      </c>
      <c r="G1311" s="71">
        <v>0.25</v>
      </c>
      <c r="H1311" s="68">
        <v>51.177199504336997</v>
      </c>
      <c r="I1311" s="71">
        <v>7.8716020992873805E-3</v>
      </c>
      <c r="J1311" s="68">
        <v>29.9876084262701</v>
      </c>
      <c r="K1311" s="71">
        <v>0</v>
      </c>
      <c r="L1311" s="68">
        <v>70.446096654275095</v>
      </c>
    </row>
    <row r="1312" spans="1:12" x14ac:dyDescent="0.2">
      <c r="A1312" s="72" t="s">
        <v>1334</v>
      </c>
      <c r="B1312" s="66" t="s">
        <v>2753</v>
      </c>
      <c r="C1312" s="67">
        <v>47</v>
      </c>
      <c r="D1312" s="67" t="s">
        <v>334</v>
      </c>
      <c r="E1312" s="71">
        <v>8.6945012998492194E-2</v>
      </c>
      <c r="F1312" s="68">
        <v>23.791821561338299</v>
      </c>
      <c r="G1312" s="71">
        <v>0.25</v>
      </c>
      <c r="H1312" s="68">
        <v>51.177199504336997</v>
      </c>
      <c r="I1312" s="71">
        <v>1.0835038995476399E-2</v>
      </c>
      <c r="J1312" s="68">
        <v>36.555142503097898</v>
      </c>
      <c r="K1312" s="71">
        <v>0</v>
      </c>
      <c r="L1312" s="68">
        <v>70.446096654275095</v>
      </c>
    </row>
    <row r="1313" spans="1:12" x14ac:dyDescent="0.2">
      <c r="A1313" s="72" t="s">
        <v>2754</v>
      </c>
      <c r="B1313" s="66" t="s">
        <v>2755</v>
      </c>
      <c r="C1313" s="67">
        <v>47</v>
      </c>
      <c r="D1313" s="67" t="s">
        <v>334</v>
      </c>
      <c r="E1313" s="71">
        <v>0.108569458841365</v>
      </c>
      <c r="F1313" s="68">
        <v>54.460966542750903</v>
      </c>
      <c r="G1313" s="71">
        <v>0.25</v>
      </c>
      <c r="H1313" s="68">
        <v>51.177199504336997</v>
      </c>
      <c r="I1313" s="71">
        <v>1.48626205155751E-2</v>
      </c>
      <c r="J1313" s="68">
        <v>42.998760842627</v>
      </c>
      <c r="K1313" s="71">
        <v>6.08457560085187E-2</v>
      </c>
      <c r="L1313" s="68">
        <v>89.095415117719895</v>
      </c>
    </row>
    <row r="1314" spans="1:12" x14ac:dyDescent="0.2">
      <c r="A1314" s="72" t="s">
        <v>2756</v>
      </c>
      <c r="B1314" s="66" t="s">
        <v>2757</v>
      </c>
      <c r="C1314" s="67">
        <v>47</v>
      </c>
      <c r="D1314" s="67" t="s">
        <v>334</v>
      </c>
      <c r="E1314" s="71">
        <v>0.10158741062292501</v>
      </c>
      <c r="F1314" s="68">
        <v>47.149938042131403</v>
      </c>
      <c r="G1314" s="71">
        <v>0.25325224404839303</v>
      </c>
      <c r="H1314" s="68">
        <v>55.0185873605948</v>
      </c>
      <c r="I1314" s="71">
        <v>5.15099878203805E-2</v>
      </c>
      <c r="J1314" s="68">
        <v>71.251548946716198</v>
      </c>
      <c r="K1314" s="71">
        <v>0</v>
      </c>
      <c r="L1314" s="68">
        <v>70.446096654275095</v>
      </c>
    </row>
    <row r="1315" spans="1:12" x14ac:dyDescent="0.2">
      <c r="A1315" s="72" t="s">
        <v>2758</v>
      </c>
      <c r="B1315" s="66" t="s">
        <v>2759</v>
      </c>
      <c r="C1315" s="67">
        <v>47</v>
      </c>
      <c r="D1315" s="67" t="s">
        <v>334</v>
      </c>
      <c r="E1315" s="71">
        <v>0.168709413375732</v>
      </c>
      <c r="F1315" s="68">
        <v>84.696406443618301</v>
      </c>
      <c r="G1315" s="71">
        <v>0.25</v>
      </c>
      <c r="H1315" s="68">
        <v>51.177199504336997</v>
      </c>
      <c r="I1315" s="71">
        <v>2.7956655095251502E-2</v>
      </c>
      <c r="J1315" s="68">
        <v>57.372986369268901</v>
      </c>
      <c r="K1315" s="71">
        <v>0.22817158503194501</v>
      </c>
      <c r="L1315" s="68">
        <v>96.530359355638197</v>
      </c>
    </row>
    <row r="1316" spans="1:12" x14ac:dyDescent="0.2">
      <c r="A1316" s="72" t="s">
        <v>2760</v>
      </c>
      <c r="B1316" s="66" t="s">
        <v>2761</v>
      </c>
      <c r="C1316" s="67">
        <v>47</v>
      </c>
      <c r="D1316" s="67" t="s">
        <v>334</v>
      </c>
      <c r="E1316" s="71">
        <v>9.9093374727093494E-2</v>
      </c>
      <c r="F1316" s="68">
        <v>44.052044609665401</v>
      </c>
      <c r="G1316" s="71">
        <v>0.25</v>
      </c>
      <c r="H1316" s="68">
        <v>51.177199504336997</v>
      </c>
      <c r="I1316" s="71">
        <v>4.7280124181280497E-2</v>
      </c>
      <c r="J1316" s="68">
        <v>69.3308550185874</v>
      </c>
      <c r="K1316" s="71">
        <v>0</v>
      </c>
      <c r="L1316" s="68">
        <v>70.446096654275095</v>
      </c>
    </row>
    <row r="1317" spans="1:12" x14ac:dyDescent="0.2">
      <c r="A1317" s="72" t="s">
        <v>2762</v>
      </c>
      <c r="B1317" s="66" t="s">
        <v>2763</v>
      </c>
      <c r="C1317" s="67">
        <v>47</v>
      </c>
      <c r="D1317" s="67" t="s">
        <v>334</v>
      </c>
      <c r="E1317" s="71">
        <v>0.32421308207481198</v>
      </c>
      <c r="F1317" s="68">
        <v>97.521685254027304</v>
      </c>
      <c r="G1317" s="71">
        <v>0.49872951679927202</v>
      </c>
      <c r="H1317" s="68">
        <v>95.167286245353196</v>
      </c>
      <c r="I1317" s="71">
        <v>0.24573814439321801</v>
      </c>
      <c r="J1317" s="68">
        <v>94.733581164807902</v>
      </c>
      <c r="K1317" s="71">
        <v>0.22817158503194501</v>
      </c>
      <c r="L1317" s="68">
        <v>96.530359355638197</v>
      </c>
    </row>
    <row r="1318" spans="1:12" x14ac:dyDescent="0.2">
      <c r="A1318" s="72" t="s">
        <v>2764</v>
      </c>
      <c r="B1318" s="66" t="s">
        <v>2765</v>
      </c>
      <c r="C1318" s="67">
        <v>47</v>
      </c>
      <c r="D1318" s="67" t="s">
        <v>334</v>
      </c>
      <c r="E1318" s="71">
        <v>0.24967380340999801</v>
      </c>
      <c r="F1318" s="68">
        <v>95.291201982651799</v>
      </c>
      <c r="G1318" s="71">
        <v>0.25</v>
      </c>
      <c r="H1318" s="68">
        <v>51.177199504336997</v>
      </c>
      <c r="I1318" s="71">
        <v>4.2678240166103699E-2</v>
      </c>
      <c r="J1318" s="68">
        <v>67.534076827757104</v>
      </c>
      <c r="K1318" s="71">
        <v>0.45634317006389002</v>
      </c>
      <c r="L1318" s="68">
        <v>98.079306071871102</v>
      </c>
    </row>
    <row r="1319" spans="1:12" x14ac:dyDescent="0.2">
      <c r="A1319" s="72" t="s">
        <v>2766</v>
      </c>
      <c r="B1319" s="66" t="s">
        <v>2767</v>
      </c>
      <c r="C1319" s="67">
        <v>47</v>
      </c>
      <c r="D1319" s="67" t="s">
        <v>334</v>
      </c>
      <c r="E1319" s="71">
        <v>0.24226697348540499</v>
      </c>
      <c r="F1319" s="68">
        <v>94.733581164807902</v>
      </c>
      <c r="G1319" s="71">
        <v>0.25</v>
      </c>
      <c r="H1319" s="68">
        <v>51.177199504336997</v>
      </c>
      <c r="I1319" s="71">
        <v>3.5669189394455403E-2</v>
      </c>
      <c r="J1319" s="68">
        <v>63.073110285006202</v>
      </c>
      <c r="K1319" s="71">
        <v>0.44113173106176001</v>
      </c>
      <c r="L1319" s="68">
        <v>97.955390334572499</v>
      </c>
    </row>
    <row r="1320" spans="1:12" x14ac:dyDescent="0.2">
      <c r="A1320" s="72" t="s">
        <v>2768</v>
      </c>
      <c r="B1320" s="66" t="s">
        <v>2769</v>
      </c>
      <c r="C1320" s="67">
        <v>47</v>
      </c>
      <c r="D1320" s="67" t="s">
        <v>334</v>
      </c>
      <c r="E1320" s="71">
        <v>0.12411611613781399</v>
      </c>
      <c r="F1320" s="68">
        <v>66.047087980173501</v>
      </c>
      <c r="G1320" s="71">
        <v>0.25</v>
      </c>
      <c r="H1320" s="68">
        <v>51.177199504336997</v>
      </c>
      <c r="I1320" s="71">
        <v>3.1079714400664999E-2</v>
      </c>
      <c r="J1320" s="68">
        <v>59.3556381660471</v>
      </c>
      <c r="K1320" s="71">
        <v>9.1268634012778002E-2</v>
      </c>
      <c r="L1320" s="68">
        <v>91.759603469640695</v>
      </c>
    </row>
    <row r="1321" spans="1:12" x14ac:dyDescent="0.2">
      <c r="A1321" s="72" t="s">
        <v>2770</v>
      </c>
      <c r="B1321" s="66" t="s">
        <v>2771</v>
      </c>
      <c r="C1321" s="67">
        <v>47</v>
      </c>
      <c r="D1321" s="67" t="s">
        <v>334</v>
      </c>
      <c r="E1321" s="71">
        <v>0.16313506544405601</v>
      </c>
      <c r="F1321" s="68">
        <v>83.457249070632002</v>
      </c>
      <c r="G1321" s="71">
        <v>0.25</v>
      </c>
      <c r="H1321" s="68">
        <v>51.177199504336997</v>
      </c>
      <c r="I1321" s="71">
        <v>4.1656489304483603E-2</v>
      </c>
      <c r="J1321" s="68">
        <v>66.914498141263905</v>
      </c>
      <c r="K1321" s="71">
        <v>0.19774870702768499</v>
      </c>
      <c r="L1321" s="68">
        <v>95.724907063196994</v>
      </c>
    </row>
    <row r="1322" spans="1:12" x14ac:dyDescent="0.2">
      <c r="A1322" s="72" t="s">
        <v>2772</v>
      </c>
      <c r="B1322" s="66" t="s">
        <v>2773</v>
      </c>
      <c r="C1322" s="67">
        <v>47</v>
      </c>
      <c r="D1322" s="67" t="s">
        <v>334</v>
      </c>
      <c r="E1322" s="71">
        <v>9.1107642262145197E-2</v>
      </c>
      <c r="F1322" s="68">
        <v>33.271375464683999</v>
      </c>
      <c r="G1322" s="71">
        <v>0.25</v>
      </c>
      <c r="H1322" s="68">
        <v>51.177199504336997</v>
      </c>
      <c r="I1322" s="71">
        <v>2.3322926786435699E-2</v>
      </c>
      <c r="J1322" s="68">
        <v>53.531598513011097</v>
      </c>
      <c r="K1322" s="71">
        <v>0</v>
      </c>
      <c r="L1322" s="68">
        <v>70.446096654275095</v>
      </c>
    </row>
    <row r="1323" spans="1:12" x14ac:dyDescent="0.2">
      <c r="A1323" s="72" t="s">
        <v>2774</v>
      </c>
      <c r="B1323" s="66" t="s">
        <v>2775</v>
      </c>
      <c r="C1323" s="67">
        <v>47</v>
      </c>
      <c r="D1323" s="67" t="s">
        <v>334</v>
      </c>
      <c r="E1323" s="71">
        <v>0.11974169598736401</v>
      </c>
      <c r="F1323" s="68">
        <v>63.506815365551397</v>
      </c>
      <c r="G1323" s="71">
        <v>0.25</v>
      </c>
      <c r="H1323" s="68">
        <v>51.177199504336997</v>
      </c>
      <c r="I1323" s="71">
        <v>7.8802209957831798E-2</v>
      </c>
      <c r="J1323" s="68">
        <v>79.244114002478298</v>
      </c>
      <c r="K1323" s="71">
        <v>3.0422878004259302E-2</v>
      </c>
      <c r="L1323" s="68">
        <v>84.634448574968999</v>
      </c>
    </row>
    <row r="1324" spans="1:12" x14ac:dyDescent="0.2">
      <c r="A1324" s="72" t="s">
        <v>2776</v>
      </c>
      <c r="B1324" s="66" t="s">
        <v>2777</v>
      </c>
      <c r="C1324" s="67">
        <v>47</v>
      </c>
      <c r="D1324" s="67" t="s">
        <v>334</v>
      </c>
      <c r="E1324" s="71">
        <v>8.5639933388021394E-2</v>
      </c>
      <c r="F1324" s="68">
        <v>19.1449814126394</v>
      </c>
      <c r="G1324" s="71">
        <v>0.25</v>
      </c>
      <c r="H1324" s="68">
        <v>51.177199504336997</v>
      </c>
      <c r="I1324" s="71">
        <v>6.9198001640640603E-3</v>
      </c>
      <c r="J1324" s="68">
        <v>27.6951672862454</v>
      </c>
      <c r="K1324" s="71">
        <v>0</v>
      </c>
      <c r="L1324" s="68">
        <v>70.446096654275095</v>
      </c>
    </row>
    <row r="1325" spans="1:12" x14ac:dyDescent="0.2">
      <c r="A1325" s="72" t="s">
        <v>2778</v>
      </c>
      <c r="B1325" s="66" t="s">
        <v>2779</v>
      </c>
      <c r="C1325" s="67">
        <v>47</v>
      </c>
      <c r="D1325" s="67" t="s">
        <v>334</v>
      </c>
      <c r="E1325" s="71">
        <v>8.3885554420747896E-2</v>
      </c>
      <c r="F1325" s="68">
        <v>11.028500619578701</v>
      </c>
      <c r="G1325" s="71">
        <v>0.25</v>
      </c>
      <c r="H1325" s="68">
        <v>51.177199504336997</v>
      </c>
      <c r="I1325" s="71">
        <v>1.6566632622437201E-3</v>
      </c>
      <c r="J1325" s="68">
        <v>9.5415117719950402</v>
      </c>
      <c r="K1325" s="71">
        <v>0</v>
      </c>
      <c r="L1325" s="68">
        <v>70.446096654275095</v>
      </c>
    </row>
    <row r="1326" spans="1:12" x14ac:dyDescent="0.2">
      <c r="A1326" s="72" t="s">
        <v>2780</v>
      </c>
      <c r="B1326" s="66" t="s">
        <v>2781</v>
      </c>
      <c r="C1326" s="67">
        <v>47</v>
      </c>
      <c r="D1326" s="67" t="s">
        <v>334</v>
      </c>
      <c r="E1326" s="71">
        <v>8.3653286269261704E-2</v>
      </c>
      <c r="F1326" s="68">
        <v>8.8599752168525399</v>
      </c>
      <c r="G1326" s="71">
        <v>0.25</v>
      </c>
      <c r="H1326" s="68">
        <v>51.177199504336997</v>
      </c>
      <c r="I1326" s="71">
        <v>9.5985880778504899E-4</v>
      </c>
      <c r="J1326" s="68">
        <v>6.0718711276332096</v>
      </c>
      <c r="K1326" s="71">
        <v>0</v>
      </c>
      <c r="L1326" s="68">
        <v>70.446096654275095</v>
      </c>
    </row>
    <row r="1327" spans="1:12" x14ac:dyDescent="0.2">
      <c r="A1327" s="72" t="s">
        <v>2782</v>
      </c>
      <c r="B1327" s="66" t="s">
        <v>2783</v>
      </c>
      <c r="C1327" s="67">
        <v>47</v>
      </c>
      <c r="D1327" s="67" t="s">
        <v>334</v>
      </c>
      <c r="E1327" s="71">
        <v>8.9098358259347102E-2</v>
      </c>
      <c r="F1327" s="68">
        <v>28.562577447335801</v>
      </c>
      <c r="G1327" s="71">
        <v>0.25</v>
      </c>
      <c r="H1327" s="68">
        <v>51.177199504336997</v>
      </c>
      <c r="I1327" s="71">
        <v>1.7295074778041299E-2</v>
      </c>
      <c r="J1327" s="68">
        <v>46.096654275092902</v>
      </c>
      <c r="K1327" s="71">
        <v>0</v>
      </c>
      <c r="L1327" s="68">
        <v>70.446096654275095</v>
      </c>
    </row>
    <row r="1328" spans="1:12" x14ac:dyDescent="0.2">
      <c r="A1328" s="72" t="s">
        <v>2784</v>
      </c>
      <c r="B1328" s="66" t="s">
        <v>2785</v>
      </c>
      <c r="C1328" s="67">
        <v>47</v>
      </c>
      <c r="D1328" s="67" t="s">
        <v>334</v>
      </c>
      <c r="E1328" s="71">
        <v>8.7920539169006898E-2</v>
      </c>
      <c r="F1328" s="68">
        <v>26.3320941759603</v>
      </c>
      <c r="G1328" s="71">
        <v>0.25</v>
      </c>
      <c r="H1328" s="68">
        <v>51.177199504336997</v>
      </c>
      <c r="I1328" s="71">
        <v>1.3761617507020801E-2</v>
      </c>
      <c r="J1328" s="68">
        <v>41.140024783147503</v>
      </c>
      <c r="K1328" s="71">
        <v>0</v>
      </c>
      <c r="L1328" s="68">
        <v>70.446096654275095</v>
      </c>
    </row>
    <row r="1329" spans="1:12" x14ac:dyDescent="0.2">
      <c r="A1329" s="72" t="s">
        <v>2786</v>
      </c>
      <c r="B1329" s="66" t="s">
        <v>2787</v>
      </c>
      <c r="C1329" s="67">
        <v>47</v>
      </c>
      <c r="D1329" s="67" t="s">
        <v>334</v>
      </c>
      <c r="E1329" s="71">
        <v>8.3376469175192994E-2</v>
      </c>
      <c r="F1329" s="68">
        <v>6.2577447335811698</v>
      </c>
      <c r="G1329" s="71">
        <v>0.25</v>
      </c>
      <c r="H1329" s="68">
        <v>51.177199504336997</v>
      </c>
      <c r="I1329" s="71">
        <v>1.2940752557908601E-4</v>
      </c>
      <c r="J1329" s="68">
        <v>1.0532837670384101</v>
      </c>
      <c r="K1329" s="71">
        <v>0</v>
      </c>
      <c r="L1329" s="68">
        <v>70.446096654275095</v>
      </c>
    </row>
    <row r="1330" spans="1:12" x14ac:dyDescent="0.2">
      <c r="A1330" s="72" t="s">
        <v>2788</v>
      </c>
      <c r="B1330" s="66" t="s">
        <v>2789</v>
      </c>
      <c r="C1330" s="67">
        <v>47</v>
      </c>
      <c r="D1330" s="67" t="s">
        <v>334</v>
      </c>
      <c r="E1330" s="71">
        <v>8.9646432846732294E-2</v>
      </c>
      <c r="F1330" s="68">
        <v>29.863692688971501</v>
      </c>
      <c r="G1330" s="71">
        <v>0.25</v>
      </c>
      <c r="H1330" s="68">
        <v>51.177199504336997</v>
      </c>
      <c r="I1330" s="71">
        <v>1.8939298540196998E-2</v>
      </c>
      <c r="J1330" s="68">
        <v>48.203221809169797</v>
      </c>
      <c r="K1330" s="71">
        <v>0</v>
      </c>
      <c r="L1330" s="68">
        <v>70.446096654275095</v>
      </c>
    </row>
    <row r="1331" spans="1:12" x14ac:dyDescent="0.2">
      <c r="A1331" s="72" t="s">
        <v>391</v>
      </c>
      <c r="B1331" s="66" t="s">
        <v>2790</v>
      </c>
      <c r="C1331" s="67">
        <v>47</v>
      </c>
      <c r="D1331" s="67" t="s">
        <v>334</v>
      </c>
      <c r="E1331" s="71">
        <v>8.35337192062756E-2</v>
      </c>
      <c r="F1331" s="68">
        <v>7.6827757125154896</v>
      </c>
      <c r="G1331" s="71">
        <v>0.25</v>
      </c>
      <c r="H1331" s="68">
        <v>51.177199504336997</v>
      </c>
      <c r="I1331" s="71">
        <v>6.0115761882664905E-4</v>
      </c>
      <c r="J1331" s="68">
        <v>3.71747211895911</v>
      </c>
      <c r="K1331" s="71">
        <v>0</v>
      </c>
      <c r="L1331" s="68">
        <v>70.446096654275095</v>
      </c>
    </row>
    <row r="1332" spans="1:12" x14ac:dyDescent="0.2">
      <c r="A1332" s="72" t="s">
        <v>2791</v>
      </c>
      <c r="B1332" s="66" t="s">
        <v>2792</v>
      </c>
      <c r="C1332" s="67">
        <v>47</v>
      </c>
      <c r="D1332" s="67" t="s">
        <v>334</v>
      </c>
      <c r="E1332" s="71">
        <v>8.6339403437541304E-2</v>
      </c>
      <c r="F1332" s="68">
        <v>21.871127633209401</v>
      </c>
      <c r="G1332" s="71">
        <v>0.25</v>
      </c>
      <c r="H1332" s="68">
        <v>51.177199504336997</v>
      </c>
      <c r="I1332" s="71">
        <v>9.01821031262387E-3</v>
      </c>
      <c r="J1332" s="68">
        <v>32.899628252788098</v>
      </c>
      <c r="K1332" s="71">
        <v>0</v>
      </c>
      <c r="L1332" s="68">
        <v>70.446096654275095</v>
      </c>
    </row>
    <row r="1333" spans="1:12" x14ac:dyDescent="0.2">
      <c r="A1333" s="72" t="s">
        <v>548</v>
      </c>
      <c r="B1333" s="66" t="s">
        <v>2793</v>
      </c>
      <c r="C1333" s="67">
        <v>47</v>
      </c>
      <c r="D1333" s="67" t="s">
        <v>334</v>
      </c>
      <c r="E1333" s="71">
        <v>8.3777637732750099E-2</v>
      </c>
      <c r="F1333" s="68">
        <v>10.037174721189601</v>
      </c>
      <c r="G1333" s="71">
        <v>0.25</v>
      </c>
      <c r="H1333" s="68">
        <v>51.177199504336997</v>
      </c>
      <c r="I1333" s="71">
        <v>1.3329131982503001E-3</v>
      </c>
      <c r="J1333" s="68">
        <v>8.1164807930607203</v>
      </c>
      <c r="K1333" s="71">
        <v>0</v>
      </c>
      <c r="L1333" s="68">
        <v>70.446096654275095</v>
      </c>
    </row>
    <row r="1334" spans="1:12" x14ac:dyDescent="0.2">
      <c r="A1334" s="72" t="s">
        <v>2794</v>
      </c>
      <c r="B1334" s="66" t="s">
        <v>2795</v>
      </c>
      <c r="C1334" s="67">
        <v>47</v>
      </c>
      <c r="D1334" s="67" t="s">
        <v>334</v>
      </c>
      <c r="E1334" s="71">
        <v>0.10359955736203801</v>
      </c>
      <c r="F1334" s="68">
        <v>49.752168525402702</v>
      </c>
      <c r="G1334" s="71">
        <v>0.26095949255179102</v>
      </c>
      <c r="H1334" s="68">
        <v>60.3469640644362</v>
      </c>
      <c r="I1334" s="71">
        <v>4.98391795343242E-2</v>
      </c>
      <c r="J1334" s="68">
        <v>70.508054522924397</v>
      </c>
      <c r="K1334" s="71">
        <v>0</v>
      </c>
      <c r="L1334" s="68">
        <v>70.446096654275095</v>
      </c>
    </row>
    <row r="1335" spans="1:12" x14ac:dyDescent="0.2">
      <c r="A1335" s="72" t="s">
        <v>2796</v>
      </c>
      <c r="B1335" s="66" t="s">
        <v>2797</v>
      </c>
      <c r="C1335" s="67">
        <v>47</v>
      </c>
      <c r="D1335" s="67" t="s">
        <v>334</v>
      </c>
      <c r="E1335" s="71">
        <v>8.5499135710416299E-2</v>
      </c>
      <c r="F1335" s="68">
        <v>18.587360594795499</v>
      </c>
      <c r="G1335" s="71">
        <v>0.25</v>
      </c>
      <c r="H1335" s="68">
        <v>51.177199504336997</v>
      </c>
      <c r="I1335" s="71">
        <v>6.4974071312489399E-3</v>
      </c>
      <c r="J1335" s="68">
        <v>26.579925650557598</v>
      </c>
      <c r="K1335" s="71">
        <v>0</v>
      </c>
      <c r="L1335" s="68">
        <v>70.446096654275095</v>
      </c>
    </row>
    <row r="1336" spans="1:12" x14ac:dyDescent="0.2">
      <c r="A1336" s="72" t="s">
        <v>2798</v>
      </c>
      <c r="B1336" s="66" t="s">
        <v>2799</v>
      </c>
      <c r="C1336" s="67">
        <v>47</v>
      </c>
      <c r="D1336" s="67" t="s">
        <v>334</v>
      </c>
      <c r="E1336" s="71">
        <v>9.00059644995993E-2</v>
      </c>
      <c r="F1336" s="68">
        <v>30.421313506815402</v>
      </c>
      <c r="G1336" s="71">
        <v>0.25</v>
      </c>
      <c r="H1336" s="68">
        <v>51.177199504336997</v>
      </c>
      <c r="I1336" s="71">
        <v>2.0017893498798001E-2</v>
      </c>
      <c r="J1336" s="68">
        <v>49.132589838909503</v>
      </c>
      <c r="K1336" s="71">
        <v>0</v>
      </c>
      <c r="L1336" s="68">
        <v>70.446096654275095</v>
      </c>
    </row>
    <row r="1337" spans="1:12" x14ac:dyDescent="0.2">
      <c r="A1337" s="72" t="s">
        <v>2800</v>
      </c>
      <c r="B1337" s="66" t="s">
        <v>2801</v>
      </c>
      <c r="C1337" s="67">
        <v>47</v>
      </c>
      <c r="D1337" s="67" t="s">
        <v>334</v>
      </c>
      <c r="E1337" s="71">
        <v>9.4231315127777604E-2</v>
      </c>
      <c r="F1337" s="68">
        <v>37.9801734820322</v>
      </c>
      <c r="G1337" s="71">
        <v>0.25</v>
      </c>
      <c r="H1337" s="68">
        <v>51.177199504336997</v>
      </c>
      <c r="I1337" s="71">
        <v>3.2693945383332902E-2</v>
      </c>
      <c r="J1337" s="68">
        <v>61.090458488228002</v>
      </c>
      <c r="K1337" s="71">
        <v>0</v>
      </c>
      <c r="L1337" s="68">
        <v>70.446096654275095</v>
      </c>
    </row>
    <row r="1338" spans="1:12" x14ac:dyDescent="0.2">
      <c r="A1338" s="72" t="s">
        <v>2802</v>
      </c>
      <c r="B1338" s="66" t="s">
        <v>2803</v>
      </c>
      <c r="C1338" s="67">
        <v>47</v>
      </c>
      <c r="D1338" s="67" t="s">
        <v>334</v>
      </c>
      <c r="E1338" s="71">
        <v>8.3333333333333301E-2</v>
      </c>
      <c r="F1338" s="68">
        <v>6.0099132589838904</v>
      </c>
      <c r="G1338" s="71">
        <v>0.25</v>
      </c>
      <c r="H1338" s="68">
        <v>51.177199504336997</v>
      </c>
      <c r="I1338" s="71">
        <v>0</v>
      </c>
      <c r="J1338" s="68">
        <v>0.61957868649318504</v>
      </c>
      <c r="K1338" s="71">
        <v>0</v>
      </c>
      <c r="L1338" s="68">
        <v>70.446096654275095</v>
      </c>
    </row>
    <row r="1339" spans="1:12" x14ac:dyDescent="0.2">
      <c r="A1339" s="72" t="s">
        <v>2804</v>
      </c>
      <c r="B1339" s="66" t="s">
        <v>2805</v>
      </c>
      <c r="C1339" s="67">
        <v>47</v>
      </c>
      <c r="D1339" s="67" t="s">
        <v>334</v>
      </c>
      <c r="E1339" s="71">
        <v>8.8523409302063594E-2</v>
      </c>
      <c r="F1339" s="68">
        <v>27.571251548946702</v>
      </c>
      <c r="G1339" s="71">
        <v>0.25</v>
      </c>
      <c r="H1339" s="68">
        <v>51.177199504336997</v>
      </c>
      <c r="I1339" s="71">
        <v>1.55702279061907E-2</v>
      </c>
      <c r="J1339" s="68">
        <v>43.866171003717497</v>
      </c>
      <c r="K1339" s="71">
        <v>0</v>
      </c>
      <c r="L1339" s="68">
        <v>70.446096654275095</v>
      </c>
    </row>
    <row r="1340" spans="1:12" x14ac:dyDescent="0.2">
      <c r="A1340" s="72" t="s">
        <v>2806</v>
      </c>
      <c r="B1340" s="66" t="s">
        <v>2807</v>
      </c>
      <c r="C1340" s="67">
        <v>47</v>
      </c>
      <c r="D1340" s="67" t="s">
        <v>334</v>
      </c>
      <c r="E1340" s="71">
        <v>8.3543237324099004E-2</v>
      </c>
      <c r="F1340" s="68">
        <v>7.8066914498141298</v>
      </c>
      <c r="G1340" s="71">
        <v>0.25</v>
      </c>
      <c r="H1340" s="68">
        <v>51.177199504336997</v>
      </c>
      <c r="I1340" s="71">
        <v>6.2971197229687705E-4</v>
      </c>
      <c r="J1340" s="68">
        <v>3.90334572490706</v>
      </c>
      <c r="K1340" s="71">
        <v>0</v>
      </c>
      <c r="L1340" s="68">
        <v>70.446096654275095</v>
      </c>
    </row>
    <row r="1341" spans="1:12" x14ac:dyDescent="0.2">
      <c r="A1341" s="72" t="s">
        <v>2808</v>
      </c>
      <c r="B1341" s="66" t="s">
        <v>2809</v>
      </c>
      <c r="C1341" s="67">
        <v>47</v>
      </c>
      <c r="D1341" s="67" t="s">
        <v>334</v>
      </c>
      <c r="E1341" s="71">
        <v>8.9568100902877104E-2</v>
      </c>
      <c r="F1341" s="68">
        <v>29.553903345724901</v>
      </c>
      <c r="G1341" s="71">
        <v>0.25</v>
      </c>
      <c r="H1341" s="68">
        <v>51.177199504336997</v>
      </c>
      <c r="I1341" s="71">
        <v>1.8704302708631299E-2</v>
      </c>
      <c r="J1341" s="68">
        <v>47.707558859975201</v>
      </c>
      <c r="K1341" s="71">
        <v>0</v>
      </c>
      <c r="L1341" s="68">
        <v>70.446096654275095</v>
      </c>
    </row>
    <row r="1342" spans="1:12" x14ac:dyDescent="0.2">
      <c r="A1342" s="72" t="s">
        <v>2810</v>
      </c>
      <c r="B1342" s="66" t="s">
        <v>2811</v>
      </c>
      <c r="C1342" s="67">
        <v>47</v>
      </c>
      <c r="D1342" s="67" t="s">
        <v>334</v>
      </c>
      <c r="E1342" s="71">
        <v>8.3519106884546696E-2</v>
      </c>
      <c r="F1342" s="68">
        <v>7.43494423791822</v>
      </c>
      <c r="G1342" s="71">
        <v>0.25</v>
      </c>
      <c r="H1342" s="68">
        <v>51.177199504336997</v>
      </c>
      <c r="I1342" s="71">
        <v>5.5732065363996196E-4</v>
      </c>
      <c r="J1342" s="68">
        <v>3.2837670384138802</v>
      </c>
      <c r="K1342" s="71">
        <v>0</v>
      </c>
      <c r="L1342" s="68">
        <v>70.446096654275095</v>
      </c>
    </row>
    <row r="1343" spans="1:12" x14ac:dyDescent="0.2">
      <c r="A1343" s="72" t="s">
        <v>2812</v>
      </c>
      <c r="B1343" s="66" t="s">
        <v>2813</v>
      </c>
      <c r="C1343" s="67">
        <v>47</v>
      </c>
      <c r="D1343" s="67" t="s">
        <v>334</v>
      </c>
      <c r="E1343" s="71">
        <v>9.0659780902321394E-2</v>
      </c>
      <c r="F1343" s="68">
        <v>32.3420074349442</v>
      </c>
      <c r="G1343" s="71">
        <v>0.25</v>
      </c>
      <c r="H1343" s="68">
        <v>51.177199504336997</v>
      </c>
      <c r="I1343" s="71">
        <v>2.1979342706964299E-2</v>
      </c>
      <c r="J1343" s="68">
        <v>52.292441140024799</v>
      </c>
      <c r="K1343" s="71">
        <v>0</v>
      </c>
      <c r="L1343" s="68">
        <v>70.446096654275095</v>
      </c>
    </row>
    <row r="1344" spans="1:12" x14ac:dyDescent="0.2">
      <c r="A1344" s="72" t="s">
        <v>2814</v>
      </c>
      <c r="B1344" s="66" t="s">
        <v>2815</v>
      </c>
      <c r="C1344" s="67">
        <v>47</v>
      </c>
      <c r="D1344" s="67" t="s">
        <v>334</v>
      </c>
      <c r="E1344" s="71">
        <v>0.116886254874492</v>
      </c>
      <c r="F1344" s="68">
        <v>61.524163568773197</v>
      </c>
      <c r="G1344" s="71">
        <v>0.25445500445500402</v>
      </c>
      <c r="H1344" s="68">
        <v>56.071871127633202</v>
      </c>
      <c r="I1344" s="71">
        <v>4.93512615569417E-3</v>
      </c>
      <c r="J1344" s="68">
        <v>22.924411400247799</v>
      </c>
      <c r="K1344" s="71">
        <v>9.1268634012778002E-2</v>
      </c>
      <c r="L1344" s="68">
        <v>91.759603469640695</v>
      </c>
    </row>
    <row r="1345" spans="1:12" x14ac:dyDescent="0.2">
      <c r="A1345" s="72" t="s">
        <v>2816</v>
      </c>
      <c r="B1345" s="66" t="s">
        <v>2817</v>
      </c>
      <c r="C1345" s="67">
        <v>47</v>
      </c>
      <c r="D1345" s="67" t="s">
        <v>334</v>
      </c>
      <c r="E1345" s="71">
        <v>9.4148455955890706E-2</v>
      </c>
      <c r="F1345" s="68">
        <v>37.918215613382898</v>
      </c>
      <c r="G1345" s="71">
        <v>0.28066865566865601</v>
      </c>
      <c r="H1345" s="68">
        <v>69.454770755886003</v>
      </c>
      <c r="I1345" s="71">
        <v>1.77671219901644E-3</v>
      </c>
      <c r="J1345" s="68">
        <v>10.1610904584882</v>
      </c>
      <c r="K1345" s="71">
        <v>0</v>
      </c>
      <c r="L1345" s="68">
        <v>70.446096654275095</v>
      </c>
    </row>
    <row r="1346" spans="1:12" x14ac:dyDescent="0.2">
      <c r="A1346" s="72" t="s">
        <v>2818</v>
      </c>
      <c r="B1346" s="66" t="s">
        <v>2819</v>
      </c>
      <c r="C1346" s="67">
        <v>47</v>
      </c>
      <c r="D1346" s="67" t="s">
        <v>334</v>
      </c>
      <c r="E1346" s="71">
        <v>0.100194773252059</v>
      </c>
      <c r="F1346" s="68">
        <v>45.539033457249097</v>
      </c>
      <c r="G1346" s="71">
        <v>0.29752004752004801</v>
      </c>
      <c r="H1346" s="68">
        <v>75.216852540272598</v>
      </c>
      <c r="I1346" s="71">
        <v>3.0642722361281802E-3</v>
      </c>
      <c r="J1346" s="68">
        <v>16.4807930607187</v>
      </c>
      <c r="K1346" s="71">
        <v>0</v>
      </c>
      <c r="L1346" s="68">
        <v>70.446096654275095</v>
      </c>
    </row>
    <row r="1347" spans="1:12" x14ac:dyDescent="0.2">
      <c r="A1347" s="72" t="s">
        <v>2820</v>
      </c>
      <c r="B1347" s="66" t="s">
        <v>2821</v>
      </c>
      <c r="C1347" s="67">
        <v>47</v>
      </c>
      <c r="D1347" s="67" t="s">
        <v>334</v>
      </c>
      <c r="E1347" s="71">
        <v>9.9016650026701097E-2</v>
      </c>
      <c r="F1347" s="68">
        <v>43.928128872366798</v>
      </c>
      <c r="G1347" s="71">
        <v>0.29158004158004203</v>
      </c>
      <c r="H1347" s="68">
        <v>73.3581164807931</v>
      </c>
      <c r="I1347" s="71">
        <v>5.46990850006163E-3</v>
      </c>
      <c r="J1347" s="68">
        <v>24.225526641883501</v>
      </c>
      <c r="K1347" s="71">
        <v>0</v>
      </c>
      <c r="L1347" s="68">
        <v>70.446096654275095</v>
      </c>
    </row>
    <row r="1348" spans="1:12" x14ac:dyDescent="0.2">
      <c r="A1348" s="72" t="s">
        <v>2822</v>
      </c>
      <c r="B1348" s="66" t="s">
        <v>2823</v>
      </c>
      <c r="C1348" s="67">
        <v>47</v>
      </c>
      <c r="D1348" s="67" t="s">
        <v>334</v>
      </c>
      <c r="E1348" s="71">
        <v>0.139160093478506</v>
      </c>
      <c r="F1348" s="68">
        <v>74.845105328376704</v>
      </c>
      <c r="G1348" s="71">
        <v>0.25</v>
      </c>
      <c r="H1348" s="68">
        <v>51.177199504336997</v>
      </c>
      <c r="I1348" s="71">
        <v>4.5788768418480202E-2</v>
      </c>
      <c r="J1348" s="68">
        <v>68.773234200743502</v>
      </c>
      <c r="K1348" s="71">
        <v>0.121691512017037</v>
      </c>
      <c r="L1348" s="68">
        <v>93.432465923172202</v>
      </c>
    </row>
    <row r="1349" spans="1:12" x14ac:dyDescent="0.2">
      <c r="A1349" s="72" t="s">
        <v>2824</v>
      </c>
      <c r="B1349" s="66" t="s">
        <v>2825</v>
      </c>
      <c r="C1349" s="67">
        <v>47</v>
      </c>
      <c r="D1349" s="67" t="s">
        <v>334</v>
      </c>
      <c r="E1349" s="71">
        <v>8.9279457481927907E-2</v>
      </c>
      <c r="F1349" s="68">
        <v>28.996282527881</v>
      </c>
      <c r="G1349" s="71">
        <v>0.25975673214518002</v>
      </c>
      <c r="H1349" s="68">
        <v>59.541511771994998</v>
      </c>
      <c r="I1349" s="71">
        <v>8.0816403006034893E-3</v>
      </c>
      <c r="J1349" s="68">
        <v>30.4832713754647</v>
      </c>
      <c r="K1349" s="71">
        <v>0</v>
      </c>
      <c r="L1349" s="68">
        <v>70.446096654275095</v>
      </c>
    </row>
    <row r="1350" spans="1:12" x14ac:dyDescent="0.2">
      <c r="A1350" s="72" t="s">
        <v>2826</v>
      </c>
      <c r="B1350" s="66" t="s">
        <v>2827</v>
      </c>
      <c r="C1350" s="67">
        <v>47</v>
      </c>
      <c r="D1350" s="67" t="s">
        <v>334</v>
      </c>
      <c r="E1350" s="71">
        <v>8.6262938948639997E-2</v>
      </c>
      <c r="F1350" s="68">
        <v>21.747211895910802</v>
      </c>
      <c r="G1350" s="71">
        <v>0.25</v>
      </c>
      <c r="H1350" s="68">
        <v>51.177199504336997</v>
      </c>
      <c r="I1350" s="71">
        <v>8.7888168459200108E-3</v>
      </c>
      <c r="J1350" s="68">
        <v>32.403965303593601</v>
      </c>
      <c r="K1350" s="71">
        <v>0</v>
      </c>
      <c r="L1350" s="68">
        <v>70.446096654275095</v>
      </c>
    </row>
    <row r="1351" spans="1:12" x14ac:dyDescent="0.2">
      <c r="A1351" s="72" t="s">
        <v>2828</v>
      </c>
      <c r="B1351" s="66" t="s">
        <v>2829</v>
      </c>
      <c r="C1351" s="67">
        <v>47</v>
      </c>
      <c r="D1351" s="67" t="s">
        <v>334</v>
      </c>
      <c r="E1351" s="71">
        <v>8.6037185280828404E-2</v>
      </c>
      <c r="F1351" s="68">
        <v>20.631970260223</v>
      </c>
      <c r="G1351" s="71">
        <v>0.25</v>
      </c>
      <c r="H1351" s="68">
        <v>51.177199504336997</v>
      </c>
      <c r="I1351" s="71">
        <v>8.1115558424853101E-3</v>
      </c>
      <c r="J1351" s="68">
        <v>30.607187112763299</v>
      </c>
      <c r="K1351" s="71">
        <v>0</v>
      </c>
      <c r="L1351" s="68">
        <v>70.446096654275095</v>
      </c>
    </row>
    <row r="1352" spans="1:12" x14ac:dyDescent="0.2">
      <c r="A1352" s="72" t="s">
        <v>2830</v>
      </c>
      <c r="B1352" s="66" t="s">
        <v>2831</v>
      </c>
      <c r="C1352" s="67">
        <v>47</v>
      </c>
      <c r="D1352" s="67" t="s">
        <v>334</v>
      </c>
      <c r="E1352" s="71">
        <v>8.8921414373738406E-2</v>
      </c>
      <c r="F1352" s="68">
        <v>28.252788104089198</v>
      </c>
      <c r="G1352" s="71">
        <v>0.25</v>
      </c>
      <c r="H1352" s="68">
        <v>51.177199504336997</v>
      </c>
      <c r="I1352" s="71">
        <v>1.6764243121215001E-2</v>
      </c>
      <c r="J1352" s="68">
        <v>45.910780669144998</v>
      </c>
      <c r="K1352" s="71">
        <v>0</v>
      </c>
      <c r="L1352" s="68">
        <v>70.446096654275095</v>
      </c>
    </row>
    <row r="1353" spans="1:12" x14ac:dyDescent="0.2">
      <c r="A1353" s="72" t="s">
        <v>2832</v>
      </c>
      <c r="B1353" s="66" t="s">
        <v>2833</v>
      </c>
      <c r="C1353" s="67">
        <v>47</v>
      </c>
      <c r="D1353" s="67" t="s">
        <v>334</v>
      </c>
      <c r="E1353" s="71">
        <v>0.100804861783387</v>
      </c>
      <c r="F1353" s="68">
        <v>46.220570012391597</v>
      </c>
      <c r="G1353" s="71">
        <v>0.25</v>
      </c>
      <c r="H1353" s="68">
        <v>51.177199504336997</v>
      </c>
      <c r="I1353" s="71">
        <v>5.2414585350161302E-2</v>
      </c>
      <c r="J1353" s="68">
        <v>71.747211895910795</v>
      </c>
      <c r="K1353" s="71">
        <v>0</v>
      </c>
      <c r="L1353" s="68">
        <v>70.446096654275095</v>
      </c>
    </row>
    <row r="1354" spans="1:12" x14ac:dyDescent="0.2">
      <c r="A1354" s="72" t="s">
        <v>2834</v>
      </c>
      <c r="B1354" s="66" t="s">
        <v>2835</v>
      </c>
      <c r="C1354" s="67">
        <v>47</v>
      </c>
      <c r="D1354" s="67" t="s">
        <v>334</v>
      </c>
      <c r="E1354" s="71">
        <v>0.12462760807574901</v>
      </c>
      <c r="F1354" s="68">
        <v>66.604708798017398</v>
      </c>
      <c r="G1354" s="71">
        <v>0.25</v>
      </c>
      <c r="H1354" s="68">
        <v>51.177199504336997</v>
      </c>
      <c r="I1354" s="71">
        <v>3.2614190214469603E-2</v>
      </c>
      <c r="J1354" s="68">
        <v>60.904584882280098</v>
      </c>
      <c r="K1354" s="71">
        <v>9.1268634012778002E-2</v>
      </c>
      <c r="L1354" s="68">
        <v>91.759603469640695</v>
      </c>
    </row>
    <row r="1355" spans="1:12" x14ac:dyDescent="0.2">
      <c r="A1355" s="72" t="s">
        <v>2836</v>
      </c>
      <c r="B1355" s="66" t="s">
        <v>2837</v>
      </c>
      <c r="C1355" s="67">
        <v>47</v>
      </c>
      <c r="D1355" s="67" t="s">
        <v>334</v>
      </c>
      <c r="E1355" s="71">
        <v>0.322424783790074</v>
      </c>
      <c r="F1355" s="68">
        <v>97.459727385377903</v>
      </c>
      <c r="G1355" s="71">
        <v>0.593102843102844</v>
      </c>
      <c r="H1355" s="68">
        <v>97.3358116480793</v>
      </c>
      <c r="I1355" s="71">
        <v>0.206845679243952</v>
      </c>
      <c r="J1355" s="68">
        <v>93.246592317224298</v>
      </c>
      <c r="K1355" s="71">
        <v>0.16732582902342599</v>
      </c>
      <c r="L1355" s="68">
        <v>95.167286245353196</v>
      </c>
    </row>
    <row r="1356" spans="1:12" x14ac:dyDescent="0.2">
      <c r="A1356" s="72" t="s">
        <v>2838</v>
      </c>
      <c r="B1356" s="66" t="s">
        <v>2839</v>
      </c>
      <c r="C1356" s="67">
        <v>47</v>
      </c>
      <c r="D1356" s="67" t="s">
        <v>334</v>
      </c>
      <c r="E1356" s="71">
        <v>0.28341134250265099</v>
      </c>
      <c r="F1356" s="68">
        <v>96.530359355638197</v>
      </c>
      <c r="G1356" s="71">
        <v>0.22919569949447699</v>
      </c>
      <c r="H1356" s="68">
        <v>7.3110285006195799</v>
      </c>
      <c r="I1356" s="71">
        <v>0.121038328013477</v>
      </c>
      <c r="J1356" s="68">
        <v>86.183395291202004</v>
      </c>
      <c r="K1356" s="71">
        <v>0.5</v>
      </c>
      <c r="L1356" s="68">
        <v>98.946716232961606</v>
      </c>
    </row>
    <row r="1357" spans="1:12" x14ac:dyDescent="0.2">
      <c r="A1357" s="72" t="s">
        <v>594</v>
      </c>
      <c r="B1357" s="66" t="s">
        <v>2840</v>
      </c>
      <c r="C1357" s="67">
        <v>47</v>
      </c>
      <c r="D1357" s="67" t="s">
        <v>334</v>
      </c>
      <c r="E1357" s="71">
        <v>0.100371348747234</v>
      </c>
      <c r="F1357" s="68">
        <v>45.848822800495697</v>
      </c>
      <c r="G1357" s="71">
        <v>0.25</v>
      </c>
      <c r="H1357" s="68">
        <v>51.177199504336997</v>
      </c>
      <c r="I1357" s="71">
        <v>5.4797292353139099E-3</v>
      </c>
      <c r="J1357" s="68">
        <v>24.3494423791822</v>
      </c>
      <c r="K1357" s="71">
        <v>4.5634317006389001E-2</v>
      </c>
      <c r="L1357" s="68">
        <v>87.174721189591097</v>
      </c>
    </row>
    <row r="1358" spans="1:12" x14ac:dyDescent="0.2">
      <c r="A1358" s="72" t="s">
        <v>2841</v>
      </c>
      <c r="B1358" s="66" t="s">
        <v>2842</v>
      </c>
      <c r="C1358" s="67">
        <v>47</v>
      </c>
      <c r="D1358" s="67" t="s">
        <v>334</v>
      </c>
      <c r="E1358" s="71">
        <v>0.49376458888771002</v>
      </c>
      <c r="F1358" s="68">
        <v>99.566294919454805</v>
      </c>
      <c r="G1358" s="71">
        <v>0.90307788861365301</v>
      </c>
      <c r="H1358" s="68">
        <v>99.814126394052096</v>
      </c>
      <c r="I1358" s="71">
        <v>0.35004429301753098</v>
      </c>
      <c r="J1358" s="68">
        <v>97.3358116480793</v>
      </c>
      <c r="K1358" s="71">
        <v>0.22817158503194501</v>
      </c>
      <c r="L1358" s="68">
        <v>96.530359355638197</v>
      </c>
    </row>
    <row r="1359" spans="1:12" x14ac:dyDescent="0.2">
      <c r="A1359" s="72" t="s">
        <v>2843</v>
      </c>
      <c r="B1359" s="66" t="s">
        <v>2844</v>
      </c>
      <c r="C1359" s="67">
        <v>47</v>
      </c>
      <c r="D1359" s="67" t="s">
        <v>334</v>
      </c>
      <c r="E1359" s="71">
        <v>0.15445999553718001</v>
      </c>
      <c r="F1359" s="68">
        <v>80.978934324659207</v>
      </c>
      <c r="G1359" s="71">
        <v>0.30528814882268801</v>
      </c>
      <c r="H1359" s="68">
        <v>77.633209417596007</v>
      </c>
      <c r="I1359" s="71">
        <v>6.6823203776073398E-2</v>
      </c>
      <c r="J1359" s="68">
        <v>76.270136307311006</v>
      </c>
      <c r="K1359" s="71">
        <v>9.1268634012778002E-2</v>
      </c>
      <c r="L1359" s="68">
        <v>91.759603469640695</v>
      </c>
    </row>
    <row r="1360" spans="1:12" x14ac:dyDescent="0.2">
      <c r="A1360" s="72" t="s">
        <v>2845</v>
      </c>
      <c r="B1360" s="66" t="s">
        <v>2846</v>
      </c>
      <c r="C1360" s="67">
        <v>47</v>
      </c>
      <c r="D1360" s="67" t="s">
        <v>334</v>
      </c>
      <c r="E1360" s="71">
        <v>9.0264650508680794E-2</v>
      </c>
      <c r="F1360" s="68">
        <v>30.793060718711299</v>
      </c>
      <c r="G1360" s="71">
        <v>0.25</v>
      </c>
      <c r="H1360" s="68">
        <v>51.177199504336997</v>
      </c>
      <c r="I1360" s="71">
        <v>2.0793951526042301E-2</v>
      </c>
      <c r="J1360" s="68">
        <v>50</v>
      </c>
      <c r="K1360" s="71">
        <v>0</v>
      </c>
      <c r="L1360" s="68">
        <v>70.446096654275095</v>
      </c>
    </row>
    <row r="1361" spans="1:12" x14ac:dyDescent="0.2">
      <c r="A1361" s="72" t="s">
        <v>2847</v>
      </c>
      <c r="B1361" s="66" t="s">
        <v>2848</v>
      </c>
      <c r="C1361" s="67">
        <v>47</v>
      </c>
      <c r="D1361" s="67" t="s">
        <v>334</v>
      </c>
      <c r="E1361" s="71">
        <v>8.7321580789959802E-2</v>
      </c>
      <c r="F1361" s="68">
        <v>24.783147459727399</v>
      </c>
      <c r="G1361" s="71">
        <v>0.25</v>
      </c>
      <c r="H1361" s="68">
        <v>51.177199504336997</v>
      </c>
      <c r="I1361" s="71">
        <v>1.1964742369879299E-2</v>
      </c>
      <c r="J1361" s="68">
        <v>38.289962825278799</v>
      </c>
      <c r="K1361" s="71">
        <v>0</v>
      </c>
      <c r="L1361" s="68">
        <v>70.446096654275095</v>
      </c>
    </row>
    <row r="1362" spans="1:12" x14ac:dyDescent="0.2">
      <c r="A1362" s="72" t="s">
        <v>2849</v>
      </c>
      <c r="B1362" s="66" t="s">
        <v>2850</v>
      </c>
      <c r="C1362" s="67">
        <v>47</v>
      </c>
      <c r="D1362" s="67" t="s">
        <v>334</v>
      </c>
      <c r="E1362" s="71">
        <v>0.151540733222263</v>
      </c>
      <c r="F1362" s="68">
        <v>80.049566294919401</v>
      </c>
      <c r="G1362" s="71">
        <v>0.30785093285093301</v>
      </c>
      <c r="H1362" s="68">
        <v>78.128872366790603</v>
      </c>
      <c r="I1362" s="71">
        <v>0.14677126681585601</v>
      </c>
      <c r="J1362" s="68">
        <v>89.219330855018598</v>
      </c>
      <c r="K1362" s="71">
        <v>0</v>
      </c>
      <c r="L1362" s="68">
        <v>70.446096654275095</v>
      </c>
    </row>
    <row r="1363" spans="1:12" x14ac:dyDescent="0.2">
      <c r="A1363" s="72" t="s">
        <v>2851</v>
      </c>
      <c r="B1363" s="66" t="s">
        <v>2852</v>
      </c>
      <c r="C1363" s="67">
        <v>47</v>
      </c>
      <c r="D1363" s="67" t="s">
        <v>334</v>
      </c>
      <c r="E1363" s="71">
        <v>8.4035297203969697E-2</v>
      </c>
      <c r="F1363" s="68">
        <v>12.2676579925651</v>
      </c>
      <c r="G1363" s="71">
        <v>0.25</v>
      </c>
      <c r="H1363" s="68">
        <v>51.177199504336997</v>
      </c>
      <c r="I1363" s="71">
        <v>2.1058916119091301E-3</v>
      </c>
      <c r="J1363" s="68">
        <v>12.0198265179678</v>
      </c>
      <c r="K1363" s="71">
        <v>0</v>
      </c>
      <c r="L1363" s="68">
        <v>70.446096654275095</v>
      </c>
    </row>
    <row r="1364" spans="1:12" x14ac:dyDescent="0.2">
      <c r="A1364" s="72" t="s">
        <v>2853</v>
      </c>
      <c r="B1364" s="66" t="s">
        <v>2854</v>
      </c>
      <c r="C1364" s="67">
        <v>47</v>
      </c>
      <c r="D1364" s="67" t="s">
        <v>334</v>
      </c>
      <c r="E1364" s="71">
        <v>8.3962235595325202E-2</v>
      </c>
      <c r="F1364" s="68">
        <v>11.710037174721201</v>
      </c>
      <c r="G1364" s="71">
        <v>0.25</v>
      </c>
      <c r="H1364" s="68">
        <v>51.177199504336997</v>
      </c>
      <c r="I1364" s="71">
        <v>1.8867067859757E-3</v>
      </c>
      <c r="J1364" s="68">
        <v>10.8426270136307</v>
      </c>
      <c r="K1364" s="71">
        <v>0</v>
      </c>
      <c r="L1364" s="68">
        <v>70.446096654275095</v>
      </c>
    </row>
    <row r="1365" spans="1:12" x14ac:dyDescent="0.2">
      <c r="A1365" s="72" t="s">
        <v>2855</v>
      </c>
      <c r="B1365" s="66" t="s">
        <v>2856</v>
      </c>
      <c r="C1365" s="67">
        <v>47</v>
      </c>
      <c r="D1365" s="67" t="s">
        <v>334</v>
      </c>
      <c r="E1365" s="71">
        <v>8.6365233130743693E-2</v>
      </c>
      <c r="F1365" s="68">
        <v>21.933085501858699</v>
      </c>
      <c r="G1365" s="71">
        <v>0.25</v>
      </c>
      <c r="H1365" s="68">
        <v>51.177199504336997</v>
      </c>
      <c r="I1365" s="71">
        <v>9.0956993922312098E-3</v>
      </c>
      <c r="J1365" s="68">
        <v>33.085501858736102</v>
      </c>
      <c r="K1365" s="71">
        <v>0</v>
      </c>
      <c r="L1365" s="68">
        <v>70.446096654275095</v>
      </c>
    </row>
    <row r="1366" spans="1:12" x14ac:dyDescent="0.2">
      <c r="A1366" s="72" t="s">
        <v>1212</v>
      </c>
      <c r="B1366" s="66" t="s">
        <v>2857</v>
      </c>
      <c r="C1366" s="67">
        <v>47</v>
      </c>
      <c r="D1366" s="67" t="s">
        <v>334</v>
      </c>
      <c r="E1366" s="71">
        <v>8.7403216638362896E-2</v>
      </c>
      <c r="F1366" s="68">
        <v>25.0309789343247</v>
      </c>
      <c r="G1366" s="71">
        <v>0.25</v>
      </c>
      <c r="H1366" s="68">
        <v>51.177199504336997</v>
      </c>
      <c r="I1366" s="71">
        <v>1.22096499150887E-2</v>
      </c>
      <c r="J1366" s="68">
        <v>38.6617100371747</v>
      </c>
      <c r="K1366" s="71">
        <v>0</v>
      </c>
      <c r="L1366" s="68">
        <v>70.446096654275095</v>
      </c>
    </row>
    <row r="1367" spans="1:12" x14ac:dyDescent="0.2">
      <c r="A1367" s="72" t="s">
        <v>2858</v>
      </c>
      <c r="B1367" s="66" t="s">
        <v>2859</v>
      </c>
      <c r="C1367" s="67">
        <v>47</v>
      </c>
      <c r="D1367" s="67" t="s">
        <v>334</v>
      </c>
      <c r="E1367" s="71">
        <v>8.4029434149073795E-2</v>
      </c>
      <c r="F1367" s="68">
        <v>12.205700123915699</v>
      </c>
      <c r="G1367" s="71">
        <v>0.25</v>
      </c>
      <c r="H1367" s="68">
        <v>51.177199504336997</v>
      </c>
      <c r="I1367" s="71">
        <v>2.0883024472213999E-3</v>
      </c>
      <c r="J1367" s="68">
        <v>11.8339529120198</v>
      </c>
      <c r="K1367" s="71">
        <v>0</v>
      </c>
      <c r="L1367" s="68">
        <v>70.446096654275095</v>
      </c>
    </row>
    <row r="1368" spans="1:12" x14ac:dyDescent="0.2">
      <c r="A1368" s="72" t="s">
        <v>2860</v>
      </c>
      <c r="B1368" s="66" t="s">
        <v>2861</v>
      </c>
      <c r="C1368" s="67">
        <v>47</v>
      </c>
      <c r="D1368" s="67" t="s">
        <v>334</v>
      </c>
      <c r="E1368" s="71">
        <v>8.5786791314736197E-2</v>
      </c>
      <c r="F1368" s="68">
        <v>19.578686493184598</v>
      </c>
      <c r="G1368" s="71">
        <v>0.25716681966681998</v>
      </c>
      <c r="H1368" s="68">
        <v>57.744733581164802</v>
      </c>
      <c r="I1368" s="71">
        <v>1.9355427738896401E-4</v>
      </c>
      <c r="J1368" s="68">
        <v>1.4869888475836399</v>
      </c>
      <c r="K1368" s="71">
        <v>0</v>
      </c>
      <c r="L1368" s="68">
        <v>70.446096654275095</v>
      </c>
    </row>
    <row r="1369" spans="1:12" x14ac:dyDescent="0.2">
      <c r="A1369" s="72" t="s">
        <v>2862</v>
      </c>
      <c r="B1369" s="66" t="s">
        <v>2863</v>
      </c>
      <c r="C1369" s="67">
        <v>47</v>
      </c>
      <c r="D1369" s="67" t="s">
        <v>334</v>
      </c>
      <c r="E1369" s="71">
        <v>8.4247712101028799E-2</v>
      </c>
      <c r="F1369" s="68">
        <v>13.7546468401487</v>
      </c>
      <c r="G1369" s="71">
        <v>0.25</v>
      </c>
      <c r="H1369" s="68">
        <v>51.177199504336997</v>
      </c>
      <c r="I1369" s="71">
        <v>2.7431363030862598E-3</v>
      </c>
      <c r="J1369" s="68">
        <v>15.117719950433701</v>
      </c>
      <c r="K1369" s="71">
        <v>0</v>
      </c>
      <c r="L1369" s="68">
        <v>70.446096654275095</v>
      </c>
    </row>
    <row r="1370" spans="1:12" x14ac:dyDescent="0.2">
      <c r="A1370" s="72" t="s">
        <v>2864</v>
      </c>
      <c r="B1370" s="66" t="s">
        <v>2865</v>
      </c>
      <c r="C1370" s="67">
        <v>47</v>
      </c>
      <c r="D1370" s="67" t="s">
        <v>334</v>
      </c>
      <c r="E1370" s="71">
        <v>8.4751166910688097E-2</v>
      </c>
      <c r="F1370" s="68">
        <v>15.861214374225501</v>
      </c>
      <c r="G1370" s="71">
        <v>0.25</v>
      </c>
      <c r="H1370" s="68">
        <v>51.177199504336997</v>
      </c>
      <c r="I1370" s="71">
        <v>4.2535007320642802E-3</v>
      </c>
      <c r="J1370" s="68">
        <v>20.6939281288724</v>
      </c>
      <c r="K1370" s="71">
        <v>0</v>
      </c>
      <c r="L1370" s="68">
        <v>70.446096654275095</v>
      </c>
    </row>
    <row r="1371" spans="1:12" x14ac:dyDescent="0.2">
      <c r="A1371" s="72" t="s">
        <v>536</v>
      </c>
      <c r="B1371" s="66" t="s">
        <v>2866</v>
      </c>
      <c r="C1371" s="67">
        <v>47</v>
      </c>
      <c r="D1371" s="67" t="s">
        <v>334</v>
      </c>
      <c r="E1371" s="71">
        <v>9.5957044160025595E-2</v>
      </c>
      <c r="F1371" s="68">
        <v>40.272614622056999</v>
      </c>
      <c r="G1371" s="71">
        <v>0.28338047088047102</v>
      </c>
      <c r="H1371" s="68">
        <v>70.508054522924397</v>
      </c>
      <c r="I1371" s="71">
        <v>4.4906615996059603E-3</v>
      </c>
      <c r="J1371" s="68">
        <v>21.437422552664199</v>
      </c>
      <c r="K1371" s="71">
        <v>0</v>
      </c>
      <c r="L1371" s="68">
        <v>70.446096654275095</v>
      </c>
    </row>
    <row r="1372" spans="1:12" x14ac:dyDescent="0.2">
      <c r="A1372" s="72" t="s">
        <v>1214</v>
      </c>
      <c r="B1372" s="66" t="s">
        <v>2867</v>
      </c>
      <c r="C1372" s="67">
        <v>47</v>
      </c>
      <c r="D1372" s="67" t="s">
        <v>334</v>
      </c>
      <c r="E1372" s="71">
        <v>8.9608120937128694E-2</v>
      </c>
      <c r="F1372" s="68">
        <v>29.6778190830235</v>
      </c>
      <c r="G1372" s="71">
        <v>0.26756183006182999</v>
      </c>
      <c r="H1372" s="68">
        <v>64.064436183395301</v>
      </c>
      <c r="I1372" s="71">
        <v>1.26253274955608E-3</v>
      </c>
      <c r="J1372" s="68">
        <v>7.6208178438661696</v>
      </c>
      <c r="K1372" s="71">
        <v>0</v>
      </c>
      <c r="L1372" s="68">
        <v>70.446096654275095</v>
      </c>
    </row>
    <row r="1373" spans="1:12" x14ac:dyDescent="0.2">
      <c r="A1373" s="72" t="s">
        <v>2868</v>
      </c>
      <c r="B1373" s="66" t="s">
        <v>2869</v>
      </c>
      <c r="C1373" s="67">
        <v>47</v>
      </c>
      <c r="D1373" s="67" t="s">
        <v>334</v>
      </c>
      <c r="E1373" s="71">
        <v>0.13412715195264899</v>
      </c>
      <c r="F1373" s="68">
        <v>72.552664188351898</v>
      </c>
      <c r="G1373" s="71">
        <v>0.34968916218916202</v>
      </c>
      <c r="H1373" s="68">
        <v>85.439900867410202</v>
      </c>
      <c r="I1373" s="71">
        <v>5.2692293668784099E-2</v>
      </c>
      <c r="J1373" s="68">
        <v>71.871127633209397</v>
      </c>
      <c r="K1373" s="71">
        <v>0</v>
      </c>
      <c r="L1373" s="68">
        <v>70.446096654275095</v>
      </c>
    </row>
    <row r="1374" spans="1:12" x14ac:dyDescent="0.2">
      <c r="A1374" s="72" t="s">
        <v>1058</v>
      </c>
      <c r="B1374" s="66" t="s">
        <v>2870</v>
      </c>
      <c r="C1374" s="67">
        <v>47</v>
      </c>
      <c r="D1374" s="67" t="s">
        <v>334</v>
      </c>
      <c r="E1374" s="71">
        <v>8.5443696364319199E-2</v>
      </c>
      <c r="F1374" s="68">
        <v>18.463444857496899</v>
      </c>
      <c r="G1374" s="71">
        <v>0.25</v>
      </c>
      <c r="H1374" s="68">
        <v>51.177199504336997</v>
      </c>
      <c r="I1374" s="71">
        <v>6.3310890929575798E-3</v>
      </c>
      <c r="J1374" s="68">
        <v>26.208178438661701</v>
      </c>
      <c r="K1374" s="71">
        <v>0</v>
      </c>
      <c r="L1374" s="68">
        <v>70.446096654275095</v>
      </c>
    </row>
    <row r="1375" spans="1:12" x14ac:dyDescent="0.2">
      <c r="A1375" s="72" t="s">
        <v>448</v>
      </c>
      <c r="B1375" s="66" t="s">
        <v>2871</v>
      </c>
      <c r="C1375" s="67">
        <v>47</v>
      </c>
      <c r="D1375" s="67" t="s">
        <v>334</v>
      </c>
      <c r="E1375" s="71">
        <v>9.7302578924662E-2</v>
      </c>
      <c r="F1375" s="68">
        <v>41.883519206939297</v>
      </c>
      <c r="G1375" s="71">
        <v>0.29106366606366602</v>
      </c>
      <c r="H1375" s="68">
        <v>73.110285006195795</v>
      </c>
      <c r="I1375" s="71">
        <v>8.44070710319853E-4</v>
      </c>
      <c r="J1375" s="68">
        <v>5.1425030978934299</v>
      </c>
      <c r="K1375" s="71">
        <v>0</v>
      </c>
      <c r="L1375" s="68">
        <v>70.446096654275095</v>
      </c>
    </row>
    <row r="1376" spans="1:12" x14ac:dyDescent="0.2">
      <c r="A1376" s="72" t="s">
        <v>2872</v>
      </c>
      <c r="B1376" s="66" t="s">
        <v>2873</v>
      </c>
      <c r="C1376" s="67">
        <v>47</v>
      </c>
      <c r="D1376" s="67" t="s">
        <v>334</v>
      </c>
      <c r="E1376" s="71">
        <v>0.12730773099463599</v>
      </c>
      <c r="F1376" s="68">
        <v>68.649318463444899</v>
      </c>
      <c r="G1376" s="71">
        <v>0.37164187164187201</v>
      </c>
      <c r="H1376" s="68">
        <v>88.351920693928093</v>
      </c>
      <c r="I1376" s="71">
        <v>1.02813213420364E-2</v>
      </c>
      <c r="J1376" s="68">
        <v>35.625774473358099</v>
      </c>
      <c r="K1376" s="71">
        <v>0</v>
      </c>
      <c r="L1376" s="68">
        <v>70.446096654275095</v>
      </c>
    </row>
    <row r="1377" spans="1:12" x14ac:dyDescent="0.2">
      <c r="A1377" s="72" t="s">
        <v>2874</v>
      </c>
      <c r="B1377" s="66" t="s">
        <v>2875</v>
      </c>
      <c r="C1377" s="67">
        <v>47</v>
      </c>
      <c r="D1377" s="67" t="s">
        <v>334</v>
      </c>
      <c r="E1377" s="71">
        <v>0.14023254852040701</v>
      </c>
      <c r="F1377" s="68">
        <v>75.712515489467194</v>
      </c>
      <c r="G1377" s="71">
        <v>0.39038086275455403</v>
      </c>
      <c r="H1377" s="68">
        <v>90.458488228004995</v>
      </c>
      <c r="I1377" s="71">
        <v>3.0316782806668101E-2</v>
      </c>
      <c r="J1377" s="68">
        <v>58.921933085501898</v>
      </c>
      <c r="K1377" s="71">
        <v>0</v>
      </c>
      <c r="L1377" s="68">
        <v>70.446096654275095</v>
      </c>
    </row>
    <row r="1378" spans="1:12" x14ac:dyDescent="0.2">
      <c r="A1378" s="72" t="s">
        <v>687</v>
      </c>
      <c r="B1378" s="66" t="s">
        <v>2876</v>
      </c>
      <c r="C1378" s="67">
        <v>47</v>
      </c>
      <c r="D1378" s="67" t="s">
        <v>334</v>
      </c>
      <c r="E1378" s="71">
        <v>0.124529222842003</v>
      </c>
      <c r="F1378" s="68">
        <v>66.480793060718696</v>
      </c>
      <c r="G1378" s="71">
        <v>0.37234041838817</v>
      </c>
      <c r="H1378" s="68">
        <v>88.475836431226796</v>
      </c>
      <c r="I1378" s="71">
        <v>1.24725013783962E-3</v>
      </c>
      <c r="J1378" s="68">
        <v>7.5588599752168504</v>
      </c>
      <c r="K1378" s="71">
        <v>0</v>
      </c>
      <c r="L1378" s="68">
        <v>70.446096654275095</v>
      </c>
    </row>
    <row r="1379" spans="1:12" x14ac:dyDescent="0.2">
      <c r="A1379" s="72" t="s">
        <v>2877</v>
      </c>
      <c r="B1379" s="66" t="s">
        <v>2878</v>
      </c>
      <c r="C1379" s="67">
        <v>47</v>
      </c>
      <c r="D1379" s="67" t="s">
        <v>334</v>
      </c>
      <c r="E1379" s="71">
        <v>0.11799860330973699</v>
      </c>
      <c r="F1379" s="68">
        <v>62.3296158612144</v>
      </c>
      <c r="G1379" s="71">
        <v>0.333160083160083</v>
      </c>
      <c r="H1379" s="68">
        <v>83.085501858736095</v>
      </c>
      <c r="I1379" s="71">
        <v>2.08357267691264E-2</v>
      </c>
      <c r="J1379" s="68">
        <v>50.061957868649301</v>
      </c>
      <c r="K1379" s="71">
        <v>0</v>
      </c>
      <c r="L1379" s="68">
        <v>70.446096654275095</v>
      </c>
    </row>
    <row r="1380" spans="1:12" x14ac:dyDescent="0.2">
      <c r="A1380" s="72" t="s">
        <v>2128</v>
      </c>
      <c r="B1380" s="66" t="s">
        <v>2879</v>
      </c>
      <c r="C1380" s="67">
        <v>47</v>
      </c>
      <c r="D1380" s="67" t="s">
        <v>334</v>
      </c>
      <c r="E1380" s="71">
        <v>8.3842186658552503E-2</v>
      </c>
      <c r="F1380" s="68">
        <v>10.532837670384099</v>
      </c>
      <c r="G1380" s="71">
        <v>0.25</v>
      </c>
      <c r="H1380" s="68">
        <v>51.177199504336997</v>
      </c>
      <c r="I1380" s="71">
        <v>1.52655997565755E-3</v>
      </c>
      <c r="J1380" s="68">
        <v>9.0458488228004992</v>
      </c>
      <c r="K1380" s="71">
        <v>0</v>
      </c>
      <c r="L1380" s="68">
        <v>70.446096654275095</v>
      </c>
    </row>
    <row r="1381" spans="1:12" x14ac:dyDescent="0.2">
      <c r="A1381" s="72" t="s">
        <v>2132</v>
      </c>
      <c r="B1381" s="66" t="s">
        <v>2880</v>
      </c>
      <c r="C1381" s="67">
        <v>47</v>
      </c>
      <c r="D1381" s="67" t="s">
        <v>334</v>
      </c>
      <c r="E1381" s="71">
        <v>9.0327553835407998E-2</v>
      </c>
      <c r="F1381" s="68">
        <v>30.916976456009898</v>
      </c>
      <c r="G1381" s="71">
        <v>0.26730364230364201</v>
      </c>
      <c r="H1381" s="68">
        <v>63.940520446096599</v>
      </c>
      <c r="I1381" s="71">
        <v>3.6790192025816398E-3</v>
      </c>
      <c r="J1381" s="68">
        <v>18.959107806691399</v>
      </c>
      <c r="K1381" s="71">
        <v>0</v>
      </c>
      <c r="L1381" s="68">
        <v>70.446096654275095</v>
      </c>
    </row>
    <row r="1382" spans="1:12" x14ac:dyDescent="0.2">
      <c r="A1382" s="72" t="s">
        <v>2134</v>
      </c>
      <c r="B1382" s="66" t="s">
        <v>2881</v>
      </c>
      <c r="C1382" s="67">
        <v>47</v>
      </c>
      <c r="D1382" s="67" t="s">
        <v>334</v>
      </c>
      <c r="E1382" s="71">
        <v>0.10724507084247401</v>
      </c>
      <c r="F1382" s="68">
        <v>53.035935563816601</v>
      </c>
      <c r="G1382" s="71">
        <v>0.25</v>
      </c>
      <c r="H1382" s="68">
        <v>51.177199504336997</v>
      </c>
      <c r="I1382" s="71">
        <v>2.6100895521032098E-2</v>
      </c>
      <c r="J1382" s="68">
        <v>55.514250309789297</v>
      </c>
      <c r="K1382" s="71">
        <v>4.5634317006389001E-2</v>
      </c>
      <c r="L1382" s="68">
        <v>87.174721189591097</v>
      </c>
    </row>
    <row r="1383" spans="1:12" x14ac:dyDescent="0.2">
      <c r="A1383" s="72" t="s">
        <v>2882</v>
      </c>
      <c r="B1383" s="66" t="s">
        <v>2883</v>
      </c>
      <c r="C1383" s="67">
        <v>47</v>
      </c>
      <c r="D1383" s="67" t="s">
        <v>334</v>
      </c>
      <c r="E1383" s="71">
        <v>8.6550199481890494E-2</v>
      </c>
      <c r="F1383" s="68">
        <v>22.6765799256506</v>
      </c>
      <c r="G1383" s="71">
        <v>0.23939056072822901</v>
      </c>
      <c r="H1383" s="68">
        <v>9.2936802973977706</v>
      </c>
      <c r="I1383" s="71">
        <v>5.0485987153127297E-3</v>
      </c>
      <c r="J1383" s="68">
        <v>23.3581164807931</v>
      </c>
      <c r="K1383" s="71">
        <v>1.5211439002129699E-2</v>
      </c>
      <c r="L1383" s="68">
        <v>79.801734820322196</v>
      </c>
    </row>
    <row r="1384" spans="1:12" x14ac:dyDescent="0.2">
      <c r="A1384" s="72" t="s">
        <v>2884</v>
      </c>
      <c r="B1384" s="66" t="s">
        <v>2885</v>
      </c>
      <c r="C1384" s="67">
        <v>47</v>
      </c>
      <c r="D1384" s="67" t="s">
        <v>334</v>
      </c>
      <c r="E1384" s="71">
        <v>0.11143575335349</v>
      </c>
      <c r="F1384" s="68">
        <v>57.125154894671603</v>
      </c>
      <c r="G1384" s="71">
        <v>0.25</v>
      </c>
      <c r="H1384" s="68">
        <v>51.177199504336997</v>
      </c>
      <c r="I1384" s="71">
        <v>6.9095821058341306E-2</v>
      </c>
      <c r="J1384" s="68">
        <v>76.827757125154903</v>
      </c>
      <c r="K1384" s="71">
        <v>1.5211439002129699E-2</v>
      </c>
      <c r="L1384" s="68">
        <v>79.801734820322196</v>
      </c>
    </row>
    <row r="1385" spans="1:12" x14ac:dyDescent="0.2">
      <c r="A1385" s="72" t="s">
        <v>2886</v>
      </c>
      <c r="B1385" s="66" t="s">
        <v>2887</v>
      </c>
      <c r="C1385" s="67">
        <v>47</v>
      </c>
      <c r="D1385" s="67" t="s">
        <v>334</v>
      </c>
      <c r="E1385" s="71">
        <v>9.8123537640788794E-2</v>
      </c>
      <c r="F1385" s="68">
        <v>42.874845105328397</v>
      </c>
      <c r="G1385" s="71">
        <v>0.29158004158004203</v>
      </c>
      <c r="H1385" s="68">
        <v>73.3581164807931</v>
      </c>
      <c r="I1385" s="71">
        <v>2.7905713423245901E-3</v>
      </c>
      <c r="J1385" s="68">
        <v>15.303593556381699</v>
      </c>
      <c r="K1385" s="71">
        <v>0</v>
      </c>
      <c r="L1385" s="68">
        <v>70.446096654275095</v>
      </c>
    </row>
    <row r="1386" spans="1:12" x14ac:dyDescent="0.2">
      <c r="A1386" s="72" t="s">
        <v>2888</v>
      </c>
      <c r="B1386" s="66" t="s">
        <v>2889</v>
      </c>
      <c r="C1386" s="67">
        <v>47</v>
      </c>
      <c r="D1386" s="67" t="s">
        <v>334</v>
      </c>
      <c r="E1386" s="71">
        <v>0.18540318771140901</v>
      </c>
      <c r="F1386" s="68">
        <v>87.794299876084295</v>
      </c>
      <c r="G1386" s="71">
        <v>0.55481511731511801</v>
      </c>
      <c r="H1386" s="68">
        <v>96.592317224287498</v>
      </c>
      <c r="I1386" s="71">
        <v>1.39444581910868E-3</v>
      </c>
      <c r="J1386" s="68">
        <v>8.4882280049566301</v>
      </c>
      <c r="K1386" s="71">
        <v>0</v>
      </c>
      <c r="L1386" s="68">
        <v>70.446096654275095</v>
      </c>
    </row>
    <row r="1387" spans="1:12" x14ac:dyDescent="0.2">
      <c r="A1387" s="72" t="s">
        <v>2890</v>
      </c>
      <c r="B1387" s="66" t="s">
        <v>2891</v>
      </c>
      <c r="C1387" s="67">
        <v>47</v>
      </c>
      <c r="D1387" s="67" t="s">
        <v>334</v>
      </c>
      <c r="E1387" s="71">
        <v>0.108810452061739</v>
      </c>
      <c r="F1387" s="68">
        <v>54.584882280049598</v>
      </c>
      <c r="G1387" s="71">
        <v>0.25</v>
      </c>
      <c r="H1387" s="68">
        <v>51.177199504336997</v>
      </c>
      <c r="I1387" s="71">
        <v>6.1219917183086101E-2</v>
      </c>
      <c r="J1387" s="68">
        <v>74.473358116480796</v>
      </c>
      <c r="K1387" s="71">
        <v>1.5211439002129699E-2</v>
      </c>
      <c r="L1387" s="68">
        <v>79.801734820322196</v>
      </c>
    </row>
    <row r="1388" spans="1:12" x14ac:dyDescent="0.2">
      <c r="A1388" s="72" t="s">
        <v>2892</v>
      </c>
      <c r="B1388" s="66" t="s">
        <v>2893</v>
      </c>
      <c r="C1388" s="67">
        <v>47</v>
      </c>
      <c r="D1388" s="67" t="s">
        <v>334</v>
      </c>
      <c r="E1388" s="71">
        <v>9.3019964063514801E-2</v>
      </c>
      <c r="F1388" s="68">
        <v>36.183395291201997</v>
      </c>
      <c r="G1388" s="71">
        <v>0.25148500148500103</v>
      </c>
      <c r="H1388" s="68">
        <v>53.221809169764597</v>
      </c>
      <c r="I1388" s="71">
        <v>2.7574890705543E-2</v>
      </c>
      <c r="J1388" s="68">
        <v>56.815365551425003</v>
      </c>
      <c r="K1388" s="71">
        <v>0</v>
      </c>
      <c r="L1388" s="68">
        <v>70.446096654275095</v>
      </c>
    </row>
    <row r="1389" spans="1:12" x14ac:dyDescent="0.2">
      <c r="A1389" s="72" t="s">
        <v>2894</v>
      </c>
      <c r="B1389" s="66" t="s">
        <v>2895</v>
      </c>
      <c r="C1389" s="67">
        <v>47</v>
      </c>
      <c r="D1389" s="67" t="s">
        <v>334</v>
      </c>
      <c r="E1389" s="71">
        <v>0.119084993090292</v>
      </c>
      <c r="F1389" s="68">
        <v>62.949194547707599</v>
      </c>
      <c r="G1389" s="71">
        <v>0.25</v>
      </c>
      <c r="H1389" s="68">
        <v>51.177199504336997</v>
      </c>
      <c r="I1389" s="71">
        <v>4.64092232623569E-2</v>
      </c>
      <c r="J1389" s="68">
        <v>69.083023543990095</v>
      </c>
      <c r="K1389" s="71">
        <v>6.08457560085187E-2</v>
      </c>
      <c r="L1389" s="68">
        <v>89.095415117719895</v>
      </c>
    </row>
    <row r="1390" spans="1:12" x14ac:dyDescent="0.2">
      <c r="A1390" s="72" t="s">
        <v>2896</v>
      </c>
      <c r="B1390" s="66" t="s">
        <v>2897</v>
      </c>
      <c r="C1390" s="67">
        <v>47</v>
      </c>
      <c r="D1390" s="67" t="s">
        <v>334</v>
      </c>
      <c r="E1390" s="71">
        <v>8.4571931368013498E-2</v>
      </c>
      <c r="F1390" s="68">
        <v>15.303593556381699</v>
      </c>
      <c r="G1390" s="71">
        <v>0.25</v>
      </c>
      <c r="H1390" s="68">
        <v>51.177199504336997</v>
      </c>
      <c r="I1390" s="71">
        <v>3.7157941040404201E-3</v>
      </c>
      <c r="J1390" s="68">
        <v>19.083023543990102</v>
      </c>
      <c r="K1390" s="71">
        <v>0</v>
      </c>
      <c r="L1390" s="68">
        <v>70.446096654275095</v>
      </c>
    </row>
    <row r="1391" spans="1:12" x14ac:dyDescent="0.2">
      <c r="A1391" s="72" t="s">
        <v>2898</v>
      </c>
      <c r="B1391" s="66" t="s">
        <v>2899</v>
      </c>
      <c r="C1391" s="67">
        <v>47</v>
      </c>
      <c r="D1391" s="67" t="s">
        <v>334</v>
      </c>
      <c r="E1391" s="71">
        <v>8.9971863040274297E-2</v>
      </c>
      <c r="F1391" s="68">
        <v>30.297397769516699</v>
      </c>
      <c r="G1391" s="71">
        <v>0.25</v>
      </c>
      <c r="H1391" s="68">
        <v>51.177199504336997</v>
      </c>
      <c r="I1391" s="71">
        <v>1.9915589120822998E-2</v>
      </c>
      <c r="J1391" s="68">
        <v>48.946716232961599</v>
      </c>
      <c r="K1391" s="71">
        <v>0</v>
      </c>
      <c r="L1391" s="68">
        <v>70.446096654275095</v>
      </c>
    </row>
    <row r="1392" spans="1:12" x14ac:dyDescent="0.2">
      <c r="A1392" s="72" t="s">
        <v>2900</v>
      </c>
      <c r="B1392" s="66" t="s">
        <v>2901</v>
      </c>
      <c r="C1392" s="67">
        <v>47</v>
      </c>
      <c r="D1392" s="67" t="s">
        <v>334</v>
      </c>
      <c r="E1392" s="71">
        <v>9.2486370700675002E-2</v>
      </c>
      <c r="F1392" s="68">
        <v>35.501858736059503</v>
      </c>
      <c r="G1392" s="71">
        <v>0.25</v>
      </c>
      <c r="H1392" s="68">
        <v>51.177199504336997</v>
      </c>
      <c r="I1392" s="71">
        <v>2.7459112102025101E-2</v>
      </c>
      <c r="J1392" s="68">
        <v>56.629491945477099</v>
      </c>
      <c r="K1392" s="71">
        <v>0</v>
      </c>
      <c r="L1392" s="68">
        <v>70.446096654275095</v>
      </c>
    </row>
    <row r="1393" spans="1:12" x14ac:dyDescent="0.2">
      <c r="A1393" s="72" t="s">
        <v>2902</v>
      </c>
      <c r="B1393" s="66" t="s">
        <v>2903</v>
      </c>
      <c r="C1393" s="67">
        <v>47</v>
      </c>
      <c r="D1393" s="67" t="s">
        <v>334</v>
      </c>
      <c r="E1393" s="71">
        <v>0.24248252195796999</v>
      </c>
      <c r="F1393" s="68">
        <v>94.795539033457302</v>
      </c>
      <c r="G1393" s="71">
        <v>0.25</v>
      </c>
      <c r="H1393" s="68">
        <v>51.177199504336997</v>
      </c>
      <c r="I1393" s="71">
        <v>2.1104395810020798E-2</v>
      </c>
      <c r="J1393" s="68">
        <v>50.433705080545202</v>
      </c>
      <c r="K1393" s="71">
        <v>0.45634317006389002</v>
      </c>
      <c r="L1393" s="68">
        <v>98.079306071871102</v>
      </c>
    </row>
    <row r="1394" spans="1:12" x14ac:dyDescent="0.2">
      <c r="A1394" s="72" t="s">
        <v>2904</v>
      </c>
      <c r="B1394" s="66" t="s">
        <v>2905</v>
      </c>
      <c r="C1394" s="67">
        <v>47</v>
      </c>
      <c r="D1394" s="67" t="s">
        <v>334</v>
      </c>
      <c r="E1394" s="71">
        <v>0.16339610004888599</v>
      </c>
      <c r="F1394" s="68">
        <v>83.643122676579907</v>
      </c>
      <c r="G1394" s="71">
        <v>0.25</v>
      </c>
      <c r="H1394" s="68">
        <v>51.177199504336997</v>
      </c>
      <c r="I1394" s="71">
        <v>0.103285349127492</v>
      </c>
      <c r="J1394" s="68">
        <v>83.767038413878595</v>
      </c>
      <c r="K1394" s="71">
        <v>0.136902951019167</v>
      </c>
      <c r="L1394" s="68">
        <v>94.052044609665401</v>
      </c>
    </row>
    <row r="1395" spans="1:12" x14ac:dyDescent="0.2">
      <c r="A1395" s="72" t="s">
        <v>2906</v>
      </c>
      <c r="B1395" s="66" t="s">
        <v>2907</v>
      </c>
      <c r="C1395" s="67">
        <v>47</v>
      </c>
      <c r="D1395" s="67" t="s">
        <v>334</v>
      </c>
      <c r="E1395" s="71">
        <v>0.14628092972603299</v>
      </c>
      <c r="F1395" s="68">
        <v>78.376703841387894</v>
      </c>
      <c r="G1395" s="71">
        <v>0.25</v>
      </c>
      <c r="H1395" s="68">
        <v>51.177199504336997</v>
      </c>
      <c r="I1395" s="71">
        <v>0.14320847217170901</v>
      </c>
      <c r="J1395" s="68">
        <v>88.785625774473402</v>
      </c>
      <c r="K1395" s="71">
        <v>4.5634317006389001E-2</v>
      </c>
      <c r="L1395" s="68">
        <v>87.174721189591097</v>
      </c>
    </row>
    <row r="1396" spans="1:12" x14ac:dyDescent="0.2">
      <c r="A1396" s="72" t="s">
        <v>2908</v>
      </c>
      <c r="B1396" s="66" t="s">
        <v>2909</v>
      </c>
      <c r="C1396" s="67">
        <v>47</v>
      </c>
      <c r="D1396" s="67" t="s">
        <v>334</v>
      </c>
      <c r="E1396" s="71">
        <v>0.12635124273693599</v>
      </c>
      <c r="F1396" s="68">
        <v>67.657992565055807</v>
      </c>
      <c r="G1396" s="71">
        <v>0.25</v>
      </c>
      <c r="H1396" s="68">
        <v>51.177199504336997</v>
      </c>
      <c r="I1396" s="71">
        <v>7.3622161937715799E-3</v>
      </c>
      <c r="J1396" s="68">
        <v>28.624535315985099</v>
      </c>
      <c r="K1396" s="71">
        <v>0.121691512017037</v>
      </c>
      <c r="L1396" s="68">
        <v>93.432465923172202</v>
      </c>
    </row>
    <row r="1397" spans="1:12" x14ac:dyDescent="0.2">
      <c r="A1397" s="72" t="s">
        <v>2910</v>
      </c>
      <c r="B1397" s="66" t="s">
        <v>2911</v>
      </c>
      <c r="C1397" s="67">
        <v>47</v>
      </c>
      <c r="D1397" s="67" t="s">
        <v>334</v>
      </c>
      <c r="E1397" s="71">
        <v>0.192404752990149</v>
      </c>
      <c r="F1397" s="68">
        <v>88.909541511772005</v>
      </c>
      <c r="G1397" s="71">
        <v>0.25</v>
      </c>
      <c r="H1397" s="68">
        <v>51.177199504336997</v>
      </c>
      <c r="I1397" s="71">
        <v>0.205522746953408</v>
      </c>
      <c r="J1397" s="68">
        <v>93.184634448574997</v>
      </c>
      <c r="K1397" s="71">
        <v>0.121691512017037</v>
      </c>
      <c r="L1397" s="68">
        <v>93.432465923172202</v>
      </c>
    </row>
    <row r="1398" spans="1:12" x14ac:dyDescent="0.2">
      <c r="A1398" s="72" t="s">
        <v>584</v>
      </c>
      <c r="B1398" s="66" t="s">
        <v>2912</v>
      </c>
      <c r="C1398" s="67">
        <v>47</v>
      </c>
      <c r="D1398" s="67" t="s">
        <v>334</v>
      </c>
      <c r="E1398" s="71">
        <v>0.124280742148346</v>
      </c>
      <c r="F1398" s="68">
        <v>66.171003717472104</v>
      </c>
      <c r="G1398" s="71">
        <v>0.25</v>
      </c>
      <c r="H1398" s="68">
        <v>51.177199504336997</v>
      </c>
      <c r="I1398" s="71">
        <v>7.7207909438649205E-2</v>
      </c>
      <c r="J1398" s="68">
        <v>78.810408921933103</v>
      </c>
      <c r="K1398" s="71">
        <v>4.5634317006389001E-2</v>
      </c>
      <c r="L1398" s="68">
        <v>87.174721189591097</v>
      </c>
    </row>
    <row r="1399" spans="1:12" x14ac:dyDescent="0.2">
      <c r="A1399" s="72" t="s">
        <v>2913</v>
      </c>
      <c r="B1399" s="66" t="s">
        <v>2914</v>
      </c>
      <c r="C1399" s="67">
        <v>47</v>
      </c>
      <c r="D1399" s="67" t="s">
        <v>334</v>
      </c>
      <c r="E1399" s="71">
        <v>0.21086277607578299</v>
      </c>
      <c r="F1399" s="68">
        <v>91.697645600991294</v>
      </c>
      <c r="G1399" s="71">
        <v>0.25</v>
      </c>
      <c r="H1399" s="68">
        <v>51.177199504336997</v>
      </c>
      <c r="I1399" s="71">
        <v>0.16962818219753301</v>
      </c>
      <c r="J1399" s="68">
        <v>91.3258983890954</v>
      </c>
      <c r="K1399" s="71">
        <v>0.212960146029815</v>
      </c>
      <c r="L1399" s="68">
        <v>96.096654275092902</v>
      </c>
    </row>
    <row r="1400" spans="1:12" x14ac:dyDescent="0.2">
      <c r="A1400" s="72" t="s">
        <v>2915</v>
      </c>
      <c r="B1400" s="66" t="s">
        <v>2916</v>
      </c>
      <c r="C1400" s="67">
        <v>47</v>
      </c>
      <c r="D1400" s="67" t="s">
        <v>334</v>
      </c>
      <c r="E1400" s="71">
        <v>0.111813247663621</v>
      </c>
      <c r="F1400" s="68">
        <v>57.311028500619599</v>
      </c>
      <c r="G1400" s="71">
        <v>0.25</v>
      </c>
      <c r="H1400" s="68">
        <v>51.177199504336997</v>
      </c>
      <c r="I1400" s="71">
        <v>8.5439742990863904E-2</v>
      </c>
      <c r="J1400" s="68">
        <v>80.6691449814126</v>
      </c>
      <c r="K1400" s="71">
        <v>0</v>
      </c>
      <c r="L1400" s="68">
        <v>70.446096654275095</v>
      </c>
    </row>
    <row r="1401" spans="1:12" x14ac:dyDescent="0.2">
      <c r="A1401" s="72" t="s">
        <v>2917</v>
      </c>
      <c r="B1401" s="66" t="s">
        <v>2918</v>
      </c>
      <c r="C1401" s="67">
        <v>47</v>
      </c>
      <c r="D1401" s="67" t="s">
        <v>334</v>
      </c>
      <c r="E1401" s="71">
        <v>8.8755528431031197E-2</v>
      </c>
      <c r="F1401" s="68">
        <v>28.0049566294919</v>
      </c>
      <c r="G1401" s="71">
        <v>0.25</v>
      </c>
      <c r="H1401" s="68">
        <v>51.177199504336997</v>
      </c>
      <c r="I1401" s="71">
        <v>1.6266585293093501E-2</v>
      </c>
      <c r="J1401" s="68">
        <v>45.167286245353203</v>
      </c>
      <c r="K1401" s="71">
        <v>0</v>
      </c>
      <c r="L1401" s="68">
        <v>70.446096654275095</v>
      </c>
    </row>
    <row r="1402" spans="1:12" x14ac:dyDescent="0.2">
      <c r="A1402" s="72" t="s">
        <v>2919</v>
      </c>
      <c r="B1402" s="66" t="s">
        <v>2920</v>
      </c>
      <c r="C1402" s="67">
        <v>47</v>
      </c>
      <c r="D1402" s="67" t="s">
        <v>334</v>
      </c>
      <c r="E1402" s="71">
        <v>8.3745530842345803E-2</v>
      </c>
      <c r="F1402" s="68">
        <v>9.6034696406443594</v>
      </c>
      <c r="G1402" s="71">
        <v>0.25</v>
      </c>
      <c r="H1402" s="68">
        <v>51.177199504336997</v>
      </c>
      <c r="I1402" s="71">
        <v>1.2365925270373501E-3</v>
      </c>
      <c r="J1402" s="68">
        <v>7.2490706319702598</v>
      </c>
      <c r="K1402" s="71">
        <v>0</v>
      </c>
      <c r="L1402" s="68">
        <v>70.446096654275095</v>
      </c>
    </row>
    <row r="1403" spans="1:12" x14ac:dyDescent="0.2">
      <c r="A1403" s="72" t="s">
        <v>2921</v>
      </c>
      <c r="B1403" s="66" t="s">
        <v>2922</v>
      </c>
      <c r="C1403" s="67">
        <v>47</v>
      </c>
      <c r="D1403" s="67" t="s">
        <v>334</v>
      </c>
      <c r="E1403" s="71">
        <v>7.6793140715008396E-2</v>
      </c>
      <c r="F1403" s="68">
        <v>3.5315985130111498</v>
      </c>
      <c r="G1403" s="71">
        <v>0.22628530718675499</v>
      </c>
      <c r="H1403" s="68">
        <v>6.87732342007435</v>
      </c>
      <c r="I1403" s="71">
        <v>4.0941149582695499E-3</v>
      </c>
      <c r="J1403" s="68">
        <v>20.074349442379201</v>
      </c>
      <c r="K1403" s="71">
        <v>0</v>
      </c>
      <c r="L1403" s="68">
        <v>70.446096654275095</v>
      </c>
    </row>
    <row r="1404" spans="1:12" x14ac:dyDescent="0.2">
      <c r="A1404" s="72" t="s">
        <v>934</v>
      </c>
      <c r="B1404" s="66" t="s">
        <v>2923</v>
      </c>
      <c r="C1404" s="67">
        <v>47</v>
      </c>
      <c r="D1404" s="67" t="s">
        <v>334</v>
      </c>
      <c r="E1404" s="71">
        <v>8.3483514486207E-2</v>
      </c>
      <c r="F1404" s="68">
        <v>7.0631970260222996</v>
      </c>
      <c r="G1404" s="71">
        <v>0.25</v>
      </c>
      <c r="H1404" s="68">
        <v>51.177199504336997</v>
      </c>
      <c r="I1404" s="71">
        <v>4.5054345862101202E-4</v>
      </c>
      <c r="J1404" s="68">
        <v>2.7261462205700102</v>
      </c>
      <c r="K1404" s="71">
        <v>0</v>
      </c>
      <c r="L1404" s="68">
        <v>70.446096654275095</v>
      </c>
    </row>
    <row r="1405" spans="1:12" x14ac:dyDescent="0.2">
      <c r="A1405" s="72" t="s">
        <v>2924</v>
      </c>
      <c r="B1405" s="66" t="s">
        <v>2925</v>
      </c>
      <c r="C1405" s="67">
        <v>47</v>
      </c>
      <c r="D1405" s="67" t="s">
        <v>334</v>
      </c>
      <c r="E1405" s="71">
        <v>8.7875520783019703E-2</v>
      </c>
      <c r="F1405" s="68">
        <v>26.208178438661701</v>
      </c>
      <c r="G1405" s="71">
        <v>0.25</v>
      </c>
      <c r="H1405" s="68">
        <v>51.177199504336997</v>
      </c>
      <c r="I1405" s="71">
        <v>1.36265623490592E-2</v>
      </c>
      <c r="J1405" s="68">
        <v>40.830235439900903</v>
      </c>
      <c r="K1405" s="71">
        <v>0</v>
      </c>
      <c r="L1405" s="68">
        <v>70.446096654275095</v>
      </c>
    </row>
    <row r="1406" spans="1:12" x14ac:dyDescent="0.2">
      <c r="A1406" s="72" t="s">
        <v>2926</v>
      </c>
      <c r="B1406" s="66" t="s">
        <v>2927</v>
      </c>
      <c r="C1406" s="67">
        <v>47</v>
      </c>
      <c r="D1406" s="67" t="s">
        <v>334</v>
      </c>
      <c r="E1406" s="71">
        <v>8.4807674425333907E-2</v>
      </c>
      <c r="F1406" s="68">
        <v>16.109045848822799</v>
      </c>
      <c r="G1406" s="71">
        <v>0.25</v>
      </c>
      <c r="H1406" s="68">
        <v>51.177199504336997</v>
      </c>
      <c r="I1406" s="71">
        <v>4.4230232760016199E-3</v>
      </c>
      <c r="J1406" s="68">
        <v>21.251548946716198</v>
      </c>
      <c r="K1406" s="71">
        <v>0</v>
      </c>
      <c r="L1406" s="68">
        <v>70.446096654275095</v>
      </c>
    </row>
    <row r="1407" spans="1:12" x14ac:dyDescent="0.2">
      <c r="A1407" s="72" t="s">
        <v>548</v>
      </c>
      <c r="B1407" s="66" t="s">
        <v>2928</v>
      </c>
      <c r="C1407" s="67">
        <v>47</v>
      </c>
      <c r="D1407" s="67" t="s">
        <v>334</v>
      </c>
      <c r="E1407" s="71">
        <v>8.6087948351374205E-2</v>
      </c>
      <c r="F1407" s="68">
        <v>21.127633209417599</v>
      </c>
      <c r="G1407" s="71">
        <v>0.25</v>
      </c>
      <c r="H1407" s="68">
        <v>51.177199504336997</v>
      </c>
      <c r="I1407" s="71">
        <v>8.2638450541225698E-3</v>
      </c>
      <c r="J1407" s="68">
        <v>31.102850061957898</v>
      </c>
      <c r="K1407" s="71">
        <v>0</v>
      </c>
      <c r="L1407" s="68">
        <v>70.446096654275095</v>
      </c>
    </row>
    <row r="1408" spans="1:12" x14ac:dyDescent="0.2">
      <c r="A1408" s="72" t="s">
        <v>2929</v>
      </c>
      <c r="B1408" s="66" t="s">
        <v>2930</v>
      </c>
      <c r="C1408" s="67">
        <v>47</v>
      </c>
      <c r="D1408" s="67" t="s">
        <v>334</v>
      </c>
      <c r="E1408" s="71">
        <v>9.9103584251018798E-2</v>
      </c>
      <c r="F1408" s="68">
        <v>44.114002478314703</v>
      </c>
      <c r="G1408" s="71">
        <v>0.25</v>
      </c>
      <c r="H1408" s="68">
        <v>51.177199504336997</v>
      </c>
      <c r="I1408" s="71">
        <v>4.7310752753056497E-2</v>
      </c>
      <c r="J1408" s="68">
        <v>69.392812887236701</v>
      </c>
      <c r="K1408" s="71">
        <v>0</v>
      </c>
      <c r="L1408" s="68">
        <v>70.446096654275095</v>
      </c>
    </row>
    <row r="1409" spans="1:12" x14ac:dyDescent="0.2">
      <c r="A1409" s="72" t="s">
        <v>2931</v>
      </c>
      <c r="B1409" s="66" t="s">
        <v>2932</v>
      </c>
      <c r="C1409" s="67">
        <v>47</v>
      </c>
      <c r="D1409" s="67" t="s">
        <v>334</v>
      </c>
      <c r="E1409" s="71">
        <v>8.4961396283847496E-2</v>
      </c>
      <c r="F1409" s="68">
        <v>16.976456009913299</v>
      </c>
      <c r="G1409" s="71">
        <v>0.25</v>
      </c>
      <c r="H1409" s="68">
        <v>51.177199504336997</v>
      </c>
      <c r="I1409" s="71">
        <v>4.8841888515426396E-3</v>
      </c>
      <c r="J1409" s="68">
        <v>22.738537794299901</v>
      </c>
      <c r="K1409" s="71">
        <v>0</v>
      </c>
      <c r="L1409" s="68">
        <v>70.446096654275095</v>
      </c>
    </row>
    <row r="1410" spans="1:12" x14ac:dyDescent="0.2">
      <c r="A1410" s="72" t="s">
        <v>1230</v>
      </c>
      <c r="B1410" s="66" t="s">
        <v>2933</v>
      </c>
      <c r="C1410" s="67">
        <v>47</v>
      </c>
      <c r="D1410" s="67" t="s">
        <v>334</v>
      </c>
      <c r="E1410" s="71">
        <v>8.4061609681213803E-2</v>
      </c>
      <c r="F1410" s="68">
        <v>12.5154894671623</v>
      </c>
      <c r="G1410" s="71">
        <v>0.25</v>
      </c>
      <c r="H1410" s="68">
        <v>51.177199504336997</v>
      </c>
      <c r="I1410" s="71">
        <v>2.1848290436415501E-3</v>
      </c>
      <c r="J1410" s="68">
        <v>12.701363073110301</v>
      </c>
      <c r="K1410" s="71">
        <v>0</v>
      </c>
      <c r="L1410" s="68">
        <v>70.446096654275095</v>
      </c>
    </row>
    <row r="1411" spans="1:12" x14ac:dyDescent="0.2">
      <c r="A1411" s="72" t="s">
        <v>2934</v>
      </c>
      <c r="B1411" s="66" t="s">
        <v>2935</v>
      </c>
      <c r="C1411" s="67">
        <v>47</v>
      </c>
      <c r="D1411" s="67" t="s">
        <v>334</v>
      </c>
      <c r="E1411" s="71">
        <v>9.3019292737646406E-2</v>
      </c>
      <c r="F1411" s="68">
        <v>36.121437422552702</v>
      </c>
      <c r="G1411" s="71">
        <v>0.25</v>
      </c>
      <c r="H1411" s="68">
        <v>51.177199504336997</v>
      </c>
      <c r="I1411" s="71">
        <v>2.9057878212939099E-2</v>
      </c>
      <c r="J1411" s="68">
        <v>57.930607187112798</v>
      </c>
      <c r="K1411" s="71">
        <v>0</v>
      </c>
      <c r="L1411" s="68">
        <v>70.446096654275095</v>
      </c>
    </row>
    <row r="1412" spans="1:12" x14ac:dyDescent="0.2">
      <c r="A1412" s="72" t="s">
        <v>2936</v>
      </c>
      <c r="B1412" s="66" t="s">
        <v>2937</v>
      </c>
      <c r="C1412" s="67">
        <v>47</v>
      </c>
      <c r="D1412" s="67" t="s">
        <v>334</v>
      </c>
      <c r="E1412" s="71">
        <v>9.0134644868246003E-2</v>
      </c>
      <c r="F1412" s="68">
        <v>30.607187112763299</v>
      </c>
      <c r="G1412" s="71">
        <v>0.25</v>
      </c>
      <c r="H1412" s="68">
        <v>51.177199504336997</v>
      </c>
      <c r="I1412" s="71">
        <v>2.0403934604738001E-2</v>
      </c>
      <c r="J1412" s="68">
        <v>49.566294919454798</v>
      </c>
      <c r="K1412" s="71">
        <v>0</v>
      </c>
      <c r="L1412" s="68">
        <v>70.446096654275095</v>
      </c>
    </row>
    <row r="1413" spans="1:12" x14ac:dyDescent="0.2">
      <c r="A1413" s="72" t="s">
        <v>2938</v>
      </c>
      <c r="B1413" s="66" t="s">
        <v>2939</v>
      </c>
      <c r="C1413" s="67">
        <v>47</v>
      </c>
      <c r="D1413" s="67" t="s">
        <v>334</v>
      </c>
      <c r="E1413" s="71">
        <v>0.10246912592317201</v>
      </c>
      <c r="F1413" s="68">
        <v>48.451053283767003</v>
      </c>
      <c r="G1413" s="71">
        <v>0.30419454499069398</v>
      </c>
      <c r="H1413" s="68">
        <v>77.261462205700099</v>
      </c>
      <c r="I1413" s="71">
        <v>3.2128327788221302E-3</v>
      </c>
      <c r="J1413" s="68">
        <v>17.100371747211899</v>
      </c>
      <c r="K1413" s="71">
        <v>0</v>
      </c>
      <c r="L1413" s="68">
        <v>70.446096654275095</v>
      </c>
    </row>
    <row r="1414" spans="1:12" x14ac:dyDescent="0.2">
      <c r="A1414" s="72" t="s">
        <v>2940</v>
      </c>
      <c r="B1414" s="66" t="s">
        <v>2941</v>
      </c>
      <c r="C1414" s="67">
        <v>47</v>
      </c>
      <c r="D1414" s="67" t="s">
        <v>334</v>
      </c>
      <c r="E1414" s="71">
        <v>0.109161845878029</v>
      </c>
      <c r="F1414" s="68">
        <v>54.956629491945499</v>
      </c>
      <c r="G1414" s="71">
        <v>0.256504488096787</v>
      </c>
      <c r="H1414" s="68">
        <v>57.434944237918202</v>
      </c>
      <c r="I1414" s="71">
        <v>7.0981049537298904E-2</v>
      </c>
      <c r="J1414" s="68">
        <v>77.447335811648102</v>
      </c>
      <c r="K1414" s="71">
        <v>0</v>
      </c>
      <c r="L1414" s="68">
        <v>70.446096654275095</v>
      </c>
    </row>
    <row r="1415" spans="1:12" x14ac:dyDescent="0.2">
      <c r="A1415" s="72" t="s">
        <v>2545</v>
      </c>
      <c r="B1415" s="66" t="s">
        <v>2942</v>
      </c>
      <c r="C1415" s="67">
        <v>47</v>
      </c>
      <c r="D1415" s="67" t="s">
        <v>334</v>
      </c>
      <c r="E1415" s="71">
        <v>8.6377795116651196E-2</v>
      </c>
      <c r="F1415" s="68">
        <v>21.9950433705081</v>
      </c>
      <c r="G1415" s="71">
        <v>0.25</v>
      </c>
      <c r="H1415" s="68">
        <v>51.177199504336997</v>
      </c>
      <c r="I1415" s="71">
        <v>9.1333853499537092E-3</v>
      </c>
      <c r="J1415" s="68">
        <v>33.147459727385403</v>
      </c>
      <c r="K1415" s="71">
        <v>0</v>
      </c>
      <c r="L1415" s="68">
        <v>70.446096654275095</v>
      </c>
    </row>
    <row r="1416" spans="1:12" x14ac:dyDescent="0.2">
      <c r="A1416" s="72" t="s">
        <v>2943</v>
      </c>
      <c r="B1416" s="66" t="s">
        <v>2944</v>
      </c>
      <c r="C1416" s="67">
        <v>47</v>
      </c>
      <c r="D1416" s="67" t="s">
        <v>334</v>
      </c>
      <c r="E1416" s="71">
        <v>8.6736618133541804E-2</v>
      </c>
      <c r="F1416" s="68">
        <v>23.110285006195799</v>
      </c>
      <c r="G1416" s="71">
        <v>0.25297000297000299</v>
      </c>
      <c r="H1416" s="68">
        <v>54.460966542750903</v>
      </c>
      <c r="I1416" s="71">
        <v>7.2398514306224104E-3</v>
      </c>
      <c r="J1416" s="68">
        <v>28.438661710037199</v>
      </c>
      <c r="K1416" s="71">
        <v>0</v>
      </c>
      <c r="L1416" s="68">
        <v>70.446096654275095</v>
      </c>
    </row>
    <row r="1417" spans="1:12" x14ac:dyDescent="0.2">
      <c r="A1417" s="72" t="s">
        <v>623</v>
      </c>
      <c r="B1417" s="66" t="s">
        <v>2945</v>
      </c>
      <c r="C1417" s="67">
        <v>47</v>
      </c>
      <c r="D1417" s="67" t="s">
        <v>334</v>
      </c>
      <c r="E1417" s="71">
        <v>8.3616905888090703E-2</v>
      </c>
      <c r="F1417" s="68">
        <v>8.1784386617100395</v>
      </c>
      <c r="G1417" s="71">
        <v>0.25</v>
      </c>
      <c r="H1417" s="68">
        <v>51.177199504336997</v>
      </c>
      <c r="I1417" s="71">
        <v>8.5071766427216697E-4</v>
      </c>
      <c r="J1417" s="68">
        <v>5.2044609665427499</v>
      </c>
      <c r="K1417" s="71">
        <v>0</v>
      </c>
      <c r="L1417" s="68">
        <v>70.446096654275095</v>
      </c>
    </row>
    <row r="1418" spans="1:12" x14ac:dyDescent="0.2">
      <c r="A1418" s="72" t="s">
        <v>2946</v>
      </c>
      <c r="B1418" s="66" t="s">
        <v>2947</v>
      </c>
      <c r="C1418" s="67">
        <v>47</v>
      </c>
      <c r="D1418" s="67" t="s">
        <v>334</v>
      </c>
      <c r="E1418" s="71">
        <v>8.3933953052227395E-2</v>
      </c>
      <c r="F1418" s="68">
        <v>11.462205700123899</v>
      </c>
      <c r="G1418" s="71">
        <v>0.25</v>
      </c>
      <c r="H1418" s="68">
        <v>51.177199504336997</v>
      </c>
      <c r="I1418" s="71">
        <v>1.8018591566822399E-3</v>
      </c>
      <c r="J1418" s="68">
        <v>10.4089219330855</v>
      </c>
      <c r="K1418" s="71">
        <v>0</v>
      </c>
      <c r="L1418" s="68">
        <v>70.446096654275095</v>
      </c>
    </row>
    <row r="1419" spans="1:12" x14ac:dyDescent="0.2">
      <c r="A1419" s="72" t="s">
        <v>2948</v>
      </c>
      <c r="B1419" s="66" t="s">
        <v>2949</v>
      </c>
      <c r="C1419" s="67">
        <v>47</v>
      </c>
      <c r="D1419" s="67" t="s">
        <v>334</v>
      </c>
      <c r="E1419" s="71">
        <v>8.6093655917230699E-2</v>
      </c>
      <c r="F1419" s="68">
        <v>21.189591078066901</v>
      </c>
      <c r="G1419" s="71">
        <v>0.25</v>
      </c>
      <c r="H1419" s="68">
        <v>51.177199504336997</v>
      </c>
      <c r="I1419" s="71">
        <v>8.2809677516920092E-3</v>
      </c>
      <c r="J1419" s="68">
        <v>31.1648079306072</v>
      </c>
      <c r="K1419" s="71">
        <v>0</v>
      </c>
      <c r="L1419" s="68">
        <v>70.446096654275095</v>
      </c>
    </row>
    <row r="1420" spans="1:12" x14ac:dyDescent="0.2">
      <c r="A1420" s="72" t="s">
        <v>2950</v>
      </c>
      <c r="B1420" s="66" t="s">
        <v>2951</v>
      </c>
      <c r="C1420" s="67">
        <v>47</v>
      </c>
      <c r="D1420" s="67" t="s">
        <v>334</v>
      </c>
      <c r="E1420" s="71">
        <v>8.6602539432599296E-2</v>
      </c>
      <c r="F1420" s="68">
        <v>22.800495662949199</v>
      </c>
      <c r="G1420" s="71">
        <v>0.25</v>
      </c>
      <c r="H1420" s="68">
        <v>51.177199504336997</v>
      </c>
      <c r="I1420" s="71">
        <v>9.8076182977977593E-3</v>
      </c>
      <c r="J1420" s="68">
        <v>34.572490706319698</v>
      </c>
      <c r="K1420" s="71">
        <v>0</v>
      </c>
      <c r="L1420" s="68">
        <v>70.446096654275095</v>
      </c>
    </row>
    <row r="1421" spans="1:12" x14ac:dyDescent="0.2">
      <c r="A1421" s="72" t="s">
        <v>2952</v>
      </c>
      <c r="B1421" s="66" t="s">
        <v>2953</v>
      </c>
      <c r="C1421" s="67">
        <v>47</v>
      </c>
      <c r="D1421" s="67" t="s">
        <v>334</v>
      </c>
      <c r="E1421" s="71">
        <v>9.0891218546893193E-2</v>
      </c>
      <c r="F1421" s="68">
        <v>32.713754646840201</v>
      </c>
      <c r="G1421" s="71">
        <v>0.25</v>
      </c>
      <c r="H1421" s="68">
        <v>51.177199504336997</v>
      </c>
      <c r="I1421" s="71">
        <v>2.2673655640679701E-2</v>
      </c>
      <c r="J1421" s="68">
        <v>52.788104089219303</v>
      </c>
      <c r="K1421" s="71">
        <v>0</v>
      </c>
      <c r="L1421" s="68">
        <v>70.446096654275095</v>
      </c>
    </row>
    <row r="1422" spans="1:12" x14ac:dyDescent="0.2">
      <c r="A1422" s="72" t="s">
        <v>2954</v>
      </c>
      <c r="B1422" s="66" t="s">
        <v>2955</v>
      </c>
      <c r="C1422" s="67">
        <v>47</v>
      </c>
      <c r="D1422" s="67" t="s">
        <v>334</v>
      </c>
      <c r="E1422" s="71">
        <v>9.1189264566845396E-2</v>
      </c>
      <c r="F1422" s="68">
        <v>33.395291201982701</v>
      </c>
      <c r="G1422" s="71">
        <v>0.25</v>
      </c>
      <c r="H1422" s="68">
        <v>51.177199504336997</v>
      </c>
      <c r="I1422" s="71">
        <v>2.3567793700536299E-2</v>
      </c>
      <c r="J1422" s="68">
        <v>53.841387856257697</v>
      </c>
      <c r="K1422" s="71">
        <v>0</v>
      </c>
      <c r="L1422" s="68">
        <v>70.446096654275095</v>
      </c>
    </row>
    <row r="1423" spans="1:12" x14ac:dyDescent="0.2">
      <c r="A1423" s="72" t="s">
        <v>801</v>
      </c>
      <c r="B1423" s="66" t="s">
        <v>2956</v>
      </c>
      <c r="C1423" s="67">
        <v>47</v>
      </c>
      <c r="D1423" s="67" t="s">
        <v>334</v>
      </c>
      <c r="E1423" s="71">
        <v>8.4044748292794402E-2</v>
      </c>
      <c r="F1423" s="68">
        <v>12.391573729863699</v>
      </c>
      <c r="G1423" s="71">
        <v>0.25</v>
      </c>
      <c r="H1423" s="68">
        <v>51.177199504336997</v>
      </c>
      <c r="I1423" s="71">
        <v>2.1342448783830902E-3</v>
      </c>
      <c r="J1423" s="68">
        <v>12.3296158612144</v>
      </c>
      <c r="K1423" s="71">
        <v>0</v>
      </c>
      <c r="L1423" s="68">
        <v>70.446096654275095</v>
      </c>
    </row>
    <row r="1424" spans="1:12" x14ac:dyDescent="0.2">
      <c r="A1424" s="72" t="s">
        <v>2957</v>
      </c>
      <c r="B1424" s="66" t="s">
        <v>2958</v>
      </c>
      <c r="C1424" s="67">
        <v>47</v>
      </c>
      <c r="D1424" s="67" t="s">
        <v>334</v>
      </c>
      <c r="E1424" s="71">
        <v>8.3618626735507101E-2</v>
      </c>
      <c r="F1424" s="68">
        <v>8.2403965303593605</v>
      </c>
      <c r="G1424" s="71">
        <v>0.25</v>
      </c>
      <c r="H1424" s="68">
        <v>51.177199504336997</v>
      </c>
      <c r="I1424" s="71">
        <v>8.5588020652124298E-4</v>
      </c>
      <c r="J1424" s="68">
        <v>5.26641883519207</v>
      </c>
      <c r="K1424" s="71">
        <v>0</v>
      </c>
      <c r="L1424" s="68">
        <v>70.446096654275095</v>
      </c>
    </row>
    <row r="1425" spans="1:12" x14ac:dyDescent="0.2">
      <c r="A1425" s="72" t="s">
        <v>2959</v>
      </c>
      <c r="B1425" s="66" t="s">
        <v>2960</v>
      </c>
      <c r="C1425" s="67">
        <v>47</v>
      </c>
      <c r="D1425" s="67" t="s">
        <v>334</v>
      </c>
      <c r="E1425" s="71">
        <v>8.5926989606872894E-2</v>
      </c>
      <c r="F1425" s="68">
        <v>20.3221809169765</v>
      </c>
      <c r="G1425" s="71">
        <v>0.25</v>
      </c>
      <c r="H1425" s="68">
        <v>51.177199504336997</v>
      </c>
      <c r="I1425" s="71">
        <v>7.7809688206187302E-3</v>
      </c>
      <c r="J1425" s="68">
        <v>29.801734820322199</v>
      </c>
      <c r="K1425" s="71">
        <v>0</v>
      </c>
      <c r="L1425" s="68">
        <v>70.446096654275095</v>
      </c>
    </row>
    <row r="1426" spans="1:12" x14ac:dyDescent="0.2">
      <c r="A1426" s="72" t="s">
        <v>2961</v>
      </c>
      <c r="B1426" s="66" t="s">
        <v>2962</v>
      </c>
      <c r="C1426" s="67">
        <v>47</v>
      </c>
      <c r="D1426" s="67" t="s">
        <v>334</v>
      </c>
      <c r="E1426" s="71">
        <v>0.124378371727559</v>
      </c>
      <c r="F1426" s="68">
        <v>66.294919454770707</v>
      </c>
      <c r="G1426" s="71">
        <v>0.37041505791505802</v>
      </c>
      <c r="H1426" s="68">
        <v>88.228004956629505</v>
      </c>
      <c r="I1426" s="71">
        <v>2.7200572676201401E-3</v>
      </c>
      <c r="J1426" s="68">
        <v>14.9938042131351</v>
      </c>
      <c r="K1426" s="71">
        <v>0</v>
      </c>
      <c r="L1426" s="68">
        <v>70.446096654275095</v>
      </c>
    </row>
    <row r="1427" spans="1:12" x14ac:dyDescent="0.2">
      <c r="A1427" s="72" t="s">
        <v>2963</v>
      </c>
      <c r="B1427" s="66" t="s">
        <v>2964</v>
      </c>
      <c r="C1427" s="67">
        <v>47</v>
      </c>
      <c r="D1427" s="67" t="s">
        <v>334</v>
      </c>
      <c r="E1427" s="71">
        <v>8.5696047546633999E-2</v>
      </c>
      <c r="F1427" s="68">
        <v>19.206939281288701</v>
      </c>
      <c r="G1427" s="71">
        <v>0.25</v>
      </c>
      <c r="H1427" s="68">
        <v>51.177199504336997</v>
      </c>
      <c r="I1427" s="71">
        <v>7.0881426399019296E-3</v>
      </c>
      <c r="J1427" s="68">
        <v>27.942998760842599</v>
      </c>
      <c r="K1427" s="71">
        <v>0</v>
      </c>
      <c r="L1427" s="68">
        <v>70.446096654275095</v>
      </c>
    </row>
    <row r="1428" spans="1:12" x14ac:dyDescent="0.2">
      <c r="A1428" s="72" t="s">
        <v>2965</v>
      </c>
      <c r="B1428" s="66" t="s">
        <v>2966</v>
      </c>
      <c r="C1428" s="67">
        <v>47</v>
      </c>
      <c r="D1428" s="67" t="s">
        <v>334</v>
      </c>
      <c r="E1428" s="71">
        <v>9.1319554908856196E-2</v>
      </c>
      <c r="F1428" s="68">
        <v>33.952912019826499</v>
      </c>
      <c r="G1428" s="71">
        <v>0.25</v>
      </c>
      <c r="H1428" s="68">
        <v>51.177199504336997</v>
      </c>
      <c r="I1428" s="71">
        <v>2.3958664726568699E-2</v>
      </c>
      <c r="J1428" s="68">
        <v>54.151177199504303</v>
      </c>
      <c r="K1428" s="71">
        <v>0</v>
      </c>
      <c r="L1428" s="68">
        <v>70.446096654275095</v>
      </c>
    </row>
    <row r="1429" spans="1:12" x14ac:dyDescent="0.2">
      <c r="A1429" s="72" t="s">
        <v>2967</v>
      </c>
      <c r="B1429" s="66" t="s">
        <v>2968</v>
      </c>
      <c r="C1429" s="67">
        <v>47</v>
      </c>
      <c r="D1429" s="67" t="s">
        <v>334</v>
      </c>
      <c r="E1429" s="71">
        <v>8.8509406712567198E-2</v>
      </c>
      <c r="F1429" s="68">
        <v>27.447335811648099</v>
      </c>
      <c r="G1429" s="71">
        <v>0.25</v>
      </c>
      <c r="H1429" s="68">
        <v>51.177199504336997</v>
      </c>
      <c r="I1429" s="71">
        <v>1.55282201377017E-2</v>
      </c>
      <c r="J1429" s="68">
        <v>43.618339529120199</v>
      </c>
      <c r="K1429" s="71">
        <v>0</v>
      </c>
      <c r="L1429" s="68">
        <v>70.446096654275095</v>
      </c>
    </row>
    <row r="1430" spans="1:12" x14ac:dyDescent="0.2">
      <c r="A1430" s="72" t="s">
        <v>2969</v>
      </c>
      <c r="B1430" s="66" t="s">
        <v>2970</v>
      </c>
      <c r="C1430" s="67">
        <v>47</v>
      </c>
      <c r="D1430" s="67" t="s">
        <v>334</v>
      </c>
      <c r="E1430" s="71">
        <v>8.5639503501218697E-2</v>
      </c>
      <c r="F1430" s="68">
        <v>19.083023543990102</v>
      </c>
      <c r="G1430" s="71">
        <v>0.25</v>
      </c>
      <c r="H1430" s="68">
        <v>51.177199504336997</v>
      </c>
      <c r="I1430" s="71">
        <v>6.9185105036560198E-3</v>
      </c>
      <c r="J1430" s="68">
        <v>27.633209417595999</v>
      </c>
      <c r="K1430" s="71">
        <v>0</v>
      </c>
      <c r="L1430" s="68">
        <v>70.446096654275095</v>
      </c>
    </row>
    <row r="1431" spans="1:12" x14ac:dyDescent="0.2">
      <c r="A1431" s="72" t="s">
        <v>2971</v>
      </c>
      <c r="B1431" s="66" t="s">
        <v>2972</v>
      </c>
      <c r="C1431" s="67">
        <v>47</v>
      </c>
      <c r="D1431" s="67" t="s">
        <v>334</v>
      </c>
      <c r="E1431" s="71">
        <v>9.0392386887921505E-2</v>
      </c>
      <c r="F1431" s="68">
        <v>31.1648079306072</v>
      </c>
      <c r="G1431" s="71">
        <v>0.25</v>
      </c>
      <c r="H1431" s="68">
        <v>51.177199504336997</v>
      </c>
      <c r="I1431" s="71">
        <v>2.1177160663764599E-2</v>
      </c>
      <c r="J1431" s="68">
        <v>50.6815365551425</v>
      </c>
      <c r="K1431" s="71">
        <v>0</v>
      </c>
      <c r="L1431" s="68">
        <v>70.446096654275095</v>
      </c>
    </row>
    <row r="1432" spans="1:12" x14ac:dyDescent="0.2">
      <c r="A1432" s="72" t="s">
        <v>1593</v>
      </c>
      <c r="B1432" s="66" t="s">
        <v>2973</v>
      </c>
      <c r="C1432" s="67">
        <v>47</v>
      </c>
      <c r="D1432" s="67" t="s">
        <v>334</v>
      </c>
      <c r="E1432" s="71">
        <v>8.7371644557186504E-2</v>
      </c>
      <c r="F1432" s="68">
        <v>24.907063197026002</v>
      </c>
      <c r="G1432" s="71">
        <v>0.25</v>
      </c>
      <c r="H1432" s="68">
        <v>51.177199504336997</v>
      </c>
      <c r="I1432" s="71">
        <v>1.21149336715595E-2</v>
      </c>
      <c r="J1432" s="68">
        <v>38.537794299876097</v>
      </c>
      <c r="K1432" s="71">
        <v>0</v>
      </c>
      <c r="L1432" s="68">
        <v>70.446096654275095</v>
      </c>
    </row>
    <row r="1433" spans="1:12" x14ac:dyDescent="0.2">
      <c r="A1433" s="72" t="s">
        <v>2974</v>
      </c>
      <c r="B1433" s="66" t="s">
        <v>2975</v>
      </c>
      <c r="C1433" s="67">
        <v>47</v>
      </c>
      <c r="D1433" s="67" t="s">
        <v>334</v>
      </c>
      <c r="E1433" s="71">
        <v>8.3844130499516403E-2</v>
      </c>
      <c r="F1433" s="68">
        <v>10.6567534076828</v>
      </c>
      <c r="G1433" s="71">
        <v>0.25</v>
      </c>
      <c r="H1433" s="68">
        <v>51.177199504336997</v>
      </c>
      <c r="I1433" s="71">
        <v>1.5323914985493499E-3</v>
      </c>
      <c r="J1433" s="68">
        <v>9.1078066914498095</v>
      </c>
      <c r="K1433" s="71">
        <v>0</v>
      </c>
      <c r="L1433" s="68">
        <v>70.446096654275095</v>
      </c>
    </row>
    <row r="1434" spans="1:12" x14ac:dyDescent="0.2">
      <c r="A1434" s="72" t="s">
        <v>2976</v>
      </c>
      <c r="B1434" s="66" t="s">
        <v>2977</v>
      </c>
      <c r="C1434" s="67">
        <v>47</v>
      </c>
      <c r="D1434" s="67" t="s">
        <v>334</v>
      </c>
      <c r="E1434" s="71">
        <v>8.4054199381618996E-2</v>
      </c>
      <c r="F1434" s="68">
        <v>12.453531598513001</v>
      </c>
      <c r="G1434" s="71">
        <v>0.25</v>
      </c>
      <c r="H1434" s="68">
        <v>51.177199504336997</v>
      </c>
      <c r="I1434" s="71">
        <v>2.1625981448570499E-3</v>
      </c>
      <c r="J1434" s="68">
        <v>12.5774473358116</v>
      </c>
      <c r="K1434" s="71">
        <v>0</v>
      </c>
      <c r="L1434" s="68">
        <v>70.446096654275095</v>
      </c>
    </row>
    <row r="1435" spans="1:12" x14ac:dyDescent="0.2">
      <c r="A1435" s="72" t="s">
        <v>2978</v>
      </c>
      <c r="B1435" s="66" t="s">
        <v>2979</v>
      </c>
      <c r="C1435" s="67">
        <v>47</v>
      </c>
      <c r="D1435" s="67" t="s">
        <v>334</v>
      </c>
      <c r="E1435" s="71">
        <v>8.90626561316777E-2</v>
      </c>
      <c r="F1435" s="68">
        <v>28.5006195786865</v>
      </c>
      <c r="G1435" s="71">
        <v>0.25148500148500103</v>
      </c>
      <c r="H1435" s="68">
        <v>53.221809169764597</v>
      </c>
      <c r="I1435" s="71">
        <v>1.5702966910031702E-2</v>
      </c>
      <c r="J1435" s="68">
        <v>44.052044609665401</v>
      </c>
      <c r="K1435" s="71">
        <v>0</v>
      </c>
      <c r="L1435" s="68">
        <v>70.446096654275095</v>
      </c>
    </row>
    <row r="1436" spans="1:12" x14ac:dyDescent="0.2">
      <c r="A1436" s="72" t="s">
        <v>2980</v>
      </c>
      <c r="B1436" s="66" t="s">
        <v>2981</v>
      </c>
      <c r="C1436" s="67">
        <v>47</v>
      </c>
      <c r="D1436" s="67" t="s">
        <v>334</v>
      </c>
      <c r="E1436" s="71">
        <v>9.7918102140314101E-2</v>
      </c>
      <c r="F1436" s="68">
        <v>42.750929368029702</v>
      </c>
      <c r="G1436" s="71">
        <v>0.29274273024273001</v>
      </c>
      <c r="H1436" s="68">
        <v>73.853779429987597</v>
      </c>
      <c r="I1436" s="71">
        <v>1.0115761782120999E-3</v>
      </c>
      <c r="J1436" s="68">
        <v>6.4436183395291202</v>
      </c>
      <c r="K1436" s="71">
        <v>0</v>
      </c>
      <c r="L1436" s="68">
        <v>70.446096654275095</v>
      </c>
    </row>
    <row r="1437" spans="1:12" x14ac:dyDescent="0.2">
      <c r="A1437" s="72" t="s">
        <v>2982</v>
      </c>
      <c r="B1437" s="66" t="s">
        <v>2983</v>
      </c>
      <c r="C1437" s="67">
        <v>47</v>
      </c>
      <c r="D1437" s="67" t="s">
        <v>334</v>
      </c>
      <c r="E1437" s="71">
        <v>8.3794126866444205E-2</v>
      </c>
      <c r="F1437" s="68">
        <v>10.2230483271375</v>
      </c>
      <c r="G1437" s="71">
        <v>0.25</v>
      </c>
      <c r="H1437" s="68">
        <v>51.177199504336997</v>
      </c>
      <c r="I1437" s="71">
        <v>1.3823805993325199E-3</v>
      </c>
      <c r="J1437" s="68">
        <v>8.36431226765799</v>
      </c>
      <c r="K1437" s="71">
        <v>0</v>
      </c>
      <c r="L1437" s="68">
        <v>70.446096654275095</v>
      </c>
    </row>
    <row r="1438" spans="1:12" x14ac:dyDescent="0.2">
      <c r="A1438" s="72" t="s">
        <v>2984</v>
      </c>
      <c r="B1438" s="66" t="s">
        <v>2985</v>
      </c>
      <c r="C1438" s="67">
        <v>47</v>
      </c>
      <c r="D1438" s="67" t="s">
        <v>334</v>
      </c>
      <c r="E1438" s="71">
        <v>8.4252136014946702E-2</v>
      </c>
      <c r="F1438" s="68">
        <v>13.816604708798</v>
      </c>
      <c r="G1438" s="71">
        <v>0.25</v>
      </c>
      <c r="H1438" s="68">
        <v>51.177199504336997</v>
      </c>
      <c r="I1438" s="71">
        <v>2.7564080448400198E-3</v>
      </c>
      <c r="J1438" s="68">
        <v>15.179677819083</v>
      </c>
      <c r="K1438" s="71">
        <v>0</v>
      </c>
      <c r="L1438" s="68">
        <v>70.446096654275095</v>
      </c>
    </row>
    <row r="1439" spans="1:12" x14ac:dyDescent="0.2">
      <c r="A1439" s="72" t="s">
        <v>615</v>
      </c>
      <c r="B1439" s="66" t="s">
        <v>2986</v>
      </c>
      <c r="C1439" s="67">
        <v>47</v>
      </c>
      <c r="D1439" s="67" t="s">
        <v>334</v>
      </c>
      <c r="E1439" s="71">
        <v>8.3829317090791305E-2</v>
      </c>
      <c r="F1439" s="68">
        <v>10.470879801734799</v>
      </c>
      <c r="G1439" s="71">
        <v>0.25</v>
      </c>
      <c r="H1439" s="68">
        <v>51.177199504336997</v>
      </c>
      <c r="I1439" s="71">
        <v>1.48795127237386E-3</v>
      </c>
      <c r="J1439" s="68">
        <v>8.9219330855018608</v>
      </c>
      <c r="K1439" s="71">
        <v>0</v>
      </c>
      <c r="L1439" s="68">
        <v>70.446096654275095</v>
      </c>
    </row>
    <row r="1440" spans="1:12" x14ac:dyDescent="0.2">
      <c r="A1440" s="72" t="s">
        <v>2987</v>
      </c>
      <c r="B1440" s="66" t="s">
        <v>2988</v>
      </c>
      <c r="C1440" s="67">
        <v>47</v>
      </c>
      <c r="D1440" s="67" t="s">
        <v>334</v>
      </c>
      <c r="E1440" s="71">
        <v>8.7368103332902597E-2</v>
      </c>
      <c r="F1440" s="68">
        <v>24.8451053283767</v>
      </c>
      <c r="G1440" s="71">
        <v>0.25</v>
      </c>
      <c r="H1440" s="68">
        <v>51.177199504336997</v>
      </c>
      <c r="I1440" s="71">
        <v>1.21043099987079E-2</v>
      </c>
      <c r="J1440" s="68">
        <v>38.475836431226803</v>
      </c>
      <c r="K1440" s="71">
        <v>0</v>
      </c>
      <c r="L1440" s="68">
        <v>70.446096654275095</v>
      </c>
    </row>
    <row r="1441" spans="1:12" x14ac:dyDescent="0.2">
      <c r="A1441" s="72" t="s">
        <v>594</v>
      </c>
      <c r="B1441" s="66" t="s">
        <v>2989</v>
      </c>
      <c r="C1441" s="67">
        <v>47</v>
      </c>
      <c r="D1441" s="67" t="s">
        <v>334</v>
      </c>
      <c r="E1441" s="71">
        <v>8.3333333333333301E-2</v>
      </c>
      <c r="F1441" s="68">
        <v>6.0099132589838904</v>
      </c>
      <c r="G1441" s="71">
        <v>0.25</v>
      </c>
      <c r="H1441" s="68">
        <v>51.177199504336997</v>
      </c>
      <c r="I1441" s="71">
        <v>0</v>
      </c>
      <c r="J1441" s="68">
        <v>0.61957868649318504</v>
      </c>
      <c r="K1441" s="71">
        <v>0</v>
      </c>
      <c r="L1441" s="68">
        <v>70.446096654275095</v>
      </c>
    </row>
    <row r="1442" spans="1:12" x14ac:dyDescent="0.2">
      <c r="A1442" s="72" t="s">
        <v>2990</v>
      </c>
      <c r="B1442" s="66" t="s">
        <v>2991</v>
      </c>
      <c r="C1442" s="67">
        <v>47</v>
      </c>
      <c r="D1442" s="67" t="s">
        <v>334</v>
      </c>
      <c r="E1442" s="71">
        <v>9.0410027129148293E-2</v>
      </c>
      <c r="F1442" s="68">
        <v>31.226765799256501</v>
      </c>
      <c r="G1442" s="71">
        <v>0.25</v>
      </c>
      <c r="H1442" s="68">
        <v>51.177199504336997</v>
      </c>
      <c r="I1442" s="71">
        <v>6.0186423853153901E-3</v>
      </c>
      <c r="J1442" s="68">
        <v>25.402726146220601</v>
      </c>
      <c r="K1442" s="71">
        <v>1.5211439002129699E-2</v>
      </c>
      <c r="L1442" s="68">
        <v>79.801734820322196</v>
      </c>
    </row>
    <row r="1443" spans="1:12" x14ac:dyDescent="0.2">
      <c r="A1443" s="72" t="s">
        <v>2992</v>
      </c>
      <c r="B1443" s="66" t="s">
        <v>2993</v>
      </c>
      <c r="C1443" s="67">
        <v>47</v>
      </c>
      <c r="D1443" s="67" t="s">
        <v>334</v>
      </c>
      <c r="E1443" s="71">
        <v>0.109852638297827</v>
      </c>
      <c r="F1443" s="68">
        <v>55.638166047087999</v>
      </c>
      <c r="G1443" s="71">
        <v>0.25</v>
      </c>
      <c r="H1443" s="68">
        <v>51.177199504336997</v>
      </c>
      <c r="I1443" s="71">
        <v>4.91350368892228E-2</v>
      </c>
      <c r="J1443" s="68">
        <v>70.198265179677804</v>
      </c>
      <c r="K1443" s="71">
        <v>3.0422878004259302E-2</v>
      </c>
      <c r="L1443" s="68">
        <v>84.634448574968999</v>
      </c>
    </row>
    <row r="1444" spans="1:12" x14ac:dyDescent="0.2">
      <c r="A1444" s="72" t="s">
        <v>2994</v>
      </c>
      <c r="B1444" s="66" t="s">
        <v>2995</v>
      </c>
      <c r="C1444" s="67">
        <v>47</v>
      </c>
      <c r="D1444" s="67" t="s">
        <v>334</v>
      </c>
      <c r="E1444" s="71">
        <v>8.3894469277582498E-2</v>
      </c>
      <c r="F1444" s="68">
        <v>11.090458488228</v>
      </c>
      <c r="G1444" s="71">
        <v>0.25</v>
      </c>
      <c r="H1444" s="68">
        <v>51.177199504336997</v>
      </c>
      <c r="I1444" s="71">
        <v>1.68340783274753E-3</v>
      </c>
      <c r="J1444" s="68">
        <v>9.6654275092936803</v>
      </c>
      <c r="K1444" s="71">
        <v>0</v>
      </c>
      <c r="L1444" s="68">
        <v>70.446096654275095</v>
      </c>
    </row>
    <row r="1445" spans="1:12" x14ac:dyDescent="0.2">
      <c r="A1445" s="72" t="s">
        <v>882</v>
      </c>
      <c r="B1445" s="66" t="s">
        <v>2996</v>
      </c>
      <c r="C1445" s="67">
        <v>47</v>
      </c>
      <c r="D1445" s="67" t="s">
        <v>334</v>
      </c>
      <c r="E1445" s="71">
        <v>8.3804199539815896E-2</v>
      </c>
      <c r="F1445" s="68">
        <v>10.285006195786901</v>
      </c>
      <c r="G1445" s="71">
        <v>0.25</v>
      </c>
      <c r="H1445" s="68">
        <v>51.177199504336997</v>
      </c>
      <c r="I1445" s="71">
        <v>1.41259861944765E-3</v>
      </c>
      <c r="J1445" s="68">
        <v>8.5501858736059493</v>
      </c>
      <c r="K1445" s="71">
        <v>0</v>
      </c>
      <c r="L1445" s="68">
        <v>70.446096654275095</v>
      </c>
    </row>
    <row r="1446" spans="1:12" x14ac:dyDescent="0.2">
      <c r="A1446" s="72" t="s">
        <v>2997</v>
      </c>
      <c r="B1446" s="66" t="s">
        <v>2998</v>
      </c>
      <c r="C1446" s="67">
        <v>47</v>
      </c>
      <c r="D1446" s="67" t="s">
        <v>334</v>
      </c>
      <c r="E1446" s="71">
        <v>0.133014354632711</v>
      </c>
      <c r="F1446" s="68">
        <v>71.871127633209397</v>
      </c>
      <c r="G1446" s="71">
        <v>0.39804958554958603</v>
      </c>
      <c r="H1446" s="68">
        <v>90.954151177199506</v>
      </c>
      <c r="I1446" s="71">
        <v>9.9347834854787492E-4</v>
      </c>
      <c r="J1446" s="68">
        <v>6.3197026022304801</v>
      </c>
      <c r="K1446" s="71">
        <v>0</v>
      </c>
      <c r="L1446" s="68">
        <v>70.446096654275095</v>
      </c>
    </row>
    <row r="1447" spans="1:12" x14ac:dyDescent="0.2">
      <c r="A1447" s="72" t="s">
        <v>2999</v>
      </c>
      <c r="B1447" s="66" t="s">
        <v>3000</v>
      </c>
      <c r="C1447" s="67">
        <v>47</v>
      </c>
      <c r="D1447" s="67" t="s">
        <v>334</v>
      </c>
      <c r="E1447" s="71">
        <v>0.109875117239239</v>
      </c>
      <c r="F1447" s="68">
        <v>55.762081784386602</v>
      </c>
      <c r="G1447" s="71">
        <v>0.26039501039501001</v>
      </c>
      <c r="H1447" s="68">
        <v>60.223048327137597</v>
      </c>
      <c r="I1447" s="71">
        <v>6.9230341322706598E-2</v>
      </c>
      <c r="J1447" s="68">
        <v>76.889714993804205</v>
      </c>
      <c r="K1447" s="71">
        <v>0</v>
      </c>
      <c r="L1447" s="68">
        <v>70.446096654275095</v>
      </c>
    </row>
    <row r="1448" spans="1:12" x14ac:dyDescent="0.2">
      <c r="A1448" s="72" t="s">
        <v>3001</v>
      </c>
      <c r="B1448" s="66" t="s">
        <v>3002</v>
      </c>
      <c r="C1448" s="67">
        <v>47</v>
      </c>
      <c r="D1448" s="67" t="s">
        <v>334</v>
      </c>
      <c r="E1448" s="71">
        <v>0.15791325386574301</v>
      </c>
      <c r="F1448" s="68">
        <v>82.156133828996303</v>
      </c>
      <c r="G1448" s="71">
        <v>0.25</v>
      </c>
      <c r="H1448" s="68">
        <v>51.177199504336997</v>
      </c>
      <c r="I1448" s="71">
        <v>0.22373976159723</v>
      </c>
      <c r="J1448" s="68">
        <v>93.928128872366798</v>
      </c>
      <c r="K1448" s="71">
        <v>0</v>
      </c>
      <c r="L1448" s="68">
        <v>70.446096654275095</v>
      </c>
    </row>
    <row r="1449" spans="1:12" x14ac:dyDescent="0.2">
      <c r="A1449" s="72" t="s">
        <v>3003</v>
      </c>
      <c r="B1449" s="66" t="s">
        <v>3004</v>
      </c>
      <c r="C1449" s="67">
        <v>47</v>
      </c>
      <c r="D1449" s="67" t="s">
        <v>334</v>
      </c>
      <c r="E1449" s="71">
        <v>8.3618846034696201E-2</v>
      </c>
      <c r="F1449" s="68">
        <v>8.3023543990086708</v>
      </c>
      <c r="G1449" s="71">
        <v>0.25</v>
      </c>
      <c r="H1449" s="68">
        <v>51.177199504336997</v>
      </c>
      <c r="I1449" s="71">
        <v>8.5653810408854399E-4</v>
      </c>
      <c r="J1449" s="68">
        <v>5.3283767038413901</v>
      </c>
      <c r="K1449" s="71">
        <v>0</v>
      </c>
      <c r="L1449" s="68">
        <v>70.446096654275095</v>
      </c>
    </row>
    <row r="1450" spans="1:12" x14ac:dyDescent="0.2">
      <c r="A1450" s="72" t="s">
        <v>3005</v>
      </c>
      <c r="B1450" s="66" t="s">
        <v>3006</v>
      </c>
      <c r="C1450" s="67">
        <v>47</v>
      </c>
      <c r="D1450" s="67" t="s">
        <v>334</v>
      </c>
      <c r="E1450" s="71">
        <v>9.4609483722010695E-2</v>
      </c>
      <c r="F1450" s="68">
        <v>38.537794299876097</v>
      </c>
      <c r="G1450" s="71">
        <v>0.25</v>
      </c>
      <c r="H1450" s="68">
        <v>51.177199504336997</v>
      </c>
      <c r="I1450" s="71">
        <v>3.38284511660321E-2</v>
      </c>
      <c r="J1450" s="68">
        <v>61.895910780669098</v>
      </c>
      <c r="K1450" s="71">
        <v>0</v>
      </c>
      <c r="L1450" s="68">
        <v>70.446096654275095</v>
      </c>
    </row>
    <row r="1451" spans="1:12" x14ac:dyDescent="0.2">
      <c r="A1451" s="72" t="s">
        <v>3007</v>
      </c>
      <c r="B1451" s="66" t="s">
        <v>3008</v>
      </c>
      <c r="C1451" s="67">
        <v>47</v>
      </c>
      <c r="D1451" s="67" t="s">
        <v>334</v>
      </c>
      <c r="E1451" s="71">
        <v>8.9338083607490695E-2</v>
      </c>
      <c r="F1451" s="68">
        <v>29.120198265179699</v>
      </c>
      <c r="G1451" s="71">
        <v>0.25297000297000299</v>
      </c>
      <c r="H1451" s="68">
        <v>54.460966542750903</v>
      </c>
      <c r="I1451" s="71">
        <v>1.50442478524692E-2</v>
      </c>
      <c r="J1451" s="68">
        <v>43.3085501858736</v>
      </c>
      <c r="K1451" s="71">
        <v>0</v>
      </c>
      <c r="L1451" s="68">
        <v>70.446096654275095</v>
      </c>
    </row>
    <row r="1452" spans="1:12" x14ac:dyDescent="0.2">
      <c r="A1452" s="72" t="s">
        <v>3009</v>
      </c>
      <c r="B1452" s="66" t="s">
        <v>3010</v>
      </c>
      <c r="C1452" s="67">
        <v>47</v>
      </c>
      <c r="D1452" s="67" t="s">
        <v>334</v>
      </c>
      <c r="E1452" s="71">
        <v>8.4148026810690904E-2</v>
      </c>
      <c r="F1452" s="68">
        <v>13.197026022304801</v>
      </c>
      <c r="G1452" s="71">
        <v>0.25</v>
      </c>
      <c r="H1452" s="68">
        <v>51.177199504336997</v>
      </c>
      <c r="I1452" s="71">
        <v>2.4440804320726602E-3</v>
      </c>
      <c r="J1452" s="68">
        <v>13.7546468401487</v>
      </c>
      <c r="K1452" s="71">
        <v>0</v>
      </c>
      <c r="L1452" s="68">
        <v>70.446096654275095</v>
      </c>
    </row>
    <row r="1453" spans="1:12" x14ac:dyDescent="0.2">
      <c r="A1453" s="72" t="s">
        <v>3011</v>
      </c>
      <c r="B1453" s="66" t="s">
        <v>3012</v>
      </c>
      <c r="C1453" s="67">
        <v>47</v>
      </c>
      <c r="D1453" s="67" t="s">
        <v>334</v>
      </c>
      <c r="E1453" s="71">
        <v>8.7145560015961299E-2</v>
      </c>
      <c r="F1453" s="68">
        <v>24.225526641883501</v>
      </c>
      <c r="G1453" s="71">
        <v>0.25</v>
      </c>
      <c r="H1453" s="68">
        <v>51.177199504336997</v>
      </c>
      <c r="I1453" s="71">
        <v>1.1436680047883899E-2</v>
      </c>
      <c r="J1453" s="68">
        <v>37.174721189591097</v>
      </c>
      <c r="K1453" s="71">
        <v>0</v>
      </c>
      <c r="L1453" s="68">
        <v>70.446096654275095</v>
      </c>
    </row>
    <row r="1454" spans="1:12" x14ac:dyDescent="0.2">
      <c r="A1454" s="72" t="s">
        <v>3013</v>
      </c>
      <c r="B1454" s="66" t="s">
        <v>3014</v>
      </c>
      <c r="C1454" s="67">
        <v>47</v>
      </c>
      <c r="D1454" s="67" t="s">
        <v>334</v>
      </c>
      <c r="E1454" s="71">
        <v>7.4050911195424396E-2</v>
      </c>
      <c r="F1454" s="68">
        <v>2.97397769516729</v>
      </c>
      <c r="G1454" s="71">
        <v>0.195007518634049</v>
      </c>
      <c r="H1454" s="68">
        <v>3.9653035935563801</v>
      </c>
      <c r="I1454" s="71">
        <v>2.7145214952223801E-2</v>
      </c>
      <c r="J1454" s="68">
        <v>56.257744733581198</v>
      </c>
      <c r="K1454" s="71">
        <v>0</v>
      </c>
      <c r="L1454" s="68">
        <v>70.446096654275095</v>
      </c>
    </row>
    <row r="1455" spans="1:12" x14ac:dyDescent="0.2">
      <c r="A1455" s="72" t="s">
        <v>3015</v>
      </c>
      <c r="B1455" s="66" t="s">
        <v>3016</v>
      </c>
      <c r="C1455" s="67">
        <v>47</v>
      </c>
      <c r="D1455" s="67" t="s">
        <v>334</v>
      </c>
      <c r="E1455" s="71">
        <v>9.8912572858322001E-2</v>
      </c>
      <c r="F1455" s="68">
        <v>43.804213135068203</v>
      </c>
      <c r="G1455" s="71">
        <v>0.28809366309366302</v>
      </c>
      <c r="H1455" s="68">
        <v>72.118959107806702</v>
      </c>
      <c r="I1455" s="71">
        <v>8.6440554813027905E-3</v>
      </c>
      <c r="J1455" s="68">
        <v>32.032218091697601</v>
      </c>
      <c r="K1455" s="71">
        <v>0</v>
      </c>
      <c r="L1455" s="68">
        <v>70.446096654275095</v>
      </c>
    </row>
    <row r="1456" spans="1:12" x14ac:dyDescent="0.2">
      <c r="A1456" s="72" t="s">
        <v>3017</v>
      </c>
      <c r="B1456" s="66" t="s">
        <v>3018</v>
      </c>
      <c r="C1456" s="67">
        <v>47</v>
      </c>
      <c r="D1456" s="67" t="s">
        <v>334</v>
      </c>
      <c r="E1456" s="71">
        <v>0.11055303973080099</v>
      </c>
      <c r="F1456" s="68">
        <v>56.443618339529102</v>
      </c>
      <c r="G1456" s="71">
        <v>0.33115870615870602</v>
      </c>
      <c r="H1456" s="68">
        <v>82.6517967781908</v>
      </c>
      <c r="I1456" s="71">
        <v>5.00413033695776E-4</v>
      </c>
      <c r="J1456" s="68">
        <v>2.97397769516729</v>
      </c>
      <c r="K1456" s="71">
        <v>0</v>
      </c>
      <c r="L1456" s="68">
        <v>70.446096654275095</v>
      </c>
    </row>
    <row r="1457" spans="1:12" x14ac:dyDescent="0.2">
      <c r="A1457" s="72" t="s">
        <v>3019</v>
      </c>
      <c r="B1457" s="66" t="s">
        <v>3020</v>
      </c>
      <c r="C1457" s="67">
        <v>47</v>
      </c>
      <c r="D1457" s="67" t="s">
        <v>334</v>
      </c>
      <c r="E1457" s="71">
        <v>9.1312165225730393E-2</v>
      </c>
      <c r="F1457" s="68">
        <v>33.828996282527903</v>
      </c>
      <c r="G1457" s="71">
        <v>0.26633501633501599</v>
      </c>
      <c r="H1457" s="68">
        <v>63.630731102850099</v>
      </c>
      <c r="I1457" s="71">
        <v>7.6014793421748704E-3</v>
      </c>
      <c r="J1457" s="68">
        <v>29.3060718711276</v>
      </c>
      <c r="K1457" s="71">
        <v>0</v>
      </c>
      <c r="L1457" s="68">
        <v>70.446096654275095</v>
      </c>
    </row>
    <row r="1458" spans="1:12" x14ac:dyDescent="0.2">
      <c r="A1458" s="72" t="s">
        <v>925</v>
      </c>
      <c r="B1458" s="66" t="s">
        <v>3021</v>
      </c>
      <c r="C1458" s="67">
        <v>47</v>
      </c>
      <c r="D1458" s="67" t="s">
        <v>334</v>
      </c>
      <c r="E1458" s="71">
        <v>8.8002683934001194E-2</v>
      </c>
      <c r="F1458" s="68">
        <v>26.579925650557598</v>
      </c>
      <c r="G1458" s="71">
        <v>0.25148500148500103</v>
      </c>
      <c r="H1458" s="68">
        <v>53.221809169764597</v>
      </c>
      <c r="I1458" s="71">
        <v>1.25230503170023E-2</v>
      </c>
      <c r="J1458" s="68">
        <v>39.095415117720002</v>
      </c>
      <c r="K1458" s="71">
        <v>0</v>
      </c>
      <c r="L1458" s="68">
        <v>70.446096654275095</v>
      </c>
    </row>
    <row r="1459" spans="1:12" x14ac:dyDescent="0.2">
      <c r="A1459" s="72" t="s">
        <v>3022</v>
      </c>
      <c r="B1459" s="66" t="s">
        <v>3023</v>
      </c>
      <c r="C1459" s="67">
        <v>47</v>
      </c>
      <c r="D1459" s="67" t="s">
        <v>334</v>
      </c>
      <c r="E1459" s="71">
        <v>8.7652760162987703E-2</v>
      </c>
      <c r="F1459" s="68">
        <v>25.774473358116499</v>
      </c>
      <c r="G1459" s="71">
        <v>0.25</v>
      </c>
      <c r="H1459" s="68">
        <v>51.177199504336997</v>
      </c>
      <c r="I1459" s="71">
        <v>1.2958280488962999E-2</v>
      </c>
      <c r="J1459" s="68">
        <v>39.714993804213101</v>
      </c>
      <c r="K1459" s="71">
        <v>0</v>
      </c>
      <c r="L1459" s="68">
        <v>70.446096654275095</v>
      </c>
    </row>
    <row r="1460" spans="1:12" x14ac:dyDescent="0.2">
      <c r="A1460" s="72" t="s">
        <v>2946</v>
      </c>
      <c r="B1460" s="66" t="s">
        <v>3024</v>
      </c>
      <c r="C1460" s="67">
        <v>47</v>
      </c>
      <c r="D1460" s="67" t="s">
        <v>334</v>
      </c>
      <c r="E1460" s="71">
        <v>9.56081513986443E-2</v>
      </c>
      <c r="F1460" s="68">
        <v>39.838909541511804</v>
      </c>
      <c r="G1460" s="71">
        <v>0.26310682560682602</v>
      </c>
      <c r="H1460" s="68">
        <v>61.586121437422499</v>
      </c>
      <c r="I1460" s="71">
        <v>8.5061895869777207E-3</v>
      </c>
      <c r="J1460" s="68">
        <v>31.474597273853799</v>
      </c>
      <c r="K1460" s="71">
        <v>1.5211439002129699E-2</v>
      </c>
      <c r="L1460" s="68">
        <v>79.801734820322196</v>
      </c>
    </row>
    <row r="1461" spans="1:12" x14ac:dyDescent="0.2">
      <c r="A1461" s="72" t="s">
        <v>1686</v>
      </c>
      <c r="B1461" s="66" t="s">
        <v>3025</v>
      </c>
      <c r="C1461" s="67">
        <v>47</v>
      </c>
      <c r="D1461" s="67" t="s">
        <v>334</v>
      </c>
      <c r="E1461" s="71">
        <v>8.4325164703552197E-2</v>
      </c>
      <c r="F1461" s="68">
        <v>14.126394052044599</v>
      </c>
      <c r="G1461" s="71">
        <v>0.25</v>
      </c>
      <c r="H1461" s="68">
        <v>51.177199504336997</v>
      </c>
      <c r="I1461" s="71">
        <v>2.97549411065668E-3</v>
      </c>
      <c r="J1461" s="68">
        <v>16.047087980173501</v>
      </c>
      <c r="K1461" s="71">
        <v>0</v>
      </c>
      <c r="L1461" s="68">
        <v>70.446096654275095</v>
      </c>
    </row>
    <row r="1462" spans="1:12" x14ac:dyDescent="0.2">
      <c r="A1462" s="72" t="s">
        <v>3026</v>
      </c>
      <c r="B1462" s="66" t="s">
        <v>3027</v>
      </c>
      <c r="C1462" s="67">
        <v>47</v>
      </c>
      <c r="D1462" s="67" t="s">
        <v>334</v>
      </c>
      <c r="E1462" s="71">
        <v>8.3643953185785894E-2</v>
      </c>
      <c r="F1462" s="68">
        <v>8.6121437422552702</v>
      </c>
      <c r="G1462" s="71">
        <v>0.25</v>
      </c>
      <c r="H1462" s="68">
        <v>51.177199504336997</v>
      </c>
      <c r="I1462" s="71">
        <v>9.31859557357681E-4</v>
      </c>
      <c r="J1462" s="68">
        <v>5.82403965303594</v>
      </c>
      <c r="K1462" s="71">
        <v>0</v>
      </c>
      <c r="L1462" s="68">
        <v>70.446096654275095</v>
      </c>
    </row>
    <row r="1463" spans="1:12" x14ac:dyDescent="0.2">
      <c r="A1463" s="72" t="s">
        <v>2948</v>
      </c>
      <c r="B1463" s="66" t="s">
        <v>3028</v>
      </c>
      <c r="C1463" s="67">
        <v>47</v>
      </c>
      <c r="D1463" s="67" t="s">
        <v>334</v>
      </c>
      <c r="E1463" s="71">
        <v>8.3570115952600305E-2</v>
      </c>
      <c r="F1463" s="68">
        <v>7.9925650557620802</v>
      </c>
      <c r="G1463" s="71">
        <v>0.25</v>
      </c>
      <c r="H1463" s="68">
        <v>51.177199504336997</v>
      </c>
      <c r="I1463" s="71">
        <v>7.1034785780082902E-4</v>
      </c>
      <c r="J1463" s="68">
        <v>4.5229244114002496</v>
      </c>
      <c r="K1463" s="71">
        <v>0</v>
      </c>
      <c r="L1463" s="68">
        <v>70.446096654275095</v>
      </c>
    </row>
    <row r="1464" spans="1:12" x14ac:dyDescent="0.2">
      <c r="A1464" s="72" t="s">
        <v>448</v>
      </c>
      <c r="B1464" s="66" t="s">
        <v>3029</v>
      </c>
      <c r="C1464" s="67">
        <v>47</v>
      </c>
      <c r="D1464" s="67" t="s">
        <v>334</v>
      </c>
      <c r="E1464" s="71">
        <v>8.5539890209119798E-2</v>
      </c>
      <c r="F1464" s="68">
        <v>18.773234200743499</v>
      </c>
      <c r="G1464" s="71">
        <v>0.25297000297000299</v>
      </c>
      <c r="H1464" s="68">
        <v>54.460966542750903</v>
      </c>
      <c r="I1464" s="71">
        <v>3.6496676573564701E-3</v>
      </c>
      <c r="J1464" s="68">
        <v>18.773234200743499</v>
      </c>
      <c r="K1464" s="71">
        <v>0</v>
      </c>
      <c r="L1464" s="68">
        <v>70.446096654275095</v>
      </c>
    </row>
    <row r="1465" spans="1:12" x14ac:dyDescent="0.2">
      <c r="A1465" s="72" t="s">
        <v>3030</v>
      </c>
      <c r="B1465" s="66" t="s">
        <v>3031</v>
      </c>
      <c r="C1465" s="67">
        <v>47</v>
      </c>
      <c r="D1465" s="67" t="s">
        <v>334</v>
      </c>
      <c r="E1465" s="71">
        <v>9.53194923552656E-2</v>
      </c>
      <c r="F1465" s="68">
        <v>39.591078066914498</v>
      </c>
      <c r="G1465" s="71">
        <v>0.24063015443762201</v>
      </c>
      <c r="H1465" s="68">
        <v>9.6034696406443594</v>
      </c>
      <c r="I1465" s="71">
        <v>4.5328322628174399E-2</v>
      </c>
      <c r="J1465" s="68">
        <v>68.525402726146197</v>
      </c>
      <c r="K1465" s="71">
        <v>0</v>
      </c>
      <c r="L1465" s="68">
        <v>70.446096654275095</v>
      </c>
    </row>
    <row r="1466" spans="1:12" x14ac:dyDescent="0.2">
      <c r="A1466" s="72" t="s">
        <v>3032</v>
      </c>
      <c r="B1466" s="66" t="s">
        <v>3033</v>
      </c>
      <c r="C1466" s="67">
        <v>47</v>
      </c>
      <c r="D1466" s="67" t="s">
        <v>334</v>
      </c>
      <c r="E1466" s="71">
        <v>8.6499451439837199E-2</v>
      </c>
      <c r="F1466" s="68">
        <v>22.428748451053298</v>
      </c>
      <c r="G1466" s="71">
        <v>0.25</v>
      </c>
      <c r="H1466" s="68">
        <v>51.177199504336997</v>
      </c>
      <c r="I1466" s="71">
        <v>9.4983543195115497E-3</v>
      </c>
      <c r="J1466" s="68">
        <v>33.890954151177198</v>
      </c>
      <c r="K1466" s="71">
        <v>0</v>
      </c>
      <c r="L1466" s="68">
        <v>70.446096654275095</v>
      </c>
    </row>
    <row r="1467" spans="1:12" x14ac:dyDescent="0.2">
      <c r="A1467" s="72" t="s">
        <v>3034</v>
      </c>
      <c r="B1467" s="66" t="s">
        <v>3035</v>
      </c>
      <c r="C1467" s="67">
        <v>47</v>
      </c>
      <c r="D1467" s="67" t="s">
        <v>334</v>
      </c>
      <c r="E1467" s="71">
        <v>8.6101547091902306E-2</v>
      </c>
      <c r="F1467" s="68">
        <v>21.251548946716198</v>
      </c>
      <c r="G1467" s="71">
        <v>0.25</v>
      </c>
      <c r="H1467" s="68">
        <v>51.177199504336997</v>
      </c>
      <c r="I1467" s="71">
        <v>8.3046412757070195E-3</v>
      </c>
      <c r="J1467" s="68">
        <v>31.226765799256501</v>
      </c>
      <c r="K1467" s="71">
        <v>0</v>
      </c>
      <c r="L1467" s="68">
        <v>70.446096654275095</v>
      </c>
    </row>
    <row r="1468" spans="1:12" x14ac:dyDescent="0.2">
      <c r="A1468" s="72" t="s">
        <v>3036</v>
      </c>
      <c r="B1468" s="66" t="s">
        <v>3037</v>
      </c>
      <c r="C1468" s="67">
        <v>47</v>
      </c>
      <c r="D1468" s="67" t="s">
        <v>334</v>
      </c>
      <c r="E1468" s="71">
        <v>8.5883286699683703E-2</v>
      </c>
      <c r="F1468" s="68">
        <v>20.136307311028499</v>
      </c>
      <c r="G1468" s="71">
        <v>0.25</v>
      </c>
      <c r="H1468" s="68">
        <v>51.177199504336997</v>
      </c>
      <c r="I1468" s="71">
        <v>7.6498600990512096E-3</v>
      </c>
      <c r="J1468" s="68">
        <v>29.553903345724901</v>
      </c>
      <c r="K1468" s="71">
        <v>0</v>
      </c>
      <c r="L1468" s="68">
        <v>70.446096654275095</v>
      </c>
    </row>
    <row r="1469" spans="1:12" x14ac:dyDescent="0.2">
      <c r="A1469" s="72" t="s">
        <v>3038</v>
      </c>
      <c r="B1469" s="66" t="s">
        <v>3039</v>
      </c>
      <c r="C1469" s="67">
        <v>47</v>
      </c>
      <c r="D1469" s="67" t="s">
        <v>334</v>
      </c>
      <c r="E1469" s="71">
        <v>8.3737554391493801E-2</v>
      </c>
      <c r="F1469" s="68">
        <v>9.5415117719950402</v>
      </c>
      <c r="G1469" s="71">
        <v>0.25</v>
      </c>
      <c r="H1469" s="68">
        <v>51.177199504336997</v>
      </c>
      <c r="I1469" s="71">
        <v>1.2126631744813099E-3</v>
      </c>
      <c r="J1469" s="68">
        <v>7.1871127633209397</v>
      </c>
      <c r="K1469" s="71">
        <v>0</v>
      </c>
      <c r="L1469" s="68">
        <v>70.446096654275095</v>
      </c>
    </row>
    <row r="1470" spans="1:12" x14ac:dyDescent="0.2">
      <c r="A1470" s="72" t="s">
        <v>3040</v>
      </c>
      <c r="B1470" s="66" t="s">
        <v>3041</v>
      </c>
      <c r="C1470" s="67">
        <v>47</v>
      </c>
      <c r="D1470" s="67" t="s">
        <v>334</v>
      </c>
      <c r="E1470" s="71">
        <v>0.115157753614384</v>
      </c>
      <c r="F1470" s="68">
        <v>59.789343246592303</v>
      </c>
      <c r="G1470" s="71">
        <v>0.263008976193574</v>
      </c>
      <c r="H1470" s="68">
        <v>61.524163568773197</v>
      </c>
      <c r="I1470" s="71">
        <v>8.2464284649579805E-2</v>
      </c>
      <c r="J1470" s="68">
        <v>79.925650557620799</v>
      </c>
      <c r="K1470" s="71">
        <v>0</v>
      </c>
      <c r="L1470" s="68">
        <v>70.446096654275095</v>
      </c>
    </row>
    <row r="1471" spans="1:12" x14ac:dyDescent="0.2">
      <c r="A1471" s="72" t="s">
        <v>3042</v>
      </c>
      <c r="B1471" s="66" t="s">
        <v>3043</v>
      </c>
      <c r="C1471" s="67">
        <v>47</v>
      </c>
      <c r="D1471" s="67" t="s">
        <v>334</v>
      </c>
      <c r="E1471" s="71">
        <v>8.3558989138806702E-2</v>
      </c>
      <c r="F1471" s="68">
        <v>7.8686493184634401</v>
      </c>
      <c r="G1471" s="71">
        <v>0.25</v>
      </c>
      <c r="H1471" s="68">
        <v>51.177199504336997</v>
      </c>
      <c r="I1471" s="71">
        <v>6.7696741642014099E-4</v>
      </c>
      <c r="J1471" s="68">
        <v>4.2750929368029702</v>
      </c>
      <c r="K1471" s="71">
        <v>0</v>
      </c>
      <c r="L1471" s="68">
        <v>70.446096654275095</v>
      </c>
    </row>
    <row r="1472" spans="1:12" x14ac:dyDescent="0.2">
      <c r="A1472" s="72" t="s">
        <v>3044</v>
      </c>
      <c r="B1472" s="66" t="s">
        <v>3045</v>
      </c>
      <c r="C1472" s="67">
        <v>47</v>
      </c>
      <c r="D1472" s="67" t="s">
        <v>334</v>
      </c>
      <c r="E1472" s="71">
        <v>8.7386215871894393E-2</v>
      </c>
      <c r="F1472" s="68">
        <v>24.9690210656753</v>
      </c>
      <c r="G1472" s="71">
        <v>0.25</v>
      </c>
      <c r="H1472" s="68">
        <v>51.177199504336997</v>
      </c>
      <c r="I1472" s="71">
        <v>1.2158647615683299E-2</v>
      </c>
      <c r="J1472" s="68">
        <v>38.599752168525399</v>
      </c>
      <c r="K1472" s="71">
        <v>0</v>
      </c>
      <c r="L1472" s="68">
        <v>70.446096654275095</v>
      </c>
    </row>
    <row r="1473" spans="1:12" x14ac:dyDescent="0.2">
      <c r="A1473" s="72" t="s">
        <v>3046</v>
      </c>
      <c r="B1473" s="66" t="s">
        <v>3047</v>
      </c>
      <c r="C1473" s="67">
        <v>47</v>
      </c>
      <c r="D1473" s="67" t="s">
        <v>334</v>
      </c>
      <c r="E1473" s="71">
        <v>8.3777570703751303E-2</v>
      </c>
      <c r="F1473" s="68">
        <v>9.9752168525402691</v>
      </c>
      <c r="G1473" s="71">
        <v>0.25</v>
      </c>
      <c r="H1473" s="68">
        <v>51.177199504336997</v>
      </c>
      <c r="I1473" s="71">
        <v>1.3327121112540301E-3</v>
      </c>
      <c r="J1473" s="68">
        <v>8.0545229244113994</v>
      </c>
      <c r="K1473" s="71">
        <v>0</v>
      </c>
      <c r="L1473" s="68">
        <v>70.446096654275095</v>
      </c>
    </row>
    <row r="1474" spans="1:12" x14ac:dyDescent="0.2">
      <c r="A1474" s="72" t="s">
        <v>3048</v>
      </c>
      <c r="B1474" s="66" t="s">
        <v>3049</v>
      </c>
      <c r="C1474" s="67">
        <v>47</v>
      </c>
      <c r="D1474" s="67" t="s">
        <v>334</v>
      </c>
      <c r="E1474" s="71">
        <v>0.114474346176063</v>
      </c>
      <c r="F1474" s="68">
        <v>59.231722428748398</v>
      </c>
      <c r="G1474" s="71">
        <v>0.25</v>
      </c>
      <c r="H1474" s="68">
        <v>51.177199504336997</v>
      </c>
      <c r="I1474" s="71">
        <v>9.3423038528188104E-2</v>
      </c>
      <c r="J1474" s="68">
        <v>81.784386617100395</v>
      </c>
      <c r="K1474" s="71">
        <v>0</v>
      </c>
      <c r="L1474" s="68">
        <v>70.446096654275095</v>
      </c>
    </row>
    <row r="1475" spans="1:12" x14ac:dyDescent="0.2">
      <c r="A1475" s="72" t="s">
        <v>687</v>
      </c>
      <c r="B1475" s="66" t="s">
        <v>3050</v>
      </c>
      <c r="C1475" s="67">
        <v>47</v>
      </c>
      <c r="D1475" s="67" t="s">
        <v>334</v>
      </c>
      <c r="E1475" s="71">
        <v>8.9614217001706395E-2</v>
      </c>
      <c r="F1475" s="68">
        <v>29.739776951672901</v>
      </c>
      <c r="G1475" s="71">
        <v>0.25</v>
      </c>
      <c r="H1475" s="68">
        <v>51.177199504336997</v>
      </c>
      <c r="I1475" s="71">
        <v>1.8842651005119199E-2</v>
      </c>
      <c r="J1475" s="68">
        <v>47.955390334572499</v>
      </c>
      <c r="K1475" s="71">
        <v>0</v>
      </c>
      <c r="L1475" s="68">
        <v>70.446096654275095</v>
      </c>
    </row>
    <row r="1476" spans="1:12" x14ac:dyDescent="0.2">
      <c r="A1476" s="72" t="s">
        <v>3051</v>
      </c>
      <c r="B1476" s="66" t="s">
        <v>3052</v>
      </c>
      <c r="C1476" s="67">
        <v>47</v>
      </c>
      <c r="D1476" s="67" t="s">
        <v>334</v>
      </c>
      <c r="E1476" s="71">
        <v>9.4607645823571396E-2</v>
      </c>
      <c r="F1476" s="68">
        <v>38.475836431226803</v>
      </c>
      <c r="G1476" s="71">
        <v>0.25</v>
      </c>
      <c r="H1476" s="68">
        <v>51.177199504336997</v>
      </c>
      <c r="I1476" s="71">
        <v>1.8611498468584599E-2</v>
      </c>
      <c r="J1476" s="68">
        <v>47.521685254027297</v>
      </c>
      <c r="K1476" s="71">
        <v>1.5211439002129699E-2</v>
      </c>
      <c r="L1476" s="68">
        <v>79.801734820322196</v>
      </c>
    </row>
    <row r="1477" spans="1:12" x14ac:dyDescent="0.2">
      <c r="A1477" s="72" t="s">
        <v>3053</v>
      </c>
      <c r="B1477" s="66" t="s">
        <v>3054</v>
      </c>
      <c r="C1477" s="67">
        <v>47</v>
      </c>
      <c r="D1477" s="67" t="s">
        <v>334</v>
      </c>
      <c r="E1477" s="71">
        <v>0.211738124088244</v>
      </c>
      <c r="F1477" s="68">
        <v>91.759603469640695</v>
      </c>
      <c r="G1477" s="71">
        <v>0.18966357220219199</v>
      </c>
      <c r="H1477" s="68">
        <v>3.6555142503097899</v>
      </c>
      <c r="I1477" s="71">
        <v>0.33907072704763103</v>
      </c>
      <c r="J1477" s="68">
        <v>96.964064436183406</v>
      </c>
      <c r="K1477" s="71">
        <v>0.106480073014908</v>
      </c>
      <c r="L1477" s="68">
        <v>92.627013630731099</v>
      </c>
    </row>
    <row r="1478" spans="1:12" x14ac:dyDescent="0.2">
      <c r="A1478" s="72" t="s">
        <v>3055</v>
      </c>
      <c r="B1478" s="66" t="s">
        <v>3056</v>
      </c>
      <c r="C1478" s="67">
        <v>47</v>
      </c>
      <c r="D1478" s="67" t="s">
        <v>334</v>
      </c>
      <c r="E1478" s="71">
        <v>0.122324932775022</v>
      </c>
      <c r="F1478" s="68">
        <v>64.931846344485706</v>
      </c>
      <c r="G1478" s="71">
        <v>0.24904548068236201</v>
      </c>
      <c r="H1478" s="68">
        <v>13.9405204460967</v>
      </c>
      <c r="I1478" s="71">
        <v>7.2295000636314596E-2</v>
      </c>
      <c r="J1478" s="68">
        <v>77.509293680297404</v>
      </c>
      <c r="K1478" s="71">
        <v>4.5634317006389001E-2</v>
      </c>
      <c r="L1478" s="68">
        <v>87.174721189591097</v>
      </c>
    </row>
    <row r="1479" spans="1:12" x14ac:dyDescent="0.2">
      <c r="A1479" s="72" t="s">
        <v>3057</v>
      </c>
      <c r="B1479" s="66" t="s">
        <v>3058</v>
      </c>
      <c r="C1479" s="67">
        <v>47</v>
      </c>
      <c r="D1479" s="67" t="s">
        <v>334</v>
      </c>
      <c r="E1479" s="71">
        <v>9.1086908291670904E-2</v>
      </c>
      <c r="F1479" s="68">
        <v>33.147459727385403</v>
      </c>
      <c r="G1479" s="71">
        <v>0.25</v>
      </c>
      <c r="H1479" s="68">
        <v>51.177199504336997</v>
      </c>
      <c r="I1479" s="71">
        <v>2.3260724875012601E-2</v>
      </c>
      <c r="J1479" s="68">
        <v>53.469640644361803</v>
      </c>
      <c r="K1479" s="71">
        <v>0</v>
      </c>
      <c r="L1479" s="68">
        <v>70.446096654275095</v>
      </c>
    </row>
    <row r="1480" spans="1:12" x14ac:dyDescent="0.2">
      <c r="A1480" s="72" t="s">
        <v>3059</v>
      </c>
      <c r="B1480" s="66" t="s">
        <v>3060</v>
      </c>
      <c r="C1480" s="67">
        <v>47</v>
      </c>
      <c r="D1480" s="67" t="s">
        <v>334</v>
      </c>
      <c r="E1480" s="71">
        <v>8.5274871061922802E-2</v>
      </c>
      <c r="F1480" s="68">
        <v>17.967781908302399</v>
      </c>
      <c r="G1480" s="71">
        <v>0.25297000297000299</v>
      </c>
      <c r="H1480" s="68">
        <v>54.460966542750903</v>
      </c>
      <c r="I1480" s="71">
        <v>2.8546102157654199E-3</v>
      </c>
      <c r="J1480" s="68">
        <v>15.4894671623296</v>
      </c>
      <c r="K1480" s="71">
        <v>0</v>
      </c>
      <c r="L1480" s="68">
        <v>70.446096654275095</v>
      </c>
    </row>
    <row r="1481" spans="1:12" x14ac:dyDescent="0.2">
      <c r="A1481" s="72" t="s">
        <v>3061</v>
      </c>
      <c r="B1481" s="66" t="s">
        <v>3062</v>
      </c>
      <c r="C1481" s="67">
        <v>47</v>
      </c>
      <c r="D1481" s="67" t="s">
        <v>334</v>
      </c>
      <c r="E1481" s="71">
        <v>8.41734679834161E-2</v>
      </c>
      <c r="F1481" s="68">
        <v>13.444857496902101</v>
      </c>
      <c r="G1481" s="71">
        <v>0.25</v>
      </c>
      <c r="H1481" s="68">
        <v>51.177199504336997</v>
      </c>
      <c r="I1481" s="71">
        <v>2.52040395024821E-3</v>
      </c>
      <c r="J1481" s="68">
        <v>14.374225526641901</v>
      </c>
      <c r="K1481" s="71">
        <v>0</v>
      </c>
      <c r="L1481" s="68">
        <v>70.446096654275095</v>
      </c>
    </row>
    <row r="1482" spans="1:12" x14ac:dyDescent="0.2">
      <c r="A1482" s="72" t="s">
        <v>3063</v>
      </c>
      <c r="B1482" s="66" t="s">
        <v>3064</v>
      </c>
      <c r="C1482" s="67">
        <v>47</v>
      </c>
      <c r="D1482" s="67" t="s">
        <v>334</v>
      </c>
      <c r="E1482" s="71">
        <v>8.6239887901697801E-2</v>
      </c>
      <c r="F1482" s="68">
        <v>21.6852540272615</v>
      </c>
      <c r="G1482" s="71">
        <v>0.25</v>
      </c>
      <c r="H1482" s="68">
        <v>51.177199504336997</v>
      </c>
      <c r="I1482" s="71">
        <v>8.7196637050935503E-3</v>
      </c>
      <c r="J1482" s="68">
        <v>32.3420074349442</v>
      </c>
      <c r="K1482" s="71">
        <v>0</v>
      </c>
      <c r="L1482" s="68">
        <v>70.446096654275095</v>
      </c>
    </row>
    <row r="1483" spans="1:12" x14ac:dyDescent="0.2">
      <c r="A1483" s="72" t="s">
        <v>3065</v>
      </c>
      <c r="B1483" s="66" t="s">
        <v>3066</v>
      </c>
      <c r="C1483" s="67">
        <v>47</v>
      </c>
      <c r="D1483" s="67" t="s">
        <v>334</v>
      </c>
      <c r="E1483" s="71">
        <v>9.1693153553298504E-2</v>
      </c>
      <c r="F1483" s="68">
        <v>34.386617100371701</v>
      </c>
      <c r="G1483" s="71">
        <v>0.26013682263682297</v>
      </c>
      <c r="H1483" s="68">
        <v>59.851301115241597</v>
      </c>
      <c r="I1483" s="71">
        <v>1.49426380230728E-2</v>
      </c>
      <c r="J1483" s="68">
        <v>43.184634448574997</v>
      </c>
      <c r="K1483" s="71">
        <v>0</v>
      </c>
      <c r="L1483" s="68">
        <v>70.446096654275095</v>
      </c>
    </row>
    <row r="1484" spans="1:12" x14ac:dyDescent="0.2">
      <c r="A1484" s="72" t="s">
        <v>3067</v>
      </c>
      <c r="B1484" s="66" t="s">
        <v>3068</v>
      </c>
      <c r="C1484" s="67">
        <v>47</v>
      </c>
      <c r="D1484" s="67" t="s">
        <v>334</v>
      </c>
      <c r="E1484" s="71">
        <v>9.0052653278340403E-2</v>
      </c>
      <c r="F1484" s="68">
        <v>30.545229244114001</v>
      </c>
      <c r="G1484" s="71">
        <v>0.25</v>
      </c>
      <c r="H1484" s="68">
        <v>51.177199504336997</v>
      </c>
      <c r="I1484" s="71">
        <v>2.01579598350211E-2</v>
      </c>
      <c r="J1484" s="68">
        <v>49.256505576208198</v>
      </c>
      <c r="K1484" s="71">
        <v>0</v>
      </c>
      <c r="L1484" s="68">
        <v>70.446096654275095</v>
      </c>
    </row>
    <row r="1485" spans="1:12" x14ac:dyDescent="0.2">
      <c r="A1485" s="72" t="s">
        <v>3069</v>
      </c>
      <c r="B1485" s="66" t="s">
        <v>3070</v>
      </c>
      <c r="C1485" s="67">
        <v>47</v>
      </c>
      <c r="D1485" s="67" t="s">
        <v>334</v>
      </c>
      <c r="E1485" s="71">
        <v>0.103918464446213</v>
      </c>
      <c r="F1485" s="68">
        <v>50.247831474597298</v>
      </c>
      <c r="G1485" s="71">
        <v>0.30933593433593398</v>
      </c>
      <c r="H1485" s="68">
        <v>78.438661710037195</v>
      </c>
      <c r="I1485" s="71">
        <v>2.4194590027053001E-3</v>
      </c>
      <c r="J1485" s="68">
        <v>13.6926889714994</v>
      </c>
      <c r="K1485" s="71">
        <v>0</v>
      </c>
      <c r="L1485" s="68">
        <v>70.446096654275095</v>
      </c>
    </row>
    <row r="1486" spans="1:12" x14ac:dyDescent="0.2">
      <c r="A1486" s="72" t="s">
        <v>3071</v>
      </c>
      <c r="B1486" s="66" t="s">
        <v>3072</v>
      </c>
      <c r="C1486" s="67">
        <v>47</v>
      </c>
      <c r="D1486" s="67" t="s">
        <v>334</v>
      </c>
      <c r="E1486" s="71">
        <v>8.8540955638891902E-2</v>
      </c>
      <c r="F1486" s="68">
        <v>27.633209417595999</v>
      </c>
      <c r="G1486" s="71">
        <v>0.25</v>
      </c>
      <c r="H1486" s="68">
        <v>51.177199504336997</v>
      </c>
      <c r="I1486" s="71">
        <v>1.56228669166757E-2</v>
      </c>
      <c r="J1486" s="68">
        <v>43.928128872366798</v>
      </c>
      <c r="K1486" s="71">
        <v>0</v>
      </c>
      <c r="L1486" s="68">
        <v>70.446096654275095</v>
      </c>
    </row>
    <row r="1487" spans="1:12" x14ac:dyDescent="0.2">
      <c r="A1487" s="72" t="s">
        <v>3073</v>
      </c>
      <c r="B1487" s="66" t="s">
        <v>3074</v>
      </c>
      <c r="C1487" s="67">
        <v>47</v>
      </c>
      <c r="D1487" s="67" t="s">
        <v>334</v>
      </c>
      <c r="E1487" s="71">
        <v>8.3748874128774298E-2</v>
      </c>
      <c r="F1487" s="68">
        <v>9.8513011152416396</v>
      </c>
      <c r="G1487" s="71">
        <v>0.25</v>
      </c>
      <c r="H1487" s="68">
        <v>51.177199504336997</v>
      </c>
      <c r="I1487" s="71">
        <v>1.24662238632294E-3</v>
      </c>
      <c r="J1487" s="68">
        <v>7.4969021065675303</v>
      </c>
      <c r="K1487" s="71">
        <v>0</v>
      </c>
      <c r="L1487" s="68">
        <v>70.446096654275095</v>
      </c>
    </row>
    <row r="1488" spans="1:12" x14ac:dyDescent="0.2">
      <c r="A1488" s="72" t="s">
        <v>3075</v>
      </c>
      <c r="B1488" s="66" t="s">
        <v>3076</v>
      </c>
      <c r="C1488" s="67">
        <v>47</v>
      </c>
      <c r="D1488" s="67" t="s">
        <v>334</v>
      </c>
      <c r="E1488" s="71">
        <v>0.11287325393534101</v>
      </c>
      <c r="F1488" s="68">
        <v>58.178438661709997</v>
      </c>
      <c r="G1488" s="71">
        <v>0.333612333612334</v>
      </c>
      <c r="H1488" s="68">
        <v>83.3333333333333</v>
      </c>
      <c r="I1488" s="71">
        <v>5.0074281936906698E-3</v>
      </c>
      <c r="J1488" s="68">
        <v>23.234200743494402</v>
      </c>
      <c r="K1488" s="71">
        <v>0</v>
      </c>
      <c r="L1488" s="68">
        <v>70.446096654275095</v>
      </c>
    </row>
    <row r="1489" spans="1:12" x14ac:dyDescent="0.2">
      <c r="A1489" s="72" t="s">
        <v>3077</v>
      </c>
      <c r="B1489" s="66" t="s">
        <v>3078</v>
      </c>
      <c r="C1489" s="67">
        <v>47</v>
      </c>
      <c r="D1489" s="67" t="s">
        <v>334</v>
      </c>
      <c r="E1489" s="71">
        <v>8.3960603641986903E-2</v>
      </c>
      <c r="F1489" s="68">
        <v>11.648079306071899</v>
      </c>
      <c r="G1489" s="71">
        <v>0.25</v>
      </c>
      <c r="H1489" s="68">
        <v>51.177199504336997</v>
      </c>
      <c r="I1489" s="71">
        <v>1.8818109259605999E-3</v>
      </c>
      <c r="J1489" s="68">
        <v>10.718711276332099</v>
      </c>
      <c r="K1489" s="71">
        <v>0</v>
      </c>
      <c r="L1489" s="68">
        <v>70.446096654275095</v>
      </c>
    </row>
    <row r="1490" spans="1:12" x14ac:dyDescent="0.2">
      <c r="A1490" s="72" t="s">
        <v>3079</v>
      </c>
      <c r="B1490" s="66" t="s">
        <v>3080</v>
      </c>
      <c r="C1490" s="67">
        <v>47</v>
      </c>
      <c r="D1490" s="67" t="s">
        <v>334</v>
      </c>
      <c r="E1490" s="71">
        <v>9.4916398533827301E-2</v>
      </c>
      <c r="F1490" s="68">
        <v>39.095415117720002</v>
      </c>
      <c r="G1490" s="71">
        <v>0.28215365715365698</v>
      </c>
      <c r="H1490" s="68">
        <v>70.136307311028503</v>
      </c>
      <c r="I1490" s="71">
        <v>2.5955384478246598E-3</v>
      </c>
      <c r="J1490" s="68">
        <v>14.5600991325898</v>
      </c>
      <c r="K1490" s="71">
        <v>0</v>
      </c>
      <c r="L1490" s="68">
        <v>70.446096654275095</v>
      </c>
    </row>
    <row r="1491" spans="1:12" x14ac:dyDescent="0.2">
      <c r="A1491" s="72" t="s">
        <v>3081</v>
      </c>
      <c r="B1491" s="66" t="s">
        <v>3082</v>
      </c>
      <c r="C1491" s="67">
        <v>47</v>
      </c>
      <c r="D1491" s="67" t="s">
        <v>334</v>
      </c>
      <c r="E1491" s="71">
        <v>8.3447586942873603E-2</v>
      </c>
      <c r="F1491" s="68">
        <v>6.7534076827757099</v>
      </c>
      <c r="G1491" s="71">
        <v>0.25</v>
      </c>
      <c r="H1491" s="68">
        <v>51.177199504336997</v>
      </c>
      <c r="I1491" s="71">
        <v>3.4276082862071599E-4</v>
      </c>
      <c r="J1491" s="68">
        <v>2.10656753407683</v>
      </c>
      <c r="K1491" s="71">
        <v>0</v>
      </c>
      <c r="L1491" s="68">
        <v>70.446096654275095</v>
      </c>
    </row>
    <row r="1492" spans="1:12" x14ac:dyDescent="0.2">
      <c r="A1492" s="72" t="s">
        <v>3083</v>
      </c>
      <c r="B1492" s="66" t="s">
        <v>3084</v>
      </c>
      <c r="C1492" s="67">
        <v>47</v>
      </c>
      <c r="D1492" s="67" t="s">
        <v>334</v>
      </c>
      <c r="E1492" s="71">
        <v>0.10987811901286</v>
      </c>
      <c r="F1492" s="68">
        <v>55.824039653035904</v>
      </c>
      <c r="G1492" s="71">
        <v>0.29745592245592301</v>
      </c>
      <c r="H1492" s="68">
        <v>75.030978934324693</v>
      </c>
      <c r="I1492" s="71">
        <v>3.2178434582656297E-2</v>
      </c>
      <c r="J1492" s="68">
        <v>60.594795539033498</v>
      </c>
      <c r="K1492" s="71">
        <v>0</v>
      </c>
      <c r="L1492" s="68">
        <v>70.446096654275095</v>
      </c>
    </row>
    <row r="1493" spans="1:12" x14ac:dyDescent="0.2">
      <c r="A1493" s="72" t="s">
        <v>3085</v>
      </c>
      <c r="B1493" s="66" t="s">
        <v>3086</v>
      </c>
      <c r="C1493" s="67">
        <v>47</v>
      </c>
      <c r="D1493" s="67" t="s">
        <v>334</v>
      </c>
      <c r="E1493" s="71">
        <v>9.1167036245849403E-2</v>
      </c>
      <c r="F1493" s="68">
        <v>33.3333333333333</v>
      </c>
      <c r="G1493" s="71">
        <v>0.25</v>
      </c>
      <c r="H1493" s="68">
        <v>51.177199504336997</v>
      </c>
      <c r="I1493" s="71">
        <v>2.3501108737548199E-2</v>
      </c>
      <c r="J1493" s="68">
        <v>53.779429987608403</v>
      </c>
      <c r="K1493" s="71">
        <v>0</v>
      </c>
      <c r="L1493" s="68">
        <v>70.446096654275095</v>
      </c>
    </row>
    <row r="1494" spans="1:12" x14ac:dyDescent="0.2">
      <c r="A1494" s="72" t="s">
        <v>3087</v>
      </c>
      <c r="B1494" s="66" t="s">
        <v>3088</v>
      </c>
      <c r="C1494" s="67">
        <v>47</v>
      </c>
      <c r="D1494" s="67" t="s">
        <v>334</v>
      </c>
      <c r="E1494" s="71">
        <v>9.9684928827606406E-2</v>
      </c>
      <c r="F1494" s="68">
        <v>44.919454770755898</v>
      </c>
      <c r="G1494" s="71">
        <v>0.25</v>
      </c>
      <c r="H1494" s="68">
        <v>51.177199504336997</v>
      </c>
      <c r="I1494" s="71">
        <v>4.9054786482819301E-2</v>
      </c>
      <c r="J1494" s="68">
        <v>70.136307311028503</v>
      </c>
      <c r="K1494" s="71">
        <v>0</v>
      </c>
      <c r="L1494" s="68">
        <v>70.446096654275095</v>
      </c>
    </row>
    <row r="1495" spans="1:12" x14ac:dyDescent="0.2">
      <c r="A1495" s="72" t="s">
        <v>3089</v>
      </c>
      <c r="B1495" s="66" t="s">
        <v>3090</v>
      </c>
      <c r="C1495" s="67">
        <v>47</v>
      </c>
      <c r="D1495" s="67" t="s">
        <v>334</v>
      </c>
      <c r="E1495" s="71">
        <v>8.7009635568413804E-2</v>
      </c>
      <c r="F1495" s="68">
        <v>23.915737298636898</v>
      </c>
      <c r="G1495" s="71">
        <v>0.25891000891000898</v>
      </c>
      <c r="H1495" s="68">
        <v>59.293680297397799</v>
      </c>
      <c r="I1495" s="71">
        <v>2.11889779523245E-3</v>
      </c>
      <c r="J1495" s="68">
        <v>12.0817843866171</v>
      </c>
      <c r="K1495" s="71">
        <v>0</v>
      </c>
      <c r="L1495" s="68">
        <v>70.446096654275095</v>
      </c>
    </row>
    <row r="1496" spans="1:12" x14ac:dyDescent="0.2">
      <c r="A1496" s="72" t="s">
        <v>3091</v>
      </c>
      <c r="B1496" s="66" t="s">
        <v>3092</v>
      </c>
      <c r="C1496" s="67">
        <v>47</v>
      </c>
      <c r="D1496" s="67" t="s">
        <v>334</v>
      </c>
      <c r="E1496" s="71">
        <v>8.5522578283648107E-2</v>
      </c>
      <c r="F1496" s="68">
        <v>18.711276332094201</v>
      </c>
      <c r="G1496" s="71">
        <v>0.25</v>
      </c>
      <c r="H1496" s="68">
        <v>51.177199504336997</v>
      </c>
      <c r="I1496" s="71">
        <v>6.56773485094424E-3</v>
      </c>
      <c r="J1496" s="68">
        <v>26.6418835192069</v>
      </c>
      <c r="K1496" s="71">
        <v>0</v>
      </c>
      <c r="L1496" s="68">
        <v>70.446096654275095</v>
      </c>
    </row>
    <row r="1497" spans="1:12" x14ac:dyDescent="0.2">
      <c r="A1497" s="72" t="s">
        <v>3093</v>
      </c>
      <c r="B1497" s="66" t="s">
        <v>3094</v>
      </c>
      <c r="C1497" s="67">
        <v>47</v>
      </c>
      <c r="D1497" s="67" t="s">
        <v>334</v>
      </c>
      <c r="E1497" s="71">
        <v>0.10229910415064</v>
      </c>
      <c r="F1497" s="68">
        <v>48.079306071871102</v>
      </c>
      <c r="G1497" s="71">
        <v>0.299973674973675</v>
      </c>
      <c r="H1497" s="68">
        <v>76.146220570012403</v>
      </c>
      <c r="I1497" s="71">
        <v>6.9236374782454301E-3</v>
      </c>
      <c r="J1497" s="68">
        <v>27.757125154894698</v>
      </c>
      <c r="K1497" s="71">
        <v>0</v>
      </c>
      <c r="L1497" s="68">
        <v>70.446096654275095</v>
      </c>
    </row>
    <row r="1498" spans="1:12" x14ac:dyDescent="0.2">
      <c r="A1498" s="72" t="s">
        <v>3095</v>
      </c>
      <c r="B1498" s="66" t="s">
        <v>3096</v>
      </c>
      <c r="C1498" s="67">
        <v>47</v>
      </c>
      <c r="D1498" s="67" t="s">
        <v>334</v>
      </c>
      <c r="E1498" s="71">
        <v>8.7138042437076693E-2</v>
      </c>
      <c r="F1498" s="68">
        <v>24.1635687732342</v>
      </c>
      <c r="G1498" s="71">
        <v>0.25148500148500103</v>
      </c>
      <c r="H1498" s="68">
        <v>53.221809169764597</v>
      </c>
      <c r="I1498" s="71">
        <v>9.9291258262284906E-3</v>
      </c>
      <c r="J1498" s="68">
        <v>34.944237918215599</v>
      </c>
      <c r="K1498" s="71">
        <v>0</v>
      </c>
      <c r="L1498" s="68">
        <v>70.446096654275095</v>
      </c>
    </row>
    <row r="1499" spans="1:12" x14ac:dyDescent="0.2">
      <c r="A1499" s="72" t="s">
        <v>3097</v>
      </c>
      <c r="B1499" s="66" t="s">
        <v>3098</v>
      </c>
      <c r="C1499" s="67">
        <v>47</v>
      </c>
      <c r="D1499" s="67" t="s">
        <v>334</v>
      </c>
      <c r="E1499" s="71">
        <v>8.5195978154747096E-2</v>
      </c>
      <c r="F1499" s="68">
        <v>17.596034696406399</v>
      </c>
      <c r="G1499" s="71">
        <v>0.25</v>
      </c>
      <c r="H1499" s="68">
        <v>51.177199504336997</v>
      </c>
      <c r="I1499" s="71">
        <v>5.58793446424132E-3</v>
      </c>
      <c r="J1499" s="68">
        <v>24.597273853779399</v>
      </c>
      <c r="K1499" s="71">
        <v>0</v>
      </c>
      <c r="L1499" s="68">
        <v>70.446096654275095</v>
      </c>
    </row>
    <row r="1500" spans="1:12" x14ac:dyDescent="0.2">
      <c r="A1500" s="72" t="s">
        <v>1035</v>
      </c>
      <c r="B1500" s="66" t="s">
        <v>3099</v>
      </c>
      <c r="C1500" s="67">
        <v>47</v>
      </c>
      <c r="D1500" s="67" t="s">
        <v>334</v>
      </c>
      <c r="E1500" s="71">
        <v>0.100172265738474</v>
      </c>
      <c r="F1500" s="68">
        <v>45.477075588599803</v>
      </c>
      <c r="G1500" s="71">
        <v>0.28486547236547199</v>
      </c>
      <c r="H1500" s="68">
        <v>70.941759603469606</v>
      </c>
      <c r="I1500" s="71">
        <v>4.3988584781874402E-4</v>
      </c>
      <c r="J1500" s="68">
        <v>2.6022304832713798</v>
      </c>
      <c r="K1500" s="71">
        <v>1.5211439002129699E-2</v>
      </c>
      <c r="L1500" s="68">
        <v>79.801734820322196</v>
      </c>
    </row>
    <row r="1501" spans="1:12" x14ac:dyDescent="0.2">
      <c r="A1501" s="72" t="s">
        <v>3100</v>
      </c>
      <c r="B1501" s="66" t="s">
        <v>3101</v>
      </c>
      <c r="C1501" s="67">
        <v>47</v>
      </c>
      <c r="D1501" s="67" t="s">
        <v>334</v>
      </c>
      <c r="E1501" s="71">
        <v>9.0915001237365303E-2</v>
      </c>
      <c r="F1501" s="68">
        <v>32.775712515489502</v>
      </c>
      <c r="G1501" s="71">
        <v>0.25</v>
      </c>
      <c r="H1501" s="68">
        <v>51.177199504336997</v>
      </c>
      <c r="I1501" s="71">
        <v>7.5335647099661297E-3</v>
      </c>
      <c r="J1501" s="68">
        <v>28.996282527881</v>
      </c>
      <c r="K1501" s="71">
        <v>1.5211439002129699E-2</v>
      </c>
      <c r="L1501" s="68">
        <v>79.801734820322196</v>
      </c>
    </row>
    <row r="1502" spans="1:12" x14ac:dyDescent="0.2">
      <c r="A1502" s="72" t="s">
        <v>3102</v>
      </c>
      <c r="B1502" s="66" t="s">
        <v>3103</v>
      </c>
      <c r="C1502" s="67">
        <v>47</v>
      </c>
      <c r="D1502" s="67" t="s">
        <v>334</v>
      </c>
      <c r="E1502" s="71">
        <v>0.10450456677238699</v>
      </c>
      <c r="F1502" s="68">
        <v>50.743494423791802</v>
      </c>
      <c r="G1502" s="71">
        <v>0.25148500148500103</v>
      </c>
      <c r="H1502" s="68">
        <v>53.221809169764597</v>
      </c>
      <c r="I1502" s="71">
        <v>3.1605820827900699E-2</v>
      </c>
      <c r="J1502" s="68">
        <v>59.975216852540299</v>
      </c>
      <c r="K1502" s="71">
        <v>3.0422878004259302E-2</v>
      </c>
      <c r="L1502" s="68">
        <v>84.634448574968999</v>
      </c>
    </row>
    <row r="1503" spans="1:12" x14ac:dyDescent="0.2">
      <c r="A1503" s="72" t="s">
        <v>3104</v>
      </c>
      <c r="B1503" s="66" t="s">
        <v>3105</v>
      </c>
      <c r="C1503" s="67">
        <v>47</v>
      </c>
      <c r="D1503" s="67" t="s">
        <v>334</v>
      </c>
      <c r="E1503" s="71">
        <v>0.161957224374702</v>
      </c>
      <c r="F1503" s="68">
        <v>83.271375464683999</v>
      </c>
      <c r="G1503" s="71">
        <v>0.359051421551422</v>
      </c>
      <c r="H1503" s="68">
        <v>86.431226765799295</v>
      </c>
      <c r="I1503" s="71">
        <v>2.0340178557776201E-2</v>
      </c>
      <c r="J1503" s="68">
        <v>49.504337050805503</v>
      </c>
      <c r="K1503" s="71">
        <v>0.106480073014908</v>
      </c>
      <c r="L1503" s="68">
        <v>92.627013630731099</v>
      </c>
    </row>
    <row r="1504" spans="1:12" x14ac:dyDescent="0.2">
      <c r="A1504" s="72" t="s">
        <v>3106</v>
      </c>
      <c r="B1504" s="66" t="s">
        <v>3107</v>
      </c>
      <c r="C1504" s="67">
        <v>47</v>
      </c>
      <c r="D1504" s="67" t="s">
        <v>334</v>
      </c>
      <c r="E1504" s="71">
        <v>0.11354244014500101</v>
      </c>
      <c r="F1504" s="68">
        <v>58.550185873605997</v>
      </c>
      <c r="G1504" s="71">
        <v>0.27276570833875402</v>
      </c>
      <c r="H1504" s="68">
        <v>66.480793060718696</v>
      </c>
      <c r="I1504" s="71">
        <v>3.7438734091991201E-2</v>
      </c>
      <c r="J1504" s="68">
        <v>64.188351920693904</v>
      </c>
      <c r="K1504" s="71">
        <v>3.0422878004259302E-2</v>
      </c>
      <c r="L1504" s="68">
        <v>84.634448574968999</v>
      </c>
    </row>
    <row r="1505" spans="1:12" x14ac:dyDescent="0.2">
      <c r="A1505" s="72" t="s">
        <v>3108</v>
      </c>
      <c r="B1505" s="66" t="s">
        <v>3109</v>
      </c>
      <c r="C1505" s="67">
        <v>47</v>
      </c>
      <c r="D1505" s="67" t="s">
        <v>334</v>
      </c>
      <c r="E1505" s="71">
        <v>9.3527105204070995E-2</v>
      </c>
      <c r="F1505" s="68">
        <v>36.741016109045901</v>
      </c>
      <c r="G1505" s="71">
        <v>0.25</v>
      </c>
      <c r="H1505" s="68">
        <v>51.177199504336997</v>
      </c>
      <c r="I1505" s="71">
        <v>1.5843760795380599E-4</v>
      </c>
      <c r="J1505" s="68">
        <v>1.3011152416356899</v>
      </c>
      <c r="K1505" s="71">
        <v>3.0422878004259302E-2</v>
      </c>
      <c r="L1505" s="68">
        <v>84.634448574968999</v>
      </c>
    </row>
    <row r="1506" spans="1:12" x14ac:dyDescent="0.2">
      <c r="A1506" s="72" t="s">
        <v>3110</v>
      </c>
      <c r="B1506" s="66" t="s">
        <v>3111</v>
      </c>
      <c r="C1506" s="67">
        <v>47</v>
      </c>
      <c r="D1506" s="67" t="s">
        <v>334</v>
      </c>
      <c r="E1506" s="71">
        <v>9.3081658043240006E-2</v>
      </c>
      <c r="F1506" s="68">
        <v>36.245353159851298</v>
      </c>
      <c r="G1506" s="71">
        <v>0.263365013365013</v>
      </c>
      <c r="H1506" s="68">
        <v>61.895910780669098</v>
      </c>
      <c r="I1506" s="71">
        <v>6.6852176257683397E-4</v>
      </c>
      <c r="J1506" s="68">
        <v>4.2131350681536599</v>
      </c>
      <c r="K1506" s="71">
        <v>1.5211439002129699E-2</v>
      </c>
      <c r="L1506" s="68">
        <v>79.801734820322196</v>
      </c>
    </row>
    <row r="1507" spans="1:12" x14ac:dyDescent="0.2">
      <c r="A1507" s="72" t="s">
        <v>3112</v>
      </c>
      <c r="B1507" s="66" t="s">
        <v>3113</v>
      </c>
      <c r="C1507" s="67">
        <v>47</v>
      </c>
      <c r="D1507" s="67" t="s">
        <v>334</v>
      </c>
      <c r="E1507" s="71">
        <v>7.396625070908E-2</v>
      </c>
      <c r="F1507" s="68">
        <v>2.91201982651797</v>
      </c>
      <c r="G1507" s="71">
        <v>0.19678746764670699</v>
      </c>
      <c r="H1507" s="68">
        <v>4.1511771995043398</v>
      </c>
      <c r="I1507" s="71">
        <v>9.8998454784034896E-3</v>
      </c>
      <c r="J1507" s="68">
        <v>34.820322180917003</v>
      </c>
      <c r="K1507" s="71">
        <v>1.5211439002129699E-2</v>
      </c>
      <c r="L1507" s="68">
        <v>79.801734820322196</v>
      </c>
    </row>
    <row r="1508" spans="1:12" x14ac:dyDescent="0.2">
      <c r="A1508" s="72" t="s">
        <v>3114</v>
      </c>
      <c r="B1508" s="66" t="s">
        <v>3115</v>
      </c>
      <c r="C1508" s="67">
        <v>47</v>
      </c>
      <c r="D1508" s="67" t="s">
        <v>334</v>
      </c>
      <c r="E1508" s="71">
        <v>8.3678228067247395E-2</v>
      </c>
      <c r="F1508" s="68">
        <v>9.0458488228004992</v>
      </c>
      <c r="G1508" s="71">
        <v>0.25</v>
      </c>
      <c r="H1508" s="68">
        <v>51.177199504336997</v>
      </c>
      <c r="I1508" s="71">
        <v>1.0346842017420999E-3</v>
      </c>
      <c r="J1508" s="68">
        <v>6.5055762081784403</v>
      </c>
      <c r="K1508" s="71">
        <v>0</v>
      </c>
      <c r="L1508" s="68">
        <v>70.446096654275095</v>
      </c>
    </row>
    <row r="1509" spans="1:12" x14ac:dyDescent="0.2">
      <c r="A1509" s="72" t="s">
        <v>3116</v>
      </c>
      <c r="B1509" s="66" t="s">
        <v>3117</v>
      </c>
      <c r="C1509" s="67">
        <v>47</v>
      </c>
      <c r="D1509" s="67" t="s">
        <v>334</v>
      </c>
      <c r="E1509" s="71">
        <v>8.9800214851582502E-2</v>
      </c>
      <c r="F1509" s="68">
        <v>29.925650557620799</v>
      </c>
      <c r="G1509" s="71">
        <v>0.25148500148500103</v>
      </c>
      <c r="H1509" s="68">
        <v>53.221809169764597</v>
      </c>
      <c r="I1509" s="71">
        <v>2.7042040676162598E-3</v>
      </c>
      <c r="J1509" s="68">
        <v>14.9318463444858</v>
      </c>
      <c r="K1509" s="71">
        <v>1.5211439002129699E-2</v>
      </c>
      <c r="L1509" s="68">
        <v>79.801734820322196</v>
      </c>
    </row>
    <row r="1510" spans="1:12" x14ac:dyDescent="0.2">
      <c r="A1510" s="72" t="s">
        <v>3118</v>
      </c>
      <c r="B1510" s="66" t="s">
        <v>3119</v>
      </c>
      <c r="C1510" s="67">
        <v>47</v>
      </c>
      <c r="D1510" s="67" t="s">
        <v>334</v>
      </c>
      <c r="E1510" s="71">
        <v>0.11556701886078199</v>
      </c>
      <c r="F1510" s="68">
        <v>60.408921933085502</v>
      </c>
      <c r="G1510" s="71">
        <v>0.25</v>
      </c>
      <c r="H1510" s="68">
        <v>51.177199504336997</v>
      </c>
      <c r="I1510" s="71">
        <v>9.6701056582345707E-2</v>
      </c>
      <c r="J1510" s="68">
        <v>82.032218091697601</v>
      </c>
      <c r="K1510" s="71">
        <v>0</v>
      </c>
      <c r="L1510" s="68">
        <v>70.446096654275095</v>
      </c>
    </row>
    <row r="1511" spans="1:12" x14ac:dyDescent="0.2">
      <c r="A1511" s="72" t="s">
        <v>3120</v>
      </c>
      <c r="B1511" s="66" t="s">
        <v>3121</v>
      </c>
      <c r="C1511" s="67">
        <v>47</v>
      </c>
      <c r="D1511" s="67" t="s">
        <v>334</v>
      </c>
      <c r="E1511" s="71">
        <v>8.9876804400244995E-2</v>
      </c>
      <c r="F1511" s="68">
        <v>30.235439900867402</v>
      </c>
      <c r="G1511" s="71">
        <v>0.25297000297000299</v>
      </c>
      <c r="H1511" s="68">
        <v>54.460966542750903</v>
      </c>
      <c r="I1511" s="71">
        <v>1.44897122860227E-3</v>
      </c>
      <c r="J1511" s="68">
        <v>8.7360594795538997</v>
      </c>
      <c r="K1511" s="71">
        <v>1.5211439002129699E-2</v>
      </c>
      <c r="L1511" s="68">
        <v>79.801734820322196</v>
      </c>
    </row>
    <row r="1512" spans="1:12" x14ac:dyDescent="0.2">
      <c r="A1512" s="72" t="s">
        <v>3122</v>
      </c>
      <c r="B1512" s="66" t="s">
        <v>3123</v>
      </c>
      <c r="C1512" s="67">
        <v>47</v>
      </c>
      <c r="D1512" s="67" t="s">
        <v>334</v>
      </c>
      <c r="E1512" s="71">
        <v>9.5011875481959607E-2</v>
      </c>
      <c r="F1512" s="68">
        <v>39.281288723667899</v>
      </c>
      <c r="G1512" s="71">
        <v>0.25</v>
      </c>
      <c r="H1512" s="68">
        <v>51.177199504336997</v>
      </c>
      <c r="I1512" s="71">
        <v>1.9824187443748999E-2</v>
      </c>
      <c r="J1512" s="68">
        <v>48.760842627013602</v>
      </c>
      <c r="K1512" s="71">
        <v>1.5211439002129699E-2</v>
      </c>
      <c r="L1512" s="68">
        <v>79.801734820322196</v>
      </c>
    </row>
    <row r="1513" spans="1:12" x14ac:dyDescent="0.2">
      <c r="A1513" s="72" t="s">
        <v>3124</v>
      </c>
      <c r="B1513" s="66" t="s">
        <v>3125</v>
      </c>
      <c r="C1513" s="67">
        <v>47</v>
      </c>
      <c r="D1513" s="67" t="s">
        <v>334</v>
      </c>
      <c r="E1513" s="71">
        <v>0.117861429223882</v>
      </c>
      <c r="F1513" s="68">
        <v>62.205700123915697</v>
      </c>
      <c r="G1513" s="71">
        <v>0.35285322785322798</v>
      </c>
      <c r="H1513" s="68">
        <v>85.873605947955397</v>
      </c>
      <c r="I1513" s="71">
        <v>7.3105981841655799E-4</v>
      </c>
      <c r="J1513" s="68">
        <v>4.7087980173482</v>
      </c>
      <c r="K1513" s="71">
        <v>0</v>
      </c>
      <c r="L1513" s="68">
        <v>70.446096654275095</v>
      </c>
    </row>
    <row r="1514" spans="1:12" x14ac:dyDescent="0.2">
      <c r="A1514" s="72" t="s">
        <v>3126</v>
      </c>
      <c r="B1514" s="66" t="s">
        <v>3127</v>
      </c>
      <c r="C1514" s="67">
        <v>47</v>
      </c>
      <c r="D1514" s="67" t="s">
        <v>334</v>
      </c>
      <c r="E1514" s="71">
        <v>0.108516881624559</v>
      </c>
      <c r="F1514" s="68">
        <v>54.399008674101601</v>
      </c>
      <c r="G1514" s="71">
        <v>0.25</v>
      </c>
      <c r="H1514" s="68">
        <v>51.177199504336997</v>
      </c>
      <c r="I1514" s="71">
        <v>7.5550644873678394E-2</v>
      </c>
      <c r="J1514" s="68">
        <v>78.562577447335798</v>
      </c>
      <c r="K1514" s="71">
        <v>0</v>
      </c>
      <c r="L1514" s="68">
        <v>70.446096654275095</v>
      </c>
    </row>
    <row r="1515" spans="1:12" x14ac:dyDescent="0.2">
      <c r="A1515" s="72" t="s">
        <v>3128</v>
      </c>
      <c r="B1515" s="66" t="s">
        <v>3129</v>
      </c>
      <c r="C1515" s="67">
        <v>47</v>
      </c>
      <c r="D1515" s="67" t="s">
        <v>334</v>
      </c>
      <c r="E1515" s="71">
        <v>0.13634207274867</v>
      </c>
      <c r="F1515" s="68">
        <v>73.605947955390306</v>
      </c>
      <c r="G1515" s="71">
        <v>0.38939776439776502</v>
      </c>
      <c r="H1515" s="68">
        <v>90.334572490706293</v>
      </c>
      <c r="I1515" s="71">
        <v>1.9628453848245901E-2</v>
      </c>
      <c r="J1515" s="68">
        <v>48.636926889714999</v>
      </c>
      <c r="K1515" s="71">
        <v>0</v>
      </c>
      <c r="L1515" s="68">
        <v>70.446096654275095</v>
      </c>
    </row>
    <row r="1516" spans="1:12" x14ac:dyDescent="0.2">
      <c r="A1516" s="72" t="s">
        <v>3130</v>
      </c>
      <c r="B1516" s="66" t="s">
        <v>3131</v>
      </c>
      <c r="C1516" s="67">
        <v>47</v>
      </c>
      <c r="D1516" s="67" t="s">
        <v>334</v>
      </c>
      <c r="E1516" s="71">
        <v>0.109928620915529</v>
      </c>
      <c r="F1516" s="68">
        <v>55.885997521685198</v>
      </c>
      <c r="G1516" s="71">
        <v>0.21703924903529101</v>
      </c>
      <c r="H1516" s="68">
        <v>5.4522924411400204</v>
      </c>
      <c r="I1516" s="71">
        <v>2.1477979698519702E-2</v>
      </c>
      <c r="J1516" s="68">
        <v>51.301115241635699</v>
      </c>
      <c r="K1516" s="71">
        <v>9.1268634012778002E-2</v>
      </c>
      <c r="L1516" s="68">
        <v>91.759603469640695</v>
      </c>
    </row>
    <row r="1517" spans="1:12" x14ac:dyDescent="0.2">
      <c r="A1517" s="72" t="s">
        <v>3132</v>
      </c>
      <c r="B1517" s="66" t="s">
        <v>3133</v>
      </c>
      <c r="C1517" s="67">
        <v>47</v>
      </c>
      <c r="D1517" s="67" t="s">
        <v>334</v>
      </c>
      <c r="E1517" s="71">
        <v>0.13539616405587099</v>
      </c>
      <c r="F1517" s="68">
        <v>73.110285006195795</v>
      </c>
      <c r="G1517" s="71">
        <v>0.26633501633501599</v>
      </c>
      <c r="H1517" s="68">
        <v>63.630731102850099</v>
      </c>
      <c r="I1517" s="71">
        <v>4.8584841819817502E-2</v>
      </c>
      <c r="J1517" s="68">
        <v>69.950433705080599</v>
      </c>
      <c r="K1517" s="71">
        <v>9.1268634012778002E-2</v>
      </c>
      <c r="L1517" s="68">
        <v>91.759603469640695</v>
      </c>
    </row>
    <row r="1518" spans="1:12" x14ac:dyDescent="0.2">
      <c r="A1518" s="72" t="s">
        <v>3134</v>
      </c>
      <c r="B1518" s="66" t="s">
        <v>3135</v>
      </c>
      <c r="C1518" s="67">
        <v>47</v>
      </c>
      <c r="D1518" s="67" t="s">
        <v>334</v>
      </c>
      <c r="E1518" s="71">
        <v>0.124803013753413</v>
      </c>
      <c r="F1518" s="68">
        <v>66.728624535316001</v>
      </c>
      <c r="G1518" s="71">
        <v>0.25</v>
      </c>
      <c r="H1518" s="68">
        <v>51.177199504336997</v>
      </c>
      <c r="I1518" s="71">
        <v>3.3140407247461499E-2</v>
      </c>
      <c r="J1518" s="68">
        <v>61.524163568773197</v>
      </c>
      <c r="K1518" s="71">
        <v>9.1268634012778002E-2</v>
      </c>
      <c r="L1518" s="68">
        <v>91.759603469640695</v>
      </c>
    </row>
    <row r="1519" spans="1:12" x14ac:dyDescent="0.2">
      <c r="A1519" s="72" t="s">
        <v>3136</v>
      </c>
      <c r="B1519" s="66" t="s">
        <v>3137</v>
      </c>
      <c r="C1519" s="67">
        <v>47</v>
      </c>
      <c r="D1519" s="67" t="s">
        <v>334</v>
      </c>
      <c r="E1519" s="71">
        <v>9.3275269788783394E-2</v>
      </c>
      <c r="F1519" s="68">
        <v>36.431226765799302</v>
      </c>
      <c r="G1519" s="71">
        <v>0.25</v>
      </c>
      <c r="H1519" s="68">
        <v>51.177199504336997</v>
      </c>
      <c r="I1519" s="71">
        <v>1.46143703642204E-2</v>
      </c>
      <c r="J1519" s="68">
        <v>42.503097893432503</v>
      </c>
      <c r="K1519" s="71">
        <v>1.5211439002129699E-2</v>
      </c>
      <c r="L1519" s="68">
        <v>79.801734820322196</v>
      </c>
    </row>
    <row r="1520" spans="1:12" x14ac:dyDescent="0.2">
      <c r="A1520" s="72" t="s">
        <v>3138</v>
      </c>
      <c r="B1520" s="66" t="s">
        <v>3139</v>
      </c>
      <c r="C1520" s="67">
        <v>47</v>
      </c>
      <c r="D1520" s="67" t="s">
        <v>334</v>
      </c>
      <c r="E1520" s="71">
        <v>0.100210647983781</v>
      </c>
      <c r="F1520" s="68">
        <v>45.600991325898399</v>
      </c>
      <c r="G1520" s="71">
        <v>0.25891000891000898</v>
      </c>
      <c r="H1520" s="68">
        <v>59.293680297397799</v>
      </c>
      <c r="I1520" s="71">
        <v>4.1721935041335E-2</v>
      </c>
      <c r="J1520" s="68">
        <v>66.976456009913207</v>
      </c>
      <c r="K1520" s="71">
        <v>0</v>
      </c>
      <c r="L1520" s="68">
        <v>70.446096654275095</v>
      </c>
    </row>
    <row r="1521" spans="1:12" x14ac:dyDescent="0.2">
      <c r="A1521" s="72" t="s">
        <v>3140</v>
      </c>
      <c r="B1521" s="66" t="s">
        <v>3141</v>
      </c>
      <c r="C1521" s="67">
        <v>47</v>
      </c>
      <c r="D1521" s="67" t="s">
        <v>334</v>
      </c>
      <c r="E1521" s="71">
        <v>0.11253793763023801</v>
      </c>
      <c r="F1521" s="68">
        <v>57.868649318463397</v>
      </c>
      <c r="G1521" s="71">
        <v>0.303912303912304</v>
      </c>
      <c r="H1521" s="68">
        <v>77.199504337050797</v>
      </c>
      <c r="I1521" s="71">
        <v>3.2786309741511602E-3</v>
      </c>
      <c r="J1521" s="68">
        <v>17.286245353159899</v>
      </c>
      <c r="K1521" s="71">
        <v>3.0422878004259302E-2</v>
      </c>
      <c r="L1521" s="68">
        <v>84.634448574968999</v>
      </c>
    </row>
    <row r="1522" spans="1:12" x14ac:dyDescent="0.2">
      <c r="A1522" s="72" t="s">
        <v>3142</v>
      </c>
      <c r="B1522" s="66" t="s">
        <v>3143</v>
      </c>
      <c r="C1522" s="67">
        <v>47</v>
      </c>
      <c r="D1522" s="67" t="s">
        <v>334</v>
      </c>
      <c r="E1522" s="71">
        <v>0.15071031330002099</v>
      </c>
      <c r="F1522" s="68">
        <v>79.925650557620799</v>
      </c>
      <c r="G1522" s="71">
        <v>0.44718288468288497</v>
      </c>
      <c r="H1522" s="68">
        <v>93.3085501858736</v>
      </c>
      <c r="I1522" s="71">
        <v>4.9480552171781303E-3</v>
      </c>
      <c r="J1522" s="68">
        <v>22.9863692688971</v>
      </c>
      <c r="K1522" s="71">
        <v>0</v>
      </c>
      <c r="L1522" s="68">
        <v>70.446096654275095</v>
      </c>
    </row>
    <row r="1523" spans="1:12" x14ac:dyDescent="0.2">
      <c r="A1523" s="72" t="s">
        <v>3144</v>
      </c>
      <c r="B1523" s="66" t="s">
        <v>3145</v>
      </c>
      <c r="C1523" s="67">
        <v>47</v>
      </c>
      <c r="D1523" s="67" t="s">
        <v>334</v>
      </c>
      <c r="E1523" s="71">
        <v>0.124907100785319</v>
      </c>
      <c r="F1523" s="68">
        <v>66.790582403965303</v>
      </c>
      <c r="G1523" s="71">
        <v>0.30016773766773802</v>
      </c>
      <c r="H1523" s="68">
        <v>76.208178438661704</v>
      </c>
      <c r="I1523" s="71">
        <v>7.4553564688218402E-2</v>
      </c>
      <c r="J1523" s="68">
        <v>78.128872366790603</v>
      </c>
      <c r="K1523" s="71">
        <v>0</v>
      </c>
      <c r="L1523" s="68">
        <v>70.446096654275095</v>
      </c>
    </row>
    <row r="1524" spans="1:12" x14ac:dyDescent="0.2">
      <c r="A1524" s="72" t="s">
        <v>3146</v>
      </c>
      <c r="B1524" s="66" t="s">
        <v>3147</v>
      </c>
      <c r="C1524" s="67">
        <v>47</v>
      </c>
      <c r="D1524" s="67" t="s">
        <v>334</v>
      </c>
      <c r="E1524" s="71">
        <v>9.9131032502181499E-2</v>
      </c>
      <c r="F1524" s="68">
        <v>44.237918215613398</v>
      </c>
      <c r="G1524" s="71">
        <v>0.20743556145765499</v>
      </c>
      <c r="H1524" s="68">
        <v>4.7707558859975201</v>
      </c>
      <c r="I1524" s="71">
        <v>8.9957536048889605E-2</v>
      </c>
      <c r="J1524" s="68">
        <v>81.102850061957895</v>
      </c>
      <c r="K1524" s="71">
        <v>0</v>
      </c>
      <c r="L1524" s="68">
        <v>70.446096654275095</v>
      </c>
    </row>
    <row r="1525" spans="1:12" x14ac:dyDescent="0.2">
      <c r="A1525" s="72" t="s">
        <v>3148</v>
      </c>
      <c r="B1525" s="66" t="s">
        <v>3149</v>
      </c>
      <c r="C1525" s="67">
        <v>47</v>
      </c>
      <c r="D1525" s="67" t="s">
        <v>334</v>
      </c>
      <c r="E1525" s="71">
        <v>0.109159537409989</v>
      </c>
      <c r="F1525" s="68">
        <v>54.894671623296198</v>
      </c>
      <c r="G1525" s="71">
        <v>0.32689776439776502</v>
      </c>
      <c r="H1525" s="68">
        <v>81.226765799256498</v>
      </c>
      <c r="I1525" s="71">
        <v>5.8084783220345903E-4</v>
      </c>
      <c r="J1525" s="68">
        <v>3.5315985130111498</v>
      </c>
      <c r="K1525" s="71">
        <v>0</v>
      </c>
      <c r="L1525" s="68">
        <v>70.446096654275095</v>
      </c>
    </row>
    <row r="1526" spans="1:12" x14ac:dyDescent="0.2">
      <c r="A1526" s="72" t="s">
        <v>3150</v>
      </c>
      <c r="B1526" s="66" t="s">
        <v>3151</v>
      </c>
      <c r="C1526" s="67">
        <v>47</v>
      </c>
      <c r="D1526" s="67" t="s">
        <v>334</v>
      </c>
      <c r="E1526" s="71">
        <v>9.4475342425328901E-2</v>
      </c>
      <c r="F1526" s="68">
        <v>38.289962825278799</v>
      </c>
      <c r="G1526" s="71">
        <v>0.28267003267003299</v>
      </c>
      <c r="H1526" s="68">
        <v>70.260223048327106</v>
      </c>
      <c r="I1526" s="71">
        <v>7.55994605953939E-4</v>
      </c>
      <c r="J1526" s="68">
        <v>4.8327137546468402</v>
      </c>
      <c r="K1526" s="71">
        <v>0</v>
      </c>
      <c r="L1526" s="68">
        <v>70.446096654275095</v>
      </c>
    </row>
    <row r="1527" spans="1:12" x14ac:dyDescent="0.2">
      <c r="A1527" s="72" t="s">
        <v>3152</v>
      </c>
      <c r="B1527" s="66" t="s">
        <v>3153</v>
      </c>
      <c r="C1527" s="67">
        <v>47</v>
      </c>
      <c r="D1527" s="67" t="s">
        <v>334</v>
      </c>
      <c r="E1527" s="71">
        <v>0.10045342034421</v>
      </c>
      <c r="F1527" s="68">
        <v>45.972738537794299</v>
      </c>
      <c r="G1527" s="71">
        <v>0.27220122618197301</v>
      </c>
      <c r="H1527" s="68">
        <v>66.109045848822802</v>
      </c>
      <c r="I1527" s="71">
        <v>2.9159034850656101E-2</v>
      </c>
      <c r="J1527" s="68">
        <v>57.9925650557621</v>
      </c>
      <c r="K1527" s="71">
        <v>0</v>
      </c>
      <c r="L1527" s="68">
        <v>70.446096654275095</v>
      </c>
    </row>
    <row r="1528" spans="1:12" x14ac:dyDescent="0.2">
      <c r="A1528" s="72" t="s">
        <v>3154</v>
      </c>
      <c r="B1528" s="66" t="s">
        <v>3155</v>
      </c>
      <c r="C1528" s="67">
        <v>47</v>
      </c>
      <c r="D1528" s="67" t="s">
        <v>334</v>
      </c>
      <c r="E1528" s="71">
        <v>8.8263902365798202E-2</v>
      </c>
      <c r="F1528" s="68">
        <v>27.0136307311029</v>
      </c>
      <c r="G1528" s="71">
        <v>0.25742500742500701</v>
      </c>
      <c r="H1528" s="68">
        <v>58.488228004956603</v>
      </c>
      <c r="I1528" s="71">
        <v>7.3666996723873003E-3</v>
      </c>
      <c r="J1528" s="68">
        <v>28.686493184634401</v>
      </c>
      <c r="K1528" s="71">
        <v>0</v>
      </c>
      <c r="L1528" s="68">
        <v>70.446096654275095</v>
      </c>
    </row>
    <row r="1529" spans="1:12" x14ac:dyDescent="0.2">
      <c r="A1529" s="72" t="s">
        <v>3156</v>
      </c>
      <c r="B1529" s="66" t="s">
        <v>3157</v>
      </c>
      <c r="C1529" s="67">
        <v>47</v>
      </c>
      <c r="D1529" s="67" t="s">
        <v>334</v>
      </c>
      <c r="E1529" s="71">
        <v>9.9269526680411002E-2</v>
      </c>
      <c r="F1529" s="68">
        <v>44.485749690210703</v>
      </c>
      <c r="G1529" s="71">
        <v>0.27744046494046498</v>
      </c>
      <c r="H1529" s="68">
        <v>68.401486988847594</v>
      </c>
      <c r="I1529" s="71">
        <v>5.1566760986384999E-3</v>
      </c>
      <c r="J1529" s="68">
        <v>23.729863692689001</v>
      </c>
      <c r="K1529" s="71">
        <v>1.5211439002129699E-2</v>
      </c>
      <c r="L1529" s="68">
        <v>79.801734820322196</v>
      </c>
    </row>
    <row r="1530" spans="1:12" x14ac:dyDescent="0.2">
      <c r="A1530" s="72" t="s">
        <v>3158</v>
      </c>
      <c r="B1530" s="66" t="s">
        <v>3159</v>
      </c>
      <c r="C1530" s="67">
        <v>47</v>
      </c>
      <c r="D1530" s="67" t="s">
        <v>334</v>
      </c>
      <c r="E1530" s="71">
        <v>0.14531784060025801</v>
      </c>
      <c r="F1530" s="68">
        <v>77.819083023543996</v>
      </c>
      <c r="G1530" s="71">
        <v>0.39637052137052198</v>
      </c>
      <c r="H1530" s="68">
        <v>90.768277571251602</v>
      </c>
      <c r="I1530" s="71">
        <v>9.1601224259932404E-3</v>
      </c>
      <c r="J1530" s="68">
        <v>33.209417596034697</v>
      </c>
      <c r="K1530" s="71">
        <v>3.0422878004259302E-2</v>
      </c>
      <c r="L1530" s="68">
        <v>84.634448574968999</v>
      </c>
    </row>
    <row r="1531" spans="1:12" x14ac:dyDescent="0.2">
      <c r="A1531" s="72" t="s">
        <v>3160</v>
      </c>
      <c r="B1531" s="66" t="s">
        <v>3161</v>
      </c>
      <c r="C1531" s="67">
        <v>47</v>
      </c>
      <c r="D1531" s="67" t="s">
        <v>334</v>
      </c>
      <c r="E1531" s="71">
        <v>0.136898639492705</v>
      </c>
      <c r="F1531" s="68">
        <v>73.915737298636898</v>
      </c>
      <c r="G1531" s="71">
        <v>0.302169114669115</v>
      </c>
      <c r="H1531" s="68">
        <v>76.951672862453506</v>
      </c>
      <c r="I1531" s="71">
        <v>2.0467307940924199E-3</v>
      </c>
      <c r="J1531" s="68">
        <v>11.648079306071899</v>
      </c>
      <c r="K1531" s="71">
        <v>0.106480073014908</v>
      </c>
      <c r="L1531" s="68">
        <v>92.627013630731099</v>
      </c>
    </row>
    <row r="1532" spans="1:12" x14ac:dyDescent="0.2">
      <c r="A1532" s="72" t="s">
        <v>3162</v>
      </c>
      <c r="B1532" s="66" t="s">
        <v>3163</v>
      </c>
      <c r="C1532" s="67">
        <v>47</v>
      </c>
      <c r="D1532" s="67" t="s">
        <v>334</v>
      </c>
      <c r="E1532" s="71">
        <v>0.17392905209606899</v>
      </c>
      <c r="F1532" s="68">
        <v>85.811648079306096</v>
      </c>
      <c r="G1532" s="71">
        <v>0.40928328428328498</v>
      </c>
      <c r="H1532" s="68">
        <v>91.511771995043404</v>
      </c>
      <c r="I1532" s="71">
        <v>3.6446676994273099E-2</v>
      </c>
      <c r="J1532" s="68">
        <v>63.568773234200698</v>
      </c>
      <c r="K1532" s="71">
        <v>7.6057195010648296E-2</v>
      </c>
      <c r="L1532" s="68">
        <v>90.334572490706293</v>
      </c>
    </row>
    <row r="1533" spans="1:12" x14ac:dyDescent="0.2">
      <c r="A1533" s="72" t="s">
        <v>3164</v>
      </c>
      <c r="B1533" s="66" t="s">
        <v>3165</v>
      </c>
      <c r="C1533" s="67">
        <v>47</v>
      </c>
      <c r="D1533" s="67" t="s">
        <v>334</v>
      </c>
      <c r="E1533" s="71">
        <v>0.109313762555224</v>
      </c>
      <c r="F1533" s="68">
        <v>55.080545229244102</v>
      </c>
      <c r="G1533" s="71">
        <v>0.25</v>
      </c>
      <c r="H1533" s="68">
        <v>51.177199504336997</v>
      </c>
      <c r="I1533" s="71">
        <v>1.8840926550242E-3</v>
      </c>
      <c r="J1533" s="68">
        <v>10.780669144981401</v>
      </c>
      <c r="K1533" s="71">
        <v>7.6057195010648296E-2</v>
      </c>
      <c r="L1533" s="68">
        <v>90.334572490706293</v>
      </c>
    </row>
    <row r="1534" spans="1:12" x14ac:dyDescent="0.2">
      <c r="A1534" s="72" t="s">
        <v>3166</v>
      </c>
      <c r="B1534" s="66" t="s">
        <v>3167</v>
      </c>
      <c r="C1534" s="67">
        <v>47</v>
      </c>
      <c r="D1534" s="67" t="s">
        <v>334</v>
      </c>
      <c r="E1534" s="71">
        <v>0.127155671171301</v>
      </c>
      <c r="F1534" s="68">
        <v>68.525402726146197</v>
      </c>
      <c r="G1534" s="71">
        <v>0.31998913248913302</v>
      </c>
      <c r="H1534" s="68">
        <v>80.421313506815395</v>
      </c>
      <c r="I1534" s="71">
        <v>6.3212501625210696E-4</v>
      </c>
      <c r="J1534" s="68">
        <v>3.9653035935563801</v>
      </c>
      <c r="K1534" s="71">
        <v>6.08457560085187E-2</v>
      </c>
      <c r="L1534" s="68">
        <v>89.095415117719895</v>
      </c>
    </row>
    <row r="1535" spans="1:12" x14ac:dyDescent="0.2">
      <c r="A1535" s="72" t="s">
        <v>3168</v>
      </c>
      <c r="B1535" s="66" t="s">
        <v>3169</v>
      </c>
      <c r="C1535" s="67">
        <v>47</v>
      </c>
      <c r="D1535" s="67" t="s">
        <v>334</v>
      </c>
      <c r="E1535" s="71">
        <v>9.1583444844714507E-2</v>
      </c>
      <c r="F1535" s="68">
        <v>34.262701363073099</v>
      </c>
      <c r="G1535" s="71">
        <v>0.27150045900045899</v>
      </c>
      <c r="H1535" s="68">
        <v>65.861214374225497</v>
      </c>
      <c r="I1535" s="71">
        <v>3.24987553368466E-3</v>
      </c>
      <c r="J1535" s="68">
        <v>17.224287484510501</v>
      </c>
      <c r="K1535" s="71">
        <v>0</v>
      </c>
      <c r="L1535" s="68">
        <v>70.446096654275095</v>
      </c>
    </row>
    <row r="1536" spans="1:12" x14ac:dyDescent="0.2">
      <c r="A1536" s="72" t="s">
        <v>3170</v>
      </c>
      <c r="B1536" s="66" t="s">
        <v>3171</v>
      </c>
      <c r="C1536" s="67">
        <v>47</v>
      </c>
      <c r="D1536" s="67" t="s">
        <v>334</v>
      </c>
      <c r="E1536" s="71">
        <v>0.123521758783633</v>
      </c>
      <c r="F1536" s="68">
        <v>65.799256505576196</v>
      </c>
      <c r="G1536" s="71">
        <v>0.35336960336960399</v>
      </c>
      <c r="H1536" s="68">
        <v>85.935563816604699</v>
      </c>
      <c r="I1536" s="71">
        <v>1.98423397916626E-3</v>
      </c>
      <c r="J1536" s="68">
        <v>11.276332094176</v>
      </c>
      <c r="K1536" s="71">
        <v>1.5211439002129699E-2</v>
      </c>
      <c r="L1536" s="68">
        <v>79.801734820322196</v>
      </c>
    </row>
    <row r="1537" spans="1:12" x14ac:dyDescent="0.2">
      <c r="A1537" s="72" t="s">
        <v>3172</v>
      </c>
      <c r="B1537" s="66" t="s">
        <v>3173</v>
      </c>
      <c r="C1537" s="67">
        <v>47</v>
      </c>
      <c r="D1537" s="67" t="s">
        <v>334</v>
      </c>
      <c r="E1537" s="71">
        <v>9.2318718488951096E-2</v>
      </c>
      <c r="F1537" s="68">
        <v>34.882280049566297</v>
      </c>
      <c r="G1537" s="71">
        <v>0.261621824121824</v>
      </c>
      <c r="H1537" s="68">
        <v>60.594795539033498</v>
      </c>
      <c r="I1537" s="71">
        <v>1.5334331345029E-2</v>
      </c>
      <c r="J1537" s="68">
        <v>43.494423791821603</v>
      </c>
      <c r="K1537" s="71">
        <v>0</v>
      </c>
      <c r="L1537" s="68">
        <v>70.446096654275095</v>
      </c>
    </row>
    <row r="1538" spans="1:12" x14ac:dyDescent="0.2">
      <c r="A1538" s="72" t="s">
        <v>3174</v>
      </c>
      <c r="B1538" s="66" t="s">
        <v>3175</v>
      </c>
      <c r="C1538" s="67">
        <v>47</v>
      </c>
      <c r="D1538" s="67" t="s">
        <v>334</v>
      </c>
      <c r="E1538" s="71">
        <v>0.13076773187641</v>
      </c>
      <c r="F1538" s="68">
        <v>71.003717472119007</v>
      </c>
      <c r="G1538" s="71">
        <v>0.29661166450878901</v>
      </c>
      <c r="H1538" s="68">
        <v>74.783147459727402</v>
      </c>
      <c r="I1538" s="71">
        <v>5.0057214114051202E-2</v>
      </c>
      <c r="J1538" s="68">
        <v>70.570012391573698</v>
      </c>
      <c r="K1538" s="71">
        <v>4.5634317006389001E-2</v>
      </c>
      <c r="L1538" s="68">
        <v>87.174721189591097</v>
      </c>
    </row>
    <row r="1539" spans="1:12" x14ac:dyDescent="0.2">
      <c r="A1539" s="72" t="s">
        <v>3176</v>
      </c>
      <c r="B1539" s="66" t="s">
        <v>3177</v>
      </c>
      <c r="C1539" s="67">
        <v>47</v>
      </c>
      <c r="D1539" s="67" t="s">
        <v>334</v>
      </c>
      <c r="E1539" s="71">
        <v>0.112266991814562</v>
      </c>
      <c r="F1539" s="68">
        <v>57.744733581164802</v>
      </c>
      <c r="G1539" s="71">
        <v>0.26485001485001503</v>
      </c>
      <c r="H1539" s="68">
        <v>62.701363073110301</v>
      </c>
      <c r="I1539" s="71">
        <v>1.11052045851526E-2</v>
      </c>
      <c r="J1539" s="68">
        <v>36.802973977695203</v>
      </c>
      <c r="K1539" s="71">
        <v>6.08457560085187E-2</v>
      </c>
      <c r="L1539" s="68">
        <v>89.095415117719895</v>
      </c>
    </row>
    <row r="1540" spans="1:12" x14ac:dyDescent="0.2">
      <c r="A1540" s="72" t="s">
        <v>3178</v>
      </c>
      <c r="B1540" s="66" t="s">
        <v>3179</v>
      </c>
      <c r="C1540" s="67">
        <v>47</v>
      </c>
      <c r="D1540" s="67" t="s">
        <v>334</v>
      </c>
      <c r="E1540" s="71">
        <v>0.10337382088593999</v>
      </c>
      <c r="F1540" s="68">
        <v>49.132589838909503</v>
      </c>
      <c r="G1540" s="71">
        <v>0.28635047385047402</v>
      </c>
      <c r="H1540" s="68">
        <v>71.561338289962805</v>
      </c>
      <c r="I1540" s="71">
        <v>2.3770988807347002E-2</v>
      </c>
      <c r="J1540" s="68">
        <v>54.027261462205701</v>
      </c>
      <c r="K1540" s="71">
        <v>0</v>
      </c>
      <c r="L1540" s="68">
        <v>70.446096654275095</v>
      </c>
    </row>
    <row r="1541" spans="1:12" x14ac:dyDescent="0.2">
      <c r="A1541" s="72" t="s">
        <v>3180</v>
      </c>
      <c r="B1541" s="66" t="s">
        <v>3181</v>
      </c>
      <c r="C1541" s="67">
        <v>47</v>
      </c>
      <c r="D1541" s="67" t="s">
        <v>334</v>
      </c>
      <c r="E1541" s="71">
        <v>0.11923490738261899</v>
      </c>
      <c r="F1541" s="68">
        <v>63.073110285006202</v>
      </c>
      <c r="G1541" s="71">
        <v>0.26607682857682902</v>
      </c>
      <c r="H1541" s="68">
        <v>63.073110285006202</v>
      </c>
      <c r="I1541" s="71">
        <v>9.1627893571028907E-2</v>
      </c>
      <c r="J1541" s="68">
        <v>81.412639405204501</v>
      </c>
      <c r="K1541" s="71">
        <v>0</v>
      </c>
      <c r="L1541" s="68">
        <v>70.446096654275095</v>
      </c>
    </row>
    <row r="1542" spans="1:12" x14ac:dyDescent="0.2">
      <c r="A1542" s="72" t="s">
        <v>3182</v>
      </c>
      <c r="B1542" s="66" t="s">
        <v>3183</v>
      </c>
      <c r="C1542" s="67">
        <v>47</v>
      </c>
      <c r="D1542" s="67" t="s">
        <v>334</v>
      </c>
      <c r="E1542" s="71">
        <v>9.3985904621431499E-2</v>
      </c>
      <c r="F1542" s="68">
        <v>37.732342007434902</v>
      </c>
      <c r="G1542" s="71">
        <v>0.281895469395469</v>
      </c>
      <c r="H1542" s="68">
        <v>70.074349442379201</v>
      </c>
      <c r="I1542" s="71">
        <v>6.2244468825170806E-5</v>
      </c>
      <c r="J1542" s="68">
        <v>0.80545229244114003</v>
      </c>
      <c r="K1542" s="71">
        <v>0</v>
      </c>
      <c r="L1542" s="68">
        <v>70.446096654275095</v>
      </c>
    </row>
    <row r="1543" spans="1:12" x14ac:dyDescent="0.2">
      <c r="A1543" s="72" t="s">
        <v>3184</v>
      </c>
      <c r="B1543" s="66" t="s">
        <v>3185</v>
      </c>
      <c r="C1543" s="67">
        <v>47</v>
      </c>
      <c r="D1543" s="67" t="s">
        <v>334</v>
      </c>
      <c r="E1543" s="71">
        <v>0.105634163584356</v>
      </c>
      <c r="F1543" s="68">
        <v>51.858736059479497</v>
      </c>
      <c r="G1543" s="71">
        <v>0.29429185679185699</v>
      </c>
      <c r="H1543" s="68">
        <v>74.287484510532806</v>
      </c>
      <c r="I1543" s="71">
        <v>2.2610633961211601E-2</v>
      </c>
      <c r="J1543" s="68">
        <v>52.6641883519207</v>
      </c>
      <c r="K1543" s="71">
        <v>0</v>
      </c>
      <c r="L1543" s="68">
        <v>70.446096654275095</v>
      </c>
    </row>
    <row r="1544" spans="1:12" x14ac:dyDescent="0.2">
      <c r="A1544" s="72" t="s">
        <v>3186</v>
      </c>
      <c r="B1544" s="66" t="s">
        <v>3187</v>
      </c>
      <c r="C1544" s="67">
        <v>47</v>
      </c>
      <c r="D1544" s="67" t="s">
        <v>334</v>
      </c>
      <c r="E1544" s="71">
        <v>9.8486777714862E-2</v>
      </c>
      <c r="F1544" s="68">
        <v>43.122676579925702</v>
      </c>
      <c r="G1544" s="71">
        <v>0.26039501039501001</v>
      </c>
      <c r="H1544" s="68">
        <v>60.223048327137597</v>
      </c>
      <c r="I1544" s="71">
        <v>1.9853883747446E-2</v>
      </c>
      <c r="J1544" s="68">
        <v>48.822800495662896</v>
      </c>
      <c r="K1544" s="71">
        <v>1.5211439002129699E-2</v>
      </c>
      <c r="L1544" s="68">
        <v>79.801734820322196</v>
      </c>
    </row>
    <row r="1545" spans="1:12" x14ac:dyDescent="0.2">
      <c r="A1545" s="72" t="s">
        <v>3188</v>
      </c>
      <c r="B1545" s="66" t="s">
        <v>3189</v>
      </c>
      <c r="C1545" s="67">
        <v>47</v>
      </c>
      <c r="D1545" s="67" t="s">
        <v>334</v>
      </c>
      <c r="E1545" s="71">
        <v>0.127770367938223</v>
      </c>
      <c r="F1545" s="68">
        <v>69.083023543990095</v>
      </c>
      <c r="G1545" s="71">
        <v>0.38055188055188099</v>
      </c>
      <c r="H1545" s="68">
        <v>89.529120198265204</v>
      </c>
      <c r="I1545" s="71">
        <v>2.7592232627877901E-3</v>
      </c>
      <c r="J1545" s="68">
        <v>15.2416356877323</v>
      </c>
      <c r="K1545" s="71">
        <v>0</v>
      </c>
      <c r="L1545" s="68">
        <v>70.446096654275095</v>
      </c>
    </row>
    <row r="1546" spans="1:12" x14ac:dyDescent="0.2">
      <c r="A1546" s="72" t="s">
        <v>584</v>
      </c>
      <c r="B1546" s="66" t="s">
        <v>3190</v>
      </c>
      <c r="C1546" s="67">
        <v>47</v>
      </c>
      <c r="D1546" s="67" t="s">
        <v>334</v>
      </c>
      <c r="E1546" s="71">
        <v>0.12025490603092399</v>
      </c>
      <c r="F1546" s="68">
        <v>63.816604708798003</v>
      </c>
      <c r="G1546" s="71">
        <v>0.330125955125955</v>
      </c>
      <c r="H1546" s="68">
        <v>82.156133828996303</v>
      </c>
      <c r="I1546" s="71">
        <v>2.1588496255667001E-4</v>
      </c>
      <c r="J1546" s="68">
        <v>1.54894671623296</v>
      </c>
      <c r="K1546" s="71">
        <v>3.0422878004259302E-2</v>
      </c>
      <c r="L1546" s="68">
        <v>84.634448574968999</v>
      </c>
    </row>
    <row r="1547" spans="1:12" x14ac:dyDescent="0.2">
      <c r="A1547" s="72" t="s">
        <v>3191</v>
      </c>
      <c r="B1547" s="66" t="s">
        <v>3192</v>
      </c>
      <c r="C1547" s="67">
        <v>40</v>
      </c>
      <c r="D1547" s="67" t="s">
        <v>334</v>
      </c>
      <c r="E1547" s="71">
        <v>0.11384170369883299</v>
      </c>
      <c r="F1547" s="68">
        <v>58.736059479553901</v>
      </c>
      <c r="G1547" s="71">
        <v>0.26884164842997899</v>
      </c>
      <c r="H1547" s="68">
        <v>64.622057001239199</v>
      </c>
      <c r="I1547" s="71">
        <v>2.7049145660130398E-2</v>
      </c>
      <c r="J1547" s="68">
        <v>56.195786864931897</v>
      </c>
      <c r="K1547" s="71">
        <v>4.5634317006389001E-2</v>
      </c>
      <c r="L1547" s="68">
        <v>87.174721189591097</v>
      </c>
    </row>
    <row r="1548" spans="1:12" x14ac:dyDescent="0.2">
      <c r="A1548" s="72" t="s">
        <v>882</v>
      </c>
      <c r="B1548" s="66" t="s">
        <v>3193</v>
      </c>
      <c r="C1548" s="67">
        <v>40</v>
      </c>
      <c r="D1548" s="67" t="s">
        <v>334</v>
      </c>
      <c r="E1548" s="71">
        <v>0.111114038831295</v>
      </c>
      <c r="F1548" s="68">
        <v>56.877323420074397</v>
      </c>
      <c r="G1548" s="71">
        <v>0.27053183303183298</v>
      </c>
      <c r="H1548" s="68">
        <v>65.303593556381699</v>
      </c>
      <c r="I1548" s="71">
        <v>1.9645274535318798E-3</v>
      </c>
      <c r="J1548" s="68">
        <v>11.214374225526599</v>
      </c>
      <c r="K1548" s="71">
        <v>6.08457560085187E-2</v>
      </c>
      <c r="L1548" s="68">
        <v>89.095415117719895</v>
      </c>
    </row>
    <row r="1549" spans="1:12" x14ac:dyDescent="0.2">
      <c r="A1549" s="72" t="s">
        <v>816</v>
      </c>
      <c r="B1549" s="66" t="s">
        <v>3194</v>
      </c>
      <c r="C1549" s="67">
        <v>40</v>
      </c>
      <c r="D1549" s="67" t="s">
        <v>334</v>
      </c>
      <c r="E1549" s="71">
        <v>0.12504078666783</v>
      </c>
      <c r="F1549" s="68">
        <v>66.852540272614604</v>
      </c>
      <c r="G1549" s="71">
        <v>0.27753323943520097</v>
      </c>
      <c r="H1549" s="68">
        <v>68.463444857496896</v>
      </c>
      <c r="I1549" s="71">
        <v>6.3204865555126699E-3</v>
      </c>
      <c r="J1549" s="68">
        <v>26.1462205700124</v>
      </c>
      <c r="K1549" s="71">
        <v>9.1268634012778002E-2</v>
      </c>
      <c r="L1549" s="68">
        <v>91.759603469640695</v>
      </c>
    </row>
    <row r="1550" spans="1:12" x14ac:dyDescent="0.2">
      <c r="A1550" s="72" t="s">
        <v>3195</v>
      </c>
      <c r="B1550" s="66" t="s">
        <v>3196</v>
      </c>
      <c r="C1550" s="67">
        <v>47</v>
      </c>
      <c r="D1550" s="67" t="s">
        <v>334</v>
      </c>
      <c r="E1550" s="71">
        <v>0.105293703896557</v>
      </c>
      <c r="F1550" s="68">
        <v>51.177199504336997</v>
      </c>
      <c r="G1550" s="71">
        <v>0.315534128034128</v>
      </c>
      <c r="H1550" s="68">
        <v>79.801734820322196</v>
      </c>
      <c r="I1550" s="71">
        <v>3.4698365554236999E-4</v>
      </c>
      <c r="J1550" s="68">
        <v>2.2304832713754599</v>
      </c>
      <c r="K1550" s="71">
        <v>0</v>
      </c>
      <c r="L1550" s="68">
        <v>70.446096654275095</v>
      </c>
    </row>
    <row r="1551" spans="1:12" x14ac:dyDescent="0.2">
      <c r="A1551" s="72" t="s">
        <v>3197</v>
      </c>
      <c r="B1551" s="66" t="s">
        <v>3198</v>
      </c>
      <c r="C1551" s="67">
        <v>40</v>
      </c>
      <c r="D1551" s="67" t="s">
        <v>334</v>
      </c>
      <c r="E1551" s="71">
        <v>0.18951705171288699</v>
      </c>
      <c r="F1551" s="68">
        <v>88.413878562577494</v>
      </c>
      <c r="G1551" s="71">
        <v>0.33755096255096301</v>
      </c>
      <c r="H1551" s="68">
        <v>84.014869888475801</v>
      </c>
      <c r="I1551" s="71">
        <v>1.8040046557883101E-2</v>
      </c>
      <c r="J1551" s="68">
        <v>47.149938042131403</v>
      </c>
      <c r="K1551" s="71">
        <v>0.212960146029815</v>
      </c>
      <c r="L1551" s="68">
        <v>96.096654275092902</v>
      </c>
    </row>
    <row r="1552" spans="1:12" x14ac:dyDescent="0.2">
      <c r="A1552" s="72" t="s">
        <v>3199</v>
      </c>
      <c r="B1552" s="66" t="s">
        <v>3200</v>
      </c>
      <c r="C1552" s="67">
        <v>40</v>
      </c>
      <c r="D1552" s="67" t="s">
        <v>334</v>
      </c>
      <c r="E1552" s="71">
        <v>0.186899624641749</v>
      </c>
      <c r="F1552" s="68">
        <v>88.228004956629505</v>
      </c>
      <c r="G1552" s="71">
        <v>0.32838276588276599</v>
      </c>
      <c r="H1552" s="68">
        <v>81.598513011152406</v>
      </c>
      <c r="I1552" s="71">
        <v>4.1445230105357101E-3</v>
      </c>
      <c r="J1552" s="68">
        <v>20.3221809169765</v>
      </c>
      <c r="K1552" s="71">
        <v>0.22817158503194501</v>
      </c>
      <c r="L1552" s="68">
        <v>96.530359355638197</v>
      </c>
    </row>
    <row r="1553" spans="1:12" x14ac:dyDescent="0.2">
      <c r="A1553" s="72" t="s">
        <v>3201</v>
      </c>
      <c r="B1553" s="66" t="s">
        <v>3202</v>
      </c>
      <c r="C1553" s="67">
        <v>40</v>
      </c>
      <c r="D1553" s="67" t="s">
        <v>334</v>
      </c>
      <c r="E1553" s="71">
        <v>9.5423372107137805E-2</v>
      </c>
      <c r="F1553" s="68">
        <v>39.714993804213101</v>
      </c>
      <c r="G1553" s="71">
        <v>0.25445500445500402</v>
      </c>
      <c r="H1553" s="68">
        <v>56.071871127633202</v>
      </c>
      <c r="I1553" s="71">
        <v>1.39223386214971E-3</v>
      </c>
      <c r="J1553" s="68">
        <v>8.4262701363073091</v>
      </c>
      <c r="K1553" s="71">
        <v>3.0422878004259302E-2</v>
      </c>
      <c r="L1553" s="68">
        <v>84.634448574968999</v>
      </c>
    </row>
    <row r="1554" spans="1:12" x14ac:dyDescent="0.2">
      <c r="A1554" s="72" t="s">
        <v>3203</v>
      </c>
      <c r="B1554" s="66" t="s">
        <v>3204</v>
      </c>
      <c r="C1554" s="67">
        <v>40</v>
      </c>
      <c r="D1554" s="67" t="s">
        <v>334</v>
      </c>
      <c r="E1554" s="71">
        <v>0.173754438437352</v>
      </c>
      <c r="F1554" s="68">
        <v>85.749690210656794</v>
      </c>
      <c r="G1554" s="71">
        <v>0.38378007128007202</v>
      </c>
      <c r="H1554" s="68">
        <v>89.838909541511796</v>
      </c>
      <c r="I1554" s="71">
        <v>5.8029301281740096E-4</v>
      </c>
      <c r="J1554" s="68">
        <v>3.4696406443618302</v>
      </c>
      <c r="K1554" s="71">
        <v>0.136902951019167</v>
      </c>
      <c r="L1554" s="68">
        <v>94.052044609665401</v>
      </c>
    </row>
    <row r="1555" spans="1:12" x14ac:dyDescent="0.2">
      <c r="A1555" s="72" t="s">
        <v>3205</v>
      </c>
      <c r="B1555" s="66" t="s">
        <v>3206</v>
      </c>
      <c r="C1555" s="67">
        <v>40</v>
      </c>
      <c r="D1555" s="67" t="s">
        <v>334</v>
      </c>
      <c r="E1555" s="71">
        <v>0.20612447311662499</v>
      </c>
      <c r="F1555" s="68">
        <v>90.954151177199506</v>
      </c>
      <c r="G1555" s="71">
        <v>0.32767232767232801</v>
      </c>
      <c r="H1555" s="68">
        <v>81.474597273853803</v>
      </c>
      <c r="I1555" s="71">
        <v>1.68375063708265E-3</v>
      </c>
      <c r="J1555" s="68">
        <v>9.7273853779429995</v>
      </c>
      <c r="K1555" s="71">
        <v>0.289017341040463</v>
      </c>
      <c r="L1555" s="68">
        <v>97.026022304832694</v>
      </c>
    </row>
    <row r="1556" spans="1:12" x14ac:dyDescent="0.2">
      <c r="A1556" s="72" t="s">
        <v>3207</v>
      </c>
      <c r="B1556" s="66" t="s">
        <v>3208</v>
      </c>
      <c r="C1556" s="67">
        <v>40</v>
      </c>
      <c r="D1556" s="67" t="s">
        <v>334</v>
      </c>
      <c r="E1556" s="71">
        <v>0.17264295022727999</v>
      </c>
      <c r="F1556" s="68">
        <v>85.439900867410202</v>
      </c>
      <c r="G1556" s="71">
        <v>0.25297000297000299</v>
      </c>
      <c r="H1556" s="68">
        <v>54.460966542750903</v>
      </c>
      <c r="I1556" s="71">
        <v>3.6787262679892803E-2</v>
      </c>
      <c r="J1556" s="68">
        <v>63.754646840148702</v>
      </c>
      <c r="K1556" s="71">
        <v>0.22817158503194501</v>
      </c>
      <c r="L1556" s="68">
        <v>96.530359355638197</v>
      </c>
    </row>
    <row r="1557" spans="1:12" x14ac:dyDescent="0.2">
      <c r="A1557" s="72" t="s">
        <v>3209</v>
      </c>
      <c r="B1557" s="66" t="s">
        <v>3210</v>
      </c>
      <c r="C1557" s="67">
        <v>47</v>
      </c>
      <c r="D1557" s="67" t="s">
        <v>334</v>
      </c>
      <c r="E1557" s="71">
        <v>0.115669448813624</v>
      </c>
      <c r="F1557" s="68">
        <v>60.532837670384097</v>
      </c>
      <c r="G1557" s="71">
        <v>0.25742500742500701</v>
      </c>
      <c r="H1557" s="68">
        <v>58.488228004956603</v>
      </c>
      <c r="I1557" s="71">
        <v>5.91604610116045E-2</v>
      </c>
      <c r="J1557" s="68">
        <v>73.853779429987597</v>
      </c>
      <c r="K1557" s="71">
        <v>3.0422878004259302E-2</v>
      </c>
      <c r="L1557" s="68">
        <v>84.634448574968999</v>
      </c>
    </row>
    <row r="1558" spans="1:12" x14ac:dyDescent="0.2">
      <c r="A1558" s="72" t="s">
        <v>925</v>
      </c>
      <c r="B1558" s="66" t="s">
        <v>3211</v>
      </c>
      <c r="C1558" s="67">
        <v>40</v>
      </c>
      <c r="D1558" s="67" t="s">
        <v>334</v>
      </c>
      <c r="E1558" s="71">
        <v>0.13221317081952499</v>
      </c>
      <c r="F1558" s="68">
        <v>71.623296158612106</v>
      </c>
      <c r="G1558" s="71">
        <v>0.305139117639118</v>
      </c>
      <c r="H1558" s="68">
        <v>77.571251548946705</v>
      </c>
      <c r="I1558" s="71">
        <v>2.31760806680113E-4</v>
      </c>
      <c r="J1558" s="68">
        <v>1.6109045848822801</v>
      </c>
      <c r="K1558" s="71">
        <v>9.1268634012778002E-2</v>
      </c>
      <c r="L1558" s="68">
        <v>91.759603469640695</v>
      </c>
    </row>
    <row r="1559" spans="1:12" x14ac:dyDescent="0.2">
      <c r="A1559" s="72" t="s">
        <v>3212</v>
      </c>
      <c r="B1559" s="66" t="s">
        <v>3213</v>
      </c>
      <c r="C1559" s="67">
        <v>40</v>
      </c>
      <c r="D1559" s="67" t="s">
        <v>334</v>
      </c>
      <c r="E1559" s="71">
        <v>0.122372205249898</v>
      </c>
      <c r="F1559" s="68">
        <v>65.055762081784394</v>
      </c>
      <c r="G1559" s="71">
        <v>0.28686684936684897</v>
      </c>
      <c r="H1559" s="68">
        <v>71.685254027261493</v>
      </c>
      <c r="I1559" s="71">
        <v>4.1925713721947099E-3</v>
      </c>
      <c r="J1559" s="68">
        <v>20.631970260223</v>
      </c>
      <c r="K1559" s="71">
        <v>7.6057195010648296E-2</v>
      </c>
      <c r="L1559" s="68">
        <v>90.334572490706293</v>
      </c>
    </row>
    <row r="1560" spans="1:12" x14ac:dyDescent="0.2">
      <c r="A1560" s="72" t="s">
        <v>3214</v>
      </c>
      <c r="B1560" s="66" t="s">
        <v>3215</v>
      </c>
      <c r="C1560" s="67">
        <v>47</v>
      </c>
      <c r="D1560" s="67" t="s">
        <v>334</v>
      </c>
      <c r="E1560" s="71">
        <v>9.9494223631192494E-2</v>
      </c>
      <c r="F1560" s="68">
        <v>44.6716232961586</v>
      </c>
      <c r="G1560" s="71">
        <v>0.25</v>
      </c>
      <c r="H1560" s="68">
        <v>51.177199504336997</v>
      </c>
      <c r="I1560" s="71">
        <v>2.8483538871884899E-3</v>
      </c>
      <c r="J1560" s="68">
        <v>15.4275092936803</v>
      </c>
      <c r="K1560" s="71">
        <v>4.5634317006389001E-2</v>
      </c>
      <c r="L1560" s="68">
        <v>87.174721189591097</v>
      </c>
    </row>
    <row r="1561" spans="1:12" x14ac:dyDescent="0.2">
      <c r="A1561" s="72" t="s">
        <v>1344</v>
      </c>
      <c r="B1561" s="66" t="s">
        <v>3216</v>
      </c>
      <c r="C1561" s="67">
        <v>40</v>
      </c>
      <c r="D1561" s="67" t="s">
        <v>334</v>
      </c>
      <c r="E1561" s="71">
        <v>0.13792400839339899</v>
      </c>
      <c r="F1561" s="68">
        <v>74.473358116480796</v>
      </c>
      <c r="G1561" s="71">
        <v>0.25</v>
      </c>
      <c r="H1561" s="68">
        <v>51.177199504336997</v>
      </c>
      <c r="I1561" s="71">
        <v>1.16576351589017E-2</v>
      </c>
      <c r="J1561" s="68">
        <v>37.484510532837703</v>
      </c>
      <c r="K1561" s="71">
        <v>0.15211439002129701</v>
      </c>
      <c r="L1561" s="68">
        <v>94.6716232961586</v>
      </c>
    </row>
    <row r="1562" spans="1:12" x14ac:dyDescent="0.2">
      <c r="A1562" s="72" t="s">
        <v>3217</v>
      </c>
      <c r="B1562" s="66" t="s">
        <v>3218</v>
      </c>
      <c r="C1562" s="67">
        <v>47</v>
      </c>
      <c r="D1562" s="67" t="s">
        <v>334</v>
      </c>
      <c r="E1562" s="71">
        <v>9.3609705537479507E-2</v>
      </c>
      <c r="F1562" s="68">
        <v>36.926889714993798</v>
      </c>
      <c r="G1562" s="71">
        <v>0.26485001485001503</v>
      </c>
      <c r="H1562" s="68">
        <v>62.701363073110301</v>
      </c>
      <c r="I1562" s="71">
        <v>1.5979101762423498E-2</v>
      </c>
      <c r="J1562" s="68">
        <v>44.423791821561302</v>
      </c>
      <c r="K1562" s="71">
        <v>0</v>
      </c>
      <c r="L1562" s="68">
        <v>70.446096654275095</v>
      </c>
    </row>
    <row r="1563" spans="1:12" x14ac:dyDescent="0.2">
      <c r="A1563" s="72" t="s">
        <v>3219</v>
      </c>
      <c r="B1563" s="66" t="s">
        <v>3220</v>
      </c>
      <c r="C1563" s="67">
        <v>47</v>
      </c>
      <c r="D1563" s="67" t="s">
        <v>334</v>
      </c>
      <c r="E1563" s="71">
        <v>0.10624975452176399</v>
      </c>
      <c r="F1563" s="68">
        <v>52.230483271375498</v>
      </c>
      <c r="G1563" s="71">
        <v>0.31230593730593698</v>
      </c>
      <c r="H1563" s="68">
        <v>79.3060718711276</v>
      </c>
      <c r="I1563" s="71">
        <v>6.4433262593542899E-3</v>
      </c>
      <c r="J1563" s="68">
        <v>26.456009913258999</v>
      </c>
      <c r="K1563" s="71">
        <v>0</v>
      </c>
      <c r="L1563" s="68">
        <v>70.446096654275095</v>
      </c>
    </row>
    <row r="1564" spans="1:12" x14ac:dyDescent="0.2">
      <c r="A1564" s="72" t="s">
        <v>3221</v>
      </c>
      <c r="B1564" s="66" t="s">
        <v>3222</v>
      </c>
      <c r="C1564" s="67">
        <v>47</v>
      </c>
      <c r="D1564" s="67" t="s">
        <v>334</v>
      </c>
      <c r="E1564" s="71">
        <v>0.10558240691496</v>
      </c>
      <c r="F1564" s="68">
        <v>51.734820322180902</v>
      </c>
      <c r="G1564" s="71">
        <v>0.27621365121365099</v>
      </c>
      <c r="H1564" s="68">
        <v>67.967781908302399</v>
      </c>
      <c r="I1564" s="71">
        <v>2.5322130529098701E-2</v>
      </c>
      <c r="J1564" s="68">
        <v>54.956629491945499</v>
      </c>
      <c r="K1564" s="71">
        <v>1.5211439002129699E-2</v>
      </c>
      <c r="L1564" s="68">
        <v>79.801734820322196</v>
      </c>
    </row>
    <row r="1565" spans="1:12" x14ac:dyDescent="0.2">
      <c r="A1565" s="72" t="s">
        <v>3223</v>
      </c>
      <c r="B1565" s="66" t="s">
        <v>3224</v>
      </c>
      <c r="C1565" s="67">
        <v>47</v>
      </c>
      <c r="D1565" s="67" t="s">
        <v>334</v>
      </c>
      <c r="E1565" s="71">
        <v>8.88999978451641E-2</v>
      </c>
      <c r="F1565" s="68">
        <v>28.128872366790599</v>
      </c>
      <c r="G1565" s="71">
        <v>0.25</v>
      </c>
      <c r="H1565" s="68">
        <v>51.177199504336997</v>
      </c>
      <c r="I1565" s="71">
        <v>1.48855453336267E-3</v>
      </c>
      <c r="J1565" s="68">
        <v>8.98389095415118</v>
      </c>
      <c r="K1565" s="71">
        <v>1.5211439002129699E-2</v>
      </c>
      <c r="L1565" s="68">
        <v>79.801734820322196</v>
      </c>
    </row>
    <row r="1566" spans="1:12" x14ac:dyDescent="0.2">
      <c r="A1566" s="72" t="s">
        <v>3225</v>
      </c>
      <c r="B1566" s="66" t="s">
        <v>3226</v>
      </c>
      <c r="C1566" s="67">
        <v>47</v>
      </c>
      <c r="D1566" s="67" t="s">
        <v>334</v>
      </c>
      <c r="E1566" s="71">
        <v>0.109402736149672</v>
      </c>
      <c r="F1566" s="68">
        <v>55.204460966542698</v>
      </c>
      <c r="G1566" s="71">
        <v>0.237967134604605</v>
      </c>
      <c r="H1566" s="68">
        <v>8.9219330855018608</v>
      </c>
      <c r="I1566" s="71">
        <v>1.41838788337624E-2</v>
      </c>
      <c r="J1566" s="68">
        <v>41.821561338290003</v>
      </c>
      <c r="K1566" s="71">
        <v>7.6057195010648296E-2</v>
      </c>
      <c r="L1566" s="68">
        <v>90.334572490706293</v>
      </c>
    </row>
    <row r="1567" spans="1:12" x14ac:dyDescent="0.2">
      <c r="A1567" s="72" t="s">
        <v>3227</v>
      </c>
      <c r="B1567" s="66" t="s">
        <v>3228</v>
      </c>
      <c r="C1567" s="67">
        <v>47</v>
      </c>
      <c r="D1567" s="67" t="s">
        <v>334</v>
      </c>
      <c r="E1567" s="71">
        <v>0.100553746316436</v>
      </c>
      <c r="F1567" s="68">
        <v>46.034696406443601</v>
      </c>
      <c r="G1567" s="71">
        <v>0.25</v>
      </c>
      <c r="H1567" s="68">
        <v>51.177199504336997</v>
      </c>
      <c r="I1567" s="71">
        <v>6.0269219429193799E-3</v>
      </c>
      <c r="J1567" s="68">
        <v>25.464684014869899</v>
      </c>
      <c r="K1567" s="71">
        <v>4.5634317006389001E-2</v>
      </c>
      <c r="L1567" s="68">
        <v>87.174721189591097</v>
      </c>
    </row>
    <row r="1568" spans="1:12" x14ac:dyDescent="0.2">
      <c r="A1568" s="72" t="s">
        <v>1340</v>
      </c>
      <c r="B1568" s="66" t="s">
        <v>3229</v>
      </c>
      <c r="C1568" s="67">
        <v>47</v>
      </c>
      <c r="D1568" s="67" t="s">
        <v>334</v>
      </c>
      <c r="E1568" s="71">
        <v>0.119244544264321</v>
      </c>
      <c r="F1568" s="68">
        <v>63.135068153655503</v>
      </c>
      <c r="G1568" s="71">
        <v>0.246900449153827</v>
      </c>
      <c r="H1568" s="68">
        <v>12.2676579925651</v>
      </c>
      <c r="I1568" s="71">
        <v>4.3531106242291097E-3</v>
      </c>
      <c r="J1568" s="68">
        <v>20.879801734820301</v>
      </c>
      <c r="K1568" s="71">
        <v>0.106480073014908</v>
      </c>
      <c r="L1568" s="68">
        <v>92.627013630731099</v>
      </c>
    </row>
    <row r="1569" spans="1:12" x14ac:dyDescent="0.2">
      <c r="A1569" s="72" t="s">
        <v>3230</v>
      </c>
      <c r="B1569" s="66" t="s">
        <v>3231</v>
      </c>
      <c r="C1569" s="67">
        <v>40</v>
      </c>
      <c r="D1569" s="67" t="s">
        <v>334</v>
      </c>
      <c r="E1569" s="71">
        <v>0.105176458354505</v>
      </c>
      <c r="F1569" s="68">
        <v>51.115241635687703</v>
      </c>
      <c r="G1569" s="71">
        <v>0.268102258898408</v>
      </c>
      <c r="H1569" s="68">
        <v>64.312267657992606</v>
      </c>
      <c r="I1569" s="71">
        <v>1.79279915871798E-3</v>
      </c>
      <c r="J1569" s="68">
        <v>10.285006195786901</v>
      </c>
      <c r="K1569" s="71">
        <v>4.5634317006389001E-2</v>
      </c>
      <c r="L1569" s="68">
        <v>87.174721189591097</v>
      </c>
    </row>
    <row r="1570" spans="1:12" x14ac:dyDescent="0.2">
      <c r="A1570" s="72" t="s">
        <v>3232</v>
      </c>
      <c r="B1570" s="66" t="s">
        <v>3233</v>
      </c>
      <c r="C1570" s="67">
        <v>40</v>
      </c>
      <c r="D1570" s="67" t="s">
        <v>334</v>
      </c>
      <c r="E1570" s="71">
        <v>0.31693958719229298</v>
      </c>
      <c r="F1570" s="68">
        <v>97.397769516728602</v>
      </c>
      <c r="G1570" s="71">
        <v>0.25</v>
      </c>
      <c r="H1570" s="68">
        <v>51.177199504336997</v>
      </c>
      <c r="I1570" s="71">
        <v>3.0700545491946698E-3</v>
      </c>
      <c r="J1570" s="68">
        <v>16.542750929368001</v>
      </c>
      <c r="K1570" s="71">
        <v>0.69774870702768499</v>
      </c>
      <c r="L1570" s="68">
        <v>99.070631970260195</v>
      </c>
    </row>
    <row r="1571" spans="1:12" x14ac:dyDescent="0.2">
      <c r="A1571" s="72" t="s">
        <v>3234</v>
      </c>
      <c r="B1571" s="66" t="s">
        <v>3235</v>
      </c>
      <c r="C1571" s="67">
        <v>40</v>
      </c>
      <c r="D1571" s="67" t="s">
        <v>334</v>
      </c>
      <c r="E1571" s="71">
        <v>0.12592207019128801</v>
      </c>
      <c r="F1571" s="68">
        <v>67.410161090458502</v>
      </c>
      <c r="G1571" s="71">
        <v>0.25</v>
      </c>
      <c r="H1571" s="68">
        <v>51.177199504336997</v>
      </c>
      <c r="I1571" s="71">
        <v>3.6497576561086403E-2</v>
      </c>
      <c r="J1571" s="68">
        <v>63.630731102850099</v>
      </c>
      <c r="K1571" s="71">
        <v>9.1268634012778002E-2</v>
      </c>
      <c r="L1571" s="68">
        <v>91.759603469640695</v>
      </c>
    </row>
    <row r="1572" spans="1:12" x14ac:dyDescent="0.2">
      <c r="A1572" s="72" t="s">
        <v>3236</v>
      </c>
      <c r="B1572" s="66" t="s">
        <v>3237</v>
      </c>
      <c r="C1572" s="67">
        <v>40</v>
      </c>
      <c r="D1572" s="67" t="s">
        <v>334</v>
      </c>
      <c r="E1572" s="71">
        <v>0.11413770956517499</v>
      </c>
      <c r="F1572" s="68">
        <v>58.921933085501898</v>
      </c>
      <c r="G1572" s="71">
        <v>0.25</v>
      </c>
      <c r="H1572" s="68">
        <v>51.177199504336997</v>
      </c>
      <c r="I1572" s="71">
        <v>1.14449468274605E-3</v>
      </c>
      <c r="J1572" s="68">
        <v>6.7534076827757099</v>
      </c>
      <c r="K1572" s="71">
        <v>9.1268634012778002E-2</v>
      </c>
      <c r="L1572" s="68">
        <v>91.759603469640695</v>
      </c>
    </row>
    <row r="1573" spans="1:12" x14ac:dyDescent="0.2">
      <c r="A1573" s="72" t="s">
        <v>1709</v>
      </c>
      <c r="B1573" s="66" t="s">
        <v>3238</v>
      </c>
      <c r="C1573" s="67">
        <v>40</v>
      </c>
      <c r="D1573" s="67" t="s">
        <v>334</v>
      </c>
      <c r="E1573" s="71">
        <v>0.13793929509524799</v>
      </c>
      <c r="F1573" s="68">
        <v>74.535315985130097</v>
      </c>
      <c r="G1573" s="71">
        <v>0.276730026730027</v>
      </c>
      <c r="H1573" s="68">
        <v>68.277571251548906</v>
      </c>
      <c r="I1573" s="71">
        <v>1.8490753654938801E-4</v>
      </c>
      <c r="J1573" s="68">
        <v>1.36307311028501</v>
      </c>
      <c r="K1573" s="71">
        <v>0.136902951019167</v>
      </c>
      <c r="L1573" s="68">
        <v>94.052044609665401</v>
      </c>
    </row>
    <row r="1574" spans="1:12" x14ac:dyDescent="0.2">
      <c r="A1574" s="72" t="s">
        <v>1110</v>
      </c>
      <c r="B1574" s="66" t="s">
        <v>3239</v>
      </c>
      <c r="C1574" s="67">
        <v>40</v>
      </c>
      <c r="D1574" s="67" t="s">
        <v>334</v>
      </c>
      <c r="E1574" s="71">
        <v>0.13967986699753701</v>
      </c>
      <c r="F1574" s="68">
        <v>75.402726146220601</v>
      </c>
      <c r="G1574" s="71">
        <v>0.25</v>
      </c>
      <c r="H1574" s="68">
        <v>51.177199504336997</v>
      </c>
      <c r="I1574" s="71">
        <v>1.71377196918418E-3</v>
      </c>
      <c r="J1574" s="68">
        <v>10.037174721189601</v>
      </c>
      <c r="K1574" s="71">
        <v>0.16732582902342599</v>
      </c>
      <c r="L1574" s="68">
        <v>95.167286245353196</v>
      </c>
    </row>
    <row r="1575" spans="1:12" x14ac:dyDescent="0.2">
      <c r="A1575" s="72" t="s">
        <v>3240</v>
      </c>
      <c r="B1575" s="66" t="s">
        <v>3241</v>
      </c>
      <c r="C1575" s="67">
        <v>40</v>
      </c>
      <c r="D1575" s="67" t="s">
        <v>334</v>
      </c>
      <c r="E1575" s="71">
        <v>0.208191597816001</v>
      </c>
      <c r="F1575" s="68">
        <v>91.263940520446099</v>
      </c>
      <c r="G1575" s="71">
        <v>0.25</v>
      </c>
      <c r="H1575" s="68">
        <v>51.177199504336997</v>
      </c>
      <c r="I1575" s="71">
        <v>9.5002573968924493E-3</v>
      </c>
      <c r="J1575" s="68">
        <v>33.952912019826499</v>
      </c>
      <c r="K1575" s="71">
        <v>0.36507453605111201</v>
      </c>
      <c r="L1575" s="68">
        <v>97.583643122676605</v>
      </c>
    </row>
    <row r="1576" spans="1:12" x14ac:dyDescent="0.2">
      <c r="A1576" s="72" t="s">
        <v>548</v>
      </c>
      <c r="B1576" s="66" t="s">
        <v>3242</v>
      </c>
      <c r="C1576" s="67">
        <v>40</v>
      </c>
      <c r="D1576" s="67" t="s">
        <v>334</v>
      </c>
      <c r="E1576" s="71">
        <v>0.24528640456342701</v>
      </c>
      <c r="F1576" s="68">
        <v>95.105328376703895</v>
      </c>
      <c r="G1576" s="71">
        <v>0.25742500742500701</v>
      </c>
      <c r="H1576" s="68">
        <v>58.488228004956603</v>
      </c>
      <c r="I1576" s="71">
        <v>6.8795971992540303E-3</v>
      </c>
      <c r="J1576" s="68">
        <v>27.571251548946702</v>
      </c>
      <c r="K1576" s="71">
        <v>0.47155460906601898</v>
      </c>
      <c r="L1576" s="68">
        <v>98.203221809169804</v>
      </c>
    </row>
    <row r="1577" spans="1:12" x14ac:dyDescent="0.2">
      <c r="A1577" s="72" t="s">
        <v>600</v>
      </c>
      <c r="B1577" s="66" t="s">
        <v>3243</v>
      </c>
      <c r="C1577" s="67">
        <v>40</v>
      </c>
      <c r="D1577" s="67" t="s">
        <v>334</v>
      </c>
      <c r="E1577" s="71">
        <v>0.14494091010837801</v>
      </c>
      <c r="F1577" s="68">
        <v>77.571251548946705</v>
      </c>
      <c r="G1577" s="71">
        <v>0.25</v>
      </c>
      <c r="H1577" s="68">
        <v>51.177199504336997</v>
      </c>
      <c r="I1577" s="71">
        <v>2.2854622995775401E-3</v>
      </c>
      <c r="J1577" s="68">
        <v>13.3209417596035</v>
      </c>
      <c r="K1577" s="71">
        <v>0.182537268025556</v>
      </c>
      <c r="L1577" s="68">
        <v>95.415117719950402</v>
      </c>
    </row>
    <row r="1578" spans="1:12" x14ac:dyDescent="0.2">
      <c r="A1578" s="72" t="s">
        <v>3244</v>
      </c>
      <c r="B1578" s="66" t="s">
        <v>3245</v>
      </c>
      <c r="C1578" s="67">
        <v>40</v>
      </c>
      <c r="D1578" s="67" t="s">
        <v>334</v>
      </c>
      <c r="E1578" s="71">
        <v>0.13629072008186699</v>
      </c>
      <c r="F1578" s="68">
        <v>73.543990086741005</v>
      </c>
      <c r="G1578" s="71">
        <v>0.25</v>
      </c>
      <c r="H1578" s="68">
        <v>51.177199504336997</v>
      </c>
      <c r="I1578" s="71">
        <v>6.7577702243052399E-3</v>
      </c>
      <c r="J1578" s="68">
        <v>27.3234200743494</v>
      </c>
      <c r="K1578" s="71">
        <v>0.15211439002129701</v>
      </c>
      <c r="L1578" s="68">
        <v>94.6716232961586</v>
      </c>
    </row>
    <row r="1579" spans="1:12" x14ac:dyDescent="0.2">
      <c r="A1579" s="72" t="s">
        <v>3246</v>
      </c>
      <c r="B1579" s="66" t="s">
        <v>3247</v>
      </c>
      <c r="C1579" s="67">
        <v>40</v>
      </c>
      <c r="D1579" s="67" t="s">
        <v>334</v>
      </c>
      <c r="E1579" s="71">
        <v>0.18503172380316599</v>
      </c>
      <c r="F1579" s="68">
        <v>87.670384138785593</v>
      </c>
      <c r="G1579" s="71">
        <v>0.25</v>
      </c>
      <c r="H1579" s="68">
        <v>51.177199504336997</v>
      </c>
      <c r="I1579" s="71">
        <v>8.6639136690573495E-4</v>
      </c>
      <c r="J1579" s="68">
        <v>5.3903345724907101</v>
      </c>
      <c r="K1579" s="71">
        <v>0.30422878004259302</v>
      </c>
      <c r="L1579" s="68">
        <v>97.149938042131296</v>
      </c>
    </row>
    <row r="1580" spans="1:12" x14ac:dyDescent="0.2">
      <c r="A1580" s="72" t="s">
        <v>3248</v>
      </c>
      <c r="B1580" s="66" t="s">
        <v>3249</v>
      </c>
      <c r="C1580" s="67">
        <v>40</v>
      </c>
      <c r="D1580" s="67" t="s">
        <v>334</v>
      </c>
      <c r="E1580" s="71">
        <v>0.18679252716886599</v>
      </c>
      <c r="F1580" s="68">
        <v>88.104089219330803</v>
      </c>
      <c r="G1580" s="71">
        <v>0.25290814248394</v>
      </c>
      <c r="H1580" s="68">
        <v>53.3457249070632</v>
      </c>
      <c r="I1580" s="71">
        <v>1.8452097982195499E-2</v>
      </c>
      <c r="J1580" s="68">
        <v>47.3358116480793</v>
      </c>
      <c r="K1580" s="71">
        <v>0.289017341040463</v>
      </c>
      <c r="L1580" s="68">
        <v>97.026022304832694</v>
      </c>
    </row>
    <row r="1581" spans="1:12" x14ac:dyDescent="0.2">
      <c r="A1581" s="72" t="s">
        <v>3250</v>
      </c>
      <c r="B1581" s="66" t="s">
        <v>3251</v>
      </c>
      <c r="C1581" s="67">
        <v>40</v>
      </c>
      <c r="D1581" s="67" t="s">
        <v>334</v>
      </c>
      <c r="E1581" s="71">
        <v>0.209098951506557</v>
      </c>
      <c r="F1581" s="68">
        <v>91.387856257744701</v>
      </c>
      <c r="G1581" s="71">
        <v>0.25325224404839303</v>
      </c>
      <c r="H1581" s="68">
        <v>55.0185873605948</v>
      </c>
      <c r="I1581" s="71">
        <v>8.9700744201655202E-3</v>
      </c>
      <c r="J1581" s="68">
        <v>32.6517967781908</v>
      </c>
      <c r="K1581" s="71">
        <v>0.36507453605111201</v>
      </c>
      <c r="L1581" s="68">
        <v>97.583643122676605</v>
      </c>
    </row>
    <row r="1582" spans="1:12" x14ac:dyDescent="0.2">
      <c r="A1582" s="72" t="s">
        <v>3252</v>
      </c>
      <c r="B1582" s="66" t="s">
        <v>3253</v>
      </c>
      <c r="C1582" s="67">
        <v>40</v>
      </c>
      <c r="D1582" s="67" t="s">
        <v>334</v>
      </c>
      <c r="E1582" s="71">
        <v>0.33112767467802501</v>
      </c>
      <c r="F1582" s="68">
        <v>97.645600991325907</v>
      </c>
      <c r="G1582" s="71">
        <v>0.25</v>
      </c>
      <c r="H1582" s="68">
        <v>51.177199504336997</v>
      </c>
      <c r="I1582" s="71">
        <v>0</v>
      </c>
      <c r="J1582" s="68">
        <v>0.61957868649318504</v>
      </c>
      <c r="K1582" s="71">
        <v>0.74338302403407397</v>
      </c>
      <c r="L1582" s="68">
        <v>99.256505576208198</v>
      </c>
    </row>
    <row r="1583" spans="1:12" x14ac:dyDescent="0.2">
      <c r="A1583" s="72" t="s">
        <v>3254</v>
      </c>
      <c r="B1583" s="66" t="s">
        <v>3255</v>
      </c>
      <c r="C1583" s="67">
        <v>40</v>
      </c>
      <c r="D1583" s="67" t="s">
        <v>334</v>
      </c>
      <c r="E1583" s="71">
        <v>0.17926282576080499</v>
      </c>
      <c r="F1583" s="68">
        <v>86.926889714993806</v>
      </c>
      <c r="G1583" s="71">
        <v>0.25001728082184699</v>
      </c>
      <c r="H1583" s="68">
        <v>51.239157372986398</v>
      </c>
      <c r="I1583" s="71">
        <v>2.9176733424363201E-2</v>
      </c>
      <c r="J1583" s="68">
        <v>58.054522924411401</v>
      </c>
      <c r="K1583" s="71">
        <v>0.25859446303620398</v>
      </c>
      <c r="L1583" s="68">
        <v>96.716232961586101</v>
      </c>
    </row>
    <row r="1584" spans="1:12" x14ac:dyDescent="0.2">
      <c r="A1584" s="72" t="s">
        <v>3256</v>
      </c>
      <c r="B1584" s="66" t="s">
        <v>3257</v>
      </c>
      <c r="C1584" s="67">
        <v>40</v>
      </c>
      <c r="D1584" s="67" t="s">
        <v>334</v>
      </c>
      <c r="E1584" s="71">
        <v>0.136563641513824</v>
      </c>
      <c r="F1584" s="68">
        <v>73.729863692688994</v>
      </c>
      <c r="G1584" s="71">
        <v>0.25742500742500701</v>
      </c>
      <c r="H1584" s="68">
        <v>58.488228004956603</v>
      </c>
      <c r="I1584" s="71">
        <v>1.51527095168699E-4</v>
      </c>
      <c r="J1584" s="68">
        <v>1.17719950433705</v>
      </c>
      <c r="K1584" s="71">
        <v>0.15211439002129701</v>
      </c>
      <c r="L1584" s="68">
        <v>94.6716232961586</v>
      </c>
    </row>
    <row r="1585" spans="1:12" x14ac:dyDescent="0.2">
      <c r="A1585" s="72" t="s">
        <v>3258</v>
      </c>
      <c r="B1585" s="66" t="s">
        <v>3259</v>
      </c>
      <c r="C1585" s="67">
        <v>40</v>
      </c>
      <c r="D1585" s="67" t="s">
        <v>334</v>
      </c>
      <c r="E1585" s="71">
        <v>0.115203831183185</v>
      </c>
      <c r="F1585" s="68">
        <v>59.851301115241597</v>
      </c>
      <c r="G1585" s="71">
        <v>0.25445500445500402</v>
      </c>
      <c r="H1585" s="68">
        <v>56.071871127633202</v>
      </c>
      <c r="I1585" s="71">
        <v>3.0310733086032399E-2</v>
      </c>
      <c r="J1585" s="68">
        <v>58.859975216852497</v>
      </c>
      <c r="K1585" s="71">
        <v>6.08457560085187E-2</v>
      </c>
      <c r="L1585" s="68">
        <v>89.095415117719895</v>
      </c>
    </row>
    <row r="1586" spans="1:12" x14ac:dyDescent="0.2">
      <c r="A1586" s="72" t="s">
        <v>3260</v>
      </c>
      <c r="B1586" s="66" t="s">
        <v>3261</v>
      </c>
      <c r="C1586" s="67">
        <v>40</v>
      </c>
      <c r="D1586" s="67" t="s">
        <v>334</v>
      </c>
      <c r="E1586" s="71">
        <v>0.16739642842806701</v>
      </c>
      <c r="F1586" s="68">
        <v>84.448574969021095</v>
      </c>
      <c r="G1586" s="71">
        <v>0.26878864378864398</v>
      </c>
      <c r="H1586" s="68">
        <v>64.560099132589798</v>
      </c>
      <c r="I1586" s="71">
        <v>2.0440495465743499E-2</v>
      </c>
      <c r="J1586" s="68">
        <v>49.628252788104099</v>
      </c>
      <c r="K1586" s="71">
        <v>0.212960146029815</v>
      </c>
      <c r="L1586" s="68">
        <v>96.096654275092902</v>
      </c>
    </row>
    <row r="1587" spans="1:12" x14ac:dyDescent="0.2">
      <c r="A1587" s="72" t="s">
        <v>3262</v>
      </c>
      <c r="B1587" s="66" t="s">
        <v>3263</v>
      </c>
      <c r="C1587" s="67">
        <v>40</v>
      </c>
      <c r="D1587" s="67" t="s">
        <v>334</v>
      </c>
      <c r="E1587" s="71">
        <v>0.21802447292834301</v>
      </c>
      <c r="F1587" s="68">
        <v>92.688971499380401</v>
      </c>
      <c r="G1587" s="71">
        <v>0.37777594027594003</v>
      </c>
      <c r="H1587" s="68">
        <v>88.971499380421307</v>
      </c>
      <c r="I1587" s="71">
        <v>2.4915764707534802E-3</v>
      </c>
      <c r="J1587" s="68">
        <v>14.2503097893432</v>
      </c>
      <c r="K1587" s="71">
        <v>0.27380590203833399</v>
      </c>
      <c r="L1587" s="68">
        <v>96.778190830235403</v>
      </c>
    </row>
    <row r="1588" spans="1:12" x14ac:dyDescent="0.2">
      <c r="A1588" s="72" t="s">
        <v>3264</v>
      </c>
      <c r="B1588" s="66" t="s">
        <v>3265</v>
      </c>
      <c r="C1588" s="67">
        <v>40</v>
      </c>
      <c r="D1588" s="67" t="s">
        <v>334</v>
      </c>
      <c r="E1588" s="71">
        <v>0.17936094679922501</v>
      </c>
      <c r="F1588" s="68">
        <v>86.988847583643107</v>
      </c>
      <c r="G1588" s="71">
        <v>0.25</v>
      </c>
      <c r="H1588" s="68">
        <v>51.177199504336997</v>
      </c>
      <c r="I1588" s="71">
        <v>7.5122694367858803E-2</v>
      </c>
      <c r="J1588" s="68">
        <v>78.438661710037195</v>
      </c>
      <c r="K1588" s="71">
        <v>0.212960146029815</v>
      </c>
      <c r="L1588" s="68">
        <v>96.096654275092902</v>
      </c>
    </row>
    <row r="1589" spans="1:12" x14ac:dyDescent="0.2">
      <c r="A1589" s="72" t="s">
        <v>3266</v>
      </c>
      <c r="B1589" s="66" t="s">
        <v>3267</v>
      </c>
      <c r="C1589" s="67">
        <v>40</v>
      </c>
      <c r="D1589" s="67" t="s">
        <v>334</v>
      </c>
      <c r="E1589" s="71">
        <v>0.149297128765006</v>
      </c>
      <c r="F1589" s="68">
        <v>79.182156133828997</v>
      </c>
      <c r="G1589" s="71">
        <v>0.25</v>
      </c>
      <c r="H1589" s="68">
        <v>51.177199504336997</v>
      </c>
      <c r="I1589" s="71">
        <v>1.4267926733285401E-4</v>
      </c>
      <c r="J1589" s="68">
        <v>1.1152416356877299</v>
      </c>
      <c r="K1589" s="71">
        <v>0.19774870702768499</v>
      </c>
      <c r="L1589" s="68">
        <v>95.724907063196994</v>
      </c>
    </row>
    <row r="1590" spans="1:12" x14ac:dyDescent="0.2">
      <c r="A1590" s="72" t="s">
        <v>3268</v>
      </c>
      <c r="B1590" s="66" t="s">
        <v>3269</v>
      </c>
      <c r="C1590" s="67">
        <v>40</v>
      </c>
      <c r="D1590" s="67" t="s">
        <v>334</v>
      </c>
      <c r="E1590" s="71">
        <v>0.226068227721687</v>
      </c>
      <c r="F1590" s="68">
        <v>93.3085501858736</v>
      </c>
      <c r="G1590" s="71">
        <v>0.30094230094230101</v>
      </c>
      <c r="H1590" s="68">
        <v>76.394052044609694</v>
      </c>
      <c r="I1590" s="71">
        <v>4.2610724175907597E-2</v>
      </c>
      <c r="J1590" s="68">
        <v>67.472118959107803</v>
      </c>
      <c r="K1590" s="71">
        <v>0.33465165804685199</v>
      </c>
      <c r="L1590" s="68">
        <v>97.273853779429999</v>
      </c>
    </row>
    <row r="1591" spans="1:12" x14ac:dyDescent="0.2">
      <c r="A1591" s="72" t="s">
        <v>3270</v>
      </c>
      <c r="B1591" s="66" t="s">
        <v>3271</v>
      </c>
      <c r="C1591" s="67">
        <v>40</v>
      </c>
      <c r="D1591" s="67" t="s">
        <v>334</v>
      </c>
      <c r="E1591" s="71">
        <v>0.116328359656529</v>
      </c>
      <c r="F1591" s="68">
        <v>61.152416356877303</v>
      </c>
      <c r="G1591" s="71">
        <v>0.25742500742500701</v>
      </c>
      <c r="H1591" s="68">
        <v>58.488228004956603</v>
      </c>
      <c r="I1591" s="71">
        <v>3.0714315536062301E-2</v>
      </c>
      <c r="J1591" s="68">
        <v>59.231722428748398</v>
      </c>
      <c r="K1591" s="71">
        <v>6.08457560085187E-2</v>
      </c>
      <c r="L1591" s="68">
        <v>89.095415117719895</v>
      </c>
    </row>
    <row r="1592" spans="1:12" x14ac:dyDescent="0.2">
      <c r="A1592" s="72" t="s">
        <v>3272</v>
      </c>
      <c r="B1592" s="66" t="s">
        <v>3273</v>
      </c>
      <c r="C1592" s="67">
        <v>40</v>
      </c>
      <c r="D1592" s="67" t="s">
        <v>334</v>
      </c>
      <c r="E1592" s="71">
        <v>0.122167339317687</v>
      </c>
      <c r="F1592" s="68">
        <v>64.807930607187103</v>
      </c>
      <c r="G1592" s="71">
        <v>0.25</v>
      </c>
      <c r="H1592" s="68">
        <v>51.177199504336997</v>
      </c>
      <c r="I1592" s="71">
        <v>7.0867700946672996E-2</v>
      </c>
      <c r="J1592" s="68">
        <v>77.3234200743494</v>
      </c>
      <c r="K1592" s="71">
        <v>4.5634317006389001E-2</v>
      </c>
      <c r="L1592" s="68">
        <v>87.174721189591097</v>
      </c>
    </row>
    <row r="1593" spans="1:12" x14ac:dyDescent="0.2">
      <c r="A1593" s="72" t="s">
        <v>3274</v>
      </c>
      <c r="B1593" s="66" t="s">
        <v>3275</v>
      </c>
      <c r="C1593" s="67">
        <v>40</v>
      </c>
      <c r="D1593" s="67" t="s">
        <v>334</v>
      </c>
      <c r="E1593" s="71">
        <v>0.15770785035033</v>
      </c>
      <c r="F1593" s="68">
        <v>82.032218091697601</v>
      </c>
      <c r="G1593" s="71">
        <v>0.25465627669113</v>
      </c>
      <c r="H1593" s="68">
        <v>56.195786864931897</v>
      </c>
      <c r="I1593" s="71">
        <v>0.18804439635560199</v>
      </c>
      <c r="J1593" s="68">
        <v>92.565055762081798</v>
      </c>
      <c r="K1593" s="71">
        <v>3.0422878004259302E-2</v>
      </c>
      <c r="L1593" s="68">
        <v>84.634448574968999</v>
      </c>
    </row>
    <row r="1594" spans="1:12" x14ac:dyDescent="0.2">
      <c r="A1594" s="72" t="s">
        <v>3276</v>
      </c>
      <c r="B1594" s="66" t="s">
        <v>3277</v>
      </c>
      <c r="C1594" s="67">
        <v>40</v>
      </c>
      <c r="D1594" s="67" t="s">
        <v>334</v>
      </c>
      <c r="E1594" s="71">
        <v>0.17347726632607699</v>
      </c>
      <c r="F1594" s="68">
        <v>85.563816604708805</v>
      </c>
      <c r="G1594" s="71">
        <v>0.27472864972865002</v>
      </c>
      <c r="H1594" s="68">
        <v>67.162329615861196</v>
      </c>
      <c r="I1594" s="71">
        <v>3.2743003219765199E-2</v>
      </c>
      <c r="J1594" s="68">
        <v>61.152416356877303</v>
      </c>
      <c r="K1594" s="71">
        <v>0.212960146029815</v>
      </c>
      <c r="L1594" s="68">
        <v>96.096654275092902</v>
      </c>
    </row>
    <row r="1595" spans="1:12" x14ac:dyDescent="0.2">
      <c r="A1595" s="72" t="s">
        <v>3278</v>
      </c>
      <c r="B1595" s="66" t="s">
        <v>3279</v>
      </c>
      <c r="C1595" s="67">
        <v>40</v>
      </c>
      <c r="D1595" s="67" t="s">
        <v>334</v>
      </c>
      <c r="E1595" s="71">
        <v>0.16314799772868599</v>
      </c>
      <c r="F1595" s="68">
        <v>83.519206939281304</v>
      </c>
      <c r="G1595" s="71">
        <v>0.26633501633501599</v>
      </c>
      <c r="H1595" s="68">
        <v>63.630731102850099</v>
      </c>
      <c r="I1595" s="71">
        <v>1.0148830821225301E-2</v>
      </c>
      <c r="J1595" s="68">
        <v>35.3159851301115</v>
      </c>
      <c r="K1595" s="71">
        <v>0.212960146029815</v>
      </c>
      <c r="L1595" s="68">
        <v>96.096654275092902</v>
      </c>
    </row>
    <row r="1596" spans="1:12" x14ac:dyDescent="0.2">
      <c r="A1596" s="72" t="s">
        <v>3280</v>
      </c>
      <c r="B1596" s="66" t="s">
        <v>3281</v>
      </c>
      <c r="C1596" s="67">
        <v>40</v>
      </c>
      <c r="D1596" s="67" t="s">
        <v>334</v>
      </c>
      <c r="E1596" s="71">
        <v>0.134367929722403</v>
      </c>
      <c r="F1596" s="68">
        <v>72.738537794299901</v>
      </c>
      <c r="G1596" s="71">
        <v>0.25</v>
      </c>
      <c r="H1596" s="68">
        <v>51.177199504336997</v>
      </c>
      <c r="I1596" s="71">
        <v>4.66237161523025E-2</v>
      </c>
      <c r="J1596" s="68">
        <v>69.206939281288697</v>
      </c>
      <c r="K1596" s="71">
        <v>0.106480073014908</v>
      </c>
      <c r="L1596" s="68">
        <v>92.627013630731099</v>
      </c>
    </row>
    <row r="1597" spans="1:12" x14ac:dyDescent="0.2">
      <c r="A1597" s="72" t="s">
        <v>2545</v>
      </c>
      <c r="B1597" s="66" t="s">
        <v>3282</v>
      </c>
      <c r="C1597" s="67">
        <v>40</v>
      </c>
      <c r="D1597" s="67" t="s">
        <v>334</v>
      </c>
      <c r="E1597" s="71">
        <v>0.16465059979340599</v>
      </c>
      <c r="F1597" s="68">
        <v>84.076827757125102</v>
      </c>
      <c r="G1597" s="71">
        <v>0.340973215973216</v>
      </c>
      <c r="H1597" s="68">
        <v>84.262701363073106</v>
      </c>
      <c r="I1597" s="71">
        <v>1.6075632387834701E-2</v>
      </c>
      <c r="J1597" s="68">
        <v>44.609665427509299</v>
      </c>
      <c r="K1597" s="71">
        <v>0.136902951019167</v>
      </c>
      <c r="L1597" s="68">
        <v>94.052044609665401</v>
      </c>
    </row>
    <row r="1598" spans="1:12" x14ac:dyDescent="0.2">
      <c r="A1598" s="72" t="s">
        <v>3283</v>
      </c>
      <c r="B1598" s="66" t="s">
        <v>3284</v>
      </c>
      <c r="C1598" s="67">
        <v>40</v>
      </c>
      <c r="D1598" s="67" t="s">
        <v>334</v>
      </c>
      <c r="E1598" s="71">
        <v>0.12033753432621799</v>
      </c>
      <c r="F1598" s="68">
        <v>63.878562577447298</v>
      </c>
      <c r="G1598" s="71">
        <v>0.25</v>
      </c>
      <c r="H1598" s="68">
        <v>51.177199504336997</v>
      </c>
      <c r="I1598" s="71">
        <v>5.01668469701348E-2</v>
      </c>
      <c r="J1598" s="68">
        <v>70.631970260223099</v>
      </c>
      <c r="K1598" s="71">
        <v>6.08457560085187E-2</v>
      </c>
      <c r="L1598" s="68">
        <v>89.095415117719895</v>
      </c>
    </row>
    <row r="1599" spans="1:12" x14ac:dyDescent="0.2">
      <c r="A1599" s="72" t="s">
        <v>3285</v>
      </c>
      <c r="B1599" s="66" t="s">
        <v>3286</v>
      </c>
      <c r="C1599" s="67">
        <v>40</v>
      </c>
      <c r="D1599" s="67" t="s">
        <v>334</v>
      </c>
      <c r="E1599" s="71">
        <v>0.12059681550544001</v>
      </c>
      <c r="F1599" s="68">
        <v>64.250309789343206</v>
      </c>
      <c r="G1599" s="71">
        <v>0.14314233064233101</v>
      </c>
      <c r="H1599" s="68">
        <v>2.10656753407683</v>
      </c>
      <c r="I1599" s="71">
        <v>2.0899408846305301E-2</v>
      </c>
      <c r="J1599" s="68">
        <v>50.185873605947897</v>
      </c>
      <c r="K1599" s="71">
        <v>0.19774870702768499</v>
      </c>
      <c r="L1599" s="68">
        <v>95.724907063196994</v>
      </c>
    </row>
    <row r="1600" spans="1:12" x14ac:dyDescent="0.2">
      <c r="A1600" s="72" t="s">
        <v>3287</v>
      </c>
      <c r="B1600" s="66" t="s">
        <v>3288</v>
      </c>
      <c r="C1600" s="67">
        <v>40</v>
      </c>
      <c r="D1600" s="67" t="s">
        <v>334</v>
      </c>
      <c r="E1600" s="71">
        <v>8.5847384712659999E-2</v>
      </c>
      <c r="F1600" s="68">
        <v>19.888475836431201</v>
      </c>
      <c r="G1600" s="71">
        <v>0.25</v>
      </c>
      <c r="H1600" s="68">
        <v>51.177199504336997</v>
      </c>
      <c r="I1600" s="71">
        <v>7.5421541379799501E-3</v>
      </c>
      <c r="J1600" s="68">
        <v>29.058240396530401</v>
      </c>
      <c r="K1600" s="71">
        <v>0</v>
      </c>
      <c r="L1600" s="68">
        <v>70.446096654275095</v>
      </c>
    </row>
    <row r="1601" spans="1:12" x14ac:dyDescent="0.2">
      <c r="A1601" s="72" t="s">
        <v>3289</v>
      </c>
      <c r="B1601" s="66" t="s">
        <v>3290</v>
      </c>
      <c r="C1601" s="67">
        <v>40</v>
      </c>
      <c r="D1601" s="67" t="s">
        <v>334</v>
      </c>
      <c r="E1601" s="71">
        <v>0.13736111652955399</v>
      </c>
      <c r="F1601" s="68">
        <v>74.163568773234203</v>
      </c>
      <c r="G1601" s="71">
        <v>0.25</v>
      </c>
      <c r="H1601" s="68">
        <v>51.177199504336997</v>
      </c>
      <c r="I1601" s="71">
        <v>0.14687191058653201</v>
      </c>
      <c r="J1601" s="68">
        <v>89.281288723667899</v>
      </c>
      <c r="K1601" s="71">
        <v>1.5211439002129699E-2</v>
      </c>
      <c r="L1601" s="68">
        <v>79.801734820322196</v>
      </c>
    </row>
    <row r="1602" spans="1:12" x14ac:dyDescent="0.2">
      <c r="A1602" s="72" t="s">
        <v>3291</v>
      </c>
      <c r="B1602" s="66" t="s">
        <v>3292</v>
      </c>
      <c r="C1602" s="67">
        <v>40</v>
      </c>
      <c r="D1602" s="67" t="s">
        <v>334</v>
      </c>
      <c r="E1602" s="71">
        <v>0.106223284842594</v>
      </c>
      <c r="F1602" s="68">
        <v>52.168525402726203</v>
      </c>
      <c r="G1602" s="71">
        <v>0.25063644065477197</v>
      </c>
      <c r="H1602" s="68">
        <v>51.548946716232997</v>
      </c>
      <c r="I1602" s="71">
        <v>7.1876578644910101E-3</v>
      </c>
      <c r="J1602" s="68">
        <v>28.252788104089198</v>
      </c>
      <c r="K1602" s="71">
        <v>6.08457560085187E-2</v>
      </c>
      <c r="L1602" s="68">
        <v>89.095415117719895</v>
      </c>
    </row>
    <row r="1603" spans="1:12" x14ac:dyDescent="0.2">
      <c r="A1603" s="72" t="s">
        <v>1334</v>
      </c>
      <c r="B1603" s="66" t="s">
        <v>3293</v>
      </c>
      <c r="C1603" s="67">
        <v>40</v>
      </c>
      <c r="D1603" s="67" t="s">
        <v>334</v>
      </c>
      <c r="E1603" s="71">
        <v>0.11922974109131</v>
      </c>
      <c r="F1603" s="68">
        <v>63.0111524163569</v>
      </c>
      <c r="G1603" s="71">
        <v>0.27350183600183597</v>
      </c>
      <c r="H1603" s="68">
        <v>66.790582403965303</v>
      </c>
      <c r="I1603" s="71">
        <v>6.8975948269964699E-2</v>
      </c>
      <c r="J1603" s="68">
        <v>76.765799256505602</v>
      </c>
      <c r="K1603" s="71">
        <v>1.5211439002129699E-2</v>
      </c>
      <c r="L1603" s="68">
        <v>79.801734820322196</v>
      </c>
    </row>
    <row r="1604" spans="1:12" x14ac:dyDescent="0.2">
      <c r="A1604" s="72" t="s">
        <v>925</v>
      </c>
      <c r="B1604" s="66" t="s">
        <v>3294</v>
      </c>
      <c r="C1604" s="67">
        <v>40</v>
      </c>
      <c r="D1604" s="67" t="s">
        <v>334</v>
      </c>
      <c r="E1604" s="71">
        <v>0.102680545394797</v>
      </c>
      <c r="F1604" s="68">
        <v>48.636926889714999</v>
      </c>
      <c r="G1604" s="71">
        <v>0.25</v>
      </c>
      <c r="H1604" s="68">
        <v>51.177199504336997</v>
      </c>
      <c r="I1604" s="71">
        <v>2.7618758180131799E-2</v>
      </c>
      <c r="J1604" s="68">
        <v>56.939281288723699</v>
      </c>
      <c r="K1604" s="71">
        <v>3.0422878004259302E-2</v>
      </c>
      <c r="L1604" s="68">
        <v>84.634448574968999</v>
      </c>
    </row>
    <row r="1605" spans="1:12" x14ac:dyDescent="0.2">
      <c r="A1605" s="72" t="s">
        <v>3295</v>
      </c>
      <c r="B1605" s="66" t="s">
        <v>3296</v>
      </c>
      <c r="C1605" s="67">
        <v>40</v>
      </c>
      <c r="D1605" s="67" t="s">
        <v>334</v>
      </c>
      <c r="E1605" s="71">
        <v>0.129628690955189</v>
      </c>
      <c r="F1605" s="68">
        <v>70.384138785625794</v>
      </c>
      <c r="G1605" s="71">
        <v>0.26782001782001802</v>
      </c>
      <c r="H1605" s="68">
        <v>64.250309789343206</v>
      </c>
      <c r="I1605" s="71">
        <v>4.5008860034899602E-2</v>
      </c>
      <c r="J1605" s="68">
        <v>68.339529120198307</v>
      </c>
      <c r="K1605" s="71">
        <v>7.6057195010648296E-2</v>
      </c>
      <c r="L1605" s="68">
        <v>90.334572490706293</v>
      </c>
    </row>
    <row r="1606" spans="1:12" x14ac:dyDescent="0.2">
      <c r="A1606" s="72" t="s">
        <v>3297</v>
      </c>
      <c r="B1606" s="66" t="s">
        <v>3298</v>
      </c>
      <c r="C1606" s="67">
        <v>40</v>
      </c>
      <c r="D1606" s="67" t="s">
        <v>334</v>
      </c>
      <c r="E1606" s="71">
        <v>0.10728035354441399</v>
      </c>
      <c r="F1606" s="68">
        <v>53.159851301115197</v>
      </c>
      <c r="G1606" s="71">
        <v>0.25</v>
      </c>
      <c r="H1606" s="68">
        <v>51.177199504336997</v>
      </c>
      <c r="I1606" s="71">
        <v>2.6206743626854E-2</v>
      </c>
      <c r="J1606" s="68">
        <v>55.638166047087999</v>
      </c>
      <c r="K1606" s="71">
        <v>4.5634317006389001E-2</v>
      </c>
      <c r="L1606" s="68">
        <v>87.174721189591097</v>
      </c>
    </row>
    <row r="1607" spans="1:12" x14ac:dyDescent="0.2">
      <c r="A1607" s="72" t="s">
        <v>3299</v>
      </c>
      <c r="B1607" s="66" t="s">
        <v>3300</v>
      </c>
      <c r="C1607" s="67">
        <v>40</v>
      </c>
      <c r="D1607" s="67" t="s">
        <v>334</v>
      </c>
      <c r="E1607" s="71">
        <v>0.23307844132890301</v>
      </c>
      <c r="F1607" s="68">
        <v>94.052044609665401</v>
      </c>
      <c r="G1607" s="71">
        <v>0.480536209815841</v>
      </c>
      <c r="H1607" s="68">
        <v>94.6716232961586</v>
      </c>
      <c r="I1607" s="71">
        <v>3.6161846145310997E-2</v>
      </c>
      <c r="J1607" s="68">
        <v>63.3209417596035</v>
      </c>
      <c r="K1607" s="71">
        <v>0.182537268025556</v>
      </c>
      <c r="L1607" s="68">
        <v>95.415117719950402</v>
      </c>
    </row>
    <row r="1608" spans="1:12" x14ac:dyDescent="0.2">
      <c r="A1608" s="72" t="s">
        <v>3301</v>
      </c>
      <c r="B1608" s="66" t="s">
        <v>3302</v>
      </c>
      <c r="C1608" s="67">
        <v>40</v>
      </c>
      <c r="D1608" s="67" t="s">
        <v>334</v>
      </c>
      <c r="E1608" s="71">
        <v>5.66414760352743E-2</v>
      </c>
      <c r="F1608" s="68">
        <v>1.4869888475836399</v>
      </c>
      <c r="G1608" s="71">
        <v>9.0779153279153493E-2</v>
      </c>
      <c r="H1608" s="68">
        <v>1.1152416356877299</v>
      </c>
      <c r="I1608" s="71">
        <v>3.3510957820280303E-2</v>
      </c>
      <c r="J1608" s="68">
        <v>61.833952912019797</v>
      </c>
      <c r="K1608" s="71">
        <v>4.5634317006389001E-2</v>
      </c>
      <c r="L1608" s="68">
        <v>87.174721189591097</v>
      </c>
    </row>
    <row r="1609" spans="1:12" x14ac:dyDescent="0.2">
      <c r="A1609" s="72" t="s">
        <v>3303</v>
      </c>
      <c r="B1609" s="66" t="s">
        <v>3304</v>
      </c>
      <c r="C1609" s="67">
        <v>40</v>
      </c>
      <c r="D1609" s="67" t="s">
        <v>334</v>
      </c>
      <c r="E1609" s="71">
        <v>9.9698278863089199E-2</v>
      </c>
      <c r="F1609" s="68">
        <v>44.9814126394052</v>
      </c>
      <c r="G1609" s="71">
        <v>0.25</v>
      </c>
      <c r="H1609" s="68">
        <v>51.177199504336997</v>
      </c>
      <c r="I1609" s="71">
        <v>3.3883397587138001E-2</v>
      </c>
      <c r="J1609" s="68">
        <v>62.081784386617102</v>
      </c>
      <c r="K1609" s="71">
        <v>1.5211439002129699E-2</v>
      </c>
      <c r="L1609" s="68">
        <v>79.801734820322196</v>
      </c>
    </row>
    <row r="1610" spans="1:12" x14ac:dyDescent="0.2">
      <c r="A1610" s="72" t="s">
        <v>3305</v>
      </c>
      <c r="B1610" s="66" t="s">
        <v>3306</v>
      </c>
      <c r="C1610" s="67">
        <v>40</v>
      </c>
      <c r="D1610" s="67" t="s">
        <v>334</v>
      </c>
      <c r="E1610" s="71">
        <v>0.122922020674276</v>
      </c>
      <c r="F1610" s="68">
        <v>65.365551425031001</v>
      </c>
      <c r="G1610" s="71">
        <v>0.26878864378864398</v>
      </c>
      <c r="H1610" s="68">
        <v>64.560099132589798</v>
      </c>
      <c r="I1610" s="71">
        <v>8.7087842214048604E-3</v>
      </c>
      <c r="J1610" s="68">
        <v>32.280049566294899</v>
      </c>
      <c r="K1610" s="71">
        <v>9.1268634012778002E-2</v>
      </c>
      <c r="L1610" s="68">
        <v>91.759603469640695</v>
      </c>
    </row>
    <row r="1611" spans="1:12" x14ac:dyDescent="0.2">
      <c r="A1611" s="72" t="s">
        <v>3307</v>
      </c>
      <c r="B1611" s="66" t="s">
        <v>3308</v>
      </c>
      <c r="C1611" s="67">
        <v>40</v>
      </c>
      <c r="D1611" s="67" t="s">
        <v>334</v>
      </c>
      <c r="E1611" s="71">
        <v>8.6669658594736604E-2</v>
      </c>
      <c r="F1611" s="68">
        <v>22.9863692688971</v>
      </c>
      <c r="G1611" s="71">
        <v>0.239817031167641</v>
      </c>
      <c r="H1611" s="68">
        <v>9.3556381660470898</v>
      </c>
      <c r="I1611" s="71">
        <v>4.9805056144394504E-3</v>
      </c>
      <c r="J1611" s="68">
        <v>23.110285006195799</v>
      </c>
      <c r="K1611" s="71">
        <v>1.5211439002129699E-2</v>
      </c>
      <c r="L1611" s="68">
        <v>79.801734820322196</v>
      </c>
    </row>
    <row r="1612" spans="1:12" x14ac:dyDescent="0.2">
      <c r="A1612" s="72" t="s">
        <v>816</v>
      </c>
      <c r="B1612" s="66" t="s">
        <v>3309</v>
      </c>
      <c r="C1612" s="67">
        <v>40</v>
      </c>
      <c r="D1612" s="67" t="s">
        <v>334</v>
      </c>
      <c r="E1612" s="71">
        <v>9.8634270895381307E-2</v>
      </c>
      <c r="F1612" s="68">
        <v>43.184634448574997</v>
      </c>
      <c r="G1612" s="71">
        <v>0.25297000297000299</v>
      </c>
      <c r="H1612" s="68">
        <v>54.460966542750903</v>
      </c>
      <c r="I1612" s="71">
        <v>1.25099317118817E-2</v>
      </c>
      <c r="J1612" s="68">
        <v>39.033457249070601</v>
      </c>
      <c r="K1612" s="71">
        <v>3.0422878004259302E-2</v>
      </c>
      <c r="L1612" s="68">
        <v>84.634448574968999</v>
      </c>
    </row>
    <row r="1613" spans="1:12" x14ac:dyDescent="0.2">
      <c r="A1613" s="72" t="s">
        <v>3310</v>
      </c>
      <c r="B1613" s="66" t="s">
        <v>3311</v>
      </c>
      <c r="C1613" s="67">
        <v>40</v>
      </c>
      <c r="D1613" s="67" t="s">
        <v>334</v>
      </c>
      <c r="E1613" s="71">
        <v>0.14597593125108899</v>
      </c>
      <c r="F1613" s="68">
        <v>78.128872366790603</v>
      </c>
      <c r="G1613" s="71">
        <v>0.29944599229593399</v>
      </c>
      <c r="H1613" s="68">
        <v>75.898389095415098</v>
      </c>
      <c r="I1613" s="71">
        <v>0.108058923453074</v>
      </c>
      <c r="J1613" s="68">
        <v>84.138785625774503</v>
      </c>
      <c r="K1613" s="71">
        <v>3.0422878004259302E-2</v>
      </c>
      <c r="L1613" s="68">
        <v>84.634448574968999</v>
      </c>
    </row>
    <row r="1614" spans="1:12" x14ac:dyDescent="0.2">
      <c r="A1614" s="72" t="s">
        <v>3312</v>
      </c>
      <c r="B1614" s="66" t="s">
        <v>3313</v>
      </c>
      <c r="C1614" s="67">
        <v>40</v>
      </c>
      <c r="D1614" s="67" t="s">
        <v>334</v>
      </c>
      <c r="E1614" s="71">
        <v>0.11041456929537299</v>
      </c>
      <c r="F1614" s="68">
        <v>56.381660470879801</v>
      </c>
      <c r="G1614" s="71">
        <v>0.31193521383502298</v>
      </c>
      <c r="H1614" s="68">
        <v>79.120198265179695</v>
      </c>
      <c r="I1614" s="71">
        <v>4.0970550489668398E-3</v>
      </c>
      <c r="J1614" s="68">
        <v>20.136307311028499</v>
      </c>
      <c r="K1614" s="71">
        <v>1.5211439002129699E-2</v>
      </c>
      <c r="L1614" s="68">
        <v>79.801734820322196</v>
      </c>
    </row>
    <row r="1615" spans="1:12" x14ac:dyDescent="0.2">
      <c r="A1615" s="72" t="s">
        <v>3314</v>
      </c>
      <c r="B1615" s="66" t="s">
        <v>3315</v>
      </c>
      <c r="C1615" s="67">
        <v>40</v>
      </c>
      <c r="D1615" s="67" t="s">
        <v>334</v>
      </c>
      <c r="E1615" s="71">
        <v>0.16773149139421401</v>
      </c>
      <c r="F1615" s="68">
        <v>84.634448574968999</v>
      </c>
      <c r="G1615" s="71">
        <v>0.31493905917272103</v>
      </c>
      <c r="H1615" s="68">
        <v>79.677819083023607</v>
      </c>
      <c r="I1615" s="71">
        <v>3.6141024988624502E-2</v>
      </c>
      <c r="J1615" s="68">
        <v>63.258983890954099</v>
      </c>
      <c r="K1615" s="71">
        <v>0.15211439002129701</v>
      </c>
      <c r="L1615" s="68">
        <v>94.6716232961586</v>
      </c>
    </row>
    <row r="1616" spans="1:12" x14ac:dyDescent="0.2">
      <c r="A1616" s="72" t="s">
        <v>3316</v>
      </c>
      <c r="B1616" s="66" t="s">
        <v>3317</v>
      </c>
      <c r="C1616" s="67">
        <v>40</v>
      </c>
      <c r="D1616" s="67" t="s">
        <v>334</v>
      </c>
      <c r="E1616" s="71">
        <v>0.207393561532424</v>
      </c>
      <c r="F1616" s="68">
        <v>91.140024783147496</v>
      </c>
      <c r="G1616" s="71">
        <v>0.26633501633501599</v>
      </c>
      <c r="H1616" s="68">
        <v>63.630731102850099</v>
      </c>
      <c r="I1616" s="71">
        <v>5.9825712132749297E-3</v>
      </c>
      <c r="J1616" s="68">
        <v>25.3407682775713</v>
      </c>
      <c r="K1616" s="71">
        <v>0.349863097048982</v>
      </c>
      <c r="L1616" s="68">
        <v>97.459727385377903</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616"/>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104</v>
      </c>
      <c r="B1" s="201"/>
      <c r="C1" s="201"/>
      <c r="D1" s="202"/>
      <c r="E1" s="205" t="s">
        <v>97</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332</v>
      </c>
      <c r="B3" s="66" t="s">
        <v>333</v>
      </c>
      <c r="C3" s="67">
        <v>47</v>
      </c>
      <c r="D3" s="67" t="s">
        <v>334</v>
      </c>
      <c r="E3" s="71">
        <v>0.52154158107277904</v>
      </c>
      <c r="F3" s="68">
        <v>18.3917197452229</v>
      </c>
      <c r="G3" s="71">
        <v>0.601771095538849</v>
      </c>
      <c r="H3" s="68">
        <v>12.062101910828</v>
      </c>
      <c r="I3" s="71">
        <v>0.61602630318462603</v>
      </c>
      <c r="J3" s="68">
        <v>39.012738853503201</v>
      </c>
      <c r="K3" s="71">
        <v>0.87858988677984595</v>
      </c>
      <c r="L3" s="68">
        <v>90.565286624203793</v>
      </c>
      <c r="M3" s="71">
        <v>0.39946096833188999</v>
      </c>
      <c r="N3" s="68">
        <v>20.501592356687901</v>
      </c>
      <c r="O3" s="71">
        <v>0.11185965152868101</v>
      </c>
      <c r="P3" s="68">
        <v>7.4724377296855904</v>
      </c>
      <c r="Q3" s="71"/>
      <c r="R3" s="68"/>
    </row>
    <row r="4" spans="1:18" x14ac:dyDescent="0.2">
      <c r="A4" s="72" t="s">
        <v>335</v>
      </c>
      <c r="B4" s="66" t="s">
        <v>336</v>
      </c>
      <c r="C4" s="67">
        <v>47</v>
      </c>
      <c r="D4" s="67" t="s">
        <v>334</v>
      </c>
      <c r="E4" s="71">
        <v>0.58081716401310901</v>
      </c>
      <c r="F4" s="68">
        <v>42.515923566879003</v>
      </c>
      <c r="G4" s="71">
        <v>0.67409330452025595</v>
      </c>
      <c r="H4" s="68">
        <v>60.668789808917197</v>
      </c>
      <c r="I4" s="71">
        <v>0.72197798029170002</v>
      </c>
      <c r="J4" s="68">
        <v>75.756369426751604</v>
      </c>
      <c r="K4" s="71">
        <v>0.93594207704852495</v>
      </c>
      <c r="L4" s="68">
        <v>98.925159235668801</v>
      </c>
      <c r="M4" s="71">
        <v>0.34652035807103698</v>
      </c>
      <c r="N4" s="68">
        <v>7.8821656050955404</v>
      </c>
      <c r="O4" s="71">
        <v>0.22555210013402599</v>
      </c>
      <c r="P4" s="68">
        <v>21.927317272356099</v>
      </c>
      <c r="Q4" s="71"/>
      <c r="R4" s="68"/>
    </row>
    <row r="5" spans="1:18" x14ac:dyDescent="0.2">
      <c r="A5" s="72" t="s">
        <v>337</v>
      </c>
      <c r="B5" s="66" t="s">
        <v>338</v>
      </c>
      <c r="C5" s="67">
        <v>47</v>
      </c>
      <c r="D5" s="67" t="s">
        <v>334</v>
      </c>
      <c r="E5" s="71">
        <v>0.49940092115745399</v>
      </c>
      <c r="F5" s="68">
        <v>10.4697452229299</v>
      </c>
      <c r="G5" s="71">
        <v>0.60890280230903104</v>
      </c>
      <c r="H5" s="68">
        <v>19.625796178344</v>
      </c>
      <c r="I5" s="71">
        <v>0.63436892629818398</v>
      </c>
      <c r="J5" s="68">
        <v>47.691082802547797</v>
      </c>
      <c r="K5" s="71">
        <v>0.901613258148664</v>
      </c>
      <c r="L5" s="68">
        <v>95.740445859872594</v>
      </c>
      <c r="M5" s="71">
        <v>0.23101357204735801</v>
      </c>
      <c r="N5" s="68">
        <v>3.14490445859873</v>
      </c>
      <c r="O5" s="71">
        <v>0.121106046984035</v>
      </c>
      <c r="P5" s="68">
        <v>8.8199265006124907</v>
      </c>
      <c r="Q5" s="71"/>
      <c r="R5" s="68"/>
    </row>
    <row r="6" spans="1:18" x14ac:dyDescent="0.2">
      <c r="A6" s="72" t="s">
        <v>339</v>
      </c>
      <c r="B6" s="66" t="s">
        <v>340</v>
      </c>
      <c r="C6" s="67">
        <v>47</v>
      </c>
      <c r="D6" s="67" t="s">
        <v>334</v>
      </c>
      <c r="E6" s="71">
        <v>0.575478447319136</v>
      </c>
      <c r="F6" s="68">
        <v>40.127388535031798</v>
      </c>
      <c r="G6" s="71">
        <v>0.61944089762857402</v>
      </c>
      <c r="H6" s="68">
        <v>28.861464968152902</v>
      </c>
      <c r="I6" s="71">
        <v>0.55181884479639998</v>
      </c>
      <c r="J6" s="68">
        <v>13.455414012738901</v>
      </c>
      <c r="K6" s="71">
        <v>0.89311285755860004</v>
      </c>
      <c r="L6" s="68">
        <v>94.2277070063694</v>
      </c>
      <c r="M6" s="71">
        <v>0.59197227837135502</v>
      </c>
      <c r="N6" s="68">
        <v>73.208598726114602</v>
      </c>
      <c r="O6" s="71">
        <v>0.221047358240748</v>
      </c>
      <c r="P6" s="68">
        <v>21.396488362597001</v>
      </c>
      <c r="Q6" s="71"/>
      <c r="R6" s="68"/>
    </row>
    <row r="7" spans="1:18" x14ac:dyDescent="0.2">
      <c r="A7" s="72" t="s">
        <v>341</v>
      </c>
      <c r="B7" s="66" t="s">
        <v>342</v>
      </c>
      <c r="C7" s="67">
        <v>47</v>
      </c>
      <c r="D7" s="67" t="s">
        <v>334</v>
      </c>
      <c r="E7" s="71">
        <v>0.49325519670335999</v>
      </c>
      <c r="F7" s="68">
        <v>8.7977707006369403</v>
      </c>
      <c r="G7" s="71">
        <v>0.60731679302884201</v>
      </c>
      <c r="H7" s="68">
        <v>18.2722929936306</v>
      </c>
      <c r="I7" s="71">
        <v>0.55028345623248798</v>
      </c>
      <c r="J7" s="68">
        <v>13.1767515923567</v>
      </c>
      <c r="K7" s="71">
        <v>0.88772986988485902</v>
      </c>
      <c r="L7" s="68">
        <v>93.073248407643305</v>
      </c>
      <c r="M7" s="71">
        <v>0.36577148907498402</v>
      </c>
      <c r="N7" s="68">
        <v>10.390127388534999</v>
      </c>
      <c r="O7" s="71">
        <v>5.5174375295626597E-2</v>
      </c>
      <c r="P7" s="68">
        <v>3.2666394446712901</v>
      </c>
      <c r="Q7" s="71"/>
      <c r="R7" s="68"/>
    </row>
    <row r="8" spans="1:18" x14ac:dyDescent="0.2">
      <c r="A8" s="72" t="s">
        <v>343</v>
      </c>
      <c r="B8" s="66" t="s">
        <v>344</v>
      </c>
      <c r="C8" s="67">
        <v>47</v>
      </c>
      <c r="D8" s="67" t="s">
        <v>334</v>
      </c>
      <c r="E8" s="71">
        <v>0.58465396875312603</v>
      </c>
      <c r="F8" s="68">
        <v>44.2277070063694</v>
      </c>
      <c r="G8" s="71">
        <v>0.633838836549516</v>
      </c>
      <c r="H8" s="68">
        <v>40.167197452229303</v>
      </c>
      <c r="I8" s="71">
        <v>0.60668136880310997</v>
      </c>
      <c r="J8" s="68">
        <v>34.275477707006402</v>
      </c>
      <c r="K8" s="71">
        <v>0.81431938456320396</v>
      </c>
      <c r="L8" s="68">
        <v>62.101910828025503</v>
      </c>
      <c r="M8" s="71">
        <v>0.45721436134373</v>
      </c>
      <c r="N8" s="68">
        <v>39.649681528662398</v>
      </c>
      <c r="O8" s="71">
        <v>0.41121589250607199</v>
      </c>
      <c r="P8" s="68">
        <v>49.979583503470799</v>
      </c>
      <c r="Q8" s="71"/>
      <c r="R8" s="68"/>
    </row>
    <row r="9" spans="1:18" x14ac:dyDescent="0.2">
      <c r="A9" s="72" t="s">
        <v>345</v>
      </c>
      <c r="B9" s="66" t="s">
        <v>346</v>
      </c>
      <c r="C9" s="67">
        <v>47</v>
      </c>
      <c r="D9" s="67" t="s">
        <v>334</v>
      </c>
      <c r="E9" s="71">
        <v>0.52280588232979297</v>
      </c>
      <c r="F9" s="68">
        <v>18.8694267515924</v>
      </c>
      <c r="G9" s="71">
        <v>0.59638062804484804</v>
      </c>
      <c r="H9" s="68">
        <v>8.4394904458598692</v>
      </c>
      <c r="I9" s="71">
        <v>0.74394800600768096</v>
      </c>
      <c r="J9" s="68">
        <v>80.732484076433096</v>
      </c>
      <c r="K9" s="71">
        <v>0.83976716688325903</v>
      </c>
      <c r="L9" s="68">
        <v>76.433121019108299</v>
      </c>
      <c r="M9" s="71">
        <v>0.33208200981807701</v>
      </c>
      <c r="N9" s="68">
        <v>6.7675159235668803</v>
      </c>
      <c r="O9" s="71">
        <v>0.101851600895098</v>
      </c>
      <c r="P9" s="68">
        <v>6.5332788893425899</v>
      </c>
      <c r="Q9" s="71"/>
      <c r="R9" s="68"/>
    </row>
    <row r="10" spans="1:18" x14ac:dyDescent="0.2">
      <c r="A10" s="72" t="s">
        <v>347</v>
      </c>
      <c r="B10" s="66" t="s">
        <v>348</v>
      </c>
      <c r="C10" s="67">
        <v>47</v>
      </c>
      <c r="D10" s="67" t="s">
        <v>334</v>
      </c>
      <c r="E10" s="71">
        <v>0.507083843834779</v>
      </c>
      <c r="F10" s="68">
        <v>12.2611464968153</v>
      </c>
      <c r="G10" s="71">
        <v>0.60910148749618698</v>
      </c>
      <c r="H10" s="68">
        <v>19.8646496815287</v>
      </c>
      <c r="I10" s="71">
        <v>0.63224187519944997</v>
      </c>
      <c r="J10" s="68">
        <v>46.496815286624198</v>
      </c>
      <c r="K10" s="71">
        <v>0.77483597595420295</v>
      </c>
      <c r="L10" s="68">
        <v>39.331210191082803</v>
      </c>
      <c r="M10" s="71">
        <v>0.39946096833188999</v>
      </c>
      <c r="N10" s="68">
        <v>20.501592356687901</v>
      </c>
      <c r="O10" s="71">
        <v>0.11977891219216399</v>
      </c>
      <c r="P10" s="68">
        <v>8.5340955492037605</v>
      </c>
      <c r="Q10" s="71"/>
      <c r="R10" s="68"/>
    </row>
    <row r="11" spans="1:18" x14ac:dyDescent="0.2">
      <c r="A11" s="72" t="s">
        <v>349</v>
      </c>
      <c r="B11" s="66" t="s">
        <v>350</v>
      </c>
      <c r="C11" s="67">
        <v>47</v>
      </c>
      <c r="D11" s="67" t="s">
        <v>334</v>
      </c>
      <c r="E11" s="71">
        <v>0.56491950451302897</v>
      </c>
      <c r="F11" s="68">
        <v>36.027070063694303</v>
      </c>
      <c r="G11" s="71">
        <v>0.62361352525220004</v>
      </c>
      <c r="H11" s="68">
        <v>32.046178343949002</v>
      </c>
      <c r="I11" s="71">
        <v>0.64345144833615597</v>
      </c>
      <c r="J11" s="68">
        <v>51.313694267515899</v>
      </c>
      <c r="K11" s="71">
        <v>0.85117911135182101</v>
      </c>
      <c r="L11" s="68">
        <v>81.528662420382204</v>
      </c>
      <c r="M11" s="71">
        <v>0.44277601309077003</v>
      </c>
      <c r="N11" s="68">
        <v>35.1512738853503</v>
      </c>
      <c r="O11" s="71">
        <v>0.26357742453420002</v>
      </c>
      <c r="P11" s="68">
        <v>27.3989383421805</v>
      </c>
      <c r="Q11" s="71"/>
      <c r="R11" s="68"/>
    </row>
    <row r="12" spans="1:18" x14ac:dyDescent="0.2">
      <c r="A12" s="72" t="s">
        <v>351</v>
      </c>
      <c r="B12" s="66" t="s">
        <v>352</v>
      </c>
      <c r="C12" s="67">
        <v>47</v>
      </c>
      <c r="D12" s="67" t="s">
        <v>334</v>
      </c>
      <c r="E12" s="71">
        <v>0.54627465566507605</v>
      </c>
      <c r="F12" s="68">
        <v>28.781847133757999</v>
      </c>
      <c r="G12" s="71">
        <v>0.61455420527930904</v>
      </c>
      <c r="H12" s="68">
        <v>24.920382165605101</v>
      </c>
      <c r="I12" s="71">
        <v>0.83093693732892804</v>
      </c>
      <c r="J12" s="68">
        <v>91.082802547770697</v>
      </c>
      <c r="K12" s="71">
        <v>0.84365483032923305</v>
      </c>
      <c r="L12" s="68">
        <v>78.224522292993598</v>
      </c>
      <c r="M12" s="71">
        <v>0.380209837327944</v>
      </c>
      <c r="N12" s="68">
        <v>13.933121019108301</v>
      </c>
      <c r="O12" s="71">
        <v>6.2017468059966802E-2</v>
      </c>
      <c r="P12" s="68">
        <v>3.5933033891384198</v>
      </c>
      <c r="Q12" s="71"/>
      <c r="R12" s="68"/>
    </row>
    <row r="13" spans="1:18" x14ac:dyDescent="0.2">
      <c r="A13" s="72" t="s">
        <v>353</v>
      </c>
      <c r="B13" s="66" t="s">
        <v>354</v>
      </c>
      <c r="C13" s="67">
        <v>47</v>
      </c>
      <c r="D13" s="67" t="s">
        <v>334</v>
      </c>
      <c r="E13" s="71">
        <v>0.54750457600571001</v>
      </c>
      <c r="F13" s="68">
        <v>29.219745222929902</v>
      </c>
      <c r="G13" s="71">
        <v>0.65410933297714002</v>
      </c>
      <c r="H13" s="68">
        <v>51.512738853503201</v>
      </c>
      <c r="I13" s="71">
        <v>0.69180512677248995</v>
      </c>
      <c r="J13" s="68">
        <v>68.312101910828005</v>
      </c>
      <c r="K13" s="71">
        <v>0.80869830931064801</v>
      </c>
      <c r="L13" s="68">
        <v>58.877388535031798</v>
      </c>
      <c r="M13" s="71">
        <v>0.380209837327944</v>
      </c>
      <c r="N13" s="68">
        <v>13.933121019108301</v>
      </c>
      <c r="O13" s="71">
        <v>0.202700273640329</v>
      </c>
      <c r="P13" s="68">
        <v>18.579011841568001</v>
      </c>
      <c r="Q13" s="71"/>
      <c r="R13" s="68"/>
    </row>
    <row r="14" spans="1:18" x14ac:dyDescent="0.2">
      <c r="A14" s="72" t="s">
        <v>355</v>
      </c>
      <c r="B14" s="66" t="s">
        <v>356</v>
      </c>
      <c r="C14" s="67">
        <v>52</v>
      </c>
      <c r="D14" s="67" t="s">
        <v>334</v>
      </c>
      <c r="E14" s="71">
        <v>0.65101564263545397</v>
      </c>
      <c r="F14" s="68">
        <v>57.586206896551701</v>
      </c>
      <c r="G14" s="71">
        <v>0.71464598666455603</v>
      </c>
      <c r="H14" s="68">
        <v>51.551724137930997</v>
      </c>
      <c r="I14" s="71">
        <v>0.69701375345747796</v>
      </c>
      <c r="J14" s="68">
        <v>43.620689655172399</v>
      </c>
      <c r="K14" s="71">
        <v>0.88093449722281503</v>
      </c>
      <c r="L14" s="68">
        <v>90.344827586206904</v>
      </c>
      <c r="M14" s="71">
        <v>0.71219014019125404</v>
      </c>
      <c r="N14" s="68">
        <v>54.827586206896498</v>
      </c>
      <c r="O14" s="71">
        <v>0.25029383564116697</v>
      </c>
      <c r="P14" s="68">
        <v>25.3472222222222</v>
      </c>
      <c r="Q14" s="71"/>
      <c r="R14" s="68"/>
    </row>
    <row r="15" spans="1:18" x14ac:dyDescent="0.2">
      <c r="A15" s="72" t="s">
        <v>357</v>
      </c>
      <c r="B15" s="66" t="s">
        <v>358</v>
      </c>
      <c r="C15" s="67">
        <v>52</v>
      </c>
      <c r="D15" s="67" t="s">
        <v>334</v>
      </c>
      <c r="E15" s="71">
        <v>0.77755747721096202</v>
      </c>
      <c r="F15" s="68">
        <v>90.172413793103402</v>
      </c>
      <c r="G15" s="71">
        <v>0.85403028500717804</v>
      </c>
      <c r="H15" s="68">
        <v>94.137931034482804</v>
      </c>
      <c r="I15" s="71">
        <v>0.82289053649874599</v>
      </c>
      <c r="J15" s="68">
        <v>90.517241379310306</v>
      </c>
      <c r="K15" s="71">
        <v>0.85776900449820104</v>
      </c>
      <c r="L15" s="68">
        <v>84.482758620689694</v>
      </c>
      <c r="M15" s="71">
        <v>0.85609507009562702</v>
      </c>
      <c r="N15" s="68">
        <v>81.896551724137893</v>
      </c>
      <c r="O15" s="71">
        <v>0.49700248995505703</v>
      </c>
      <c r="P15" s="68">
        <v>78.4722222222222</v>
      </c>
      <c r="Q15" s="71"/>
      <c r="R15" s="68"/>
    </row>
    <row r="16" spans="1:18" x14ac:dyDescent="0.2">
      <c r="A16" s="72" t="s">
        <v>359</v>
      </c>
      <c r="B16" s="66" t="s">
        <v>360</v>
      </c>
      <c r="C16" s="67">
        <v>52</v>
      </c>
      <c r="D16" s="67" t="s">
        <v>334</v>
      </c>
      <c r="E16" s="71">
        <v>0.92699355699616803</v>
      </c>
      <c r="F16" s="68">
        <v>99.655172413793096</v>
      </c>
      <c r="G16" s="71">
        <v>0.88852800300708301</v>
      </c>
      <c r="H16" s="68">
        <v>97.241379310344797</v>
      </c>
      <c r="I16" s="71">
        <v>0.92385189038784998</v>
      </c>
      <c r="J16" s="68">
        <v>99.827586206896598</v>
      </c>
      <c r="K16" s="71">
        <v>0.954113081665663</v>
      </c>
      <c r="L16" s="68">
        <v>98.7931034482759</v>
      </c>
      <c r="M16" s="71">
        <v>0.96286324389564604</v>
      </c>
      <c r="N16" s="68">
        <v>97.758620689655203</v>
      </c>
      <c r="O16" s="71">
        <v>0.90561156602459703</v>
      </c>
      <c r="P16" s="68">
        <v>97.5694444444444</v>
      </c>
      <c r="Q16" s="71"/>
      <c r="R16" s="68"/>
    </row>
    <row r="17" spans="1:18" x14ac:dyDescent="0.2">
      <c r="A17" s="72" t="s">
        <v>361</v>
      </c>
      <c r="B17" s="66" t="s">
        <v>362</v>
      </c>
      <c r="C17" s="67">
        <v>52</v>
      </c>
      <c r="D17" s="67" t="s">
        <v>334</v>
      </c>
      <c r="E17" s="71">
        <v>0.72716908680449899</v>
      </c>
      <c r="F17" s="68">
        <v>80.689655172413794</v>
      </c>
      <c r="G17" s="71">
        <v>0.78110927766857696</v>
      </c>
      <c r="H17" s="68">
        <v>75.689655172413794</v>
      </c>
      <c r="I17" s="71">
        <v>0.74362317060836303</v>
      </c>
      <c r="J17" s="68">
        <v>64.310344827586206</v>
      </c>
      <c r="K17" s="71">
        <v>0.90038484624646997</v>
      </c>
      <c r="L17" s="68">
        <v>93.448275862068996</v>
      </c>
      <c r="M17" s="71">
        <v>0.81895831399127295</v>
      </c>
      <c r="N17" s="68">
        <v>74.137931034482804</v>
      </c>
      <c r="O17" s="71">
        <v>0.39176982550781198</v>
      </c>
      <c r="P17" s="68">
        <v>57.8125</v>
      </c>
      <c r="Q17" s="71"/>
      <c r="R17" s="68"/>
    </row>
    <row r="18" spans="1:18" x14ac:dyDescent="0.2">
      <c r="A18" s="72" t="s">
        <v>363</v>
      </c>
      <c r="B18" s="66" t="s">
        <v>364</v>
      </c>
      <c r="C18" s="67">
        <v>52</v>
      </c>
      <c r="D18" s="67" t="s">
        <v>334</v>
      </c>
      <c r="E18" s="71">
        <v>0.64623040299280698</v>
      </c>
      <c r="F18" s="68">
        <v>55</v>
      </c>
      <c r="G18" s="71">
        <v>0.65969295069984302</v>
      </c>
      <c r="H18" s="68">
        <v>30.689655172413801</v>
      </c>
      <c r="I18" s="71">
        <v>0.64672924853658897</v>
      </c>
      <c r="J18" s="68">
        <v>24.6551724137931</v>
      </c>
      <c r="K18" s="71">
        <v>0.81792527810080695</v>
      </c>
      <c r="L18" s="68">
        <v>74.482758620689694</v>
      </c>
      <c r="M18" s="71">
        <v>0.73540061275647595</v>
      </c>
      <c r="N18" s="68">
        <v>57.931034482758598</v>
      </c>
      <c r="O18" s="71">
        <v>0.37140392487032198</v>
      </c>
      <c r="P18" s="68">
        <v>53.125</v>
      </c>
      <c r="Q18" s="71"/>
      <c r="R18" s="68"/>
    </row>
    <row r="19" spans="1:18" x14ac:dyDescent="0.2">
      <c r="A19" s="72" t="s">
        <v>365</v>
      </c>
      <c r="B19" s="66" t="s">
        <v>366</v>
      </c>
      <c r="C19" s="67">
        <v>52</v>
      </c>
      <c r="D19" s="67" t="s">
        <v>334</v>
      </c>
      <c r="E19" s="71">
        <v>0.77414930064397602</v>
      </c>
      <c r="F19" s="68">
        <v>89.827586206896498</v>
      </c>
      <c r="G19" s="71">
        <v>0.838798018994656</v>
      </c>
      <c r="H19" s="68">
        <v>91.551724137931004</v>
      </c>
      <c r="I19" s="71">
        <v>0.81896083718401103</v>
      </c>
      <c r="J19" s="68">
        <v>89.310344827586206</v>
      </c>
      <c r="K19" s="71">
        <v>0.89870207473756203</v>
      </c>
      <c r="L19" s="68">
        <v>92.931034482758605</v>
      </c>
      <c r="M19" s="71">
        <v>0.78182155788691898</v>
      </c>
      <c r="N19" s="68">
        <v>66.551724137931004</v>
      </c>
      <c r="O19" s="71">
        <v>0.53246401441673097</v>
      </c>
      <c r="P19" s="68">
        <v>81.9444444444444</v>
      </c>
      <c r="Q19" s="71"/>
      <c r="R19" s="68"/>
    </row>
    <row r="20" spans="1:18" x14ac:dyDescent="0.2">
      <c r="A20" s="72" t="s">
        <v>367</v>
      </c>
      <c r="B20" s="66" t="s">
        <v>368</v>
      </c>
      <c r="C20" s="67">
        <v>52</v>
      </c>
      <c r="D20" s="67" t="s">
        <v>334</v>
      </c>
      <c r="E20" s="71">
        <v>0.42812731049635899</v>
      </c>
      <c r="F20" s="68">
        <v>1.55172413793103</v>
      </c>
      <c r="G20" s="71">
        <v>0.62364618962582097</v>
      </c>
      <c r="H20" s="68">
        <v>18.620689655172399</v>
      </c>
      <c r="I20" s="71">
        <v>0.60193783952526303</v>
      </c>
      <c r="J20" s="68">
        <v>10.1724137931034</v>
      </c>
      <c r="K20" s="71">
        <v>0.75748433083114097</v>
      </c>
      <c r="L20" s="68">
        <v>53.965517241379303</v>
      </c>
      <c r="M20" s="71">
        <v>0.13657042057376301</v>
      </c>
      <c r="N20" s="68">
        <v>3.27586206896552</v>
      </c>
      <c r="O20" s="71">
        <v>2.0997771925804799E-2</v>
      </c>
      <c r="P20" s="68">
        <v>0.86805555555555602</v>
      </c>
      <c r="Q20" s="71"/>
      <c r="R20" s="68"/>
    </row>
    <row r="21" spans="1:18" x14ac:dyDescent="0.2">
      <c r="A21" s="72" t="s">
        <v>369</v>
      </c>
      <c r="B21" s="66" t="s">
        <v>370</v>
      </c>
      <c r="C21" s="67">
        <v>52</v>
      </c>
      <c r="D21" s="67" t="s">
        <v>334</v>
      </c>
      <c r="E21" s="71">
        <v>0.52201708158098503</v>
      </c>
      <c r="F21" s="68">
        <v>11.7241379310345</v>
      </c>
      <c r="G21" s="71">
        <v>0.65329747101328095</v>
      </c>
      <c r="H21" s="68">
        <v>28.275862068965498</v>
      </c>
      <c r="I21" s="71">
        <v>0.68726202839164197</v>
      </c>
      <c r="J21" s="68">
        <v>38.620689655172399</v>
      </c>
      <c r="K21" s="71">
        <v>0.82228493167329997</v>
      </c>
      <c r="L21" s="68">
        <v>76.2068965517241</v>
      </c>
      <c r="M21" s="71">
        <v>0.20620183826942701</v>
      </c>
      <c r="N21" s="68">
        <v>4.4827586206896504</v>
      </c>
      <c r="O21" s="71">
        <v>0.24103913855727399</v>
      </c>
      <c r="P21" s="68">
        <v>23.9583333333333</v>
      </c>
      <c r="Q21" s="71"/>
      <c r="R21" s="68"/>
    </row>
    <row r="22" spans="1:18" x14ac:dyDescent="0.2">
      <c r="A22" s="72" t="s">
        <v>371</v>
      </c>
      <c r="B22" s="66" t="s">
        <v>372</v>
      </c>
      <c r="C22" s="67">
        <v>52</v>
      </c>
      <c r="D22" s="67" t="s">
        <v>334</v>
      </c>
      <c r="E22" s="71">
        <v>0.49909307598389002</v>
      </c>
      <c r="F22" s="68">
        <v>8.6206896551724093</v>
      </c>
      <c r="G22" s="71">
        <v>0.65000597292711504</v>
      </c>
      <c r="H22" s="68">
        <v>26.724137931034502</v>
      </c>
      <c r="I22" s="71">
        <v>0.65842814012010697</v>
      </c>
      <c r="J22" s="68">
        <v>27.758620689655199</v>
      </c>
      <c r="K22" s="71">
        <v>0.80439393689281302</v>
      </c>
      <c r="L22" s="68">
        <v>69.137931034482804</v>
      </c>
      <c r="M22" s="71">
        <v>0.229412310834649</v>
      </c>
      <c r="N22" s="68">
        <v>5.5172413793103496</v>
      </c>
      <c r="O22" s="71">
        <v>0.15322501914476699</v>
      </c>
      <c r="P22" s="68">
        <v>10.5902777777778</v>
      </c>
      <c r="Q22" s="71"/>
      <c r="R22" s="68"/>
    </row>
    <row r="23" spans="1:18" x14ac:dyDescent="0.2">
      <c r="A23" s="72" t="s">
        <v>373</v>
      </c>
      <c r="B23" s="66" t="s">
        <v>374</v>
      </c>
      <c r="C23" s="67">
        <v>52</v>
      </c>
      <c r="D23" s="67" t="s">
        <v>334</v>
      </c>
      <c r="E23" s="71">
        <v>0.53788319756898795</v>
      </c>
      <c r="F23" s="68">
        <v>16.034482758620701</v>
      </c>
      <c r="G23" s="71">
        <v>0.68599852921353899</v>
      </c>
      <c r="H23" s="68">
        <v>39.655172413793103</v>
      </c>
      <c r="I23" s="71">
        <v>0.63470102338877799</v>
      </c>
      <c r="J23" s="68">
        <v>20</v>
      </c>
      <c r="K23" s="71">
        <v>0.77466763147462003</v>
      </c>
      <c r="L23" s="68">
        <v>61.034482758620697</v>
      </c>
      <c r="M23" s="71">
        <v>0.31761210658249001</v>
      </c>
      <c r="N23" s="68">
        <v>8.2758620689655196</v>
      </c>
      <c r="O23" s="71">
        <v>0.276436697185511</v>
      </c>
      <c r="P23" s="68">
        <v>32.8125</v>
      </c>
      <c r="Q23" s="71"/>
      <c r="R23" s="68"/>
    </row>
    <row r="24" spans="1:18" x14ac:dyDescent="0.2">
      <c r="A24" s="72" t="s">
        <v>375</v>
      </c>
      <c r="B24" s="66" t="s">
        <v>376</v>
      </c>
      <c r="C24" s="67">
        <v>52</v>
      </c>
      <c r="D24" s="67" t="s">
        <v>334</v>
      </c>
      <c r="E24" s="71">
        <v>0.56910708452112801</v>
      </c>
      <c r="F24" s="68">
        <v>25.517241379310299</v>
      </c>
      <c r="G24" s="71">
        <v>0.68932919044810503</v>
      </c>
      <c r="H24" s="68">
        <v>41.2068965517241</v>
      </c>
      <c r="I24" s="71">
        <v>0.68884277481081801</v>
      </c>
      <c r="J24" s="68">
        <v>39.655172413793103</v>
      </c>
      <c r="K24" s="71">
        <v>0.80333459931889395</v>
      </c>
      <c r="L24" s="68">
        <v>68.965517241379303</v>
      </c>
      <c r="M24" s="71">
        <v>0.470801225512952</v>
      </c>
      <c r="N24" s="68">
        <v>21.034482758620701</v>
      </c>
      <c r="O24" s="71">
        <v>0.19322763251486999</v>
      </c>
      <c r="P24" s="68">
        <v>15.1041666666667</v>
      </c>
      <c r="Q24" s="71"/>
      <c r="R24" s="68"/>
    </row>
    <row r="25" spans="1:18" x14ac:dyDescent="0.2">
      <c r="A25" s="72" t="s">
        <v>377</v>
      </c>
      <c r="B25" s="66" t="s">
        <v>378</v>
      </c>
      <c r="C25" s="67">
        <v>52</v>
      </c>
      <c r="D25" s="67" t="s">
        <v>334</v>
      </c>
      <c r="E25" s="71">
        <v>0.77718721034370497</v>
      </c>
      <c r="F25" s="68">
        <v>90</v>
      </c>
      <c r="G25" s="71">
        <v>0.86251471664680801</v>
      </c>
      <c r="H25" s="68">
        <v>95.689655172413794</v>
      </c>
      <c r="I25" s="71">
        <v>0.85446553816584903</v>
      </c>
      <c r="J25" s="68">
        <v>96.551724137931004</v>
      </c>
      <c r="K25" s="71">
        <v>0.95584044718378303</v>
      </c>
      <c r="L25" s="68">
        <v>98.965517241379303</v>
      </c>
      <c r="M25" s="71">
        <v>0.80967412496518398</v>
      </c>
      <c r="N25" s="68">
        <v>72.931034482758605</v>
      </c>
      <c r="O25" s="71">
        <v>0.40344122475689898</v>
      </c>
      <c r="P25" s="68">
        <v>59.5486111111111</v>
      </c>
      <c r="Q25" s="71"/>
      <c r="R25" s="68"/>
    </row>
    <row r="26" spans="1:18" x14ac:dyDescent="0.2">
      <c r="A26" s="72" t="s">
        <v>379</v>
      </c>
      <c r="B26" s="66" t="s">
        <v>380</v>
      </c>
      <c r="C26" s="67">
        <v>52</v>
      </c>
      <c r="D26" s="67" t="s">
        <v>334</v>
      </c>
      <c r="E26" s="71">
        <v>0.88711243836786202</v>
      </c>
      <c r="F26" s="68">
        <v>98.620689655172399</v>
      </c>
      <c r="G26" s="71">
        <v>0.85595634245333896</v>
      </c>
      <c r="H26" s="68">
        <v>94.482758620689694</v>
      </c>
      <c r="I26" s="71">
        <v>0.88438126114945104</v>
      </c>
      <c r="J26" s="68">
        <v>98.103448275862107</v>
      </c>
      <c r="K26" s="71">
        <v>0.94191457823037394</v>
      </c>
      <c r="L26" s="68">
        <v>97.931034482758605</v>
      </c>
      <c r="M26" s="71">
        <v>0.95357905486955696</v>
      </c>
      <c r="N26" s="68">
        <v>97.413793103448299</v>
      </c>
      <c r="O26" s="71">
        <v>0.79973095513659098</v>
      </c>
      <c r="P26" s="68">
        <v>93.75</v>
      </c>
      <c r="Q26" s="71"/>
      <c r="R26" s="68"/>
    </row>
    <row r="27" spans="1:18" x14ac:dyDescent="0.2">
      <c r="A27" s="72" t="s">
        <v>381</v>
      </c>
      <c r="B27" s="66" t="s">
        <v>382</v>
      </c>
      <c r="C27" s="67">
        <v>52</v>
      </c>
      <c r="D27" s="67" t="s">
        <v>334</v>
      </c>
      <c r="E27" s="71">
        <v>0.63039189888356595</v>
      </c>
      <c r="F27" s="68">
        <v>48.275862068965502</v>
      </c>
      <c r="G27" s="71">
        <v>0.73060348190549795</v>
      </c>
      <c r="H27" s="68">
        <v>57.931034482758598</v>
      </c>
      <c r="I27" s="71">
        <v>0.692874271701583</v>
      </c>
      <c r="J27" s="68">
        <v>41.8965517241379</v>
      </c>
      <c r="K27" s="71">
        <v>0.86064007207322701</v>
      </c>
      <c r="L27" s="68">
        <v>85.172413793103502</v>
      </c>
      <c r="M27" s="71">
        <v>0.46615913099990702</v>
      </c>
      <c r="N27" s="68">
        <v>20.517241379310299</v>
      </c>
      <c r="O27" s="71">
        <v>0.40168253773761398</v>
      </c>
      <c r="P27" s="68">
        <v>59.0277777777778</v>
      </c>
      <c r="Q27" s="71"/>
      <c r="R27" s="68"/>
    </row>
    <row r="28" spans="1:18" x14ac:dyDescent="0.2">
      <c r="A28" s="72" t="s">
        <v>383</v>
      </c>
      <c r="B28" s="66" t="s">
        <v>384</v>
      </c>
      <c r="C28" s="67">
        <v>47</v>
      </c>
      <c r="D28" s="67" t="s">
        <v>334</v>
      </c>
      <c r="E28" s="71">
        <v>0.58199492513633</v>
      </c>
      <c r="F28" s="68">
        <v>43.152866242038201</v>
      </c>
      <c r="G28" s="71">
        <v>0.65819034434166002</v>
      </c>
      <c r="H28" s="68">
        <v>53.3041401273885</v>
      </c>
      <c r="I28" s="71">
        <v>0.58986614935117498</v>
      </c>
      <c r="J28" s="68">
        <v>27.3487261146497</v>
      </c>
      <c r="K28" s="71">
        <v>0.80349190122834602</v>
      </c>
      <c r="L28" s="68">
        <v>56.210191082802602</v>
      </c>
      <c r="M28" s="71">
        <v>0.47646549234767599</v>
      </c>
      <c r="N28" s="68">
        <v>45.382165605095501</v>
      </c>
      <c r="O28" s="71">
        <v>0.38196073841279299</v>
      </c>
      <c r="P28" s="68">
        <v>45.569620253164601</v>
      </c>
      <c r="Q28" s="71"/>
      <c r="R28" s="68"/>
    </row>
    <row r="29" spans="1:18" x14ac:dyDescent="0.2">
      <c r="A29" s="72" t="s">
        <v>385</v>
      </c>
      <c r="B29" s="66" t="s">
        <v>386</v>
      </c>
      <c r="C29" s="67">
        <v>47</v>
      </c>
      <c r="D29" s="67" t="s">
        <v>334</v>
      </c>
      <c r="E29" s="71">
        <v>0.59714663793886502</v>
      </c>
      <c r="F29" s="68">
        <v>49.402866242038201</v>
      </c>
      <c r="G29" s="71">
        <v>0.68022959835922503</v>
      </c>
      <c r="H29" s="68">
        <v>63.773885350318501</v>
      </c>
      <c r="I29" s="71">
        <v>0.58958047494555099</v>
      </c>
      <c r="J29" s="68">
        <v>27.229299363057301</v>
      </c>
      <c r="K29" s="71">
        <v>0.83994219634223699</v>
      </c>
      <c r="L29" s="68">
        <v>76.632165605095494</v>
      </c>
      <c r="M29" s="71">
        <v>0.46683992684570302</v>
      </c>
      <c r="N29" s="68">
        <v>42.316878980891701</v>
      </c>
      <c r="O29" s="71">
        <v>0.40914099320160902</v>
      </c>
      <c r="P29" s="68">
        <v>49.693752552062101</v>
      </c>
      <c r="Q29" s="71"/>
      <c r="R29" s="68"/>
    </row>
    <row r="30" spans="1:18" x14ac:dyDescent="0.2">
      <c r="A30" s="72" t="s">
        <v>387</v>
      </c>
      <c r="B30" s="66" t="s">
        <v>388</v>
      </c>
      <c r="C30" s="67">
        <v>47</v>
      </c>
      <c r="D30" s="67" t="s">
        <v>334</v>
      </c>
      <c r="E30" s="71">
        <v>0.67595639014610298</v>
      </c>
      <c r="F30" s="68">
        <v>75.676751592356695</v>
      </c>
      <c r="G30" s="71">
        <v>0.75725047725132899</v>
      </c>
      <c r="H30" s="68">
        <v>84.832802547770697</v>
      </c>
      <c r="I30" s="71">
        <v>0.67872477849257495</v>
      </c>
      <c r="J30" s="68">
        <v>64.570063694267503</v>
      </c>
      <c r="K30" s="71">
        <v>0.87449063947785699</v>
      </c>
      <c r="L30" s="68">
        <v>89.689490445859903</v>
      </c>
      <c r="M30" s="71">
        <v>0.52459331985754198</v>
      </c>
      <c r="N30" s="68">
        <v>59.394904458598702</v>
      </c>
      <c r="O30" s="71">
        <v>0.54472273565121099</v>
      </c>
      <c r="P30" s="68">
        <v>70.314414046549601</v>
      </c>
      <c r="Q30" s="71"/>
      <c r="R30" s="68"/>
    </row>
    <row r="31" spans="1:18" x14ac:dyDescent="0.2">
      <c r="A31" s="72" t="s">
        <v>389</v>
      </c>
      <c r="B31" s="66" t="s">
        <v>390</v>
      </c>
      <c r="C31" s="67">
        <v>47</v>
      </c>
      <c r="D31" s="67" t="s">
        <v>334</v>
      </c>
      <c r="E31" s="71">
        <v>0.59415491434824896</v>
      </c>
      <c r="F31" s="68">
        <v>47.770700636942699</v>
      </c>
      <c r="G31" s="71">
        <v>0.693492679008474</v>
      </c>
      <c r="H31" s="68">
        <v>69.187898089171995</v>
      </c>
      <c r="I31" s="71">
        <v>0.63308324302841101</v>
      </c>
      <c r="J31" s="68">
        <v>46.974522292993598</v>
      </c>
      <c r="K31" s="71">
        <v>0.84967219678052597</v>
      </c>
      <c r="L31" s="68">
        <v>80.931528662420405</v>
      </c>
      <c r="M31" s="71">
        <v>0.61122340937530195</v>
      </c>
      <c r="N31" s="68">
        <v>75.835987261146499</v>
      </c>
      <c r="O31" s="71">
        <v>0.18330304354853399</v>
      </c>
      <c r="P31" s="68">
        <v>16.210698244181302</v>
      </c>
      <c r="Q31" s="71"/>
      <c r="R31" s="68"/>
    </row>
    <row r="32" spans="1:18" x14ac:dyDescent="0.2">
      <c r="A32" s="72" t="s">
        <v>391</v>
      </c>
      <c r="B32" s="66" t="s">
        <v>392</v>
      </c>
      <c r="C32" s="67">
        <v>47</v>
      </c>
      <c r="D32" s="67" t="s">
        <v>334</v>
      </c>
      <c r="E32" s="71">
        <v>0.65407809603299605</v>
      </c>
      <c r="F32" s="68">
        <v>69.1082802547771</v>
      </c>
      <c r="G32" s="71">
        <v>0.68588430862806604</v>
      </c>
      <c r="H32" s="68">
        <v>65.963375796178397</v>
      </c>
      <c r="I32" s="71">
        <v>0.64658117498982604</v>
      </c>
      <c r="J32" s="68">
        <v>52.9458598726115</v>
      </c>
      <c r="K32" s="71">
        <v>0.86892548057758301</v>
      </c>
      <c r="L32" s="68">
        <v>87.818471337579595</v>
      </c>
      <c r="M32" s="71">
        <v>0.63047454037924799</v>
      </c>
      <c r="N32" s="68">
        <v>79.100318471337602</v>
      </c>
      <c r="O32" s="71">
        <v>0.43852497559025799</v>
      </c>
      <c r="P32" s="68">
        <v>54.593711719068999</v>
      </c>
      <c r="Q32" s="71"/>
      <c r="R32" s="68"/>
    </row>
    <row r="33" spans="1:18" x14ac:dyDescent="0.2">
      <c r="A33" s="72" t="s">
        <v>393</v>
      </c>
      <c r="B33" s="66" t="s">
        <v>394</v>
      </c>
      <c r="C33" s="67">
        <v>52</v>
      </c>
      <c r="D33" s="67" t="s">
        <v>334</v>
      </c>
      <c r="E33" s="71">
        <v>0.578295060950196</v>
      </c>
      <c r="F33" s="68">
        <v>30.172413793103399</v>
      </c>
      <c r="G33" s="71">
        <v>0.692360417791548</v>
      </c>
      <c r="H33" s="68">
        <v>42.931034482758598</v>
      </c>
      <c r="I33" s="71">
        <v>0.67744233607515103</v>
      </c>
      <c r="J33" s="68">
        <v>34.482758620689701</v>
      </c>
      <c r="K33" s="71">
        <v>0.78705806837963299</v>
      </c>
      <c r="L33" s="68">
        <v>65.172413793103402</v>
      </c>
      <c r="M33" s="71">
        <v>0.35010676817379999</v>
      </c>
      <c r="N33" s="68">
        <v>9.4827586206896495</v>
      </c>
      <c r="O33" s="71">
        <v>0.38450771433084902</v>
      </c>
      <c r="P33" s="68">
        <v>56.5972222222222</v>
      </c>
      <c r="Q33" s="71"/>
      <c r="R33" s="68"/>
    </row>
    <row r="34" spans="1:18" x14ac:dyDescent="0.2">
      <c r="A34" s="72" t="s">
        <v>395</v>
      </c>
      <c r="B34" s="66" t="s">
        <v>396</v>
      </c>
      <c r="C34" s="67">
        <v>52</v>
      </c>
      <c r="D34" s="67" t="s">
        <v>334</v>
      </c>
      <c r="E34" s="71">
        <v>0.56257106708367099</v>
      </c>
      <c r="F34" s="68">
        <v>23.965517241379299</v>
      </c>
      <c r="G34" s="71">
        <v>0.67836204474084605</v>
      </c>
      <c r="H34" s="68">
        <v>36.724137931034498</v>
      </c>
      <c r="I34" s="71">
        <v>0.62216272633822101</v>
      </c>
      <c r="J34" s="68">
        <v>15.862068965517199</v>
      </c>
      <c r="K34" s="71">
        <v>0.79735440968709304</v>
      </c>
      <c r="L34" s="68">
        <v>68.275862068965495</v>
      </c>
      <c r="M34" s="71">
        <v>0.51258007613034995</v>
      </c>
      <c r="N34" s="68">
        <v>25</v>
      </c>
      <c r="O34" s="71">
        <v>0.20239607852184699</v>
      </c>
      <c r="P34" s="68">
        <v>16.4930555555556</v>
      </c>
      <c r="Q34" s="71"/>
      <c r="R34" s="68"/>
    </row>
    <row r="35" spans="1:18" x14ac:dyDescent="0.2">
      <c r="A35" s="72" t="s">
        <v>397</v>
      </c>
      <c r="B35" s="66" t="s">
        <v>398</v>
      </c>
      <c r="C35" s="67">
        <v>52</v>
      </c>
      <c r="D35" s="67" t="s">
        <v>334</v>
      </c>
      <c r="E35" s="71">
        <v>0.55366038831897801</v>
      </c>
      <c r="F35" s="68">
        <v>21.724137931034502</v>
      </c>
      <c r="G35" s="71">
        <v>0.675730708174335</v>
      </c>
      <c r="H35" s="68">
        <v>35</v>
      </c>
      <c r="I35" s="71">
        <v>0.63395561211532903</v>
      </c>
      <c r="J35" s="68">
        <v>19.482758620689701</v>
      </c>
      <c r="K35" s="71">
        <v>0.76174915200349003</v>
      </c>
      <c r="L35" s="68">
        <v>55.689655172413801</v>
      </c>
      <c r="M35" s="71">
        <v>0.50329588710426199</v>
      </c>
      <c r="N35" s="68">
        <v>23.7931034482759</v>
      </c>
      <c r="O35" s="71">
        <v>0.193570582197476</v>
      </c>
      <c r="P35" s="68">
        <v>15.2777777777778</v>
      </c>
      <c r="Q35" s="71"/>
      <c r="R35" s="68"/>
    </row>
    <row r="36" spans="1:18" x14ac:dyDescent="0.2">
      <c r="A36" s="72" t="s">
        <v>399</v>
      </c>
      <c r="B36" s="66" t="s">
        <v>400</v>
      </c>
      <c r="C36" s="67">
        <v>52</v>
      </c>
      <c r="D36" s="67" t="s">
        <v>334</v>
      </c>
      <c r="E36" s="71">
        <v>0.59428451398275495</v>
      </c>
      <c r="F36" s="68">
        <v>35.517241379310299</v>
      </c>
      <c r="G36" s="71">
        <v>0.72710389727644198</v>
      </c>
      <c r="H36" s="68">
        <v>56.8965517241379</v>
      </c>
      <c r="I36" s="71">
        <v>0.66537665315857897</v>
      </c>
      <c r="J36" s="68">
        <v>29.827586206896601</v>
      </c>
      <c r="K36" s="71">
        <v>0.77893719353128299</v>
      </c>
      <c r="L36" s="68">
        <v>62.586206896551701</v>
      </c>
      <c r="M36" s="71">
        <v>0.37795933525206599</v>
      </c>
      <c r="N36" s="68">
        <v>11.551724137931</v>
      </c>
      <c r="O36" s="71">
        <v>0.42204549069540798</v>
      </c>
      <c r="P36" s="68">
        <v>63.7152777777778</v>
      </c>
      <c r="Q36" s="71"/>
      <c r="R36" s="68"/>
    </row>
    <row r="37" spans="1:18" x14ac:dyDescent="0.2">
      <c r="A37" s="72" t="s">
        <v>401</v>
      </c>
      <c r="B37" s="66" t="s">
        <v>402</v>
      </c>
      <c r="C37" s="67">
        <v>47</v>
      </c>
      <c r="D37" s="67" t="s">
        <v>334</v>
      </c>
      <c r="E37" s="71">
        <v>0.66090476297176304</v>
      </c>
      <c r="F37" s="68">
        <v>71.337579617834393</v>
      </c>
      <c r="G37" s="71">
        <v>0.70583319832729696</v>
      </c>
      <c r="H37" s="68">
        <v>72.890127388535007</v>
      </c>
      <c r="I37" s="71">
        <v>0.631864328292433</v>
      </c>
      <c r="J37" s="68">
        <v>46.297770700636903</v>
      </c>
      <c r="K37" s="71">
        <v>0.87674711117688597</v>
      </c>
      <c r="L37" s="68">
        <v>90.207006369426793</v>
      </c>
      <c r="M37" s="71">
        <v>0.70747906439503405</v>
      </c>
      <c r="N37" s="68">
        <v>88.734076433121004</v>
      </c>
      <c r="O37" s="71">
        <v>0.38260011266716398</v>
      </c>
      <c r="P37" s="68">
        <v>45.732952225398101</v>
      </c>
      <c r="Q37" s="71"/>
      <c r="R37" s="68"/>
    </row>
    <row r="38" spans="1:18" x14ac:dyDescent="0.2">
      <c r="A38" s="72" t="s">
        <v>403</v>
      </c>
      <c r="B38" s="66" t="s">
        <v>404</v>
      </c>
      <c r="C38" s="67">
        <v>52</v>
      </c>
      <c r="D38" s="67" t="s">
        <v>334</v>
      </c>
      <c r="E38" s="71">
        <v>0.64589943593930599</v>
      </c>
      <c r="F38" s="68">
        <v>54.827586206896498</v>
      </c>
      <c r="G38" s="71">
        <v>0.71720669738294096</v>
      </c>
      <c r="H38" s="68">
        <v>52.586206896551701</v>
      </c>
      <c r="I38" s="71">
        <v>0.69068897837694299</v>
      </c>
      <c r="J38" s="68">
        <v>40.689655172413801</v>
      </c>
      <c r="K38" s="71">
        <v>0.862845817408741</v>
      </c>
      <c r="L38" s="68">
        <v>85.689655172413794</v>
      </c>
      <c r="M38" s="71">
        <v>0.48008541453904002</v>
      </c>
      <c r="N38" s="68">
        <v>22.586206896551701</v>
      </c>
      <c r="O38" s="71">
        <v>0.47867027198886702</v>
      </c>
      <c r="P38" s="68">
        <v>74.8263888888889</v>
      </c>
      <c r="Q38" s="71"/>
      <c r="R38" s="68"/>
    </row>
    <row r="39" spans="1:18" x14ac:dyDescent="0.2">
      <c r="A39" s="72" t="s">
        <v>405</v>
      </c>
      <c r="B39" s="66" t="s">
        <v>406</v>
      </c>
      <c r="C39" s="67">
        <v>52</v>
      </c>
      <c r="D39" s="67" t="s">
        <v>334</v>
      </c>
      <c r="E39" s="71">
        <v>0.62610258402473495</v>
      </c>
      <c r="F39" s="68">
        <v>46.551724137930997</v>
      </c>
      <c r="G39" s="71">
        <v>0.70864970834227003</v>
      </c>
      <c r="H39" s="68">
        <v>50</v>
      </c>
      <c r="I39" s="71">
        <v>0.66763466734591803</v>
      </c>
      <c r="J39" s="68">
        <v>31.034482758620701</v>
      </c>
      <c r="K39" s="71">
        <v>0.86418748851377802</v>
      </c>
      <c r="L39" s="68">
        <v>86.2068965517241</v>
      </c>
      <c r="M39" s="71">
        <v>0.75396899080865298</v>
      </c>
      <c r="N39" s="68">
        <v>62.068965517241402</v>
      </c>
      <c r="O39" s="71">
        <v>0.136072065113058</v>
      </c>
      <c r="P39" s="68">
        <v>9.2013888888888893</v>
      </c>
      <c r="Q39" s="71"/>
      <c r="R39" s="68"/>
    </row>
    <row r="40" spans="1:18" x14ac:dyDescent="0.2">
      <c r="A40" s="72" t="s">
        <v>407</v>
      </c>
      <c r="B40" s="66" t="s">
        <v>408</v>
      </c>
      <c r="C40" s="67">
        <v>52</v>
      </c>
      <c r="D40" s="67" t="s">
        <v>334</v>
      </c>
      <c r="E40" s="71">
        <v>0.55093899095492704</v>
      </c>
      <c r="F40" s="68">
        <v>20.172413793103399</v>
      </c>
      <c r="G40" s="71">
        <v>0.64153968257265404</v>
      </c>
      <c r="H40" s="68">
        <v>23.448275862069</v>
      </c>
      <c r="I40" s="71">
        <v>0.68520368204306203</v>
      </c>
      <c r="J40" s="68">
        <v>36.8965517241379</v>
      </c>
      <c r="K40" s="71">
        <v>0.87759958580817599</v>
      </c>
      <c r="L40" s="68">
        <v>89.482758620689694</v>
      </c>
      <c r="M40" s="71">
        <v>0.36403305171293299</v>
      </c>
      <c r="N40" s="68">
        <v>10.3448275862069</v>
      </c>
      <c r="O40" s="71">
        <v>0.18631895263781101</v>
      </c>
      <c r="P40" s="68">
        <v>14.2361111111111</v>
      </c>
      <c r="Q40" s="71"/>
      <c r="R40" s="68"/>
    </row>
    <row r="41" spans="1:18" x14ac:dyDescent="0.2">
      <c r="A41" s="72" t="s">
        <v>409</v>
      </c>
      <c r="B41" s="66" t="s">
        <v>410</v>
      </c>
      <c r="C41" s="67">
        <v>52</v>
      </c>
      <c r="D41" s="67" t="s">
        <v>334</v>
      </c>
      <c r="E41" s="71">
        <v>0.54699182923679601</v>
      </c>
      <c r="F41" s="68">
        <v>18.620689655172399</v>
      </c>
      <c r="G41" s="71">
        <v>0.63995097885268404</v>
      </c>
      <c r="H41" s="68">
        <v>22.758620689655199</v>
      </c>
      <c r="I41" s="71">
        <v>0.59395599264301502</v>
      </c>
      <c r="J41" s="68">
        <v>8.9655172413793096</v>
      </c>
      <c r="K41" s="71">
        <v>0.81564312612331202</v>
      </c>
      <c r="L41" s="68">
        <v>73.965517241379303</v>
      </c>
      <c r="M41" s="71">
        <v>0.64255872249558998</v>
      </c>
      <c r="N41" s="68">
        <v>42.758620689655203</v>
      </c>
      <c r="O41" s="71">
        <v>4.2850326069378601E-2</v>
      </c>
      <c r="P41" s="68">
        <v>1.9097222222222201</v>
      </c>
      <c r="Q41" s="71"/>
      <c r="R41" s="68"/>
    </row>
    <row r="42" spans="1:18" x14ac:dyDescent="0.2">
      <c r="A42" s="72" t="s">
        <v>411</v>
      </c>
      <c r="B42" s="66" t="s">
        <v>412</v>
      </c>
      <c r="C42" s="67">
        <v>52</v>
      </c>
      <c r="D42" s="67" t="s">
        <v>334</v>
      </c>
      <c r="E42" s="71">
        <v>0.50935540334367901</v>
      </c>
      <c r="F42" s="68">
        <v>10.1724137931034</v>
      </c>
      <c r="G42" s="71">
        <v>0.64056892875271398</v>
      </c>
      <c r="H42" s="68">
        <v>23.1034482758621</v>
      </c>
      <c r="I42" s="71">
        <v>0.67338030460828502</v>
      </c>
      <c r="J42" s="68">
        <v>33.448275862069003</v>
      </c>
      <c r="K42" s="71">
        <v>0.82617381791029298</v>
      </c>
      <c r="L42" s="68">
        <v>77.068965517241395</v>
      </c>
      <c r="M42" s="71">
        <v>0.38724352427815401</v>
      </c>
      <c r="N42" s="68">
        <v>12.413793103448301</v>
      </c>
      <c r="O42" s="71">
        <v>1.94104411689483E-2</v>
      </c>
      <c r="P42" s="68">
        <v>0.69444444444444398</v>
      </c>
      <c r="Q42" s="71"/>
      <c r="R42" s="68"/>
    </row>
    <row r="43" spans="1:18" x14ac:dyDescent="0.2">
      <c r="A43" s="72" t="s">
        <v>413</v>
      </c>
      <c r="B43" s="66" t="s">
        <v>414</v>
      </c>
      <c r="C43" s="67">
        <v>52</v>
      </c>
      <c r="D43" s="67" t="s">
        <v>334</v>
      </c>
      <c r="E43" s="71">
        <v>0.51789490755318701</v>
      </c>
      <c r="F43" s="68">
        <v>11.3793103448276</v>
      </c>
      <c r="G43" s="71">
        <v>0.65453871594019397</v>
      </c>
      <c r="H43" s="68">
        <v>28.7931034482759</v>
      </c>
      <c r="I43" s="71">
        <v>0.62280883769328699</v>
      </c>
      <c r="J43" s="68">
        <v>16.2068965517241</v>
      </c>
      <c r="K43" s="71">
        <v>0.80527344182645599</v>
      </c>
      <c r="L43" s="68">
        <v>69.827586206896598</v>
      </c>
      <c r="M43" s="71">
        <v>0.41045399684337602</v>
      </c>
      <c r="N43" s="68">
        <v>15.1724137931034</v>
      </c>
      <c r="O43" s="71">
        <v>9.6399545462620306E-2</v>
      </c>
      <c r="P43" s="68">
        <v>4.8611111111111098</v>
      </c>
      <c r="Q43" s="71"/>
      <c r="R43" s="68"/>
    </row>
    <row r="44" spans="1:18" x14ac:dyDescent="0.2">
      <c r="A44" s="72" t="s">
        <v>415</v>
      </c>
      <c r="B44" s="66" t="s">
        <v>416</v>
      </c>
      <c r="C44" s="67">
        <v>52</v>
      </c>
      <c r="D44" s="67" t="s">
        <v>334</v>
      </c>
      <c r="E44" s="71">
        <v>0.490651629980555</v>
      </c>
      <c r="F44" s="68">
        <v>7.4137931034482802</v>
      </c>
      <c r="G44" s="71">
        <v>0.21425493490129499</v>
      </c>
      <c r="H44" s="68">
        <v>0.68965517241379304</v>
      </c>
      <c r="I44" s="71">
        <v>0.46728816293666198</v>
      </c>
      <c r="J44" s="68">
        <v>0.86206896551724099</v>
      </c>
      <c r="K44" s="71">
        <v>0.64167396046317604</v>
      </c>
      <c r="L44" s="68">
        <v>20.517241379310299</v>
      </c>
      <c r="M44" s="71">
        <v>0.637916627982546</v>
      </c>
      <c r="N44" s="68">
        <v>41.8965517241379</v>
      </c>
      <c r="O44" s="71">
        <v>0.49212446361909401</v>
      </c>
      <c r="P44" s="68">
        <v>77.4305555555556</v>
      </c>
      <c r="Q44" s="71"/>
      <c r="R44" s="68"/>
    </row>
    <row r="45" spans="1:18" x14ac:dyDescent="0.2">
      <c r="A45" s="72" t="s">
        <v>417</v>
      </c>
      <c r="B45" s="66" t="s">
        <v>418</v>
      </c>
      <c r="C45" s="67">
        <v>52</v>
      </c>
      <c r="D45" s="67" t="s">
        <v>334</v>
      </c>
      <c r="E45" s="71">
        <v>0.46785796248053702</v>
      </c>
      <c r="F45" s="68">
        <v>4.1379310344827598</v>
      </c>
      <c r="G45" s="71">
        <v>0.65358786213733799</v>
      </c>
      <c r="H45" s="68">
        <v>28.448275862069</v>
      </c>
      <c r="I45" s="71">
        <v>0.63398535444695603</v>
      </c>
      <c r="J45" s="68">
        <v>19.6551724137931</v>
      </c>
      <c r="K45" s="71">
        <v>0.772111097430911</v>
      </c>
      <c r="L45" s="68">
        <v>60.344827586206897</v>
      </c>
      <c r="M45" s="71">
        <v>0.24798068888682601</v>
      </c>
      <c r="N45" s="68">
        <v>6.5517241379310303</v>
      </c>
      <c r="O45" s="71">
        <v>3.16248095006555E-2</v>
      </c>
      <c r="P45" s="68">
        <v>1.3888888888888899</v>
      </c>
      <c r="Q45" s="71"/>
      <c r="R45" s="68"/>
    </row>
    <row r="46" spans="1:18" x14ac:dyDescent="0.2">
      <c r="A46" s="72" t="s">
        <v>419</v>
      </c>
      <c r="B46" s="66" t="s">
        <v>420</v>
      </c>
      <c r="C46" s="67">
        <v>52</v>
      </c>
      <c r="D46" s="67" t="s">
        <v>334</v>
      </c>
      <c r="E46" s="71">
        <v>0.52454825385943005</v>
      </c>
      <c r="F46" s="68">
        <v>12.586206896551699</v>
      </c>
      <c r="G46" s="71">
        <v>0.68719420104728801</v>
      </c>
      <c r="H46" s="68">
        <v>40.172413793103502</v>
      </c>
      <c r="I46" s="71">
        <v>0.64008010573484397</v>
      </c>
      <c r="J46" s="68">
        <v>21.551724137931</v>
      </c>
      <c r="K46" s="71">
        <v>0.79731744413577998</v>
      </c>
      <c r="L46" s="68">
        <v>68.103448275862107</v>
      </c>
      <c r="M46" s="71">
        <v>0.39652771330424302</v>
      </c>
      <c r="N46" s="68">
        <v>13.1034482758621</v>
      </c>
      <c r="O46" s="71">
        <v>0.10162180507499601</v>
      </c>
      <c r="P46" s="68">
        <v>5.3819444444444402</v>
      </c>
      <c r="Q46" s="71"/>
      <c r="R46" s="68"/>
    </row>
    <row r="47" spans="1:18" x14ac:dyDescent="0.2">
      <c r="A47" s="72" t="s">
        <v>421</v>
      </c>
      <c r="B47" s="66" t="s">
        <v>422</v>
      </c>
      <c r="C47" s="67">
        <v>52</v>
      </c>
      <c r="D47" s="67" t="s">
        <v>334</v>
      </c>
      <c r="E47" s="71">
        <v>0.58950077193268202</v>
      </c>
      <c r="F47" s="68">
        <v>33.275862068965502</v>
      </c>
      <c r="G47" s="71">
        <v>0.69135786268700095</v>
      </c>
      <c r="H47" s="68">
        <v>42.413793103448299</v>
      </c>
      <c r="I47" s="71">
        <v>0.70762982949206998</v>
      </c>
      <c r="J47" s="68">
        <v>48.7931034482759</v>
      </c>
      <c r="K47" s="71">
        <v>0.88479449462453097</v>
      </c>
      <c r="L47" s="68">
        <v>91.034482758620697</v>
      </c>
      <c r="M47" s="71">
        <v>0.42438028038250902</v>
      </c>
      <c r="N47" s="68">
        <v>16.551724137931</v>
      </c>
      <c r="O47" s="71">
        <v>0.23934139247729999</v>
      </c>
      <c r="P47" s="68">
        <v>23.2638888888889</v>
      </c>
      <c r="Q47" s="71"/>
      <c r="R47" s="68"/>
    </row>
    <row r="48" spans="1:18" x14ac:dyDescent="0.2">
      <c r="A48" s="72" t="s">
        <v>423</v>
      </c>
      <c r="B48" s="66" t="s">
        <v>424</v>
      </c>
      <c r="C48" s="67">
        <v>52</v>
      </c>
      <c r="D48" s="67" t="s">
        <v>334</v>
      </c>
      <c r="E48" s="71">
        <v>0.67597764780472502</v>
      </c>
      <c r="F48" s="68">
        <v>65.862068965517196</v>
      </c>
      <c r="G48" s="71">
        <v>0.75545014739956595</v>
      </c>
      <c r="H48" s="68">
        <v>66.2068965517241</v>
      </c>
      <c r="I48" s="71">
        <v>0.70389990847530604</v>
      </c>
      <c r="J48" s="68">
        <v>46.379310344827601</v>
      </c>
      <c r="K48" s="71">
        <v>0.727950435201</v>
      </c>
      <c r="L48" s="68">
        <v>43.1034482758621</v>
      </c>
      <c r="M48" s="71">
        <v>0.66112710054776702</v>
      </c>
      <c r="N48" s="68">
        <v>46.551724137930997</v>
      </c>
      <c r="O48" s="71">
        <v>0.531460647399985</v>
      </c>
      <c r="P48" s="68">
        <v>81.5972222222222</v>
      </c>
      <c r="Q48" s="71"/>
      <c r="R48" s="68"/>
    </row>
    <row r="49" spans="1:18" x14ac:dyDescent="0.2">
      <c r="A49" s="72" t="s">
        <v>425</v>
      </c>
      <c r="B49" s="66" t="s">
        <v>426</v>
      </c>
      <c r="C49" s="67">
        <v>52</v>
      </c>
      <c r="D49" s="67" t="s">
        <v>334</v>
      </c>
      <c r="E49" s="71">
        <v>0.69847203432220195</v>
      </c>
      <c r="F49" s="68">
        <v>73.103448275862107</v>
      </c>
      <c r="G49" s="71">
        <v>0.75887682555243297</v>
      </c>
      <c r="H49" s="68">
        <v>67.931034482758605</v>
      </c>
      <c r="I49" s="71">
        <v>0.707893754689634</v>
      </c>
      <c r="J49" s="68">
        <v>48.965517241379303</v>
      </c>
      <c r="K49" s="71">
        <v>0.87935793981701404</v>
      </c>
      <c r="L49" s="68">
        <v>90</v>
      </c>
      <c r="M49" s="71">
        <v>0.721474329217343</v>
      </c>
      <c r="N49" s="68">
        <v>55.862068965517203</v>
      </c>
      <c r="O49" s="71">
        <v>0.42475732233458402</v>
      </c>
      <c r="P49" s="68">
        <v>64.5833333333333</v>
      </c>
      <c r="Q49" s="71"/>
      <c r="R49" s="68"/>
    </row>
    <row r="50" spans="1:18" x14ac:dyDescent="0.2">
      <c r="A50" s="72" t="s">
        <v>427</v>
      </c>
      <c r="B50" s="66" t="s">
        <v>428</v>
      </c>
      <c r="C50" s="67">
        <v>52</v>
      </c>
      <c r="D50" s="67" t="s">
        <v>334</v>
      </c>
      <c r="E50" s="71">
        <v>0.69553877551947496</v>
      </c>
      <c r="F50" s="68">
        <v>72.068965517241395</v>
      </c>
      <c r="G50" s="71">
        <v>0.75585060615202504</v>
      </c>
      <c r="H50" s="68">
        <v>66.724137931034505</v>
      </c>
      <c r="I50" s="71">
        <v>0.72911908891105004</v>
      </c>
      <c r="J50" s="68">
        <v>57.413793103448299</v>
      </c>
      <c r="K50" s="71">
        <v>0.87569443338570796</v>
      </c>
      <c r="L50" s="68">
        <v>88.620689655172399</v>
      </c>
      <c r="M50" s="71">
        <v>0.860737164608672</v>
      </c>
      <c r="N50" s="68">
        <v>83.275862068965495</v>
      </c>
      <c r="O50" s="71">
        <v>0.25629258453991799</v>
      </c>
      <c r="P50" s="68">
        <v>27.2569444444444</v>
      </c>
      <c r="Q50" s="71"/>
      <c r="R50" s="68"/>
    </row>
    <row r="51" spans="1:18" x14ac:dyDescent="0.2">
      <c r="A51" s="72" t="s">
        <v>429</v>
      </c>
      <c r="B51" s="66" t="s">
        <v>430</v>
      </c>
      <c r="C51" s="67">
        <v>52</v>
      </c>
      <c r="D51" s="67" t="s">
        <v>334</v>
      </c>
      <c r="E51" s="71">
        <v>0.75390506419987802</v>
      </c>
      <c r="F51" s="68">
        <v>85.517241379310306</v>
      </c>
      <c r="G51" s="71">
        <v>0.80530161509737097</v>
      </c>
      <c r="H51" s="68">
        <v>84.827586206896598</v>
      </c>
      <c r="I51" s="71">
        <v>0.76193557882186502</v>
      </c>
      <c r="J51" s="68">
        <v>72.241379310344797</v>
      </c>
      <c r="K51" s="71">
        <v>0.90438069594569903</v>
      </c>
      <c r="L51" s="68">
        <v>93.7931034482759</v>
      </c>
      <c r="M51" s="71">
        <v>0.76325317983474195</v>
      </c>
      <c r="N51" s="68">
        <v>64.310344827586206</v>
      </c>
      <c r="O51" s="71">
        <v>0.534654251299712</v>
      </c>
      <c r="P51" s="68">
        <v>82.4652777777778</v>
      </c>
      <c r="Q51" s="71"/>
      <c r="R51" s="68"/>
    </row>
    <row r="52" spans="1:18" x14ac:dyDescent="0.2">
      <c r="A52" s="72" t="s">
        <v>391</v>
      </c>
      <c r="B52" s="66" t="s">
        <v>431</v>
      </c>
      <c r="C52" s="67">
        <v>52</v>
      </c>
      <c r="D52" s="67" t="s">
        <v>334</v>
      </c>
      <c r="E52" s="71">
        <v>0.72374642376124099</v>
      </c>
      <c r="F52" s="68">
        <v>80</v>
      </c>
      <c r="G52" s="71">
        <v>0.785690264373897</v>
      </c>
      <c r="H52" s="68">
        <v>77.758620689655203</v>
      </c>
      <c r="I52" s="71">
        <v>0.75174110268041106</v>
      </c>
      <c r="J52" s="68">
        <v>68.7931034482759</v>
      </c>
      <c r="K52" s="71">
        <v>0.92197558456746898</v>
      </c>
      <c r="L52" s="68">
        <v>96.379310344827601</v>
      </c>
      <c r="M52" s="71">
        <v>0.83752669204344998</v>
      </c>
      <c r="N52" s="68">
        <v>78.103448275862107</v>
      </c>
      <c r="O52" s="71">
        <v>0.32179847514097498</v>
      </c>
      <c r="P52" s="68">
        <v>40.7986111111111</v>
      </c>
      <c r="Q52" s="71"/>
      <c r="R52" s="68"/>
    </row>
    <row r="53" spans="1:18" x14ac:dyDescent="0.2">
      <c r="A53" s="72" t="s">
        <v>432</v>
      </c>
      <c r="B53" s="66" t="s">
        <v>433</v>
      </c>
      <c r="C53" s="67">
        <v>52</v>
      </c>
      <c r="D53" s="67" t="s">
        <v>334</v>
      </c>
      <c r="E53" s="71">
        <v>0.69976487909794705</v>
      </c>
      <c r="F53" s="68">
        <v>73.620689655172399</v>
      </c>
      <c r="G53" s="71">
        <v>0.65717470350795903</v>
      </c>
      <c r="H53" s="68">
        <v>29.482758620689701</v>
      </c>
      <c r="I53" s="71">
        <v>0.75223493746547199</v>
      </c>
      <c r="J53" s="68">
        <v>69.310344827586206</v>
      </c>
      <c r="K53" s="71">
        <v>0.97259525437994698</v>
      </c>
      <c r="L53" s="68">
        <v>99.655172413793096</v>
      </c>
      <c r="M53" s="71">
        <v>0.86537925912171598</v>
      </c>
      <c r="N53" s="68">
        <v>84.137931034482804</v>
      </c>
      <c r="O53" s="71">
        <v>0.25144024101464202</v>
      </c>
      <c r="P53" s="68">
        <v>26.0416666666667</v>
      </c>
      <c r="Q53" s="71"/>
      <c r="R53" s="68"/>
    </row>
    <row r="54" spans="1:18" x14ac:dyDescent="0.2">
      <c r="A54" s="72" t="s">
        <v>434</v>
      </c>
      <c r="B54" s="66" t="s">
        <v>435</v>
      </c>
      <c r="C54" s="67">
        <v>52</v>
      </c>
      <c r="D54" s="67" t="s">
        <v>334</v>
      </c>
      <c r="E54" s="71">
        <v>0.69413286459615497</v>
      </c>
      <c r="F54" s="68">
        <v>71.724137931034505</v>
      </c>
      <c r="G54" s="71">
        <v>0.78312726792617404</v>
      </c>
      <c r="H54" s="68">
        <v>76.2068965517241</v>
      </c>
      <c r="I54" s="71">
        <v>0.75183127333782795</v>
      </c>
      <c r="J54" s="68">
        <v>68.965517241379303</v>
      </c>
      <c r="K54" s="71">
        <v>0.69947470599487704</v>
      </c>
      <c r="L54" s="68">
        <v>32.586206896551701</v>
      </c>
      <c r="M54" s="71">
        <v>0.76325317983474195</v>
      </c>
      <c r="N54" s="68">
        <v>64.310344827586206</v>
      </c>
      <c r="O54" s="71">
        <v>0.472977895887154</v>
      </c>
      <c r="P54" s="68">
        <v>73.4375</v>
      </c>
      <c r="Q54" s="71"/>
      <c r="R54" s="68"/>
    </row>
    <row r="55" spans="1:18" x14ac:dyDescent="0.2">
      <c r="A55" s="72" t="s">
        <v>436</v>
      </c>
      <c r="B55" s="66" t="s">
        <v>437</v>
      </c>
      <c r="C55" s="67">
        <v>52</v>
      </c>
      <c r="D55" s="67" t="s">
        <v>334</v>
      </c>
      <c r="E55" s="71">
        <v>0.75711429770912297</v>
      </c>
      <c r="F55" s="68">
        <v>86.034482758620697</v>
      </c>
      <c r="G55" s="71">
        <v>0.80662023218288104</v>
      </c>
      <c r="H55" s="68">
        <v>85.344827586206904</v>
      </c>
      <c r="I55" s="71">
        <v>0.77863874498413199</v>
      </c>
      <c r="J55" s="68">
        <v>78.965517241379303</v>
      </c>
      <c r="K55" s="71">
        <v>0.84618766514127797</v>
      </c>
      <c r="L55" s="68">
        <v>81.896551724137893</v>
      </c>
      <c r="M55" s="71">
        <v>0.82824250301736102</v>
      </c>
      <c r="N55" s="68">
        <v>75.862068965517196</v>
      </c>
      <c r="O55" s="71">
        <v>0.52588234321995997</v>
      </c>
      <c r="P55" s="68">
        <v>81.0763888888889</v>
      </c>
      <c r="Q55" s="71"/>
      <c r="R55" s="68"/>
    </row>
    <row r="56" spans="1:18" x14ac:dyDescent="0.2">
      <c r="A56" s="72" t="s">
        <v>438</v>
      </c>
      <c r="B56" s="66" t="s">
        <v>439</v>
      </c>
      <c r="C56" s="67">
        <v>52</v>
      </c>
      <c r="D56" s="67" t="s">
        <v>334</v>
      </c>
      <c r="E56" s="71">
        <v>0.63281355564756403</v>
      </c>
      <c r="F56" s="68">
        <v>49.655172413793103</v>
      </c>
      <c r="G56" s="71">
        <v>0.69841441778255398</v>
      </c>
      <c r="H56" s="68">
        <v>45.689655172413801</v>
      </c>
      <c r="I56" s="71">
        <v>0.70143997885120102</v>
      </c>
      <c r="J56" s="68">
        <v>45.172413793103502</v>
      </c>
      <c r="K56" s="71">
        <v>0.90933100941510703</v>
      </c>
      <c r="L56" s="68">
        <v>94.482758620689694</v>
      </c>
      <c r="M56" s="71">
        <v>0.67969547859994395</v>
      </c>
      <c r="N56" s="68">
        <v>49.310344827586199</v>
      </c>
      <c r="O56" s="71">
        <v>0.17518689358901399</v>
      </c>
      <c r="P56" s="68">
        <v>13.0208333333333</v>
      </c>
      <c r="Q56" s="71"/>
      <c r="R56" s="68"/>
    </row>
    <row r="57" spans="1:18" x14ac:dyDescent="0.2">
      <c r="A57" s="72" t="s">
        <v>440</v>
      </c>
      <c r="B57" s="66" t="s">
        <v>441</v>
      </c>
      <c r="C57" s="67">
        <v>52</v>
      </c>
      <c r="D57" s="67" t="s">
        <v>334</v>
      </c>
      <c r="E57" s="71">
        <v>0.64872648665485</v>
      </c>
      <c r="F57" s="68">
        <v>56.551724137930997</v>
      </c>
      <c r="G57" s="71">
        <v>0.69421659918587497</v>
      </c>
      <c r="H57" s="68">
        <v>43.965517241379303</v>
      </c>
      <c r="I57" s="71">
        <v>0.68593974344214304</v>
      </c>
      <c r="J57" s="68">
        <v>37.586206896551701</v>
      </c>
      <c r="K57" s="71">
        <v>0.84936078788380798</v>
      </c>
      <c r="L57" s="68">
        <v>83.448275862068996</v>
      </c>
      <c r="M57" s="71">
        <v>0.64255872249558998</v>
      </c>
      <c r="N57" s="68">
        <v>42.758620689655203</v>
      </c>
      <c r="O57" s="71">
        <v>0.37155658026683602</v>
      </c>
      <c r="P57" s="68">
        <v>53.2986111111111</v>
      </c>
      <c r="Q57" s="71"/>
      <c r="R57" s="68"/>
    </row>
    <row r="58" spans="1:18" x14ac:dyDescent="0.2">
      <c r="A58" s="72" t="s">
        <v>442</v>
      </c>
      <c r="B58" s="66" t="s">
        <v>443</v>
      </c>
      <c r="C58" s="67">
        <v>52</v>
      </c>
      <c r="D58" s="67" t="s">
        <v>334</v>
      </c>
      <c r="E58" s="71">
        <v>0.64197626767558902</v>
      </c>
      <c r="F58" s="68">
        <v>53.965517241379303</v>
      </c>
      <c r="G58" s="71">
        <v>0.72141134520181605</v>
      </c>
      <c r="H58" s="68">
        <v>54.482758620689701</v>
      </c>
      <c r="I58" s="71">
        <v>0.64014916814612499</v>
      </c>
      <c r="J58" s="68">
        <v>21.8965517241379</v>
      </c>
      <c r="K58" s="71">
        <v>0.88169211076449605</v>
      </c>
      <c r="L58" s="68">
        <v>90.517241379310306</v>
      </c>
      <c r="M58" s="71">
        <v>0.59149568285210297</v>
      </c>
      <c r="N58" s="68">
        <v>34.482758620689701</v>
      </c>
      <c r="O58" s="71">
        <v>0.37513303141340498</v>
      </c>
      <c r="P58" s="68">
        <v>53.8194444444444</v>
      </c>
      <c r="Q58" s="71"/>
      <c r="R58" s="68"/>
    </row>
    <row r="59" spans="1:18" x14ac:dyDescent="0.2">
      <c r="A59" s="72" t="s">
        <v>444</v>
      </c>
      <c r="B59" s="66" t="s">
        <v>445</v>
      </c>
      <c r="C59" s="67">
        <v>52</v>
      </c>
      <c r="D59" s="67" t="s">
        <v>334</v>
      </c>
      <c r="E59" s="71">
        <v>0.63963153184180799</v>
      </c>
      <c r="F59" s="68">
        <v>53.1034482758621</v>
      </c>
      <c r="G59" s="71">
        <v>0.58659267977481999</v>
      </c>
      <c r="H59" s="68">
        <v>9.4827586206896495</v>
      </c>
      <c r="I59" s="71">
        <v>0.61085236663560505</v>
      </c>
      <c r="J59" s="68">
        <v>12.0689655172414</v>
      </c>
      <c r="K59" s="71">
        <v>0.84200097259263496</v>
      </c>
      <c r="L59" s="68">
        <v>80.689655172413794</v>
      </c>
      <c r="M59" s="71">
        <v>0.73075851824343097</v>
      </c>
      <c r="N59" s="68">
        <v>57.241379310344797</v>
      </c>
      <c r="O59" s="71">
        <v>0.42795312196254898</v>
      </c>
      <c r="P59" s="68">
        <v>65.625</v>
      </c>
      <c r="Q59" s="71"/>
      <c r="R59" s="68"/>
    </row>
    <row r="60" spans="1:18" x14ac:dyDescent="0.2">
      <c r="A60" s="72" t="s">
        <v>446</v>
      </c>
      <c r="B60" s="66" t="s">
        <v>447</v>
      </c>
      <c r="C60" s="67">
        <v>52</v>
      </c>
      <c r="D60" s="67" t="s">
        <v>334</v>
      </c>
      <c r="E60" s="71">
        <v>0.75922382326688398</v>
      </c>
      <c r="F60" s="68">
        <v>86.896551724137893</v>
      </c>
      <c r="G60" s="71">
        <v>0.83771648681311095</v>
      </c>
      <c r="H60" s="68">
        <v>91.2068965517241</v>
      </c>
      <c r="I60" s="71">
        <v>0.76680956189550697</v>
      </c>
      <c r="J60" s="68">
        <v>73.7931034482759</v>
      </c>
      <c r="K60" s="71">
        <v>0.924221792034849</v>
      </c>
      <c r="L60" s="68">
        <v>96.551724137931004</v>
      </c>
      <c r="M60" s="71">
        <v>0.88394763717389302</v>
      </c>
      <c r="N60" s="68">
        <v>86.896551724137893</v>
      </c>
      <c r="O60" s="71">
        <v>0.38342363841706101</v>
      </c>
      <c r="P60" s="68">
        <v>56.4236111111111</v>
      </c>
      <c r="Q60" s="71"/>
      <c r="R60" s="68"/>
    </row>
    <row r="61" spans="1:18" x14ac:dyDescent="0.2">
      <c r="A61" s="72" t="s">
        <v>448</v>
      </c>
      <c r="B61" s="66" t="s">
        <v>449</v>
      </c>
      <c r="C61" s="67">
        <v>52</v>
      </c>
      <c r="D61" s="67" t="s">
        <v>334</v>
      </c>
      <c r="E61" s="71">
        <v>0.595377492320598</v>
      </c>
      <c r="F61" s="68">
        <v>35.689655172413801</v>
      </c>
      <c r="G61" s="71">
        <v>0.75360435840596096</v>
      </c>
      <c r="H61" s="68">
        <v>65.862068965517196</v>
      </c>
      <c r="I61" s="71">
        <v>0.69935060481716504</v>
      </c>
      <c r="J61" s="68">
        <v>44.655172413793103</v>
      </c>
      <c r="K61" s="71">
        <v>0.84837297615104701</v>
      </c>
      <c r="L61" s="68">
        <v>82.586206896551701</v>
      </c>
      <c r="M61" s="71">
        <v>0.456874941973819</v>
      </c>
      <c r="N61" s="68">
        <v>19.482758620689701</v>
      </c>
      <c r="O61" s="71">
        <v>0.21868458025499701</v>
      </c>
      <c r="P61" s="68">
        <v>18.9236111111111</v>
      </c>
      <c r="Q61" s="71"/>
      <c r="R61" s="68"/>
    </row>
    <row r="62" spans="1:18" x14ac:dyDescent="0.2">
      <c r="A62" s="72" t="s">
        <v>450</v>
      </c>
      <c r="B62" s="66" t="s">
        <v>451</v>
      </c>
      <c r="C62" s="67">
        <v>52</v>
      </c>
      <c r="D62" s="67" t="s">
        <v>334</v>
      </c>
      <c r="E62" s="71">
        <v>0.81377538056299603</v>
      </c>
      <c r="F62" s="68">
        <v>95.172413793103402</v>
      </c>
      <c r="G62" s="71">
        <v>0.84043778124908497</v>
      </c>
      <c r="H62" s="68">
        <v>92.068965517241395</v>
      </c>
      <c r="I62" s="71">
        <v>0.81485558022742799</v>
      </c>
      <c r="J62" s="68">
        <v>88.103448275862107</v>
      </c>
      <c r="K62" s="71">
        <v>0.869891011610745</v>
      </c>
      <c r="L62" s="68">
        <v>88.103448275862107</v>
      </c>
      <c r="M62" s="71">
        <v>0.75861108532169697</v>
      </c>
      <c r="N62" s="68">
        <v>63.448275862069003</v>
      </c>
      <c r="O62" s="71">
        <v>0.78508144440602301</v>
      </c>
      <c r="P62" s="68">
        <v>93.4027777777778</v>
      </c>
      <c r="Q62" s="71"/>
      <c r="R62" s="68"/>
    </row>
    <row r="63" spans="1:18" x14ac:dyDescent="0.2">
      <c r="A63" s="72" t="s">
        <v>452</v>
      </c>
      <c r="B63" s="66" t="s">
        <v>453</v>
      </c>
      <c r="C63" s="67">
        <v>52</v>
      </c>
      <c r="D63" s="67" t="s">
        <v>334</v>
      </c>
      <c r="E63" s="71">
        <v>0.74724235014570195</v>
      </c>
      <c r="F63" s="68">
        <v>83.7931034482759</v>
      </c>
      <c r="G63" s="71">
        <v>0.78226284039075</v>
      </c>
      <c r="H63" s="68">
        <v>75.862068965517196</v>
      </c>
      <c r="I63" s="71">
        <v>0.77302808592898697</v>
      </c>
      <c r="J63" s="68">
        <v>77.068965517241395</v>
      </c>
      <c r="K63" s="71">
        <v>0.92785110919730596</v>
      </c>
      <c r="L63" s="68">
        <v>96.896551724137893</v>
      </c>
      <c r="M63" s="71">
        <v>0.80503203045214</v>
      </c>
      <c r="N63" s="68">
        <v>71.379310344827601</v>
      </c>
      <c r="O63" s="71">
        <v>0.44803768475932898</v>
      </c>
      <c r="P63" s="68">
        <v>69.6180555555556</v>
      </c>
      <c r="Q63" s="71"/>
      <c r="R63" s="68"/>
    </row>
    <row r="64" spans="1:18" x14ac:dyDescent="0.2">
      <c r="A64" s="72" t="s">
        <v>454</v>
      </c>
      <c r="B64" s="66" t="s">
        <v>455</v>
      </c>
      <c r="C64" s="67">
        <v>47</v>
      </c>
      <c r="D64" s="67" t="s">
        <v>334</v>
      </c>
      <c r="E64" s="71">
        <v>0.61513795092938495</v>
      </c>
      <c r="F64" s="68">
        <v>55.5334394904459</v>
      </c>
      <c r="G64" s="71">
        <v>0.65686037609737802</v>
      </c>
      <c r="H64" s="68">
        <v>52.746815286624198</v>
      </c>
      <c r="I64" s="71">
        <v>0.63078480351418498</v>
      </c>
      <c r="J64" s="68">
        <v>45.859872611465001</v>
      </c>
      <c r="K64" s="71">
        <v>0.83220823800334898</v>
      </c>
      <c r="L64" s="68">
        <v>72.213375796178397</v>
      </c>
      <c r="M64" s="71">
        <v>0.45240157859274299</v>
      </c>
      <c r="N64" s="68">
        <v>38.495222929936297</v>
      </c>
      <c r="O64" s="71">
        <v>0.50343475843927199</v>
      </c>
      <c r="P64" s="68">
        <v>63.985300122498998</v>
      </c>
      <c r="Q64" s="71"/>
      <c r="R64" s="68"/>
    </row>
    <row r="65" spans="1:18" x14ac:dyDescent="0.2">
      <c r="A65" s="72" t="s">
        <v>456</v>
      </c>
      <c r="B65" s="66" t="s">
        <v>457</v>
      </c>
      <c r="C65" s="67">
        <v>47</v>
      </c>
      <c r="D65" s="67" t="s">
        <v>334</v>
      </c>
      <c r="E65" s="71">
        <v>0.65579330662547797</v>
      </c>
      <c r="F65" s="68">
        <v>69.546178343949094</v>
      </c>
      <c r="G65" s="71">
        <v>0.71848506846820404</v>
      </c>
      <c r="H65" s="68">
        <v>76.234076433121004</v>
      </c>
      <c r="I65" s="71">
        <v>0.63284435594607003</v>
      </c>
      <c r="J65" s="68">
        <v>46.735668789808898</v>
      </c>
      <c r="K65" s="71">
        <v>0.80238338581061397</v>
      </c>
      <c r="L65" s="68">
        <v>55.374203821656103</v>
      </c>
      <c r="M65" s="71">
        <v>0.50052940610260899</v>
      </c>
      <c r="N65" s="68">
        <v>52.985668789808898</v>
      </c>
      <c r="O65" s="71">
        <v>0.62472431679989404</v>
      </c>
      <c r="P65" s="68">
        <v>80.114332380563496</v>
      </c>
      <c r="Q65" s="71"/>
      <c r="R65" s="68"/>
    </row>
    <row r="66" spans="1:18" x14ac:dyDescent="0.2">
      <c r="A66" s="72" t="s">
        <v>458</v>
      </c>
      <c r="B66" s="66" t="s">
        <v>459</v>
      </c>
      <c r="C66" s="67">
        <v>47</v>
      </c>
      <c r="D66" s="67" t="s">
        <v>334</v>
      </c>
      <c r="E66" s="71">
        <v>0.638149553555732</v>
      </c>
      <c r="F66" s="68">
        <v>63.694267515923599</v>
      </c>
      <c r="G66" s="71">
        <v>0.68374483638938799</v>
      </c>
      <c r="H66" s="68">
        <v>64.888535031847098</v>
      </c>
      <c r="I66" s="71">
        <v>0.57661093595532897</v>
      </c>
      <c r="J66" s="68">
        <v>21.3375796178344</v>
      </c>
      <c r="K66" s="71">
        <v>0.74697854170098599</v>
      </c>
      <c r="L66" s="68">
        <v>26.751592356687901</v>
      </c>
      <c r="M66" s="71">
        <v>0.52940610260852905</v>
      </c>
      <c r="N66" s="68">
        <v>60.708598726114701</v>
      </c>
      <c r="O66" s="71">
        <v>0.65400735112442598</v>
      </c>
      <c r="P66" s="68">
        <v>83.911800734993903</v>
      </c>
      <c r="Q66" s="71"/>
      <c r="R66" s="68"/>
    </row>
    <row r="67" spans="1:18" x14ac:dyDescent="0.2">
      <c r="A67" s="72" t="s">
        <v>460</v>
      </c>
      <c r="B67" s="66" t="s">
        <v>461</v>
      </c>
      <c r="C67" s="67">
        <v>47</v>
      </c>
      <c r="D67" s="67" t="s">
        <v>334</v>
      </c>
      <c r="E67" s="71">
        <v>0.62805111921821799</v>
      </c>
      <c r="F67" s="68">
        <v>60.668789808917197</v>
      </c>
      <c r="G67" s="71">
        <v>0.66664222514925298</v>
      </c>
      <c r="H67" s="68">
        <v>57.523885350318501</v>
      </c>
      <c r="I67" s="71">
        <v>0.63289414240988295</v>
      </c>
      <c r="J67" s="68">
        <v>46.775477707006402</v>
      </c>
      <c r="K67" s="71">
        <v>0.82391092124951204</v>
      </c>
      <c r="L67" s="68">
        <v>68.152866242038201</v>
      </c>
      <c r="M67" s="71">
        <v>0.45240157859274299</v>
      </c>
      <c r="N67" s="68">
        <v>38.495222929936297</v>
      </c>
      <c r="O67" s="71">
        <v>0.56440672868969699</v>
      </c>
      <c r="P67" s="68">
        <v>73.131890567578594</v>
      </c>
      <c r="Q67" s="71"/>
      <c r="R67" s="68"/>
    </row>
    <row r="68" spans="1:18" x14ac:dyDescent="0.2">
      <c r="A68" s="72" t="s">
        <v>462</v>
      </c>
      <c r="B68" s="66" t="s">
        <v>463</v>
      </c>
      <c r="C68" s="67">
        <v>47</v>
      </c>
      <c r="D68" s="67" t="s">
        <v>334</v>
      </c>
      <c r="E68" s="71">
        <v>0.63561558002282204</v>
      </c>
      <c r="F68" s="68">
        <v>62.8582802547771</v>
      </c>
      <c r="G68" s="71">
        <v>0.68663451856649704</v>
      </c>
      <c r="H68" s="68">
        <v>66.242038216560502</v>
      </c>
      <c r="I68" s="71">
        <v>0.63372492440776096</v>
      </c>
      <c r="J68" s="68">
        <v>47.2929936305732</v>
      </c>
      <c r="K68" s="71">
        <v>0.833892081358519</v>
      </c>
      <c r="L68" s="68">
        <v>73.447452229299401</v>
      </c>
      <c r="M68" s="71">
        <v>0.356145923573011</v>
      </c>
      <c r="N68" s="68">
        <v>8.9570063694267503</v>
      </c>
      <c r="O68" s="71">
        <v>0.66768045220832195</v>
      </c>
      <c r="P68" s="68">
        <v>84.891792568395303</v>
      </c>
      <c r="Q68" s="71"/>
      <c r="R68" s="68"/>
    </row>
    <row r="69" spans="1:18" x14ac:dyDescent="0.2">
      <c r="A69" s="72" t="s">
        <v>464</v>
      </c>
      <c r="B69" s="66" t="s">
        <v>465</v>
      </c>
      <c r="C69" s="67">
        <v>47</v>
      </c>
      <c r="D69" s="67" t="s">
        <v>334</v>
      </c>
      <c r="E69" s="71">
        <v>0.61523799618960495</v>
      </c>
      <c r="F69" s="68">
        <v>55.613057324840803</v>
      </c>
      <c r="G69" s="71">
        <v>0.68841030287128202</v>
      </c>
      <c r="H69" s="68">
        <v>67.197452229299401</v>
      </c>
      <c r="I69" s="71">
        <v>0.61828904322765199</v>
      </c>
      <c r="J69" s="68">
        <v>40.047770700636903</v>
      </c>
      <c r="K69" s="71">
        <v>0.82606104575969796</v>
      </c>
      <c r="L69" s="68">
        <v>69.267515923566904</v>
      </c>
      <c r="M69" s="71">
        <v>0.48609105784964901</v>
      </c>
      <c r="N69" s="68">
        <v>48.487261146496799</v>
      </c>
      <c r="O69" s="71">
        <v>0.45733853123974599</v>
      </c>
      <c r="P69" s="68">
        <v>57.043691302572498</v>
      </c>
      <c r="Q69" s="71"/>
      <c r="R69" s="68"/>
    </row>
    <row r="70" spans="1:18" x14ac:dyDescent="0.2">
      <c r="A70" s="72" t="s">
        <v>466</v>
      </c>
      <c r="B70" s="66" t="s">
        <v>467</v>
      </c>
      <c r="C70" s="67">
        <v>47</v>
      </c>
      <c r="D70" s="67" t="s">
        <v>334</v>
      </c>
      <c r="E70" s="71">
        <v>0.65438253277557201</v>
      </c>
      <c r="F70" s="68">
        <v>69.148089171974505</v>
      </c>
      <c r="G70" s="71">
        <v>0.64084368936999503</v>
      </c>
      <c r="H70" s="68">
        <v>44.386942675159197</v>
      </c>
      <c r="I70" s="71">
        <v>0.63034614102820796</v>
      </c>
      <c r="J70" s="68">
        <v>45.740445859872601</v>
      </c>
      <c r="K70" s="71">
        <v>0.82808212538678405</v>
      </c>
      <c r="L70" s="68">
        <v>70.581210191082803</v>
      </c>
      <c r="M70" s="71">
        <v>0.54384445086148903</v>
      </c>
      <c r="N70" s="68">
        <v>64.291401273885398</v>
      </c>
      <c r="O70" s="71">
        <v>0.62879625723138399</v>
      </c>
      <c r="P70" s="68">
        <v>80.5226623111474</v>
      </c>
      <c r="Q70" s="71"/>
      <c r="R70" s="68"/>
    </row>
    <row r="71" spans="1:18" x14ac:dyDescent="0.2">
      <c r="A71" s="72" t="s">
        <v>468</v>
      </c>
      <c r="B71" s="66" t="s">
        <v>469</v>
      </c>
      <c r="C71" s="67">
        <v>47</v>
      </c>
      <c r="D71" s="67" t="s">
        <v>334</v>
      </c>
      <c r="E71" s="71">
        <v>0.68904627837209098</v>
      </c>
      <c r="F71" s="68">
        <v>78.781847133758006</v>
      </c>
      <c r="G71" s="71">
        <v>0.683197561994069</v>
      </c>
      <c r="H71" s="68">
        <v>64.689490445859903</v>
      </c>
      <c r="I71" s="71">
        <v>0.63960313386298295</v>
      </c>
      <c r="J71" s="68">
        <v>49.920382165605098</v>
      </c>
      <c r="K71" s="71">
        <v>0.78055389569327405</v>
      </c>
      <c r="L71" s="68">
        <v>42.078025477707001</v>
      </c>
      <c r="M71" s="71">
        <v>0.64491288863220797</v>
      </c>
      <c r="N71" s="68">
        <v>81.090764331210195</v>
      </c>
      <c r="O71" s="71">
        <v>0.69696391167791905</v>
      </c>
      <c r="P71" s="68">
        <v>87.096774193548399</v>
      </c>
      <c r="Q71" s="71"/>
      <c r="R71" s="68"/>
    </row>
    <row r="72" spans="1:18" x14ac:dyDescent="0.2">
      <c r="A72" s="72" t="s">
        <v>470</v>
      </c>
      <c r="B72" s="66" t="s">
        <v>471</v>
      </c>
      <c r="C72" s="67">
        <v>47</v>
      </c>
      <c r="D72" s="67" t="s">
        <v>334</v>
      </c>
      <c r="E72" s="71">
        <v>0.68940883872070302</v>
      </c>
      <c r="F72" s="68">
        <v>78.901273885350307</v>
      </c>
      <c r="G72" s="71">
        <v>0.74651276645396902</v>
      </c>
      <c r="H72" s="68">
        <v>82.842356687898103</v>
      </c>
      <c r="I72" s="71">
        <v>0.63887096393631704</v>
      </c>
      <c r="J72" s="68">
        <v>49.562101910827998</v>
      </c>
      <c r="K72" s="71">
        <v>0.84712336635558205</v>
      </c>
      <c r="L72" s="68">
        <v>79.777070063694296</v>
      </c>
      <c r="M72" s="71">
        <v>0.52459331985754198</v>
      </c>
      <c r="N72" s="68">
        <v>59.394904458598702</v>
      </c>
      <c r="O72" s="71">
        <v>0.68994377700010501</v>
      </c>
      <c r="P72" s="68">
        <v>86.565945283789304</v>
      </c>
      <c r="Q72" s="71"/>
      <c r="R72" s="68"/>
    </row>
    <row r="73" spans="1:18" x14ac:dyDescent="0.2">
      <c r="A73" s="72" t="s">
        <v>472</v>
      </c>
      <c r="B73" s="66" t="s">
        <v>473</v>
      </c>
      <c r="C73" s="67">
        <v>47</v>
      </c>
      <c r="D73" s="67" t="s">
        <v>334</v>
      </c>
      <c r="E73" s="71">
        <v>0.58224962476200204</v>
      </c>
      <c r="F73" s="68">
        <v>43.2722929936306</v>
      </c>
      <c r="G73" s="71">
        <v>0.65881498694445495</v>
      </c>
      <c r="H73" s="68">
        <v>53.6624203821656</v>
      </c>
      <c r="I73" s="71">
        <v>0.60772544455903899</v>
      </c>
      <c r="J73" s="68">
        <v>34.7929936305732</v>
      </c>
      <c r="K73" s="71">
        <v>0.80752539115259403</v>
      </c>
      <c r="L73" s="68">
        <v>58.200636942675203</v>
      </c>
      <c r="M73" s="71">
        <v>0.42833766483780999</v>
      </c>
      <c r="N73" s="68">
        <v>30.493630573248399</v>
      </c>
      <c r="O73" s="71">
        <v>0.40884463631611001</v>
      </c>
      <c r="P73" s="68">
        <v>49.612086565945297</v>
      </c>
      <c r="Q73" s="71"/>
      <c r="R73" s="68"/>
    </row>
    <row r="74" spans="1:18" x14ac:dyDescent="0.2">
      <c r="A74" s="72" t="s">
        <v>474</v>
      </c>
      <c r="B74" s="66" t="s">
        <v>475</v>
      </c>
      <c r="C74" s="67">
        <v>47</v>
      </c>
      <c r="D74" s="67" t="s">
        <v>334</v>
      </c>
      <c r="E74" s="71">
        <v>0.56252251703924006</v>
      </c>
      <c r="F74" s="68">
        <v>34.514331210191102</v>
      </c>
      <c r="G74" s="71">
        <v>0.65495520226327297</v>
      </c>
      <c r="H74" s="68">
        <v>52.149681528662398</v>
      </c>
      <c r="I74" s="71">
        <v>0.60120977306868095</v>
      </c>
      <c r="J74" s="68">
        <v>31.767515923566901</v>
      </c>
      <c r="K74" s="71">
        <v>0.84076996318137698</v>
      </c>
      <c r="L74" s="68">
        <v>76.831210191082803</v>
      </c>
      <c r="M74" s="71">
        <v>0.43315044758879601</v>
      </c>
      <c r="N74" s="68">
        <v>32.444267515923599</v>
      </c>
      <c r="O74" s="71">
        <v>0.28252719909406898</v>
      </c>
      <c r="P74" s="68">
        <v>30.502245814618199</v>
      </c>
      <c r="Q74" s="71"/>
      <c r="R74" s="68"/>
    </row>
    <row r="75" spans="1:18" x14ac:dyDescent="0.2">
      <c r="A75" s="72" t="s">
        <v>476</v>
      </c>
      <c r="B75" s="66" t="s">
        <v>477</v>
      </c>
      <c r="C75" s="67">
        <v>47</v>
      </c>
      <c r="D75" s="67" t="s">
        <v>334</v>
      </c>
      <c r="E75" s="71">
        <v>0.73727979995154402</v>
      </c>
      <c r="F75" s="68">
        <v>89.450636942675203</v>
      </c>
      <c r="G75" s="71">
        <v>0.74721853103843605</v>
      </c>
      <c r="H75" s="68">
        <v>83.081210191082803</v>
      </c>
      <c r="I75" s="71">
        <v>0.67450510731321001</v>
      </c>
      <c r="J75" s="68">
        <v>63.097133757961799</v>
      </c>
      <c r="K75" s="71">
        <v>0.82649537011642404</v>
      </c>
      <c r="L75" s="68">
        <v>69.546178343949094</v>
      </c>
      <c r="M75" s="71">
        <v>0.66416401963615401</v>
      </c>
      <c r="N75" s="68">
        <v>83.558917197452203</v>
      </c>
      <c r="O75" s="71">
        <v>0.774015971653498</v>
      </c>
      <c r="P75" s="68">
        <v>93.099224173131901</v>
      </c>
      <c r="Q75" s="71"/>
      <c r="R75" s="68"/>
    </row>
    <row r="76" spans="1:18" x14ac:dyDescent="0.2">
      <c r="A76" s="72" t="s">
        <v>478</v>
      </c>
      <c r="B76" s="66" t="s">
        <v>479</v>
      </c>
      <c r="C76" s="67">
        <v>47</v>
      </c>
      <c r="D76" s="67" t="s">
        <v>334</v>
      </c>
      <c r="E76" s="71">
        <v>0.60006514693620105</v>
      </c>
      <c r="F76" s="68">
        <v>50.318471337579602</v>
      </c>
      <c r="G76" s="71">
        <v>0.64743235083859396</v>
      </c>
      <c r="H76" s="68">
        <v>48.288216560509603</v>
      </c>
      <c r="I76" s="71">
        <v>0.60838796882842106</v>
      </c>
      <c r="J76" s="68">
        <v>35.429936305732497</v>
      </c>
      <c r="K76" s="71">
        <v>0.81879704610281301</v>
      </c>
      <c r="L76" s="68">
        <v>64.570063694267503</v>
      </c>
      <c r="M76" s="71">
        <v>0.43315044758879601</v>
      </c>
      <c r="N76" s="68">
        <v>32.444267515923599</v>
      </c>
      <c r="O76" s="71">
        <v>0.49255792132238002</v>
      </c>
      <c r="P76" s="68">
        <v>62.433646386280103</v>
      </c>
      <c r="Q76" s="71"/>
      <c r="R76" s="68"/>
    </row>
    <row r="77" spans="1:18" x14ac:dyDescent="0.2">
      <c r="A77" s="72" t="s">
        <v>480</v>
      </c>
      <c r="B77" s="66" t="s">
        <v>481</v>
      </c>
      <c r="C77" s="67">
        <v>47</v>
      </c>
      <c r="D77" s="67" t="s">
        <v>334</v>
      </c>
      <c r="E77" s="71">
        <v>0.71288674433627297</v>
      </c>
      <c r="F77" s="68">
        <v>84.554140127388493</v>
      </c>
      <c r="G77" s="71">
        <v>0.72503541878026001</v>
      </c>
      <c r="H77" s="68">
        <v>77.906050955414003</v>
      </c>
      <c r="I77" s="71">
        <v>0.66734597769534898</v>
      </c>
      <c r="J77" s="68">
        <v>60.828025477707001</v>
      </c>
      <c r="K77" s="71">
        <v>0.84503170732264499</v>
      </c>
      <c r="L77" s="68">
        <v>78.901273885350307</v>
      </c>
      <c r="M77" s="71">
        <v>0.582346712869382</v>
      </c>
      <c r="N77" s="68">
        <v>71.536624203821603</v>
      </c>
      <c r="O77" s="71">
        <v>0.74467390501373099</v>
      </c>
      <c r="P77" s="68">
        <v>91.547570436913006</v>
      </c>
      <c r="Q77" s="71"/>
      <c r="R77" s="68"/>
    </row>
    <row r="78" spans="1:18" x14ac:dyDescent="0.2">
      <c r="A78" s="72" t="s">
        <v>482</v>
      </c>
      <c r="B78" s="66" t="s">
        <v>483</v>
      </c>
      <c r="C78" s="67">
        <v>47</v>
      </c>
      <c r="D78" s="67" t="s">
        <v>334</v>
      </c>
      <c r="E78" s="71">
        <v>0.56451854726196005</v>
      </c>
      <c r="F78" s="68">
        <v>35.867834394904499</v>
      </c>
      <c r="G78" s="71">
        <v>0.626209837064857</v>
      </c>
      <c r="H78" s="68">
        <v>34.235668789808898</v>
      </c>
      <c r="I78" s="71">
        <v>0.60245265464005304</v>
      </c>
      <c r="J78" s="68">
        <v>32.603503184713396</v>
      </c>
      <c r="K78" s="71">
        <v>0.83623358988451402</v>
      </c>
      <c r="L78" s="68">
        <v>74.721337579617796</v>
      </c>
      <c r="M78" s="71">
        <v>0.44277601309077003</v>
      </c>
      <c r="N78" s="68">
        <v>35.1512738853503</v>
      </c>
      <c r="O78" s="71">
        <v>0.31492064162960498</v>
      </c>
      <c r="P78" s="68">
        <v>35.198040016333202</v>
      </c>
      <c r="Q78" s="71"/>
      <c r="R78" s="68"/>
    </row>
    <row r="79" spans="1:18" x14ac:dyDescent="0.2">
      <c r="A79" s="72" t="s">
        <v>484</v>
      </c>
      <c r="B79" s="66" t="s">
        <v>485</v>
      </c>
      <c r="C79" s="67">
        <v>47</v>
      </c>
      <c r="D79" s="67" t="s">
        <v>334</v>
      </c>
      <c r="E79" s="71">
        <v>0.55336293776039103</v>
      </c>
      <c r="F79" s="68">
        <v>31.1305732484076</v>
      </c>
      <c r="G79" s="71">
        <v>0.63362190662996998</v>
      </c>
      <c r="H79" s="68">
        <v>40.007961783439498</v>
      </c>
      <c r="I79" s="71">
        <v>0.57853736505023501</v>
      </c>
      <c r="J79" s="68">
        <v>22.093949044586001</v>
      </c>
      <c r="K79" s="71">
        <v>0.78175224382659902</v>
      </c>
      <c r="L79" s="68">
        <v>42.874203821656003</v>
      </c>
      <c r="M79" s="71">
        <v>0.42833766483780999</v>
      </c>
      <c r="N79" s="68">
        <v>30.493630573248399</v>
      </c>
      <c r="O79" s="71">
        <v>0.34456550845734402</v>
      </c>
      <c r="P79" s="68">
        <v>39.812168231931402</v>
      </c>
      <c r="Q79" s="71"/>
      <c r="R79" s="68"/>
    </row>
    <row r="80" spans="1:18" x14ac:dyDescent="0.2">
      <c r="A80" s="72" t="s">
        <v>486</v>
      </c>
      <c r="B80" s="66" t="s">
        <v>487</v>
      </c>
      <c r="C80" s="67">
        <v>52</v>
      </c>
      <c r="D80" s="67" t="s">
        <v>334</v>
      </c>
      <c r="E80" s="71">
        <v>0.57298684568876301</v>
      </c>
      <c r="F80" s="68">
        <v>27.586206896551701</v>
      </c>
      <c r="G80" s="71">
        <v>0.54569591661401595</v>
      </c>
      <c r="H80" s="68">
        <v>6.0344827586206904</v>
      </c>
      <c r="I80" s="71">
        <v>0.68638025956805704</v>
      </c>
      <c r="J80" s="68">
        <v>37.931034482758598</v>
      </c>
      <c r="K80" s="71">
        <v>0.80500065923600095</v>
      </c>
      <c r="L80" s="68">
        <v>69.655172413793096</v>
      </c>
      <c r="M80" s="71">
        <v>0.40581190233033099</v>
      </c>
      <c r="N80" s="68">
        <v>14.8275862068966</v>
      </c>
      <c r="O80" s="71">
        <v>0.42204549069540798</v>
      </c>
      <c r="P80" s="68">
        <v>63.7152777777778</v>
      </c>
      <c r="Q80" s="71"/>
      <c r="R80" s="68"/>
    </row>
    <row r="81" spans="1:18" x14ac:dyDescent="0.2">
      <c r="A81" s="72" t="s">
        <v>488</v>
      </c>
      <c r="B81" s="66" t="s">
        <v>489</v>
      </c>
      <c r="C81" s="67">
        <v>52</v>
      </c>
      <c r="D81" s="67" t="s">
        <v>334</v>
      </c>
      <c r="E81" s="71">
        <v>0.54958733187722897</v>
      </c>
      <c r="F81" s="68">
        <v>19.6551724137931</v>
      </c>
      <c r="G81" s="71">
        <v>0.58278205192804</v>
      </c>
      <c r="H81" s="68">
        <v>8.4482758620689697</v>
      </c>
      <c r="I81" s="71">
        <v>0.61025425912429399</v>
      </c>
      <c r="J81" s="68">
        <v>11.8965517241379</v>
      </c>
      <c r="K81" s="71">
        <v>0.72211081016115297</v>
      </c>
      <c r="L81" s="68">
        <v>41.034482758620697</v>
      </c>
      <c r="M81" s="71">
        <v>0.429022374895553</v>
      </c>
      <c r="N81" s="68">
        <v>16.8965517241379</v>
      </c>
      <c r="O81" s="71">
        <v>0.40376716327710199</v>
      </c>
      <c r="P81" s="68">
        <v>59.7222222222222</v>
      </c>
      <c r="Q81" s="71"/>
      <c r="R81" s="68"/>
    </row>
    <row r="82" spans="1:18" x14ac:dyDescent="0.2">
      <c r="A82" s="72" t="s">
        <v>391</v>
      </c>
      <c r="B82" s="66" t="s">
        <v>490</v>
      </c>
      <c r="C82" s="67">
        <v>52</v>
      </c>
      <c r="D82" s="67" t="s">
        <v>334</v>
      </c>
      <c r="E82" s="71">
        <v>0.41539115285839801</v>
      </c>
      <c r="F82" s="68">
        <v>1.0344827586206899</v>
      </c>
      <c r="G82" s="71">
        <v>0.58509500655538504</v>
      </c>
      <c r="H82" s="68">
        <v>9.1379310344827598</v>
      </c>
      <c r="I82" s="71">
        <v>0.59258507745091804</v>
      </c>
      <c r="J82" s="68">
        <v>8.4482758620689697</v>
      </c>
      <c r="K82" s="71">
        <v>0.73821975548482499</v>
      </c>
      <c r="L82" s="68">
        <v>47.931034482758598</v>
      </c>
      <c r="M82" s="71">
        <v>0</v>
      </c>
      <c r="N82" s="68">
        <v>1.0344827586206899</v>
      </c>
      <c r="O82" s="71">
        <v>0.161055924800862</v>
      </c>
      <c r="P82" s="68">
        <v>11.6319444444444</v>
      </c>
      <c r="Q82" s="71"/>
      <c r="R82" s="68"/>
    </row>
    <row r="83" spans="1:18" x14ac:dyDescent="0.2">
      <c r="A83" s="72" t="s">
        <v>491</v>
      </c>
      <c r="B83" s="66" t="s">
        <v>492</v>
      </c>
      <c r="C83" s="67">
        <v>52</v>
      </c>
      <c r="D83" s="67" t="s">
        <v>334</v>
      </c>
      <c r="E83" s="71">
        <v>0.40743772591408101</v>
      </c>
      <c r="F83" s="68">
        <v>0.86206896551724099</v>
      </c>
      <c r="G83" s="71">
        <v>0.59756668457046902</v>
      </c>
      <c r="H83" s="68">
        <v>12.0689655172414</v>
      </c>
      <c r="I83" s="71">
        <v>0.57686518157362499</v>
      </c>
      <c r="J83" s="68">
        <v>6.3793103448275899</v>
      </c>
      <c r="K83" s="71">
        <v>0.77040010802582704</v>
      </c>
      <c r="L83" s="68">
        <v>59.310344827586199</v>
      </c>
      <c r="M83" s="71">
        <v>0</v>
      </c>
      <c r="N83" s="68">
        <v>1.0344827586206899</v>
      </c>
      <c r="O83" s="71">
        <v>9.2356655400484405E-2</v>
      </c>
      <c r="P83" s="68">
        <v>4.5138888888888902</v>
      </c>
      <c r="Q83" s="71"/>
      <c r="R83" s="68"/>
    </row>
    <row r="84" spans="1:18" x14ac:dyDescent="0.2">
      <c r="A84" s="72" t="s">
        <v>493</v>
      </c>
      <c r="B84" s="66" t="s">
        <v>494</v>
      </c>
      <c r="C84" s="67">
        <v>52</v>
      </c>
      <c r="D84" s="67" t="s">
        <v>334</v>
      </c>
      <c r="E84" s="71">
        <v>0.43336842652135699</v>
      </c>
      <c r="F84" s="68">
        <v>1.72413793103448</v>
      </c>
      <c r="G84" s="71">
        <v>0.60454043985247097</v>
      </c>
      <c r="H84" s="68">
        <v>13.448275862069</v>
      </c>
      <c r="I84" s="71">
        <v>0.63391274209128801</v>
      </c>
      <c r="J84" s="68">
        <v>19.137931034482801</v>
      </c>
      <c r="K84" s="71">
        <v>0.72645069304499899</v>
      </c>
      <c r="L84" s="68">
        <v>42.241379310344797</v>
      </c>
      <c r="M84" s="71">
        <v>0</v>
      </c>
      <c r="N84" s="68">
        <v>1.0344827586206899</v>
      </c>
      <c r="O84" s="71">
        <v>0.201938257618027</v>
      </c>
      <c r="P84" s="68">
        <v>16.3194444444444</v>
      </c>
      <c r="Q84" s="71"/>
      <c r="R84" s="68"/>
    </row>
    <row r="85" spans="1:18" x14ac:dyDescent="0.2">
      <c r="A85" s="72" t="s">
        <v>495</v>
      </c>
      <c r="B85" s="66" t="s">
        <v>496</v>
      </c>
      <c r="C85" s="67">
        <v>52</v>
      </c>
      <c r="D85" s="67" t="s">
        <v>334</v>
      </c>
      <c r="E85" s="71">
        <v>0.46088680473598598</v>
      </c>
      <c r="F85" s="68">
        <v>3.7931034482758599</v>
      </c>
      <c r="G85" s="71">
        <v>0.63025106530590502</v>
      </c>
      <c r="H85" s="68">
        <v>19.827586206896601</v>
      </c>
      <c r="I85" s="71">
        <v>0.63087603140175597</v>
      </c>
      <c r="J85" s="68">
        <v>18.275862068965498</v>
      </c>
      <c r="K85" s="71">
        <v>0.757515862357934</v>
      </c>
      <c r="L85" s="68">
        <v>54.137931034482797</v>
      </c>
      <c r="M85" s="71">
        <v>2.0518057747655801E-2</v>
      </c>
      <c r="N85" s="68">
        <v>1.72413793103448</v>
      </c>
      <c r="O85" s="71">
        <v>0.26527300686667898</v>
      </c>
      <c r="P85" s="68">
        <v>28.9930555555556</v>
      </c>
      <c r="Q85" s="71"/>
      <c r="R85" s="68"/>
    </row>
    <row r="86" spans="1:18" x14ac:dyDescent="0.2">
      <c r="A86" s="72" t="s">
        <v>497</v>
      </c>
      <c r="B86" s="66" t="s">
        <v>498</v>
      </c>
      <c r="C86" s="67">
        <v>52</v>
      </c>
      <c r="D86" s="67" t="s">
        <v>334</v>
      </c>
      <c r="E86" s="71">
        <v>0.54899922051200101</v>
      </c>
      <c r="F86" s="68">
        <v>19.310344827586199</v>
      </c>
      <c r="G86" s="71">
        <v>0.69679359992442202</v>
      </c>
      <c r="H86" s="68">
        <v>44.827586206896598</v>
      </c>
      <c r="I86" s="71">
        <v>0.69493825590782998</v>
      </c>
      <c r="J86" s="68">
        <v>42.931034482758598</v>
      </c>
      <c r="K86" s="71">
        <v>0.76880667135871095</v>
      </c>
      <c r="L86" s="68">
        <v>58.1034482758621</v>
      </c>
      <c r="M86" s="71">
        <v>0.32225420109553399</v>
      </c>
      <c r="N86" s="68">
        <v>8.4482758620689697</v>
      </c>
      <c r="O86" s="71">
        <v>0.26220337427350798</v>
      </c>
      <c r="P86" s="68">
        <v>28.125</v>
      </c>
      <c r="Q86" s="71"/>
      <c r="R86" s="68"/>
    </row>
    <row r="87" spans="1:18" x14ac:dyDescent="0.2">
      <c r="A87" s="72" t="s">
        <v>499</v>
      </c>
      <c r="B87" s="66" t="s">
        <v>500</v>
      </c>
      <c r="C87" s="67">
        <v>47</v>
      </c>
      <c r="D87" s="67" t="s">
        <v>334</v>
      </c>
      <c r="E87" s="71">
        <v>0.55631309608428503</v>
      </c>
      <c r="F87" s="68">
        <v>32.364649681528697</v>
      </c>
      <c r="G87" s="71">
        <v>0.62598111550323099</v>
      </c>
      <c r="H87" s="68">
        <v>34.116242038216598</v>
      </c>
      <c r="I87" s="71">
        <v>0.609945921499781</v>
      </c>
      <c r="J87" s="68">
        <v>36.146496815286604</v>
      </c>
      <c r="K87" s="71">
        <v>0.81989235363428503</v>
      </c>
      <c r="L87" s="68">
        <v>65.286624203821603</v>
      </c>
      <c r="M87" s="71">
        <v>0.39946096833188999</v>
      </c>
      <c r="N87" s="68">
        <v>20.501592356687901</v>
      </c>
      <c r="O87" s="71">
        <v>0.32628512145223598</v>
      </c>
      <c r="P87" s="68">
        <v>36.749693752552098</v>
      </c>
      <c r="Q87" s="71"/>
      <c r="R87" s="68"/>
    </row>
    <row r="88" spans="1:18" x14ac:dyDescent="0.2">
      <c r="A88" s="72" t="s">
        <v>501</v>
      </c>
      <c r="B88" s="66" t="s">
        <v>502</v>
      </c>
      <c r="C88" s="67">
        <v>47</v>
      </c>
      <c r="D88" s="67" t="s">
        <v>334</v>
      </c>
      <c r="E88" s="71">
        <v>0.51946200400114095</v>
      </c>
      <c r="F88" s="68">
        <v>17.436305732484101</v>
      </c>
      <c r="G88" s="71">
        <v>0.61579168240348703</v>
      </c>
      <c r="H88" s="68">
        <v>25.756369426751601</v>
      </c>
      <c r="I88" s="71">
        <v>0.56006618019004895</v>
      </c>
      <c r="J88" s="68">
        <v>15.8041401273885</v>
      </c>
      <c r="K88" s="71">
        <v>0.801238178392498</v>
      </c>
      <c r="L88" s="68">
        <v>54.538216560509603</v>
      </c>
      <c r="M88" s="71">
        <v>0.380209837327944</v>
      </c>
      <c r="N88" s="68">
        <v>13.933121019108301</v>
      </c>
      <c r="O88" s="71">
        <v>0.24000414169173001</v>
      </c>
      <c r="P88" s="68">
        <v>23.968966925275598</v>
      </c>
      <c r="Q88" s="71"/>
      <c r="R88" s="68"/>
    </row>
    <row r="89" spans="1:18" x14ac:dyDescent="0.2">
      <c r="A89" s="72" t="s">
        <v>503</v>
      </c>
      <c r="B89" s="66" t="s">
        <v>504</v>
      </c>
      <c r="C89" s="67">
        <v>47</v>
      </c>
      <c r="D89" s="67" t="s">
        <v>334</v>
      </c>
      <c r="E89" s="71">
        <v>0.53216781331402296</v>
      </c>
      <c r="F89" s="68">
        <v>22.850318471337602</v>
      </c>
      <c r="G89" s="71">
        <v>0.60800872828596497</v>
      </c>
      <c r="H89" s="68">
        <v>18.9888535031847</v>
      </c>
      <c r="I89" s="71">
        <v>0.59326859938408105</v>
      </c>
      <c r="J89" s="68">
        <v>28.861464968152902</v>
      </c>
      <c r="K89" s="71">
        <v>0.78957035919519603</v>
      </c>
      <c r="L89" s="68">
        <v>47.531847133757999</v>
      </c>
      <c r="M89" s="71">
        <v>0.37058427182596998</v>
      </c>
      <c r="N89" s="68">
        <v>10.987261146496801</v>
      </c>
      <c r="O89" s="71">
        <v>0.29940710787890201</v>
      </c>
      <c r="P89" s="68">
        <v>33.1563903634136</v>
      </c>
      <c r="Q89" s="71"/>
      <c r="R89" s="68"/>
    </row>
    <row r="90" spans="1:18" x14ac:dyDescent="0.2">
      <c r="A90" s="72" t="s">
        <v>505</v>
      </c>
      <c r="B90" s="66" t="s">
        <v>506</v>
      </c>
      <c r="C90" s="67">
        <v>47</v>
      </c>
      <c r="D90" s="67" t="s">
        <v>334</v>
      </c>
      <c r="E90" s="71">
        <v>0.62592967748462702</v>
      </c>
      <c r="F90" s="68">
        <v>59.7929936305732</v>
      </c>
      <c r="G90" s="71">
        <v>0.68209724444587905</v>
      </c>
      <c r="H90" s="68">
        <v>64.291401273885398</v>
      </c>
      <c r="I90" s="71">
        <v>0.66370322097374002</v>
      </c>
      <c r="J90" s="68">
        <v>59.235668789808898</v>
      </c>
      <c r="K90" s="71">
        <v>0.82565604790657898</v>
      </c>
      <c r="L90" s="68">
        <v>69.068471337579595</v>
      </c>
      <c r="M90" s="71">
        <v>0.49571662335162298</v>
      </c>
      <c r="N90" s="68">
        <v>51.552547770700599</v>
      </c>
      <c r="O90" s="71">
        <v>0.46247525074531498</v>
      </c>
      <c r="P90" s="68">
        <v>58.146182115149003</v>
      </c>
      <c r="Q90" s="71"/>
      <c r="R90" s="68"/>
    </row>
    <row r="91" spans="1:18" x14ac:dyDescent="0.2">
      <c r="A91" s="72" t="s">
        <v>507</v>
      </c>
      <c r="B91" s="66" t="s">
        <v>508</v>
      </c>
      <c r="C91" s="67">
        <v>52</v>
      </c>
      <c r="D91" s="67" t="s">
        <v>334</v>
      </c>
      <c r="E91" s="71">
        <v>0.60713886949713003</v>
      </c>
      <c r="F91" s="68">
        <v>40</v>
      </c>
      <c r="G91" s="71">
        <v>0.55307103673795299</v>
      </c>
      <c r="H91" s="68">
        <v>6.3793103448275899</v>
      </c>
      <c r="I91" s="71">
        <v>0.62970329025693095</v>
      </c>
      <c r="J91" s="68">
        <v>17.931034482758601</v>
      </c>
      <c r="K91" s="71">
        <v>0.74942671187701404</v>
      </c>
      <c r="L91" s="68">
        <v>51.2068965517241</v>
      </c>
      <c r="M91" s="71">
        <v>0.69826385665212098</v>
      </c>
      <c r="N91" s="68">
        <v>52.413793103448299</v>
      </c>
      <c r="O91" s="71">
        <v>0.40522945196162902</v>
      </c>
      <c r="P91" s="68">
        <v>60.2430555555556</v>
      </c>
      <c r="Q91" s="71"/>
      <c r="R91" s="68"/>
    </row>
    <row r="92" spans="1:18" x14ac:dyDescent="0.2">
      <c r="A92" s="72" t="s">
        <v>509</v>
      </c>
      <c r="B92" s="66" t="s">
        <v>510</v>
      </c>
      <c r="C92" s="67">
        <v>52</v>
      </c>
      <c r="D92" s="67" t="s">
        <v>334</v>
      </c>
      <c r="E92" s="71">
        <v>0.67311852904624203</v>
      </c>
      <c r="F92" s="68">
        <v>64.827586206896498</v>
      </c>
      <c r="G92" s="71">
        <v>0.72642215443587699</v>
      </c>
      <c r="H92" s="68">
        <v>56.551724137930997</v>
      </c>
      <c r="I92" s="71">
        <v>0.68533580687523399</v>
      </c>
      <c r="J92" s="68">
        <v>37.068965517241402</v>
      </c>
      <c r="K92" s="71">
        <v>0.77543257759796502</v>
      </c>
      <c r="L92" s="68">
        <v>61.379310344827601</v>
      </c>
      <c r="M92" s="71">
        <v>0.52186426515643902</v>
      </c>
      <c r="N92" s="68">
        <v>26.2068965517241</v>
      </c>
      <c r="O92" s="71">
        <v>0.65653784116569502</v>
      </c>
      <c r="P92" s="68">
        <v>89.2361111111111</v>
      </c>
      <c r="Q92" s="71"/>
      <c r="R92" s="68"/>
    </row>
    <row r="93" spans="1:18" x14ac:dyDescent="0.2">
      <c r="A93" s="72" t="s">
        <v>511</v>
      </c>
      <c r="B93" s="66" t="s">
        <v>512</v>
      </c>
      <c r="C93" s="67">
        <v>47</v>
      </c>
      <c r="D93" s="67" t="s">
        <v>334</v>
      </c>
      <c r="E93" s="71">
        <v>0.64891930769588901</v>
      </c>
      <c r="F93" s="68">
        <v>67.595541401273906</v>
      </c>
      <c r="G93" s="71">
        <v>0.75278619599750196</v>
      </c>
      <c r="H93" s="68">
        <v>83.996815286624198</v>
      </c>
      <c r="I93" s="71">
        <v>0.67604999254046705</v>
      </c>
      <c r="J93" s="68">
        <v>63.734076433120997</v>
      </c>
      <c r="K93" s="71">
        <v>0.892975708014069</v>
      </c>
      <c r="L93" s="68">
        <v>94.148089171974505</v>
      </c>
      <c r="M93" s="71">
        <v>0.64010010588122102</v>
      </c>
      <c r="N93" s="68">
        <v>80.374203821656096</v>
      </c>
      <c r="O93" s="71">
        <v>0.28268453604618698</v>
      </c>
      <c r="P93" s="68">
        <v>30.583911800734999</v>
      </c>
      <c r="Q93" s="71"/>
      <c r="R93" s="68"/>
    </row>
    <row r="94" spans="1:18" x14ac:dyDescent="0.2">
      <c r="A94" s="72" t="s">
        <v>513</v>
      </c>
      <c r="B94" s="66" t="s">
        <v>514</v>
      </c>
      <c r="C94" s="67">
        <v>52</v>
      </c>
      <c r="D94" s="67" t="s">
        <v>334</v>
      </c>
      <c r="E94" s="71">
        <v>0.60227982937209801</v>
      </c>
      <c r="F94" s="68">
        <v>37.931034482758598</v>
      </c>
      <c r="G94" s="71">
        <v>0.72625313414044901</v>
      </c>
      <c r="H94" s="68">
        <v>56.379310344827601</v>
      </c>
      <c r="I94" s="71">
        <v>0.67390482205748503</v>
      </c>
      <c r="J94" s="68">
        <v>33.7931034482759</v>
      </c>
      <c r="K94" s="71">
        <v>0.80769601448785899</v>
      </c>
      <c r="L94" s="68">
        <v>70.517241379310306</v>
      </c>
      <c r="M94" s="71">
        <v>0.582211493826014</v>
      </c>
      <c r="N94" s="68">
        <v>32.586206896551701</v>
      </c>
      <c r="O94" s="71">
        <v>0.221333682348685</v>
      </c>
      <c r="P94" s="68">
        <v>19.6180555555556</v>
      </c>
      <c r="Q94" s="71"/>
      <c r="R94" s="68"/>
    </row>
    <row r="95" spans="1:18" x14ac:dyDescent="0.2">
      <c r="A95" s="72" t="s">
        <v>515</v>
      </c>
      <c r="B95" s="66" t="s">
        <v>516</v>
      </c>
      <c r="C95" s="67">
        <v>52</v>
      </c>
      <c r="D95" s="67" t="s">
        <v>334</v>
      </c>
      <c r="E95" s="71">
        <v>0.70900267851140997</v>
      </c>
      <c r="F95" s="68">
        <v>75.689655172413794</v>
      </c>
      <c r="G95" s="71">
        <v>0.76416274184562005</v>
      </c>
      <c r="H95" s="68">
        <v>70.517241379310306</v>
      </c>
      <c r="I95" s="71">
        <v>0.70590537146543897</v>
      </c>
      <c r="J95" s="68">
        <v>47.758620689655203</v>
      </c>
      <c r="K95" s="71">
        <v>0.82847062210779698</v>
      </c>
      <c r="L95" s="68">
        <v>77.586206896551701</v>
      </c>
      <c r="M95" s="71">
        <v>0.77253736886083002</v>
      </c>
      <c r="N95" s="68">
        <v>65.862068965517196</v>
      </c>
      <c r="O95" s="71">
        <v>0.47393728827736298</v>
      </c>
      <c r="P95" s="68">
        <v>73.6111111111111</v>
      </c>
      <c r="Q95" s="71"/>
      <c r="R95" s="68"/>
    </row>
    <row r="96" spans="1:18" x14ac:dyDescent="0.2">
      <c r="A96" s="72" t="s">
        <v>517</v>
      </c>
      <c r="B96" s="66" t="s">
        <v>518</v>
      </c>
      <c r="C96" s="67">
        <v>52</v>
      </c>
      <c r="D96" s="67" t="s">
        <v>334</v>
      </c>
      <c r="E96" s="71">
        <v>0.71865986163894102</v>
      </c>
      <c r="F96" s="68">
        <v>77.931034482758605</v>
      </c>
      <c r="G96" s="71">
        <v>0.75900356030745597</v>
      </c>
      <c r="H96" s="68">
        <v>68.103448275862107</v>
      </c>
      <c r="I96" s="71">
        <v>0.75455256740796295</v>
      </c>
      <c r="J96" s="68">
        <v>70</v>
      </c>
      <c r="K96" s="71">
        <v>0.86169255961536395</v>
      </c>
      <c r="L96" s="68">
        <v>85.517241379310306</v>
      </c>
      <c r="M96" s="71">
        <v>0.721474329217343</v>
      </c>
      <c r="N96" s="68">
        <v>55.862068965517203</v>
      </c>
      <c r="O96" s="71">
        <v>0.49657629164658201</v>
      </c>
      <c r="P96" s="68">
        <v>78.125</v>
      </c>
      <c r="Q96" s="71"/>
      <c r="R96" s="68"/>
    </row>
    <row r="97" spans="1:18" x14ac:dyDescent="0.2">
      <c r="A97" s="72" t="s">
        <v>519</v>
      </c>
      <c r="B97" s="66" t="s">
        <v>520</v>
      </c>
      <c r="C97" s="67">
        <v>52</v>
      </c>
      <c r="D97" s="67" t="s">
        <v>334</v>
      </c>
      <c r="E97" s="71">
        <v>0.80041363513792296</v>
      </c>
      <c r="F97" s="68">
        <v>93.448275862068996</v>
      </c>
      <c r="G97" s="71">
        <v>0.75589673370199595</v>
      </c>
      <c r="H97" s="68">
        <v>66.896551724137893</v>
      </c>
      <c r="I97" s="71">
        <v>0.73984691380270795</v>
      </c>
      <c r="J97" s="68">
        <v>61.724137931034498</v>
      </c>
      <c r="K97" s="71">
        <v>0.91480514613398201</v>
      </c>
      <c r="L97" s="68">
        <v>95.862068965517196</v>
      </c>
      <c r="M97" s="71">
        <v>0.79110574691300695</v>
      </c>
      <c r="N97" s="68">
        <v>68.620689655172399</v>
      </c>
      <c r="O97" s="71"/>
      <c r="P97" s="68"/>
      <c r="Q97" s="71"/>
      <c r="R97" s="68"/>
    </row>
    <row r="98" spans="1:18" x14ac:dyDescent="0.2">
      <c r="A98" s="72" t="s">
        <v>521</v>
      </c>
      <c r="B98" s="66" t="s">
        <v>522</v>
      </c>
      <c r="C98" s="67">
        <v>52</v>
      </c>
      <c r="D98" s="67" t="s">
        <v>334</v>
      </c>
      <c r="E98" s="71">
        <v>0.73219996596749204</v>
      </c>
      <c r="F98" s="68">
        <v>81.724137931034505</v>
      </c>
      <c r="G98" s="71">
        <v>0.79051374141019504</v>
      </c>
      <c r="H98" s="68">
        <v>79.655172413793096</v>
      </c>
      <c r="I98" s="71">
        <v>0.76827743534402404</v>
      </c>
      <c r="J98" s="68">
        <v>75.172413793103402</v>
      </c>
      <c r="K98" s="71">
        <v>0.91516480458432503</v>
      </c>
      <c r="L98" s="68">
        <v>96.034482758620697</v>
      </c>
      <c r="M98" s="71">
        <v>0.70290595116516597</v>
      </c>
      <c r="N98" s="68">
        <v>52.931034482758598</v>
      </c>
      <c r="O98" s="71">
        <v>0.48413789733374801</v>
      </c>
      <c r="P98" s="68">
        <v>75.8680555555556</v>
      </c>
      <c r="Q98" s="71"/>
      <c r="R98" s="68"/>
    </row>
    <row r="99" spans="1:18" x14ac:dyDescent="0.2">
      <c r="A99" s="72" t="s">
        <v>425</v>
      </c>
      <c r="B99" s="66" t="s">
        <v>523</v>
      </c>
      <c r="C99" s="67">
        <v>52</v>
      </c>
      <c r="D99" s="67" t="s">
        <v>334</v>
      </c>
      <c r="E99" s="71">
        <v>0.66605324422191903</v>
      </c>
      <c r="F99" s="68">
        <v>62.931034482758598</v>
      </c>
      <c r="G99" s="71">
        <v>0.762982122073528</v>
      </c>
      <c r="H99" s="68">
        <v>69.827586206896598</v>
      </c>
      <c r="I99" s="71">
        <v>0.70931695407851303</v>
      </c>
      <c r="J99" s="68">
        <v>49.655172413793103</v>
      </c>
      <c r="K99" s="71">
        <v>0.91085501580421302</v>
      </c>
      <c r="L99" s="68">
        <v>94.827586206896598</v>
      </c>
      <c r="M99" s="71">
        <v>0.72611642373038698</v>
      </c>
      <c r="N99" s="68">
        <v>56.379310344827601</v>
      </c>
      <c r="O99" s="71">
        <v>0.22099570542295399</v>
      </c>
      <c r="P99" s="68">
        <v>19.4444444444444</v>
      </c>
      <c r="Q99" s="71"/>
      <c r="R99" s="68"/>
    </row>
    <row r="100" spans="1:18" x14ac:dyDescent="0.2">
      <c r="A100" s="72" t="s">
        <v>524</v>
      </c>
      <c r="B100" s="66" t="s">
        <v>525</v>
      </c>
      <c r="C100" s="67">
        <v>52</v>
      </c>
      <c r="D100" s="67" t="s">
        <v>334</v>
      </c>
      <c r="E100" s="71">
        <v>0.748715150157512</v>
      </c>
      <c r="F100" s="68">
        <v>84.310344827586206</v>
      </c>
      <c r="G100" s="71">
        <v>0.80769709532507405</v>
      </c>
      <c r="H100" s="68">
        <v>85.517241379310306</v>
      </c>
      <c r="I100" s="71">
        <v>0.78693227306520397</v>
      </c>
      <c r="J100" s="68">
        <v>81.034482758620697</v>
      </c>
      <c r="K100" s="71">
        <v>0.94213683134675597</v>
      </c>
      <c r="L100" s="68">
        <v>98.103448275862107</v>
      </c>
      <c r="M100" s="71">
        <v>0.74468480178256402</v>
      </c>
      <c r="N100" s="68">
        <v>60</v>
      </c>
      <c r="O100" s="71">
        <v>0.46212474926796099</v>
      </c>
      <c r="P100" s="68">
        <v>72.0486111111111</v>
      </c>
      <c r="Q100" s="71"/>
      <c r="R100" s="68"/>
    </row>
    <row r="101" spans="1:18" x14ac:dyDescent="0.2">
      <c r="A101" s="72" t="s">
        <v>526</v>
      </c>
      <c r="B101" s="66" t="s">
        <v>527</v>
      </c>
      <c r="C101" s="67">
        <v>52</v>
      </c>
      <c r="D101" s="67" t="s">
        <v>334</v>
      </c>
      <c r="E101" s="71">
        <v>0.47377823378164702</v>
      </c>
      <c r="F101" s="68">
        <v>5.1724137931034502</v>
      </c>
      <c r="G101" s="71">
        <v>0.63818763775134701</v>
      </c>
      <c r="H101" s="68">
        <v>22.241379310344801</v>
      </c>
      <c r="I101" s="71">
        <v>0.61603560729515305</v>
      </c>
      <c r="J101" s="68">
        <v>14.310344827586199</v>
      </c>
      <c r="K101" s="71">
        <v>0.76560860992214996</v>
      </c>
      <c r="L101" s="68">
        <v>56.551724137930997</v>
      </c>
      <c r="M101" s="71">
        <v>0.27583325596509101</v>
      </c>
      <c r="N101" s="68">
        <v>6.7241379310344804</v>
      </c>
      <c r="O101" s="71">
        <v>7.3226057974494801E-2</v>
      </c>
      <c r="P101" s="68">
        <v>3.2986111111111098</v>
      </c>
      <c r="Q101" s="71"/>
      <c r="R101" s="68"/>
    </row>
    <row r="102" spans="1:18" x14ac:dyDescent="0.2">
      <c r="A102" s="72" t="s">
        <v>528</v>
      </c>
      <c r="B102" s="66" t="s">
        <v>529</v>
      </c>
      <c r="C102" s="67">
        <v>52</v>
      </c>
      <c r="D102" s="67" t="s">
        <v>334</v>
      </c>
      <c r="E102" s="71">
        <v>0.51520233634611001</v>
      </c>
      <c r="F102" s="68">
        <v>10.862068965517199</v>
      </c>
      <c r="G102" s="71">
        <v>0.63645913209438798</v>
      </c>
      <c r="H102" s="68">
        <v>21.8965517241379</v>
      </c>
      <c r="I102" s="71">
        <v>0.64855116005966496</v>
      </c>
      <c r="J102" s="68">
        <v>25.862068965517199</v>
      </c>
      <c r="K102" s="71">
        <v>0.79871288500442295</v>
      </c>
      <c r="L102" s="68">
        <v>68.620689655172399</v>
      </c>
      <c r="M102" s="71">
        <v>0.42438028038250902</v>
      </c>
      <c r="N102" s="68">
        <v>16.551724137931</v>
      </c>
      <c r="O102" s="71">
        <v>6.7908224189563604E-2</v>
      </c>
      <c r="P102" s="68">
        <v>3.125</v>
      </c>
      <c r="Q102" s="71"/>
      <c r="R102" s="68"/>
    </row>
    <row r="103" spans="1:18" x14ac:dyDescent="0.2">
      <c r="A103" s="72" t="s">
        <v>530</v>
      </c>
      <c r="B103" s="66" t="s">
        <v>531</v>
      </c>
      <c r="C103" s="67">
        <v>52</v>
      </c>
      <c r="D103" s="67" t="s">
        <v>334</v>
      </c>
      <c r="E103" s="71">
        <v>0.58863398181107796</v>
      </c>
      <c r="F103" s="68">
        <v>32.931034482758598</v>
      </c>
      <c r="G103" s="71">
        <v>0.70794006828288902</v>
      </c>
      <c r="H103" s="68">
        <v>49.482758620689701</v>
      </c>
      <c r="I103" s="71">
        <v>0.65572633082418297</v>
      </c>
      <c r="J103" s="68">
        <v>27.413793103448299</v>
      </c>
      <c r="K103" s="71">
        <v>0.68507763547431599</v>
      </c>
      <c r="L103" s="68">
        <v>28.448275862069</v>
      </c>
      <c r="M103" s="71">
        <v>0.46615913099990702</v>
      </c>
      <c r="N103" s="68">
        <v>20.517241379310299</v>
      </c>
      <c r="O103" s="71">
        <v>0.42826674347409499</v>
      </c>
      <c r="P103" s="68">
        <v>65.7986111111111</v>
      </c>
      <c r="Q103" s="71"/>
      <c r="R103" s="68"/>
    </row>
    <row r="104" spans="1:18" x14ac:dyDescent="0.2">
      <c r="A104" s="72" t="s">
        <v>532</v>
      </c>
      <c r="B104" s="66" t="s">
        <v>533</v>
      </c>
      <c r="C104" s="67">
        <v>52</v>
      </c>
      <c r="D104" s="67" t="s">
        <v>334</v>
      </c>
      <c r="E104" s="71">
        <v>0.53947399207560298</v>
      </c>
      <c r="F104" s="68">
        <v>16.724137931034502</v>
      </c>
      <c r="G104" s="71">
        <v>0.67479883393308704</v>
      </c>
      <c r="H104" s="68">
        <v>34.310344827586199</v>
      </c>
      <c r="I104" s="71">
        <v>0.63391848839888998</v>
      </c>
      <c r="J104" s="68">
        <v>19.310344827586199</v>
      </c>
      <c r="K104" s="71">
        <v>0.73440372201234205</v>
      </c>
      <c r="L104" s="68">
        <v>45.517241379310299</v>
      </c>
      <c r="M104" s="71">
        <v>0.60077987187819104</v>
      </c>
      <c r="N104" s="68">
        <v>36.2068965517241</v>
      </c>
      <c r="O104" s="71">
        <v>5.3469044155504998E-2</v>
      </c>
      <c r="P104" s="68">
        <v>2.4305555555555598</v>
      </c>
      <c r="Q104" s="71"/>
      <c r="R104" s="68"/>
    </row>
    <row r="105" spans="1:18" x14ac:dyDescent="0.2">
      <c r="A105" s="72" t="s">
        <v>534</v>
      </c>
      <c r="B105" s="66" t="s">
        <v>535</v>
      </c>
      <c r="C105" s="67">
        <v>52</v>
      </c>
      <c r="D105" s="67" t="s">
        <v>334</v>
      </c>
      <c r="E105" s="71">
        <v>0.63083568382256505</v>
      </c>
      <c r="F105" s="68">
        <v>48.965517241379303</v>
      </c>
      <c r="G105" s="71">
        <v>0.70322023267032996</v>
      </c>
      <c r="H105" s="68">
        <v>47.586206896551701</v>
      </c>
      <c r="I105" s="71">
        <v>0.70510602397378697</v>
      </c>
      <c r="J105" s="68">
        <v>47.241379310344797</v>
      </c>
      <c r="K105" s="71">
        <v>0.83841567941462203</v>
      </c>
      <c r="L105" s="68">
        <v>79.655172413793096</v>
      </c>
      <c r="M105" s="71">
        <v>0.554358926747749</v>
      </c>
      <c r="N105" s="68">
        <v>29.6551724137931</v>
      </c>
      <c r="O105" s="71">
        <v>0.35307755630633603</v>
      </c>
      <c r="P105" s="68">
        <v>49.1319444444444</v>
      </c>
      <c r="Q105" s="71"/>
      <c r="R105" s="68"/>
    </row>
    <row r="106" spans="1:18" x14ac:dyDescent="0.2">
      <c r="A106" s="72" t="s">
        <v>536</v>
      </c>
      <c r="B106" s="66" t="s">
        <v>537</v>
      </c>
      <c r="C106" s="67">
        <v>52</v>
      </c>
      <c r="D106" s="67" t="s">
        <v>334</v>
      </c>
      <c r="E106" s="71">
        <v>0.51373307067728402</v>
      </c>
      <c r="F106" s="68">
        <v>10.517241379310301</v>
      </c>
      <c r="G106" s="71">
        <v>0.62444825245598701</v>
      </c>
      <c r="H106" s="68">
        <v>18.965517241379299</v>
      </c>
      <c r="I106" s="71">
        <v>0.57760816559462802</v>
      </c>
      <c r="J106" s="68">
        <v>6.7241379310344804</v>
      </c>
      <c r="K106" s="71">
        <v>0.72100137488197602</v>
      </c>
      <c r="L106" s="68">
        <v>40.689655172413801</v>
      </c>
      <c r="M106" s="71">
        <v>0.37795933525206599</v>
      </c>
      <c r="N106" s="68">
        <v>11.551724137931</v>
      </c>
      <c r="O106" s="71">
        <v>0.26764822520176401</v>
      </c>
      <c r="P106" s="68">
        <v>30.2083333333333</v>
      </c>
      <c r="Q106" s="71"/>
      <c r="R106" s="68"/>
    </row>
    <row r="107" spans="1:18" x14ac:dyDescent="0.2">
      <c r="A107" s="72" t="s">
        <v>538</v>
      </c>
      <c r="B107" s="66" t="s">
        <v>539</v>
      </c>
      <c r="C107" s="67">
        <v>52</v>
      </c>
      <c r="D107" s="67" t="s">
        <v>334</v>
      </c>
      <c r="E107" s="71">
        <v>0.63046867160778497</v>
      </c>
      <c r="F107" s="68">
        <v>48.448275862069003</v>
      </c>
      <c r="G107" s="71">
        <v>0.71988431874966796</v>
      </c>
      <c r="H107" s="68">
        <v>53.7931034482759</v>
      </c>
      <c r="I107" s="71">
        <v>0.58240358696815997</v>
      </c>
      <c r="J107" s="68">
        <v>7.2413793103448301</v>
      </c>
      <c r="K107" s="71">
        <v>0.73612647659802699</v>
      </c>
      <c r="L107" s="68">
        <v>46.034482758620697</v>
      </c>
      <c r="M107" s="71">
        <v>0.66112710054776702</v>
      </c>
      <c r="N107" s="68">
        <v>46.551724137930997</v>
      </c>
      <c r="O107" s="71">
        <v>0.45280187517530102</v>
      </c>
      <c r="P107" s="68">
        <v>70.3125</v>
      </c>
      <c r="Q107" s="71"/>
      <c r="R107" s="68"/>
    </row>
    <row r="108" spans="1:18" x14ac:dyDescent="0.2">
      <c r="A108" s="72" t="s">
        <v>540</v>
      </c>
      <c r="B108" s="66" t="s">
        <v>541</v>
      </c>
      <c r="C108" s="67">
        <v>52</v>
      </c>
      <c r="D108" s="67" t="s">
        <v>334</v>
      </c>
      <c r="E108" s="71">
        <v>0.66875044721404098</v>
      </c>
      <c r="F108" s="68">
        <v>63.448275862069003</v>
      </c>
      <c r="G108" s="71">
        <v>0.73673505614543999</v>
      </c>
      <c r="H108" s="68">
        <v>60.172413793103502</v>
      </c>
      <c r="I108" s="71">
        <v>0.68711820030376702</v>
      </c>
      <c r="J108" s="68">
        <v>38.448275862069003</v>
      </c>
      <c r="K108" s="71">
        <v>0.81962737436779298</v>
      </c>
      <c r="L108" s="68">
        <v>74.827586206896598</v>
      </c>
      <c r="M108" s="71">
        <v>0.66112710054776702</v>
      </c>
      <c r="N108" s="68">
        <v>46.551724137930997</v>
      </c>
      <c r="O108" s="71">
        <v>0.43914450470543798</v>
      </c>
      <c r="P108" s="68">
        <v>67.8819444444444</v>
      </c>
      <c r="Q108" s="71"/>
      <c r="R108" s="68"/>
    </row>
    <row r="109" spans="1:18" x14ac:dyDescent="0.2">
      <c r="A109" s="72" t="s">
        <v>542</v>
      </c>
      <c r="B109" s="66" t="s">
        <v>543</v>
      </c>
      <c r="C109" s="67">
        <v>52</v>
      </c>
      <c r="D109" s="67" t="s">
        <v>334</v>
      </c>
      <c r="E109" s="71">
        <v>0.64738193469233096</v>
      </c>
      <c r="F109" s="68">
        <v>55.862068965517203</v>
      </c>
      <c r="G109" s="71">
        <v>0.699720993690916</v>
      </c>
      <c r="H109" s="68">
        <v>45.862068965517203</v>
      </c>
      <c r="I109" s="71">
        <v>0.645768704562798</v>
      </c>
      <c r="J109" s="68">
        <v>24.137931034482801</v>
      </c>
      <c r="K109" s="71">
        <v>0.77087914207097596</v>
      </c>
      <c r="L109" s="68">
        <v>59.655172413793103</v>
      </c>
      <c r="M109" s="71">
        <v>0.582211493826014</v>
      </c>
      <c r="N109" s="68">
        <v>32.586206896551701</v>
      </c>
      <c r="O109" s="71">
        <v>0.53832933931094895</v>
      </c>
      <c r="P109" s="68">
        <v>83.1597222222222</v>
      </c>
      <c r="Q109" s="71"/>
      <c r="R109" s="68"/>
    </row>
    <row r="110" spans="1:18" x14ac:dyDescent="0.2">
      <c r="A110" s="72" t="s">
        <v>544</v>
      </c>
      <c r="B110" s="66" t="s">
        <v>545</v>
      </c>
      <c r="C110" s="67">
        <v>52</v>
      </c>
      <c r="D110" s="67" t="s">
        <v>334</v>
      </c>
      <c r="E110" s="71">
        <v>0.75467484672185703</v>
      </c>
      <c r="F110" s="68">
        <v>85.689655172413794</v>
      </c>
      <c r="G110" s="71">
        <v>0.79213140564641804</v>
      </c>
      <c r="H110" s="68">
        <v>80.862068965517196</v>
      </c>
      <c r="I110" s="71">
        <v>0.75825418097049002</v>
      </c>
      <c r="J110" s="68">
        <v>71.034482758620697</v>
      </c>
      <c r="K110" s="71">
        <v>0.91167586522012301</v>
      </c>
      <c r="L110" s="68">
        <v>95.172413793103402</v>
      </c>
      <c r="M110" s="71">
        <v>0.66112710054776702</v>
      </c>
      <c r="N110" s="68">
        <v>46.551724137930997</v>
      </c>
      <c r="O110" s="71">
        <v>0.65018568122448395</v>
      </c>
      <c r="P110" s="68">
        <v>88.8888888888889</v>
      </c>
      <c r="Q110" s="71"/>
      <c r="R110" s="68"/>
    </row>
    <row r="111" spans="1:18" x14ac:dyDescent="0.2">
      <c r="A111" s="72" t="s">
        <v>546</v>
      </c>
      <c r="B111" s="66" t="s">
        <v>547</v>
      </c>
      <c r="C111" s="67">
        <v>52</v>
      </c>
      <c r="D111" s="67" t="s">
        <v>334</v>
      </c>
      <c r="E111" s="71">
        <v>0.62221263507542202</v>
      </c>
      <c r="F111" s="68">
        <v>45</v>
      </c>
      <c r="G111" s="71">
        <v>0.707557796346589</v>
      </c>
      <c r="H111" s="68">
        <v>49.310344827586199</v>
      </c>
      <c r="I111" s="71">
        <v>0.64807543234262999</v>
      </c>
      <c r="J111" s="68">
        <v>25.3448275862069</v>
      </c>
      <c r="K111" s="71">
        <v>0.78572810828186501</v>
      </c>
      <c r="L111" s="68">
        <v>64.655172413793096</v>
      </c>
      <c r="M111" s="71">
        <v>0.60542196639123602</v>
      </c>
      <c r="N111" s="68">
        <v>37.068965517241402</v>
      </c>
      <c r="O111" s="71">
        <v>0.36427987201478901</v>
      </c>
      <c r="P111" s="68">
        <v>51.5625</v>
      </c>
      <c r="Q111" s="71"/>
      <c r="R111" s="68"/>
    </row>
    <row r="112" spans="1:18" x14ac:dyDescent="0.2">
      <c r="A112" s="72" t="s">
        <v>548</v>
      </c>
      <c r="B112" s="66" t="s">
        <v>549</v>
      </c>
      <c r="C112" s="67">
        <v>52</v>
      </c>
      <c r="D112" s="67" t="s">
        <v>334</v>
      </c>
      <c r="E112" s="71">
        <v>0.73728338913181901</v>
      </c>
      <c r="F112" s="68">
        <v>82.931034482758605</v>
      </c>
      <c r="G112" s="71">
        <v>0.79409423087347097</v>
      </c>
      <c r="H112" s="68">
        <v>81.551724137931004</v>
      </c>
      <c r="I112" s="71">
        <v>0.74256607785207396</v>
      </c>
      <c r="J112" s="68">
        <v>63.1034482758621</v>
      </c>
      <c r="K112" s="71">
        <v>0.93870255984803896</v>
      </c>
      <c r="L112" s="68">
        <v>97.586206896551701</v>
      </c>
      <c r="M112" s="71">
        <v>0.78646365239996296</v>
      </c>
      <c r="N112" s="68">
        <v>67.586206896551701</v>
      </c>
      <c r="O112" s="71">
        <v>0.42459042468554598</v>
      </c>
      <c r="P112" s="68">
        <v>64.4097222222222</v>
      </c>
      <c r="Q112" s="71"/>
      <c r="R112" s="68"/>
    </row>
    <row r="113" spans="1:18" x14ac:dyDescent="0.2">
      <c r="A113" s="72" t="s">
        <v>550</v>
      </c>
      <c r="B113" s="66" t="s">
        <v>551</v>
      </c>
      <c r="C113" s="67">
        <v>52</v>
      </c>
      <c r="D113" s="67" t="s">
        <v>334</v>
      </c>
      <c r="E113" s="71">
        <v>0.60575998840518297</v>
      </c>
      <c r="F113" s="68">
        <v>39.137931034482797</v>
      </c>
      <c r="G113" s="71">
        <v>0.74141399553890497</v>
      </c>
      <c r="H113" s="68">
        <v>62.413793103448299</v>
      </c>
      <c r="I113" s="71">
        <v>0.70689333306094504</v>
      </c>
      <c r="J113" s="68">
        <v>48.275862068965502</v>
      </c>
      <c r="K113" s="71">
        <v>0.89908289188427004</v>
      </c>
      <c r="L113" s="68">
        <v>93.103448275862107</v>
      </c>
      <c r="M113" s="71">
        <v>0.470801225512952</v>
      </c>
      <c r="N113" s="68">
        <v>21.034482758620701</v>
      </c>
      <c r="O113" s="71">
        <v>0.21060849602884299</v>
      </c>
      <c r="P113" s="68">
        <v>17.3611111111111</v>
      </c>
      <c r="Q113" s="71"/>
      <c r="R113" s="68"/>
    </row>
    <row r="114" spans="1:18" x14ac:dyDescent="0.2">
      <c r="A114" s="72" t="s">
        <v>552</v>
      </c>
      <c r="B114" s="66" t="s">
        <v>553</v>
      </c>
      <c r="C114" s="67">
        <v>52</v>
      </c>
      <c r="D114" s="67" t="s">
        <v>334</v>
      </c>
      <c r="E114" s="71">
        <v>0.726131066578526</v>
      </c>
      <c r="F114" s="68">
        <v>80.517241379310306</v>
      </c>
      <c r="G114" s="71">
        <v>0.80022189062743798</v>
      </c>
      <c r="H114" s="68">
        <v>83.7931034482759</v>
      </c>
      <c r="I114" s="71">
        <v>0.72303428497594202</v>
      </c>
      <c r="J114" s="68">
        <v>55.344827586206897</v>
      </c>
      <c r="K114" s="71">
        <v>0.86662126007977103</v>
      </c>
      <c r="L114" s="68">
        <v>86.896551724137893</v>
      </c>
      <c r="M114" s="71">
        <v>0.76789527434778604</v>
      </c>
      <c r="N114" s="68">
        <v>64.655172413793096</v>
      </c>
      <c r="O114" s="71">
        <v>0.47288262286169602</v>
      </c>
      <c r="P114" s="68">
        <v>73.2638888888889</v>
      </c>
      <c r="Q114" s="71"/>
      <c r="R114" s="68"/>
    </row>
    <row r="115" spans="1:18" x14ac:dyDescent="0.2">
      <c r="A115" s="72" t="s">
        <v>554</v>
      </c>
      <c r="B115" s="66" t="s">
        <v>555</v>
      </c>
      <c r="C115" s="67">
        <v>52</v>
      </c>
      <c r="D115" s="67" t="s">
        <v>334</v>
      </c>
      <c r="E115" s="71">
        <v>0.67854021225782901</v>
      </c>
      <c r="F115" s="68">
        <v>66.896551724137893</v>
      </c>
      <c r="G115" s="71">
        <v>0.78408820280023395</v>
      </c>
      <c r="H115" s="68">
        <v>76.724137931034505</v>
      </c>
      <c r="I115" s="71">
        <v>0.72037271189518504</v>
      </c>
      <c r="J115" s="68">
        <v>54.310344827586199</v>
      </c>
      <c r="K115" s="71">
        <v>0.86546298442314595</v>
      </c>
      <c r="L115" s="68">
        <v>86.724137931034505</v>
      </c>
      <c r="M115" s="71">
        <v>0.693621762139077</v>
      </c>
      <c r="N115" s="68">
        <v>51.8965517241379</v>
      </c>
      <c r="O115" s="71">
        <v>0.32915540003150401</v>
      </c>
      <c r="P115" s="68">
        <v>42.8819444444444</v>
      </c>
      <c r="Q115" s="71"/>
      <c r="R115" s="68"/>
    </row>
    <row r="116" spans="1:18" x14ac:dyDescent="0.2">
      <c r="A116" s="72" t="s">
        <v>556</v>
      </c>
      <c r="B116" s="66" t="s">
        <v>557</v>
      </c>
      <c r="C116" s="67">
        <v>52</v>
      </c>
      <c r="D116" s="67" t="s">
        <v>334</v>
      </c>
      <c r="E116" s="71">
        <v>0.74896652336617198</v>
      </c>
      <c r="F116" s="68">
        <v>84.482758620689694</v>
      </c>
      <c r="G116" s="71">
        <v>0.81451251638024902</v>
      </c>
      <c r="H116" s="68">
        <v>86.551724137931004</v>
      </c>
      <c r="I116" s="71">
        <v>0.74629391446330196</v>
      </c>
      <c r="J116" s="68">
        <v>66.724137931034505</v>
      </c>
      <c r="K116" s="71">
        <v>0.86856439820563602</v>
      </c>
      <c r="L116" s="68">
        <v>87.586206896551701</v>
      </c>
      <c r="M116" s="71">
        <v>0.79110574691300695</v>
      </c>
      <c r="N116" s="68">
        <v>68.620689655172399</v>
      </c>
      <c r="O116" s="71">
        <v>0.52435604086866705</v>
      </c>
      <c r="P116" s="68">
        <v>80.9027777777778</v>
      </c>
      <c r="Q116" s="71"/>
      <c r="R116" s="68"/>
    </row>
    <row r="117" spans="1:18" x14ac:dyDescent="0.2">
      <c r="A117" s="72" t="s">
        <v>558</v>
      </c>
      <c r="B117" s="66" t="s">
        <v>559</v>
      </c>
      <c r="C117" s="67">
        <v>52</v>
      </c>
      <c r="D117" s="67" t="s">
        <v>334</v>
      </c>
      <c r="E117" s="71">
        <v>0.630573867724465</v>
      </c>
      <c r="F117" s="68">
        <v>48.620689655172399</v>
      </c>
      <c r="G117" s="71">
        <v>0.64279699161544102</v>
      </c>
      <c r="H117" s="68">
        <v>24.137931034482801</v>
      </c>
      <c r="I117" s="71">
        <v>0.58434905756033295</v>
      </c>
      <c r="J117" s="68">
        <v>7.5862068965517198</v>
      </c>
      <c r="K117" s="71">
        <v>0.87588079882008196</v>
      </c>
      <c r="L117" s="68">
        <v>88.965517241379303</v>
      </c>
      <c r="M117" s="71">
        <v>0.74468480178256402</v>
      </c>
      <c r="N117" s="68">
        <v>60</v>
      </c>
      <c r="O117" s="71">
        <v>0.30515768884390398</v>
      </c>
      <c r="P117" s="68">
        <v>37.6736111111111</v>
      </c>
      <c r="Q117" s="71"/>
      <c r="R117" s="68"/>
    </row>
    <row r="118" spans="1:18" x14ac:dyDescent="0.2">
      <c r="A118" s="72" t="s">
        <v>560</v>
      </c>
      <c r="B118" s="66" t="s">
        <v>561</v>
      </c>
      <c r="C118" s="67">
        <v>52</v>
      </c>
      <c r="D118" s="67" t="s">
        <v>334</v>
      </c>
      <c r="E118" s="71">
        <v>0.57307218837871099</v>
      </c>
      <c r="F118" s="68">
        <v>27.758620689655199</v>
      </c>
      <c r="G118" s="71">
        <v>0.51302684224953998</v>
      </c>
      <c r="H118" s="68">
        <v>3.4482758620689702</v>
      </c>
      <c r="I118" s="71">
        <v>0.55535542392362802</v>
      </c>
      <c r="J118" s="68">
        <v>4.31034482758621</v>
      </c>
      <c r="K118" s="71">
        <v>0.78906020970882496</v>
      </c>
      <c r="L118" s="68">
        <v>65.862068965517196</v>
      </c>
      <c r="M118" s="71">
        <v>0.67041128957385598</v>
      </c>
      <c r="N118" s="68">
        <v>47.758620689655203</v>
      </c>
      <c r="O118" s="71">
        <v>0.337507176437708</v>
      </c>
      <c r="P118" s="68">
        <v>44.9652777777778</v>
      </c>
      <c r="Q118" s="71"/>
      <c r="R118" s="68"/>
    </row>
    <row r="119" spans="1:18" x14ac:dyDescent="0.2">
      <c r="A119" s="72" t="s">
        <v>562</v>
      </c>
      <c r="B119" s="66" t="s">
        <v>563</v>
      </c>
      <c r="C119" s="67">
        <v>52</v>
      </c>
      <c r="D119" s="67" t="s">
        <v>334</v>
      </c>
      <c r="E119" s="71">
        <v>0.62385018219375699</v>
      </c>
      <c r="F119" s="68">
        <v>45.689655172413801</v>
      </c>
      <c r="G119" s="71">
        <v>0.35516888370966498</v>
      </c>
      <c r="H119" s="68">
        <v>1.3793103448275901</v>
      </c>
      <c r="I119" s="71">
        <v>0.68460157625124196</v>
      </c>
      <c r="J119" s="68">
        <v>36.379310344827601</v>
      </c>
      <c r="K119" s="71">
        <v>0.60169174429439498</v>
      </c>
      <c r="L119" s="68">
        <v>10.689655172413801</v>
      </c>
      <c r="M119" s="71">
        <v>0.61470615541732399</v>
      </c>
      <c r="N119" s="68">
        <v>38.1034482758621</v>
      </c>
      <c r="O119" s="71">
        <v>0.86308255129615996</v>
      </c>
      <c r="P119" s="68">
        <v>96.875</v>
      </c>
      <c r="Q119" s="71"/>
      <c r="R119" s="68"/>
    </row>
    <row r="120" spans="1:18" x14ac:dyDescent="0.2">
      <c r="A120" s="72" t="s">
        <v>564</v>
      </c>
      <c r="B120" s="66" t="s">
        <v>565</v>
      </c>
      <c r="C120" s="67">
        <v>52</v>
      </c>
      <c r="D120" s="67" t="s">
        <v>334</v>
      </c>
      <c r="E120" s="71">
        <v>0.66769688161170404</v>
      </c>
      <c r="F120" s="68">
        <v>63.275862068965502</v>
      </c>
      <c r="G120" s="71">
        <v>0.76296701433402903</v>
      </c>
      <c r="H120" s="68">
        <v>69.655172413793096</v>
      </c>
      <c r="I120" s="71">
        <v>0.70279977532281401</v>
      </c>
      <c r="J120" s="68">
        <v>45.689655172413801</v>
      </c>
      <c r="K120" s="71">
        <v>0.89800666059703704</v>
      </c>
      <c r="L120" s="68">
        <v>92.586206896551701</v>
      </c>
      <c r="M120" s="71">
        <v>0.70754804567820995</v>
      </c>
      <c r="N120" s="68">
        <v>54.137931034482797</v>
      </c>
      <c r="O120" s="71">
        <v>0.26716291212643101</v>
      </c>
      <c r="P120" s="68">
        <v>29.8611111111111</v>
      </c>
      <c r="Q120" s="71"/>
      <c r="R120" s="68"/>
    </row>
    <row r="121" spans="1:18" x14ac:dyDescent="0.2">
      <c r="A121" s="72" t="s">
        <v>566</v>
      </c>
      <c r="B121" s="66" t="s">
        <v>567</v>
      </c>
      <c r="C121" s="67">
        <v>52</v>
      </c>
      <c r="D121" s="67" t="s">
        <v>334</v>
      </c>
      <c r="E121" s="71">
        <v>0.71998139484934498</v>
      </c>
      <c r="F121" s="68">
        <v>78.620689655172399</v>
      </c>
      <c r="G121" s="71">
        <v>0.78617117790906899</v>
      </c>
      <c r="H121" s="68">
        <v>77.931034482758605</v>
      </c>
      <c r="I121" s="71">
        <v>0.64912976141269996</v>
      </c>
      <c r="J121" s="68">
        <v>26.2068965517241</v>
      </c>
      <c r="K121" s="71">
        <v>0.80986350817544295</v>
      </c>
      <c r="L121" s="68">
        <v>71.379310344827601</v>
      </c>
      <c r="M121" s="71">
        <v>0.84681088106953895</v>
      </c>
      <c r="N121" s="68">
        <v>80.517241379310306</v>
      </c>
      <c r="O121" s="71">
        <v>0.50793164567997495</v>
      </c>
      <c r="P121" s="68">
        <v>78.9930555555556</v>
      </c>
      <c r="Q121" s="71"/>
      <c r="R121" s="68"/>
    </row>
    <row r="122" spans="1:18" x14ac:dyDescent="0.2">
      <c r="A122" s="72" t="s">
        <v>568</v>
      </c>
      <c r="B122" s="66" t="s">
        <v>569</v>
      </c>
      <c r="C122" s="67">
        <v>52</v>
      </c>
      <c r="D122" s="67" t="s">
        <v>334</v>
      </c>
      <c r="E122" s="71">
        <v>0.800352285450041</v>
      </c>
      <c r="F122" s="68">
        <v>93.275862068965495</v>
      </c>
      <c r="G122" s="71">
        <v>0.76215715117873795</v>
      </c>
      <c r="H122" s="68">
        <v>69.137931034482804</v>
      </c>
      <c r="I122" s="71">
        <v>0.79142640582702495</v>
      </c>
      <c r="J122" s="68">
        <v>82.931034482758605</v>
      </c>
      <c r="K122" s="71">
        <v>0.84081445018748902</v>
      </c>
      <c r="L122" s="68">
        <v>80.172413793103402</v>
      </c>
      <c r="M122" s="71">
        <v>0.80503203045214</v>
      </c>
      <c r="N122" s="68">
        <v>71.379310344827601</v>
      </c>
      <c r="O122" s="71">
        <v>0.80233138960481198</v>
      </c>
      <c r="P122" s="68">
        <v>94.2708333333333</v>
      </c>
      <c r="Q122" s="71"/>
      <c r="R122" s="68"/>
    </row>
    <row r="123" spans="1:18" x14ac:dyDescent="0.2">
      <c r="A123" s="72" t="s">
        <v>570</v>
      </c>
      <c r="B123" s="66" t="s">
        <v>571</v>
      </c>
      <c r="C123" s="67">
        <v>52</v>
      </c>
      <c r="D123" s="67" t="s">
        <v>334</v>
      </c>
      <c r="E123" s="71">
        <v>0.64966610799270696</v>
      </c>
      <c r="F123" s="68">
        <v>57.241379310344797</v>
      </c>
      <c r="G123" s="71">
        <v>0.70984022606602604</v>
      </c>
      <c r="H123" s="68">
        <v>50.344827586206897</v>
      </c>
      <c r="I123" s="71">
        <v>0.63899073201894097</v>
      </c>
      <c r="J123" s="68">
        <v>20.862068965517199</v>
      </c>
      <c r="K123" s="71">
        <v>0.81610040122275496</v>
      </c>
      <c r="L123" s="68">
        <v>74.310344827586206</v>
      </c>
      <c r="M123" s="71">
        <v>0.74004270726952004</v>
      </c>
      <c r="N123" s="68">
        <v>58.620689655172399</v>
      </c>
      <c r="O123" s="71">
        <v>0.34335647338629499</v>
      </c>
      <c r="P123" s="68">
        <v>47.5694444444444</v>
      </c>
      <c r="Q123" s="71"/>
      <c r="R123" s="68"/>
    </row>
    <row r="124" spans="1:18" x14ac:dyDescent="0.2">
      <c r="A124" s="72" t="s">
        <v>572</v>
      </c>
      <c r="B124" s="66" t="s">
        <v>573</v>
      </c>
      <c r="C124" s="67">
        <v>47</v>
      </c>
      <c r="D124" s="67" t="s">
        <v>334</v>
      </c>
      <c r="E124" s="71">
        <v>0.49755850497599902</v>
      </c>
      <c r="F124" s="68">
        <v>9.8328025477707008</v>
      </c>
      <c r="G124" s="71">
        <v>0.60093445783208999</v>
      </c>
      <c r="H124" s="68">
        <v>11.226114649681501</v>
      </c>
      <c r="I124" s="71">
        <v>0.59661566216862705</v>
      </c>
      <c r="J124" s="68">
        <v>30.055732484076401</v>
      </c>
      <c r="K124" s="71">
        <v>0.79105411673967396</v>
      </c>
      <c r="L124" s="68">
        <v>48.805732484076401</v>
      </c>
      <c r="M124" s="71">
        <v>0.38502262007893001</v>
      </c>
      <c r="N124" s="68">
        <v>15.3264331210191</v>
      </c>
      <c r="O124" s="71">
        <v>0.114165668060676</v>
      </c>
      <c r="P124" s="68">
        <v>7.8807676602695</v>
      </c>
      <c r="Q124" s="71"/>
      <c r="R124" s="68"/>
    </row>
    <row r="125" spans="1:18" x14ac:dyDescent="0.2">
      <c r="A125" s="72" t="s">
        <v>574</v>
      </c>
      <c r="B125" s="66" t="s">
        <v>575</v>
      </c>
      <c r="C125" s="67">
        <v>47</v>
      </c>
      <c r="D125" s="67" t="s">
        <v>334</v>
      </c>
      <c r="E125" s="71">
        <v>0.661206225848462</v>
      </c>
      <c r="F125" s="68">
        <v>71.417197452229303</v>
      </c>
      <c r="G125" s="71">
        <v>0.72453012779482295</v>
      </c>
      <c r="H125" s="68">
        <v>77.746815286624198</v>
      </c>
      <c r="I125" s="71">
        <v>0.62960482335393997</v>
      </c>
      <c r="J125" s="68">
        <v>45.342356687898103</v>
      </c>
      <c r="K125" s="71">
        <v>0.78173799349623496</v>
      </c>
      <c r="L125" s="68">
        <v>42.834394904458598</v>
      </c>
      <c r="M125" s="71">
        <v>0.57753393011839504</v>
      </c>
      <c r="N125" s="68">
        <v>70.740445859872594</v>
      </c>
      <c r="O125" s="71">
        <v>0.59262425447891598</v>
      </c>
      <c r="P125" s="68">
        <v>76.357697019191505</v>
      </c>
      <c r="Q125" s="71"/>
      <c r="R125" s="68"/>
    </row>
    <row r="126" spans="1:18" x14ac:dyDescent="0.2">
      <c r="A126" s="72" t="s">
        <v>576</v>
      </c>
      <c r="B126" s="66" t="s">
        <v>577</v>
      </c>
      <c r="C126" s="67">
        <v>52</v>
      </c>
      <c r="D126" s="67" t="s">
        <v>334</v>
      </c>
      <c r="E126" s="71">
        <v>0.85167047675065699</v>
      </c>
      <c r="F126" s="68">
        <v>96.379310344827601</v>
      </c>
      <c r="G126" s="71">
        <v>0.91511445812623404</v>
      </c>
      <c r="H126" s="68">
        <v>97.931034482758605</v>
      </c>
      <c r="I126" s="71">
        <v>0.80663953790933796</v>
      </c>
      <c r="J126" s="68">
        <v>86.379310344827601</v>
      </c>
      <c r="K126" s="71">
        <v>0.91237598170996703</v>
      </c>
      <c r="L126" s="68">
        <v>95.344827586206904</v>
      </c>
      <c r="M126" s="71">
        <v>0.89323182619998198</v>
      </c>
      <c r="N126" s="68">
        <v>89.310344827586206</v>
      </c>
      <c r="O126" s="71">
        <v>0.73099057980776305</v>
      </c>
      <c r="P126" s="68">
        <v>91.4930555555556</v>
      </c>
      <c r="Q126" s="71"/>
      <c r="R126" s="68"/>
    </row>
    <row r="127" spans="1:18" x14ac:dyDescent="0.2">
      <c r="A127" s="72" t="s">
        <v>578</v>
      </c>
      <c r="B127" s="66" t="s">
        <v>579</v>
      </c>
      <c r="C127" s="67">
        <v>47</v>
      </c>
      <c r="D127" s="67" t="s">
        <v>334</v>
      </c>
      <c r="E127" s="71">
        <v>0.78715957469120101</v>
      </c>
      <c r="F127" s="68">
        <v>95.023885350318494</v>
      </c>
      <c r="G127" s="71">
        <v>0.80094142501360899</v>
      </c>
      <c r="H127" s="68">
        <v>91.520700636942706</v>
      </c>
      <c r="I127" s="71">
        <v>0.81726044420942101</v>
      </c>
      <c r="J127" s="68">
        <v>89.410828025477699</v>
      </c>
      <c r="K127" s="71">
        <v>0.94991589005278299</v>
      </c>
      <c r="L127" s="68">
        <v>99.402866242038201</v>
      </c>
      <c r="M127" s="71">
        <v>0.82298585041871297</v>
      </c>
      <c r="N127" s="68">
        <v>95.621019108280294</v>
      </c>
      <c r="O127" s="71">
        <v>0.54469426376148</v>
      </c>
      <c r="P127" s="68">
        <v>70.273581053491199</v>
      </c>
      <c r="Q127" s="71"/>
      <c r="R127" s="68"/>
    </row>
    <row r="128" spans="1:18" x14ac:dyDescent="0.2">
      <c r="A128" s="72" t="s">
        <v>580</v>
      </c>
      <c r="B128" s="66" t="s">
        <v>581</v>
      </c>
      <c r="C128" s="67">
        <v>47</v>
      </c>
      <c r="D128" s="67" t="s">
        <v>334</v>
      </c>
      <c r="E128" s="71">
        <v>0.58357755364455699</v>
      </c>
      <c r="F128" s="68">
        <v>43.710191082802503</v>
      </c>
      <c r="G128" s="71">
        <v>0.65207296704784001</v>
      </c>
      <c r="H128" s="68">
        <v>50.636942675159197</v>
      </c>
      <c r="I128" s="71">
        <v>0.60692520341524103</v>
      </c>
      <c r="J128" s="68">
        <v>34.355095541401298</v>
      </c>
      <c r="K128" s="71">
        <v>0.78552768410564899</v>
      </c>
      <c r="L128" s="68">
        <v>44.745222929936297</v>
      </c>
      <c r="M128" s="71">
        <v>0.43315044758879601</v>
      </c>
      <c r="N128" s="68">
        <v>32.444267515923599</v>
      </c>
      <c r="O128" s="71">
        <v>0.44021146606525902</v>
      </c>
      <c r="P128" s="68">
        <v>55.083707635769699</v>
      </c>
      <c r="Q128" s="71"/>
      <c r="R128" s="68"/>
    </row>
    <row r="129" spans="1:18" x14ac:dyDescent="0.2">
      <c r="A129" s="72" t="s">
        <v>582</v>
      </c>
      <c r="B129" s="66" t="s">
        <v>583</v>
      </c>
      <c r="C129" s="67">
        <v>47</v>
      </c>
      <c r="D129" s="67" t="s">
        <v>334</v>
      </c>
      <c r="E129" s="71">
        <v>0.57705014100177199</v>
      </c>
      <c r="F129" s="68">
        <v>41.003184713375802</v>
      </c>
      <c r="G129" s="71">
        <v>0.63359300740556901</v>
      </c>
      <c r="H129" s="68">
        <v>39.888535031847098</v>
      </c>
      <c r="I129" s="71">
        <v>0.600266632000796</v>
      </c>
      <c r="J129" s="68">
        <v>31.409235668789801</v>
      </c>
      <c r="K129" s="71">
        <v>0.78773877803472503</v>
      </c>
      <c r="L129" s="68">
        <v>46.178343949044603</v>
      </c>
      <c r="M129" s="71">
        <v>0.46683992684570302</v>
      </c>
      <c r="N129" s="68">
        <v>42.316878980891701</v>
      </c>
      <c r="O129" s="71">
        <v>0.39681236072206699</v>
      </c>
      <c r="P129" s="68">
        <v>47.774601878317696</v>
      </c>
      <c r="Q129" s="71"/>
      <c r="R129" s="68"/>
    </row>
    <row r="130" spans="1:18" x14ac:dyDescent="0.2">
      <c r="A130" s="72" t="s">
        <v>584</v>
      </c>
      <c r="B130" s="66" t="s">
        <v>585</v>
      </c>
      <c r="C130" s="67">
        <v>47</v>
      </c>
      <c r="D130" s="67" t="s">
        <v>334</v>
      </c>
      <c r="E130" s="71">
        <v>0.694675396342046</v>
      </c>
      <c r="F130" s="68">
        <v>80.573248407643305</v>
      </c>
      <c r="G130" s="71">
        <v>0.71577992181644501</v>
      </c>
      <c r="H130" s="68">
        <v>75.676751592356695</v>
      </c>
      <c r="I130" s="71">
        <v>0.66295557385270099</v>
      </c>
      <c r="J130" s="68">
        <v>58.9570063694268</v>
      </c>
      <c r="K130" s="71">
        <v>0.82732106082451995</v>
      </c>
      <c r="L130" s="68">
        <v>70.143312101910794</v>
      </c>
      <c r="M130" s="71">
        <v>0.61122340937530195</v>
      </c>
      <c r="N130" s="68">
        <v>75.835987261146499</v>
      </c>
      <c r="O130" s="71">
        <v>0.65609701584126501</v>
      </c>
      <c r="P130" s="68">
        <v>84.034299714169094</v>
      </c>
      <c r="Q130" s="71"/>
      <c r="R130" s="68"/>
    </row>
    <row r="131" spans="1:18" x14ac:dyDescent="0.2">
      <c r="A131" s="72" t="s">
        <v>586</v>
      </c>
      <c r="B131" s="66" t="s">
        <v>587</v>
      </c>
      <c r="C131" s="67">
        <v>47</v>
      </c>
      <c r="D131" s="67" t="s">
        <v>334</v>
      </c>
      <c r="E131" s="71">
        <v>0.59452668969725897</v>
      </c>
      <c r="F131" s="68">
        <v>47.969745222929902</v>
      </c>
      <c r="G131" s="71">
        <v>0.64791055814059995</v>
      </c>
      <c r="H131" s="68">
        <v>48.606687898089199</v>
      </c>
      <c r="I131" s="71">
        <v>0.58957399612860795</v>
      </c>
      <c r="J131" s="68">
        <v>27.189490445859899</v>
      </c>
      <c r="K131" s="71">
        <v>0.82463188872401105</v>
      </c>
      <c r="L131" s="68">
        <v>68.5111464968153</v>
      </c>
      <c r="M131" s="71">
        <v>0.44277601309077003</v>
      </c>
      <c r="N131" s="68">
        <v>35.1512738853503</v>
      </c>
      <c r="O131" s="71">
        <v>0.46774099240230299</v>
      </c>
      <c r="P131" s="68">
        <v>58.799510004083302</v>
      </c>
      <c r="Q131" s="71"/>
      <c r="R131" s="68"/>
    </row>
    <row r="132" spans="1:18" x14ac:dyDescent="0.2">
      <c r="A132" s="72" t="s">
        <v>588</v>
      </c>
      <c r="B132" s="66" t="s">
        <v>589</v>
      </c>
      <c r="C132" s="67">
        <v>47</v>
      </c>
      <c r="D132" s="67" t="s">
        <v>334</v>
      </c>
      <c r="E132" s="71">
        <v>0.595089508949041</v>
      </c>
      <c r="F132" s="68">
        <v>48.288216560509603</v>
      </c>
      <c r="G132" s="71">
        <v>0.65106741765644305</v>
      </c>
      <c r="H132" s="68">
        <v>50.1194267515924</v>
      </c>
      <c r="I132" s="71">
        <v>0.60995284211004597</v>
      </c>
      <c r="J132" s="68">
        <v>36.186305732484101</v>
      </c>
      <c r="K132" s="71">
        <v>0.79009810192353602</v>
      </c>
      <c r="L132" s="68">
        <v>48.128980891719699</v>
      </c>
      <c r="M132" s="71">
        <v>0.46683992684570302</v>
      </c>
      <c r="N132" s="68">
        <v>42.316878980891701</v>
      </c>
      <c r="O132" s="71">
        <v>0.457489256209477</v>
      </c>
      <c r="P132" s="68">
        <v>57.125357288689301</v>
      </c>
      <c r="Q132" s="71"/>
      <c r="R132" s="68"/>
    </row>
    <row r="133" spans="1:18" x14ac:dyDescent="0.2">
      <c r="A133" s="72" t="s">
        <v>590</v>
      </c>
      <c r="B133" s="66" t="s">
        <v>591</v>
      </c>
      <c r="C133" s="67">
        <v>47</v>
      </c>
      <c r="D133" s="67" t="s">
        <v>334</v>
      </c>
      <c r="E133" s="71">
        <v>0.72045371963080895</v>
      </c>
      <c r="F133" s="68">
        <v>86.385350318471296</v>
      </c>
      <c r="G133" s="71">
        <v>0.74057361111408204</v>
      </c>
      <c r="H133" s="68">
        <v>81.4888535031847</v>
      </c>
      <c r="I133" s="71">
        <v>0.65431094220608699</v>
      </c>
      <c r="J133" s="68">
        <v>55.7722929936306</v>
      </c>
      <c r="K133" s="71">
        <v>0.83899287679231704</v>
      </c>
      <c r="L133" s="68">
        <v>75.955414012738899</v>
      </c>
      <c r="M133" s="71">
        <v>0.60159784387332804</v>
      </c>
      <c r="N133" s="68">
        <v>74.482484076433096</v>
      </c>
      <c r="O133" s="71">
        <v>0.76679332416823298</v>
      </c>
      <c r="P133" s="68">
        <v>92.7317272356064</v>
      </c>
      <c r="Q133" s="71"/>
      <c r="R133" s="68"/>
    </row>
    <row r="134" spans="1:18" x14ac:dyDescent="0.2">
      <c r="A134" s="72" t="s">
        <v>592</v>
      </c>
      <c r="B134" s="66" t="s">
        <v>593</v>
      </c>
      <c r="C134" s="67">
        <v>47</v>
      </c>
      <c r="D134" s="67" t="s">
        <v>334</v>
      </c>
      <c r="E134" s="71">
        <v>0.59498203745853395</v>
      </c>
      <c r="F134" s="68">
        <v>48.168789808917197</v>
      </c>
      <c r="G134" s="71">
        <v>0.65243291845240403</v>
      </c>
      <c r="H134" s="68">
        <v>50.875796178343897</v>
      </c>
      <c r="I134" s="71">
        <v>0.62820216626828096</v>
      </c>
      <c r="J134" s="68">
        <v>44.705414012738899</v>
      </c>
      <c r="K134" s="71">
        <v>0.82575466116135499</v>
      </c>
      <c r="L134" s="68">
        <v>69.148089171974505</v>
      </c>
      <c r="M134" s="71">
        <v>0.44758879584175598</v>
      </c>
      <c r="N134" s="68">
        <v>36.703821656050998</v>
      </c>
      <c r="O134" s="71">
        <v>0.42093164556887303</v>
      </c>
      <c r="P134" s="68">
        <v>51.408738260514497</v>
      </c>
      <c r="Q134" s="71"/>
      <c r="R134" s="68"/>
    </row>
    <row r="135" spans="1:18" x14ac:dyDescent="0.2">
      <c r="A135" s="72" t="s">
        <v>594</v>
      </c>
      <c r="B135" s="66" t="s">
        <v>595</v>
      </c>
      <c r="C135" s="67">
        <v>47</v>
      </c>
      <c r="D135" s="67" t="s">
        <v>334</v>
      </c>
      <c r="E135" s="71">
        <v>0.61847362711032605</v>
      </c>
      <c r="F135" s="68">
        <v>56.767515923566897</v>
      </c>
      <c r="G135" s="71">
        <v>0.64267001777034904</v>
      </c>
      <c r="H135" s="68">
        <v>45.302547770700599</v>
      </c>
      <c r="I135" s="71">
        <v>0.64672555024676803</v>
      </c>
      <c r="J135" s="68">
        <v>53.0652866242038</v>
      </c>
      <c r="K135" s="71">
        <v>0.83034093284336696</v>
      </c>
      <c r="L135" s="68">
        <v>71.417197452229303</v>
      </c>
      <c r="M135" s="71">
        <v>0.43796323033978302</v>
      </c>
      <c r="N135" s="68">
        <v>33.479299363057301</v>
      </c>
      <c r="O135" s="71">
        <v>0.53466840435136398</v>
      </c>
      <c r="P135" s="68">
        <v>68.762760310330705</v>
      </c>
      <c r="Q135" s="71"/>
      <c r="R135" s="68"/>
    </row>
    <row r="136" spans="1:18" x14ac:dyDescent="0.2">
      <c r="A136" s="72" t="s">
        <v>596</v>
      </c>
      <c r="B136" s="66" t="s">
        <v>597</v>
      </c>
      <c r="C136" s="67">
        <v>47</v>
      </c>
      <c r="D136" s="67" t="s">
        <v>334</v>
      </c>
      <c r="E136" s="71">
        <v>0.66381884620048803</v>
      </c>
      <c r="F136" s="68">
        <v>72.253184713375802</v>
      </c>
      <c r="G136" s="71">
        <v>0.72678134153283902</v>
      </c>
      <c r="H136" s="68">
        <v>78.383757961783402</v>
      </c>
      <c r="I136" s="71">
        <v>0.69493470396763302</v>
      </c>
      <c r="J136" s="68">
        <v>69.307324840764295</v>
      </c>
      <c r="K136" s="71">
        <v>0.783376267767805</v>
      </c>
      <c r="L136" s="68">
        <v>43.6305732484076</v>
      </c>
      <c r="M136" s="71">
        <v>0.51978053710655603</v>
      </c>
      <c r="N136" s="68">
        <v>58.479299363057301</v>
      </c>
      <c r="O136" s="71">
        <v>0.59422138062760799</v>
      </c>
      <c r="P136" s="68">
        <v>76.766026949775394</v>
      </c>
      <c r="Q136" s="71"/>
      <c r="R136" s="68"/>
    </row>
    <row r="137" spans="1:18" x14ac:dyDescent="0.2">
      <c r="A137" s="72" t="s">
        <v>598</v>
      </c>
      <c r="B137" s="66" t="s">
        <v>599</v>
      </c>
      <c r="C137" s="67">
        <v>47</v>
      </c>
      <c r="D137" s="67" t="s">
        <v>334</v>
      </c>
      <c r="E137" s="71">
        <v>0.59899292302724605</v>
      </c>
      <c r="F137" s="68">
        <v>49.960191082802503</v>
      </c>
      <c r="G137" s="71">
        <v>0.64267614454275102</v>
      </c>
      <c r="H137" s="68">
        <v>45.342356687898103</v>
      </c>
      <c r="I137" s="71">
        <v>0.63580833437960504</v>
      </c>
      <c r="J137" s="68">
        <v>48.328025477707001</v>
      </c>
      <c r="K137" s="71">
        <v>0.78812317357057304</v>
      </c>
      <c r="L137" s="68">
        <v>46.377388535031798</v>
      </c>
      <c r="M137" s="71">
        <v>0.44758879584175598</v>
      </c>
      <c r="N137" s="68">
        <v>36.703821656050998</v>
      </c>
      <c r="O137" s="71">
        <v>0.480768166801543</v>
      </c>
      <c r="P137" s="68">
        <v>60.8819926500612</v>
      </c>
      <c r="Q137" s="71"/>
      <c r="R137" s="68"/>
    </row>
    <row r="138" spans="1:18" x14ac:dyDescent="0.2">
      <c r="A138" s="72" t="s">
        <v>600</v>
      </c>
      <c r="B138" s="66" t="s">
        <v>601</v>
      </c>
      <c r="C138" s="67">
        <v>47</v>
      </c>
      <c r="D138" s="67" t="s">
        <v>334</v>
      </c>
      <c r="E138" s="71">
        <v>0.53389889359304199</v>
      </c>
      <c r="F138" s="68">
        <v>23.487261146496799</v>
      </c>
      <c r="G138" s="71">
        <v>0.61651899998303406</v>
      </c>
      <c r="H138" s="68">
        <v>26.313694267515899</v>
      </c>
      <c r="I138" s="71">
        <v>0.60246429083369102</v>
      </c>
      <c r="J138" s="68">
        <v>32.643312101910801</v>
      </c>
      <c r="K138" s="71">
        <v>0.73495752567087502</v>
      </c>
      <c r="L138" s="68">
        <v>23.765923566879</v>
      </c>
      <c r="M138" s="71">
        <v>0.41871209933583697</v>
      </c>
      <c r="N138" s="68">
        <v>26.791401273885398</v>
      </c>
      <c r="O138" s="71">
        <v>0.29684155214177299</v>
      </c>
      <c r="P138" s="68">
        <v>32.6663944467129</v>
      </c>
      <c r="Q138" s="71"/>
      <c r="R138" s="68"/>
    </row>
    <row r="139" spans="1:18" x14ac:dyDescent="0.2">
      <c r="A139" s="72" t="s">
        <v>602</v>
      </c>
      <c r="B139" s="66" t="s">
        <v>603</v>
      </c>
      <c r="C139" s="67">
        <v>47</v>
      </c>
      <c r="D139" s="67" t="s">
        <v>334</v>
      </c>
      <c r="E139" s="71">
        <v>0.67264124564355998</v>
      </c>
      <c r="F139" s="68">
        <v>74.681528662420405</v>
      </c>
      <c r="G139" s="71">
        <v>0.69091421900219996</v>
      </c>
      <c r="H139" s="68">
        <v>67.953821656050906</v>
      </c>
      <c r="I139" s="71">
        <v>0.67640434365656799</v>
      </c>
      <c r="J139" s="68">
        <v>63.853503184713396</v>
      </c>
      <c r="K139" s="71">
        <v>0.849445713474413</v>
      </c>
      <c r="L139" s="68">
        <v>80.8917197452229</v>
      </c>
      <c r="M139" s="71">
        <v>0.59678506112234198</v>
      </c>
      <c r="N139" s="68">
        <v>73.925159235668801</v>
      </c>
      <c r="O139" s="71">
        <v>0.54965689096227699</v>
      </c>
      <c r="P139" s="68">
        <v>71.049407921600604</v>
      </c>
      <c r="Q139" s="71"/>
      <c r="R139" s="68"/>
    </row>
    <row r="140" spans="1:18" x14ac:dyDescent="0.2">
      <c r="A140" s="72" t="s">
        <v>604</v>
      </c>
      <c r="B140" s="66" t="s">
        <v>605</v>
      </c>
      <c r="C140" s="67">
        <v>47</v>
      </c>
      <c r="D140" s="67" t="s">
        <v>334</v>
      </c>
      <c r="E140" s="71">
        <v>0.708689603018408</v>
      </c>
      <c r="F140" s="68">
        <v>83.917197452229303</v>
      </c>
      <c r="G140" s="71">
        <v>0.73948213723057699</v>
      </c>
      <c r="H140" s="68">
        <v>81.409235668789805</v>
      </c>
      <c r="I140" s="71">
        <v>0.68899960008047201</v>
      </c>
      <c r="J140" s="68">
        <v>67.714968152866206</v>
      </c>
      <c r="K140" s="71">
        <v>0.77254166335834995</v>
      </c>
      <c r="L140" s="68">
        <v>38.176751592356702</v>
      </c>
      <c r="M140" s="71">
        <v>0.62566175762826104</v>
      </c>
      <c r="N140" s="68">
        <v>78.383757961783402</v>
      </c>
      <c r="O140" s="71">
        <v>0.71676285679438101</v>
      </c>
      <c r="P140" s="68">
        <v>89.260922825643107</v>
      </c>
      <c r="Q140" s="71"/>
      <c r="R140" s="68"/>
    </row>
    <row r="141" spans="1:18" x14ac:dyDescent="0.2">
      <c r="A141" s="72" t="s">
        <v>606</v>
      </c>
      <c r="B141" s="66" t="s">
        <v>607</v>
      </c>
      <c r="C141" s="67">
        <v>47</v>
      </c>
      <c r="D141" s="67" t="s">
        <v>334</v>
      </c>
      <c r="E141" s="71">
        <v>0.56430303366559498</v>
      </c>
      <c r="F141" s="68">
        <v>35.748407643312099</v>
      </c>
      <c r="G141" s="71">
        <v>0.64228796121528098</v>
      </c>
      <c r="H141" s="68">
        <v>45.183121019108299</v>
      </c>
      <c r="I141" s="71">
        <v>0.61844112403255802</v>
      </c>
      <c r="J141" s="68">
        <v>40.127388535031798</v>
      </c>
      <c r="K141" s="71">
        <v>0.75617482810040904</v>
      </c>
      <c r="L141" s="68">
        <v>30.214968152866199</v>
      </c>
      <c r="M141" s="71">
        <v>0.47646549234767599</v>
      </c>
      <c r="N141" s="68">
        <v>45.382165605095501</v>
      </c>
      <c r="O141" s="71">
        <v>0.32814576263205403</v>
      </c>
      <c r="P141" s="68">
        <v>36.953858717844</v>
      </c>
      <c r="Q141" s="71"/>
      <c r="R141" s="68"/>
    </row>
    <row r="142" spans="1:18" x14ac:dyDescent="0.2">
      <c r="A142" s="72" t="s">
        <v>608</v>
      </c>
      <c r="B142" s="66" t="s">
        <v>609</v>
      </c>
      <c r="C142" s="67">
        <v>47</v>
      </c>
      <c r="D142" s="67" t="s">
        <v>334</v>
      </c>
      <c r="E142" s="71">
        <v>0.652343262488572</v>
      </c>
      <c r="F142" s="68">
        <v>68.471337579617796</v>
      </c>
      <c r="G142" s="71">
        <v>0.70672119545719303</v>
      </c>
      <c r="H142" s="68">
        <v>73.288216560509596</v>
      </c>
      <c r="I142" s="71">
        <v>0.63577214643940105</v>
      </c>
      <c r="J142" s="68">
        <v>48.288216560509603</v>
      </c>
      <c r="K142" s="71">
        <v>0.84769438265918295</v>
      </c>
      <c r="L142" s="68">
        <v>80.015923566878996</v>
      </c>
      <c r="M142" s="71">
        <v>0.67378958513812803</v>
      </c>
      <c r="N142" s="68">
        <v>84.912420382165607</v>
      </c>
      <c r="O142" s="71">
        <v>0.39773900274895502</v>
      </c>
      <c r="P142" s="68">
        <v>48.101265822784796</v>
      </c>
      <c r="Q142" s="71"/>
      <c r="R142" s="68"/>
    </row>
    <row r="143" spans="1:18" x14ac:dyDescent="0.2">
      <c r="A143" s="72" t="s">
        <v>610</v>
      </c>
      <c r="B143" s="66" t="s">
        <v>611</v>
      </c>
      <c r="C143" s="67">
        <v>47</v>
      </c>
      <c r="D143" s="67" t="s">
        <v>334</v>
      </c>
      <c r="E143" s="71">
        <v>0.73214961234082798</v>
      </c>
      <c r="F143" s="68">
        <v>88.694267515923599</v>
      </c>
      <c r="G143" s="71">
        <v>0.75393413200386805</v>
      </c>
      <c r="H143" s="68">
        <v>84.315286624203793</v>
      </c>
      <c r="I143" s="71">
        <v>0.66836295863101802</v>
      </c>
      <c r="J143" s="68">
        <v>61.186305732484101</v>
      </c>
      <c r="K143" s="71">
        <v>0.88163173367063397</v>
      </c>
      <c r="L143" s="68">
        <v>91.401273885350307</v>
      </c>
      <c r="M143" s="71">
        <v>0.69785349889306103</v>
      </c>
      <c r="N143" s="68">
        <v>87.778662420382204</v>
      </c>
      <c r="O143" s="71">
        <v>0.65896573850555995</v>
      </c>
      <c r="P143" s="68">
        <v>84.360963658636194</v>
      </c>
      <c r="Q143" s="71"/>
      <c r="R143" s="68"/>
    </row>
    <row r="144" spans="1:18" x14ac:dyDescent="0.2">
      <c r="A144" s="72" t="s">
        <v>612</v>
      </c>
      <c r="B144" s="66" t="s">
        <v>613</v>
      </c>
      <c r="C144" s="67">
        <v>47</v>
      </c>
      <c r="D144" s="67" t="s">
        <v>334</v>
      </c>
      <c r="E144" s="71">
        <v>0.60408018111543904</v>
      </c>
      <c r="F144" s="68">
        <v>51.592356687898103</v>
      </c>
      <c r="G144" s="71">
        <v>0.66031679554173095</v>
      </c>
      <c r="H144" s="68">
        <v>54.657643312101897</v>
      </c>
      <c r="I144" s="71">
        <v>0.63485716538285297</v>
      </c>
      <c r="J144" s="68">
        <v>47.890127388534999</v>
      </c>
      <c r="K144" s="71">
        <v>0.78846767471056101</v>
      </c>
      <c r="L144" s="68">
        <v>46.656050955414003</v>
      </c>
      <c r="M144" s="71">
        <v>0.48609105784964901</v>
      </c>
      <c r="N144" s="68">
        <v>48.487261146496799</v>
      </c>
      <c r="O144" s="71">
        <v>0.45066821209240299</v>
      </c>
      <c r="P144" s="68">
        <v>56.063699469171098</v>
      </c>
      <c r="Q144" s="71"/>
      <c r="R144" s="68"/>
    </row>
    <row r="145" spans="1:18" x14ac:dyDescent="0.2">
      <c r="A145" s="72" t="s">
        <v>391</v>
      </c>
      <c r="B145" s="66" t="s">
        <v>614</v>
      </c>
      <c r="C145" s="67">
        <v>47</v>
      </c>
      <c r="D145" s="67" t="s">
        <v>334</v>
      </c>
      <c r="E145" s="71">
        <v>0.56808744840400904</v>
      </c>
      <c r="F145" s="68">
        <v>37.3805732484076</v>
      </c>
      <c r="G145" s="71">
        <v>0.64421903825539795</v>
      </c>
      <c r="H145" s="68">
        <v>46.3375796178344</v>
      </c>
      <c r="I145" s="71">
        <v>0.58959537952512098</v>
      </c>
      <c r="J145" s="68">
        <v>27.269108280254802</v>
      </c>
      <c r="K145" s="71">
        <v>0.78693518670321005</v>
      </c>
      <c r="L145" s="68">
        <v>45.700636942675203</v>
      </c>
      <c r="M145" s="71">
        <v>0.46202714409471601</v>
      </c>
      <c r="N145" s="68">
        <v>40.8041401273885</v>
      </c>
      <c r="O145" s="71">
        <v>0.357660493441598</v>
      </c>
      <c r="P145" s="68">
        <v>42.098815843201301</v>
      </c>
      <c r="Q145" s="71"/>
      <c r="R145" s="68"/>
    </row>
    <row r="146" spans="1:18" x14ac:dyDescent="0.2">
      <c r="A146" s="72" t="s">
        <v>615</v>
      </c>
      <c r="B146" s="66" t="s">
        <v>616</v>
      </c>
      <c r="C146" s="67">
        <v>47</v>
      </c>
      <c r="D146" s="67" t="s">
        <v>334</v>
      </c>
      <c r="E146" s="71">
        <v>0.58982844473269402</v>
      </c>
      <c r="F146" s="68">
        <v>46.257961783439498</v>
      </c>
      <c r="G146" s="71">
        <v>0.66277048925561999</v>
      </c>
      <c r="H146" s="68">
        <v>55.851910828025503</v>
      </c>
      <c r="I146" s="71">
        <v>0.57738795565569501</v>
      </c>
      <c r="J146" s="68">
        <v>21.616242038216601</v>
      </c>
      <c r="K146" s="71">
        <v>0.79075336761719495</v>
      </c>
      <c r="L146" s="68">
        <v>48.606687898089199</v>
      </c>
      <c r="M146" s="71">
        <v>0.54865723361247598</v>
      </c>
      <c r="N146" s="68">
        <v>65.286624203821603</v>
      </c>
      <c r="O146" s="71">
        <v>0.36957317752248398</v>
      </c>
      <c r="P146" s="68">
        <v>43.527970600244998</v>
      </c>
      <c r="Q146" s="71"/>
      <c r="R146" s="68"/>
    </row>
    <row r="147" spans="1:18" x14ac:dyDescent="0.2">
      <c r="A147" s="72" t="s">
        <v>617</v>
      </c>
      <c r="B147" s="66" t="s">
        <v>618</v>
      </c>
      <c r="C147" s="67">
        <v>47</v>
      </c>
      <c r="D147" s="67" t="s">
        <v>334</v>
      </c>
      <c r="E147" s="71">
        <v>0.54546437774211898</v>
      </c>
      <c r="F147" s="68">
        <v>28.503184713375799</v>
      </c>
      <c r="G147" s="71">
        <v>0.62545597661668395</v>
      </c>
      <c r="H147" s="68">
        <v>33.678343949044603</v>
      </c>
      <c r="I147" s="71">
        <v>0.58588097275582895</v>
      </c>
      <c r="J147" s="68">
        <v>25.318471337579599</v>
      </c>
      <c r="K147" s="71">
        <v>0.78227324975309798</v>
      </c>
      <c r="L147" s="68">
        <v>43.232484076433103</v>
      </c>
      <c r="M147" s="71">
        <v>0.43796323033978302</v>
      </c>
      <c r="N147" s="68">
        <v>33.479299363057301</v>
      </c>
      <c r="O147" s="71">
        <v>0.29574845924520199</v>
      </c>
      <c r="P147" s="68">
        <v>32.625561453654498</v>
      </c>
      <c r="Q147" s="71"/>
      <c r="R147" s="68"/>
    </row>
    <row r="148" spans="1:18" x14ac:dyDescent="0.2">
      <c r="A148" s="72" t="s">
        <v>619</v>
      </c>
      <c r="B148" s="66" t="s">
        <v>620</v>
      </c>
      <c r="C148" s="67">
        <v>47</v>
      </c>
      <c r="D148" s="67" t="s">
        <v>334</v>
      </c>
      <c r="E148" s="71">
        <v>0.52961087140193697</v>
      </c>
      <c r="F148" s="68">
        <v>21.417197452229299</v>
      </c>
      <c r="G148" s="71">
        <v>0.60380555554721005</v>
      </c>
      <c r="H148" s="68">
        <v>13.9729299363057</v>
      </c>
      <c r="I148" s="71">
        <v>0.55823331082004701</v>
      </c>
      <c r="J148" s="68">
        <v>15.286624203821701</v>
      </c>
      <c r="K148" s="71">
        <v>0.71786629484300502</v>
      </c>
      <c r="L148" s="68">
        <v>19.028662420382201</v>
      </c>
      <c r="M148" s="71">
        <v>0.37539705457695699</v>
      </c>
      <c r="N148" s="68">
        <v>11.703821656051</v>
      </c>
      <c r="O148" s="71">
        <v>0.39275214122246599</v>
      </c>
      <c r="P148" s="68">
        <v>47.243772968558602</v>
      </c>
      <c r="Q148" s="71"/>
      <c r="R148" s="68"/>
    </row>
    <row r="149" spans="1:18" x14ac:dyDescent="0.2">
      <c r="A149" s="72" t="s">
        <v>621</v>
      </c>
      <c r="B149" s="66" t="s">
        <v>622</v>
      </c>
      <c r="C149" s="67">
        <v>47</v>
      </c>
      <c r="D149" s="67" t="s">
        <v>334</v>
      </c>
      <c r="E149" s="71">
        <v>0.70804105783549398</v>
      </c>
      <c r="F149" s="68">
        <v>83.757961783439498</v>
      </c>
      <c r="G149" s="71">
        <v>0.74285672395602997</v>
      </c>
      <c r="H149" s="68">
        <v>82.085987261146499</v>
      </c>
      <c r="I149" s="71">
        <v>0.70136808069044199</v>
      </c>
      <c r="J149" s="68">
        <v>71.019108280254798</v>
      </c>
      <c r="K149" s="71">
        <v>0.83270294435417902</v>
      </c>
      <c r="L149" s="68">
        <v>72.651273885350307</v>
      </c>
      <c r="M149" s="71">
        <v>0.62084897487727497</v>
      </c>
      <c r="N149" s="68">
        <v>77.468152866241994</v>
      </c>
      <c r="O149" s="71">
        <v>0.64242856529954495</v>
      </c>
      <c r="P149" s="68">
        <v>82.400979991833395</v>
      </c>
      <c r="Q149" s="71"/>
      <c r="R149" s="68"/>
    </row>
    <row r="150" spans="1:18" x14ac:dyDescent="0.2">
      <c r="A150" s="72" t="s">
        <v>623</v>
      </c>
      <c r="B150" s="66" t="s">
        <v>624</v>
      </c>
      <c r="C150" s="67">
        <v>47</v>
      </c>
      <c r="D150" s="67" t="s">
        <v>334</v>
      </c>
      <c r="E150" s="71">
        <v>0.66150143090083602</v>
      </c>
      <c r="F150" s="68">
        <v>71.616242038216598</v>
      </c>
      <c r="G150" s="71">
        <v>0.71250221170490802</v>
      </c>
      <c r="H150" s="68">
        <v>74.681528662420405</v>
      </c>
      <c r="I150" s="71">
        <v>0.643920482909632</v>
      </c>
      <c r="J150" s="68">
        <v>51.552547770700599</v>
      </c>
      <c r="K150" s="71">
        <v>0.86215656961383003</v>
      </c>
      <c r="L150" s="68">
        <v>86.146496815286596</v>
      </c>
      <c r="M150" s="71">
        <v>0.64972567138319504</v>
      </c>
      <c r="N150" s="68">
        <v>81.7277070063694</v>
      </c>
      <c r="O150" s="71">
        <v>0.43920221889261502</v>
      </c>
      <c r="P150" s="68">
        <v>54.797876684361</v>
      </c>
      <c r="Q150" s="71"/>
      <c r="R150" s="68"/>
    </row>
    <row r="151" spans="1:18" x14ac:dyDescent="0.2">
      <c r="A151" s="72" t="s">
        <v>625</v>
      </c>
      <c r="B151" s="66" t="s">
        <v>626</v>
      </c>
      <c r="C151" s="67">
        <v>47</v>
      </c>
      <c r="D151" s="67" t="s">
        <v>334</v>
      </c>
      <c r="E151" s="71">
        <v>0.81704435944398601</v>
      </c>
      <c r="F151" s="68">
        <v>96.894904458598702</v>
      </c>
      <c r="G151" s="71">
        <v>0.84905980948832505</v>
      </c>
      <c r="H151" s="68">
        <v>94.984076433121004</v>
      </c>
      <c r="I151" s="71">
        <v>0.70911485130784702</v>
      </c>
      <c r="J151" s="68">
        <v>73.049363057324797</v>
      </c>
      <c r="K151" s="71">
        <v>0.90851280874038298</v>
      </c>
      <c r="L151" s="68">
        <v>96.855095541401298</v>
      </c>
      <c r="M151" s="71">
        <v>0.80373471941476704</v>
      </c>
      <c r="N151" s="68">
        <v>95.063694267515899</v>
      </c>
      <c r="O151" s="71">
        <v>0.81479960826861098</v>
      </c>
      <c r="P151" s="68">
        <v>94.895875867701093</v>
      </c>
      <c r="Q151" s="71"/>
      <c r="R151" s="68"/>
    </row>
    <row r="152" spans="1:18" x14ac:dyDescent="0.2">
      <c r="A152" s="72" t="s">
        <v>627</v>
      </c>
      <c r="B152" s="66" t="s">
        <v>628</v>
      </c>
      <c r="C152" s="67">
        <v>47</v>
      </c>
      <c r="D152" s="67" t="s">
        <v>334</v>
      </c>
      <c r="E152" s="71">
        <v>0.67781130011262802</v>
      </c>
      <c r="F152" s="68">
        <v>76.273885350318494</v>
      </c>
      <c r="G152" s="71">
        <v>0.71683762112890903</v>
      </c>
      <c r="H152" s="68">
        <v>75.835987261146499</v>
      </c>
      <c r="I152" s="71">
        <v>0.64596396432282299</v>
      </c>
      <c r="J152" s="68">
        <v>52.507961783439498</v>
      </c>
      <c r="K152" s="71">
        <v>0.83982975623981704</v>
      </c>
      <c r="L152" s="68">
        <v>76.512738853503194</v>
      </c>
      <c r="M152" s="71">
        <v>0.58715949562036895</v>
      </c>
      <c r="N152" s="68">
        <v>72.412420382165607</v>
      </c>
      <c r="O152" s="71">
        <v>0.59926566325122199</v>
      </c>
      <c r="P152" s="68">
        <v>77.296855859534503</v>
      </c>
      <c r="Q152" s="71"/>
      <c r="R152" s="68"/>
    </row>
    <row r="153" spans="1:18" x14ac:dyDescent="0.2">
      <c r="A153" s="72" t="s">
        <v>629</v>
      </c>
      <c r="B153" s="66" t="s">
        <v>630</v>
      </c>
      <c r="C153" s="67">
        <v>47</v>
      </c>
      <c r="D153" s="67" t="s">
        <v>334</v>
      </c>
      <c r="E153" s="71">
        <v>0.88520188544417699</v>
      </c>
      <c r="F153" s="68">
        <v>99.6417197452229</v>
      </c>
      <c r="G153" s="71">
        <v>0.94162905677074904</v>
      </c>
      <c r="H153" s="68">
        <v>98.964968152866206</v>
      </c>
      <c r="I153" s="71">
        <v>0.79446910505752999</v>
      </c>
      <c r="J153" s="68">
        <v>87.3805732484076</v>
      </c>
      <c r="K153" s="71">
        <v>0.97381225995554699</v>
      </c>
      <c r="L153" s="68">
        <v>99.800955414012705</v>
      </c>
      <c r="M153" s="71">
        <v>0.84223698142266001</v>
      </c>
      <c r="N153" s="68">
        <v>96.377388535031898</v>
      </c>
      <c r="O153" s="71">
        <v>0.87386202401440005</v>
      </c>
      <c r="P153" s="68">
        <v>96.855859534503907</v>
      </c>
      <c r="Q153" s="71"/>
      <c r="R153" s="68"/>
    </row>
    <row r="154" spans="1:18" x14ac:dyDescent="0.2">
      <c r="A154" s="72" t="s">
        <v>631</v>
      </c>
      <c r="B154" s="66" t="s">
        <v>632</v>
      </c>
      <c r="C154" s="67">
        <v>47</v>
      </c>
      <c r="D154" s="67" t="s">
        <v>334</v>
      </c>
      <c r="E154" s="71">
        <v>0.61600473071588602</v>
      </c>
      <c r="F154" s="68">
        <v>55.851910828025503</v>
      </c>
      <c r="G154" s="71">
        <v>0.63085725809429705</v>
      </c>
      <c r="H154" s="68">
        <v>37.7388535031847</v>
      </c>
      <c r="I154" s="71">
        <v>0.60512896543882799</v>
      </c>
      <c r="J154" s="68">
        <v>33.558917197452203</v>
      </c>
      <c r="K154" s="71">
        <v>0.83831871268611602</v>
      </c>
      <c r="L154" s="68">
        <v>75.676751592356695</v>
      </c>
      <c r="M154" s="71">
        <v>0.56790836461642202</v>
      </c>
      <c r="N154" s="68">
        <v>68.829617834394895</v>
      </c>
      <c r="O154" s="71">
        <v>0.43781035274377</v>
      </c>
      <c r="P154" s="68">
        <v>54.430379746835399</v>
      </c>
      <c r="Q154" s="71"/>
      <c r="R154" s="68"/>
    </row>
    <row r="155" spans="1:18" x14ac:dyDescent="0.2">
      <c r="A155" s="72" t="s">
        <v>633</v>
      </c>
      <c r="B155" s="66" t="s">
        <v>634</v>
      </c>
      <c r="C155" s="67">
        <v>47</v>
      </c>
      <c r="D155" s="67" t="s">
        <v>334</v>
      </c>
      <c r="E155" s="71">
        <v>0.67316081689072604</v>
      </c>
      <c r="F155" s="68">
        <v>74.7611464968153</v>
      </c>
      <c r="G155" s="71">
        <v>0.684585958659643</v>
      </c>
      <c r="H155" s="68">
        <v>65.167197452229303</v>
      </c>
      <c r="I155" s="71">
        <v>0.66442397391468799</v>
      </c>
      <c r="J155" s="68">
        <v>59.474522292993598</v>
      </c>
      <c r="K155" s="71">
        <v>0.88862103967484096</v>
      </c>
      <c r="L155" s="68">
        <v>93.232484076433096</v>
      </c>
      <c r="M155" s="71">
        <v>0.62566175762826104</v>
      </c>
      <c r="N155" s="68">
        <v>78.383757961783402</v>
      </c>
      <c r="O155" s="71">
        <v>0.502511354576196</v>
      </c>
      <c r="P155" s="68">
        <v>63.903634136382202</v>
      </c>
      <c r="Q155" s="71"/>
      <c r="R155" s="68"/>
    </row>
    <row r="156" spans="1:18" x14ac:dyDescent="0.2">
      <c r="A156" s="72" t="s">
        <v>635</v>
      </c>
      <c r="B156" s="66" t="s">
        <v>636</v>
      </c>
      <c r="C156" s="67">
        <v>47</v>
      </c>
      <c r="D156" s="67" t="s">
        <v>334</v>
      </c>
      <c r="E156" s="71">
        <v>0.692393094359258</v>
      </c>
      <c r="F156" s="68">
        <v>79.777070063694296</v>
      </c>
      <c r="G156" s="71">
        <v>0.73434479775397699</v>
      </c>
      <c r="H156" s="68">
        <v>80.414012738853501</v>
      </c>
      <c r="I156" s="71">
        <v>0.64572415152522999</v>
      </c>
      <c r="J156" s="68">
        <v>52.468152866242001</v>
      </c>
      <c r="K156" s="71">
        <v>0.85099869566699204</v>
      </c>
      <c r="L156" s="68">
        <v>81.3694267515924</v>
      </c>
      <c r="M156" s="71">
        <v>0.68822793339108801</v>
      </c>
      <c r="N156" s="68">
        <v>86.664012738853501</v>
      </c>
      <c r="O156" s="71">
        <v>0.54266989345900296</v>
      </c>
      <c r="P156" s="68">
        <v>69.987750102082501</v>
      </c>
      <c r="Q156" s="71"/>
      <c r="R156" s="68"/>
    </row>
    <row r="157" spans="1:18" x14ac:dyDescent="0.2">
      <c r="A157" s="72" t="s">
        <v>637</v>
      </c>
      <c r="B157" s="66" t="s">
        <v>638</v>
      </c>
      <c r="C157" s="67">
        <v>47</v>
      </c>
      <c r="D157" s="67" t="s">
        <v>334</v>
      </c>
      <c r="E157" s="71">
        <v>0.57799384322626601</v>
      </c>
      <c r="F157" s="68">
        <v>41.480891719745202</v>
      </c>
      <c r="G157" s="71">
        <v>0.63558050096062002</v>
      </c>
      <c r="H157" s="68">
        <v>41.003184713375802</v>
      </c>
      <c r="I157" s="71">
        <v>0.60958835784084098</v>
      </c>
      <c r="J157" s="68">
        <v>35.867834394904499</v>
      </c>
      <c r="K157" s="71">
        <v>0.81239739555882495</v>
      </c>
      <c r="L157" s="68">
        <v>61.226114649681499</v>
      </c>
      <c r="M157" s="71">
        <v>0.46202714409471601</v>
      </c>
      <c r="N157" s="68">
        <v>40.8041401273885</v>
      </c>
      <c r="O157" s="71">
        <v>0.37037581767632699</v>
      </c>
      <c r="P157" s="68">
        <v>43.650469579420196</v>
      </c>
      <c r="Q157" s="71"/>
      <c r="R157" s="68"/>
    </row>
    <row r="158" spans="1:18" x14ac:dyDescent="0.2">
      <c r="A158" s="72" t="s">
        <v>425</v>
      </c>
      <c r="B158" s="66" t="s">
        <v>639</v>
      </c>
      <c r="C158" s="67">
        <v>47</v>
      </c>
      <c r="D158" s="67" t="s">
        <v>334</v>
      </c>
      <c r="E158" s="71">
        <v>0.55567868014155297</v>
      </c>
      <c r="F158" s="68">
        <v>31.9665605095541</v>
      </c>
      <c r="G158" s="71">
        <v>0.60896130237588897</v>
      </c>
      <c r="H158" s="68">
        <v>19.665605095541402</v>
      </c>
      <c r="I158" s="71">
        <v>0.62430122791353004</v>
      </c>
      <c r="J158" s="68">
        <v>42.993630573248403</v>
      </c>
      <c r="K158" s="71">
        <v>0.79716467329129104</v>
      </c>
      <c r="L158" s="68">
        <v>52.428343949044603</v>
      </c>
      <c r="M158" s="71">
        <v>0.404273751082877</v>
      </c>
      <c r="N158" s="68">
        <v>21.894904458598699</v>
      </c>
      <c r="O158" s="71">
        <v>0.34369244604417798</v>
      </c>
      <c r="P158" s="68">
        <v>39.771335238873</v>
      </c>
      <c r="Q158" s="71"/>
      <c r="R158" s="68"/>
    </row>
    <row r="159" spans="1:18" x14ac:dyDescent="0.2">
      <c r="A159" s="72" t="s">
        <v>640</v>
      </c>
      <c r="B159" s="66" t="s">
        <v>641</v>
      </c>
      <c r="C159" s="67">
        <v>52</v>
      </c>
      <c r="D159" s="67" t="s">
        <v>334</v>
      </c>
      <c r="E159" s="71">
        <v>0.47319050079672298</v>
      </c>
      <c r="F159" s="68">
        <v>4.6551724137930997</v>
      </c>
      <c r="G159" s="71">
        <v>0.56275047663126399</v>
      </c>
      <c r="H159" s="68">
        <v>6.5517241379310303</v>
      </c>
      <c r="I159" s="71">
        <v>0.59444030853130003</v>
      </c>
      <c r="J159" s="68">
        <v>9.1379310344827598</v>
      </c>
      <c r="K159" s="71">
        <v>0.72364263228947601</v>
      </c>
      <c r="L159" s="68">
        <v>41.551724137930997</v>
      </c>
      <c r="M159" s="71">
        <v>4.3728530312877101E-2</v>
      </c>
      <c r="N159" s="68">
        <v>2.4137931034482798</v>
      </c>
      <c r="O159" s="71">
        <v>0.441390556218695</v>
      </c>
      <c r="P159" s="68">
        <v>68.75</v>
      </c>
      <c r="Q159" s="71"/>
      <c r="R159" s="68"/>
    </row>
    <row r="160" spans="1:18" x14ac:dyDescent="0.2">
      <c r="A160" s="72" t="s">
        <v>642</v>
      </c>
      <c r="B160" s="66" t="s">
        <v>643</v>
      </c>
      <c r="C160" s="67">
        <v>47</v>
      </c>
      <c r="D160" s="67" t="s">
        <v>334</v>
      </c>
      <c r="E160" s="71">
        <v>0.63228415486366396</v>
      </c>
      <c r="F160" s="68">
        <v>61.902866242038201</v>
      </c>
      <c r="G160" s="71">
        <v>0.67373566778802796</v>
      </c>
      <c r="H160" s="68">
        <v>60.390127388534999</v>
      </c>
      <c r="I160" s="71">
        <v>0.63984066674974704</v>
      </c>
      <c r="J160" s="68">
        <v>50</v>
      </c>
      <c r="K160" s="71">
        <v>0.80625621122223201</v>
      </c>
      <c r="L160" s="68">
        <v>57.324840764331199</v>
      </c>
      <c r="M160" s="71">
        <v>0.49090384060063602</v>
      </c>
      <c r="N160" s="68">
        <v>50.1194267515924</v>
      </c>
      <c r="O160" s="71">
        <v>0.55068438795767904</v>
      </c>
      <c r="P160" s="68">
        <v>71.090240914659006</v>
      </c>
      <c r="Q160" s="71"/>
      <c r="R160" s="68"/>
    </row>
    <row r="161" spans="1:18" x14ac:dyDescent="0.2">
      <c r="A161" s="72" t="s">
        <v>644</v>
      </c>
      <c r="B161" s="66" t="s">
        <v>644</v>
      </c>
      <c r="C161" s="67">
        <v>47</v>
      </c>
      <c r="D161" s="67" t="s">
        <v>334</v>
      </c>
      <c r="E161" s="71">
        <v>0.71610677789601196</v>
      </c>
      <c r="F161" s="68">
        <v>85.390127388535007</v>
      </c>
      <c r="G161" s="71">
        <v>0.743847582571599</v>
      </c>
      <c r="H161" s="68">
        <v>82.324840764331199</v>
      </c>
      <c r="I161" s="71">
        <v>0.68043533154814695</v>
      </c>
      <c r="J161" s="68">
        <v>65.445859872611507</v>
      </c>
      <c r="K161" s="71">
        <v>0.897425418882285</v>
      </c>
      <c r="L161" s="68">
        <v>95.262738853503194</v>
      </c>
      <c r="M161" s="71">
        <v>0.62566175762826104</v>
      </c>
      <c r="N161" s="68">
        <v>78.383757961783402</v>
      </c>
      <c r="O161" s="71">
        <v>0.63316379884976604</v>
      </c>
      <c r="P161" s="68">
        <v>80.971825234789705</v>
      </c>
      <c r="Q161" s="71"/>
      <c r="R161" s="68"/>
    </row>
    <row r="162" spans="1:18" x14ac:dyDescent="0.2">
      <c r="A162" s="72" t="s">
        <v>645</v>
      </c>
      <c r="B162" s="66" t="s">
        <v>646</v>
      </c>
      <c r="C162" s="67">
        <v>47</v>
      </c>
      <c r="D162" s="67" t="s">
        <v>334</v>
      </c>
      <c r="E162" s="71">
        <v>0.67775675164517701</v>
      </c>
      <c r="F162" s="68">
        <v>76.234076433121004</v>
      </c>
      <c r="G162" s="71">
        <v>0.67768564548864696</v>
      </c>
      <c r="H162" s="68">
        <v>62.460191082802602</v>
      </c>
      <c r="I162" s="71">
        <v>0.61776915807892896</v>
      </c>
      <c r="J162" s="68">
        <v>39.8487261146497</v>
      </c>
      <c r="K162" s="71">
        <v>0.826842732751503</v>
      </c>
      <c r="L162" s="68">
        <v>69.824840764331199</v>
      </c>
      <c r="M162" s="71">
        <v>0.62566175762826104</v>
      </c>
      <c r="N162" s="68">
        <v>78.383757961783402</v>
      </c>
      <c r="O162" s="71">
        <v>0.640824464278546</v>
      </c>
      <c r="P162" s="68">
        <v>82.155982033483099</v>
      </c>
      <c r="Q162" s="71"/>
      <c r="R162" s="68"/>
    </row>
    <row r="163" spans="1:18" x14ac:dyDescent="0.2">
      <c r="A163" s="72" t="s">
        <v>647</v>
      </c>
      <c r="B163" s="66" t="s">
        <v>648</v>
      </c>
      <c r="C163" s="67">
        <v>47</v>
      </c>
      <c r="D163" s="67" t="s">
        <v>334</v>
      </c>
      <c r="E163" s="71">
        <v>0.56929700280269402</v>
      </c>
      <c r="F163" s="68">
        <v>37.937898089172002</v>
      </c>
      <c r="G163" s="71">
        <v>0.63171071336954698</v>
      </c>
      <c r="H163" s="68">
        <v>38.256369426751597</v>
      </c>
      <c r="I163" s="71">
        <v>0.60847989412315295</v>
      </c>
      <c r="J163" s="68">
        <v>35.509554140127399</v>
      </c>
      <c r="K163" s="71">
        <v>0.80232657453002798</v>
      </c>
      <c r="L163" s="68">
        <v>55.254777070063703</v>
      </c>
      <c r="M163" s="71">
        <v>0.46683992684570302</v>
      </c>
      <c r="N163" s="68">
        <v>42.316878980891701</v>
      </c>
      <c r="O163" s="71">
        <v>0.33712790514503699</v>
      </c>
      <c r="P163" s="68">
        <v>38.301347488770901</v>
      </c>
      <c r="Q163" s="71"/>
      <c r="R163" s="68"/>
    </row>
    <row r="164" spans="1:18" x14ac:dyDescent="0.2">
      <c r="A164" s="72" t="s">
        <v>649</v>
      </c>
      <c r="B164" s="66" t="s">
        <v>650</v>
      </c>
      <c r="C164" s="67">
        <v>47</v>
      </c>
      <c r="D164" s="67" t="s">
        <v>334</v>
      </c>
      <c r="E164" s="71">
        <v>0.64235076754120002</v>
      </c>
      <c r="F164" s="68">
        <v>65.366242038216598</v>
      </c>
      <c r="G164" s="71">
        <v>0.66755251307761898</v>
      </c>
      <c r="H164" s="68">
        <v>57.961783439490397</v>
      </c>
      <c r="I164" s="71">
        <v>0.63391997560605895</v>
      </c>
      <c r="J164" s="68">
        <v>47.452229299363097</v>
      </c>
      <c r="K164" s="71">
        <v>0.86972458838241995</v>
      </c>
      <c r="L164" s="68">
        <v>88.097133757961799</v>
      </c>
      <c r="M164" s="71">
        <v>0.66897680238714097</v>
      </c>
      <c r="N164" s="68">
        <v>84.514331210191102</v>
      </c>
      <c r="O164" s="71">
        <v>0.37157995825276002</v>
      </c>
      <c r="P164" s="68">
        <v>43.8954675377705</v>
      </c>
      <c r="Q164" s="71"/>
      <c r="R164" s="68"/>
    </row>
    <row r="165" spans="1:18" x14ac:dyDescent="0.2">
      <c r="A165" s="72" t="s">
        <v>651</v>
      </c>
      <c r="B165" s="66" t="s">
        <v>652</v>
      </c>
      <c r="C165" s="67">
        <v>47</v>
      </c>
      <c r="D165" s="67" t="s">
        <v>334</v>
      </c>
      <c r="E165" s="71">
        <v>0.58914777832602405</v>
      </c>
      <c r="F165" s="68">
        <v>45.979299363057301</v>
      </c>
      <c r="G165" s="71">
        <v>0.67388495868651599</v>
      </c>
      <c r="H165" s="68">
        <v>60.549363057324797</v>
      </c>
      <c r="I165" s="71">
        <v>0.62046497617067098</v>
      </c>
      <c r="J165" s="68">
        <v>40.8041401273885</v>
      </c>
      <c r="K165" s="71">
        <v>0.84715254405004703</v>
      </c>
      <c r="L165" s="68">
        <v>79.816878980891701</v>
      </c>
      <c r="M165" s="71">
        <v>0.41871209933583697</v>
      </c>
      <c r="N165" s="68">
        <v>26.791401273885398</v>
      </c>
      <c r="O165" s="71">
        <v>0.38552431338704801</v>
      </c>
      <c r="P165" s="68">
        <v>46.467946100449197</v>
      </c>
      <c r="Q165" s="71"/>
      <c r="R165" s="68"/>
    </row>
    <row r="166" spans="1:18" x14ac:dyDescent="0.2">
      <c r="A166" s="72" t="s">
        <v>536</v>
      </c>
      <c r="B166" s="66" t="s">
        <v>653</v>
      </c>
      <c r="C166" s="67">
        <v>47</v>
      </c>
      <c r="D166" s="67" t="s">
        <v>334</v>
      </c>
      <c r="E166" s="71">
        <v>0.65677968121863595</v>
      </c>
      <c r="F166" s="68">
        <v>69.944267515923599</v>
      </c>
      <c r="G166" s="71">
        <v>0.68782352140391201</v>
      </c>
      <c r="H166" s="68">
        <v>66.719745222929902</v>
      </c>
      <c r="I166" s="71">
        <v>0.64651654366842204</v>
      </c>
      <c r="J166" s="68">
        <v>52.866242038216598</v>
      </c>
      <c r="K166" s="71">
        <v>0.85467050414343504</v>
      </c>
      <c r="L166" s="68">
        <v>82.921974522292999</v>
      </c>
      <c r="M166" s="71">
        <v>0.60159784387332804</v>
      </c>
      <c r="N166" s="68">
        <v>74.482484076433096</v>
      </c>
      <c r="O166" s="71">
        <v>0.49328999300408299</v>
      </c>
      <c r="P166" s="68">
        <v>62.596978358513702</v>
      </c>
      <c r="Q166" s="71"/>
      <c r="R166" s="68"/>
    </row>
    <row r="167" spans="1:18" x14ac:dyDescent="0.2">
      <c r="A167" s="72" t="s">
        <v>654</v>
      </c>
      <c r="B167" s="66" t="s">
        <v>655</v>
      </c>
      <c r="C167" s="67">
        <v>47</v>
      </c>
      <c r="D167" s="67" t="s">
        <v>334</v>
      </c>
      <c r="E167" s="71">
        <v>0.74535257854649595</v>
      </c>
      <c r="F167" s="68">
        <v>90.445859872611507</v>
      </c>
      <c r="G167" s="71">
        <v>0.81134606259693398</v>
      </c>
      <c r="H167" s="68">
        <v>92.515923566878996</v>
      </c>
      <c r="I167" s="71">
        <v>0.70189376199720399</v>
      </c>
      <c r="J167" s="68">
        <v>71.257961783439498</v>
      </c>
      <c r="K167" s="71">
        <v>0.94702170790083495</v>
      </c>
      <c r="L167" s="68">
        <v>99.323248407643305</v>
      </c>
      <c r="M167" s="71">
        <v>0.71229184714602101</v>
      </c>
      <c r="N167" s="68">
        <v>89.171974522292999</v>
      </c>
      <c r="O167" s="71">
        <v>0.55420951309148903</v>
      </c>
      <c r="P167" s="68">
        <v>71.539403838301396</v>
      </c>
      <c r="Q167" s="71"/>
      <c r="R167" s="68"/>
    </row>
    <row r="168" spans="1:18" x14ac:dyDescent="0.2">
      <c r="A168" s="72" t="s">
        <v>656</v>
      </c>
      <c r="B168" s="66" t="s">
        <v>657</v>
      </c>
      <c r="C168" s="67">
        <v>47</v>
      </c>
      <c r="D168" s="67" t="s">
        <v>334</v>
      </c>
      <c r="E168" s="71">
        <v>0.76422316033389504</v>
      </c>
      <c r="F168" s="68">
        <v>92.476114649681506</v>
      </c>
      <c r="G168" s="71">
        <v>0.84524202621744005</v>
      </c>
      <c r="H168" s="68">
        <v>94.705414012738899</v>
      </c>
      <c r="I168" s="71">
        <v>0.70440297926227102</v>
      </c>
      <c r="J168" s="68">
        <v>71.815286624203793</v>
      </c>
      <c r="K168" s="71">
        <v>0.85818321177711698</v>
      </c>
      <c r="L168" s="68">
        <v>84.275477707006402</v>
      </c>
      <c r="M168" s="71">
        <v>0.79410915391279302</v>
      </c>
      <c r="N168" s="68">
        <v>94.625796178343904</v>
      </c>
      <c r="O168" s="71">
        <v>0.61917843049985599</v>
      </c>
      <c r="P168" s="68">
        <v>79.338505512454105</v>
      </c>
      <c r="Q168" s="71"/>
      <c r="R168" s="68"/>
    </row>
    <row r="169" spans="1:18" x14ac:dyDescent="0.2">
      <c r="A169" s="72" t="s">
        <v>658</v>
      </c>
      <c r="B169" s="66" t="s">
        <v>659</v>
      </c>
      <c r="C169" s="67">
        <v>47</v>
      </c>
      <c r="D169" s="67" t="s">
        <v>334</v>
      </c>
      <c r="E169" s="71">
        <v>0.81498364093369002</v>
      </c>
      <c r="F169" s="68">
        <v>96.775477707006402</v>
      </c>
      <c r="G169" s="71">
        <v>0.87875014469996604</v>
      </c>
      <c r="H169" s="68">
        <v>96.735668789808898</v>
      </c>
      <c r="I169" s="71">
        <v>0.72058704411752394</v>
      </c>
      <c r="J169" s="68">
        <v>75.597133757961799</v>
      </c>
      <c r="K169" s="71">
        <v>0.95822697728055595</v>
      </c>
      <c r="L169" s="68">
        <v>99.562101910828005</v>
      </c>
      <c r="M169" s="71">
        <v>0.84223698142266001</v>
      </c>
      <c r="N169" s="68">
        <v>96.377388535031898</v>
      </c>
      <c r="O169" s="71">
        <v>0.67511705714774695</v>
      </c>
      <c r="P169" s="68">
        <v>85.626786443446306</v>
      </c>
      <c r="Q169" s="71"/>
      <c r="R169" s="68"/>
    </row>
    <row r="170" spans="1:18" x14ac:dyDescent="0.2">
      <c r="A170" s="72" t="s">
        <v>660</v>
      </c>
      <c r="B170" s="66" t="s">
        <v>661</v>
      </c>
      <c r="C170" s="67">
        <v>47</v>
      </c>
      <c r="D170" s="67" t="s">
        <v>334</v>
      </c>
      <c r="E170" s="71">
        <v>0.69216422950701995</v>
      </c>
      <c r="F170" s="68">
        <v>79.617834394904506</v>
      </c>
      <c r="G170" s="71">
        <v>0.73652618589845298</v>
      </c>
      <c r="H170" s="68">
        <v>80.971337579617796</v>
      </c>
      <c r="I170" s="71">
        <v>0.64929552666758605</v>
      </c>
      <c r="J170" s="68">
        <v>53.821656050955397</v>
      </c>
      <c r="K170" s="71">
        <v>0.879941567581359</v>
      </c>
      <c r="L170" s="68">
        <v>91.122611464968102</v>
      </c>
      <c r="M170" s="71">
        <v>0.69785349889306103</v>
      </c>
      <c r="N170" s="68">
        <v>87.778662420382204</v>
      </c>
      <c r="O170" s="71">
        <v>0.497204368494639</v>
      </c>
      <c r="P170" s="68">
        <v>63.005308289097599</v>
      </c>
      <c r="Q170" s="71"/>
      <c r="R170" s="68"/>
    </row>
    <row r="171" spans="1:18" x14ac:dyDescent="0.2">
      <c r="A171" s="72" t="s">
        <v>662</v>
      </c>
      <c r="B171" s="66" t="s">
        <v>663</v>
      </c>
      <c r="C171" s="67">
        <v>47</v>
      </c>
      <c r="D171" s="67" t="s">
        <v>334</v>
      </c>
      <c r="E171" s="71">
        <v>0.77165417771046396</v>
      </c>
      <c r="F171" s="68">
        <v>93.590764331210195</v>
      </c>
      <c r="G171" s="71">
        <v>0.82012913871976201</v>
      </c>
      <c r="H171" s="68">
        <v>93.312101910828005</v>
      </c>
      <c r="I171" s="71">
        <v>0.68631370198977504</v>
      </c>
      <c r="J171" s="68">
        <v>66.799363057324797</v>
      </c>
      <c r="K171" s="71">
        <v>0.90250786899109403</v>
      </c>
      <c r="L171" s="68">
        <v>95.899681528662398</v>
      </c>
      <c r="M171" s="71">
        <v>0.77485802290884698</v>
      </c>
      <c r="N171" s="68">
        <v>93.590764331210195</v>
      </c>
      <c r="O171" s="71">
        <v>0.67446215594284398</v>
      </c>
      <c r="P171" s="68">
        <v>85.585953450387905</v>
      </c>
      <c r="Q171" s="71"/>
      <c r="R171" s="68"/>
    </row>
    <row r="172" spans="1:18" x14ac:dyDescent="0.2">
      <c r="A172" s="72" t="s">
        <v>664</v>
      </c>
      <c r="B172" s="66" t="s">
        <v>665</v>
      </c>
      <c r="C172" s="67">
        <v>47</v>
      </c>
      <c r="D172" s="67" t="s">
        <v>334</v>
      </c>
      <c r="E172" s="71">
        <v>0.74025756301661905</v>
      </c>
      <c r="F172" s="68">
        <v>89.769108280254798</v>
      </c>
      <c r="G172" s="71">
        <v>0.77808038478748798</v>
      </c>
      <c r="H172" s="68">
        <v>88.375796178343904</v>
      </c>
      <c r="I172" s="71">
        <v>0.65550983029631005</v>
      </c>
      <c r="J172" s="68">
        <v>56.210191082802602</v>
      </c>
      <c r="K172" s="71">
        <v>0.84893510413390905</v>
      </c>
      <c r="L172" s="68">
        <v>80.573248407643305</v>
      </c>
      <c r="M172" s="71">
        <v>0.77967080565983404</v>
      </c>
      <c r="N172" s="68">
        <v>94.028662420382204</v>
      </c>
      <c r="O172" s="71">
        <v>0.63909169020555701</v>
      </c>
      <c r="P172" s="68">
        <v>81.992650061249506</v>
      </c>
      <c r="Q172" s="71"/>
      <c r="R172" s="68"/>
    </row>
    <row r="173" spans="1:18" x14ac:dyDescent="0.2">
      <c r="A173" s="72" t="s">
        <v>666</v>
      </c>
      <c r="B173" s="66" t="s">
        <v>667</v>
      </c>
      <c r="C173" s="67">
        <v>47</v>
      </c>
      <c r="D173" s="67" t="s">
        <v>334</v>
      </c>
      <c r="E173" s="71">
        <v>0.55431740750685499</v>
      </c>
      <c r="F173" s="68">
        <v>31.409235668789801</v>
      </c>
      <c r="G173" s="71">
        <v>0.61873135381056898</v>
      </c>
      <c r="H173" s="68">
        <v>28.1847133757962</v>
      </c>
      <c r="I173" s="71">
        <v>0.60482683588542996</v>
      </c>
      <c r="J173" s="68">
        <v>33.359872611465001</v>
      </c>
      <c r="K173" s="71">
        <v>0.80239205794884705</v>
      </c>
      <c r="L173" s="68">
        <v>55.414012738853501</v>
      </c>
      <c r="M173" s="71">
        <v>0.52940610260852905</v>
      </c>
      <c r="N173" s="68">
        <v>60.708598726114701</v>
      </c>
      <c r="O173" s="71">
        <v>0.216230687280898</v>
      </c>
      <c r="P173" s="68">
        <v>20.5389955083708</v>
      </c>
      <c r="Q173" s="71"/>
      <c r="R173" s="68"/>
    </row>
    <row r="174" spans="1:18" x14ac:dyDescent="0.2">
      <c r="A174" s="72" t="s">
        <v>668</v>
      </c>
      <c r="B174" s="66" t="s">
        <v>669</v>
      </c>
      <c r="C174" s="67">
        <v>47</v>
      </c>
      <c r="D174" s="67" t="s">
        <v>334</v>
      </c>
      <c r="E174" s="71">
        <v>0.67214385370372398</v>
      </c>
      <c r="F174" s="68">
        <v>74.5222929936306</v>
      </c>
      <c r="G174" s="71">
        <v>0.71948425671555505</v>
      </c>
      <c r="H174" s="68">
        <v>76.512738853503194</v>
      </c>
      <c r="I174" s="71">
        <v>0.63422302833307898</v>
      </c>
      <c r="J174" s="68">
        <v>47.6512738853503</v>
      </c>
      <c r="K174" s="71">
        <v>0.89530921620193904</v>
      </c>
      <c r="L174" s="68">
        <v>94.705414012738899</v>
      </c>
      <c r="M174" s="71">
        <v>0.74116854365194096</v>
      </c>
      <c r="N174" s="68">
        <v>91.480891719745202</v>
      </c>
      <c r="O174" s="71">
        <v>0.37053422361610699</v>
      </c>
      <c r="P174" s="68">
        <v>43.732135565537</v>
      </c>
      <c r="Q174" s="71"/>
      <c r="R174" s="68"/>
    </row>
    <row r="175" spans="1:18" x14ac:dyDescent="0.2">
      <c r="A175" s="72" t="s">
        <v>670</v>
      </c>
      <c r="B175" s="66" t="s">
        <v>671</v>
      </c>
      <c r="C175" s="67">
        <v>47</v>
      </c>
      <c r="D175" s="67" t="s">
        <v>334</v>
      </c>
      <c r="E175" s="71">
        <v>0.578289128873827</v>
      </c>
      <c r="F175" s="68">
        <v>41.560509554140097</v>
      </c>
      <c r="G175" s="71">
        <v>0.60300379912553304</v>
      </c>
      <c r="H175" s="68">
        <v>13.097133757961799</v>
      </c>
      <c r="I175" s="71">
        <v>0.573107285561409</v>
      </c>
      <c r="J175" s="68">
        <v>20.2229299363057</v>
      </c>
      <c r="K175" s="71">
        <v>0.74580179758534304</v>
      </c>
      <c r="L175" s="68">
        <v>26.512738853503201</v>
      </c>
      <c r="M175" s="71">
        <v>0.49090384060063602</v>
      </c>
      <c r="N175" s="68">
        <v>50.1194267515924</v>
      </c>
      <c r="O175" s="71">
        <v>0.478628921496213</v>
      </c>
      <c r="P175" s="68">
        <v>60.636994691710903</v>
      </c>
      <c r="Q175" s="71"/>
      <c r="R175" s="68"/>
    </row>
    <row r="176" spans="1:18" x14ac:dyDescent="0.2">
      <c r="A176" s="72" t="s">
        <v>672</v>
      </c>
      <c r="B176" s="66" t="s">
        <v>673</v>
      </c>
      <c r="C176" s="67">
        <v>47</v>
      </c>
      <c r="D176" s="67" t="s">
        <v>334</v>
      </c>
      <c r="E176" s="71">
        <v>0.67143806319826904</v>
      </c>
      <c r="F176" s="68">
        <v>74.363057324840796</v>
      </c>
      <c r="G176" s="71">
        <v>0.69333891095264999</v>
      </c>
      <c r="H176" s="68">
        <v>69.148089171974505</v>
      </c>
      <c r="I176" s="71">
        <v>0.63885066769908205</v>
      </c>
      <c r="J176" s="68">
        <v>49.482484076433103</v>
      </c>
      <c r="K176" s="71">
        <v>0.81235795946699696</v>
      </c>
      <c r="L176" s="68">
        <v>61.186305732484101</v>
      </c>
      <c r="M176" s="71">
        <v>0.64010010588122102</v>
      </c>
      <c r="N176" s="68">
        <v>80.374203821656096</v>
      </c>
      <c r="O176" s="71">
        <v>0.57254267199139697</v>
      </c>
      <c r="P176" s="68">
        <v>74.193548387096797</v>
      </c>
      <c r="Q176" s="71"/>
      <c r="R176" s="68"/>
    </row>
    <row r="177" spans="1:18" x14ac:dyDescent="0.2">
      <c r="A177" s="72" t="s">
        <v>674</v>
      </c>
      <c r="B177" s="66" t="s">
        <v>675</v>
      </c>
      <c r="C177" s="67">
        <v>47</v>
      </c>
      <c r="D177" s="67" t="s">
        <v>334</v>
      </c>
      <c r="E177" s="71">
        <v>0.723933976646009</v>
      </c>
      <c r="F177" s="68">
        <v>87.181528662420405</v>
      </c>
      <c r="G177" s="71">
        <v>0.78091230905294495</v>
      </c>
      <c r="H177" s="68">
        <v>88.813694267515899</v>
      </c>
      <c r="I177" s="71">
        <v>0.70503510511753997</v>
      </c>
      <c r="J177" s="68">
        <v>72.054140127388493</v>
      </c>
      <c r="K177" s="71">
        <v>0.88644293135511398</v>
      </c>
      <c r="L177" s="68">
        <v>92.675159235668801</v>
      </c>
      <c r="M177" s="71">
        <v>0.62566175762826104</v>
      </c>
      <c r="N177" s="68">
        <v>78.383757961783402</v>
      </c>
      <c r="O177" s="71">
        <v>0.62161778007618396</v>
      </c>
      <c r="P177" s="68">
        <v>79.787668436096396</v>
      </c>
      <c r="Q177" s="71"/>
      <c r="R177" s="68"/>
    </row>
    <row r="178" spans="1:18" x14ac:dyDescent="0.2">
      <c r="A178" s="72" t="s">
        <v>676</v>
      </c>
      <c r="B178" s="66" t="s">
        <v>677</v>
      </c>
      <c r="C178" s="67">
        <v>47</v>
      </c>
      <c r="D178" s="67" t="s">
        <v>334</v>
      </c>
      <c r="E178" s="71">
        <v>0.520247903098216</v>
      </c>
      <c r="F178" s="68">
        <v>17.914012738853501</v>
      </c>
      <c r="G178" s="71">
        <v>0.61875807633064706</v>
      </c>
      <c r="H178" s="68">
        <v>28.264331210191099</v>
      </c>
      <c r="I178" s="71">
        <v>0.61931107580917599</v>
      </c>
      <c r="J178" s="68">
        <v>40.525477707006402</v>
      </c>
      <c r="K178" s="71">
        <v>0.82038398832111203</v>
      </c>
      <c r="L178" s="68">
        <v>65.923566878980907</v>
      </c>
      <c r="M178" s="71">
        <v>0.42833766483780999</v>
      </c>
      <c r="N178" s="68">
        <v>30.493630573248399</v>
      </c>
      <c r="O178" s="71">
        <v>0.114448710192334</v>
      </c>
      <c r="P178" s="68">
        <v>7.9216006533278902</v>
      </c>
      <c r="Q178" s="71"/>
      <c r="R178" s="68"/>
    </row>
    <row r="179" spans="1:18" x14ac:dyDescent="0.2">
      <c r="A179" s="72" t="s">
        <v>678</v>
      </c>
      <c r="B179" s="66" t="s">
        <v>679</v>
      </c>
      <c r="C179" s="67">
        <v>47</v>
      </c>
      <c r="D179" s="67" t="s">
        <v>334</v>
      </c>
      <c r="E179" s="71">
        <v>0.61367854056000404</v>
      </c>
      <c r="F179" s="68">
        <v>55.015923566879003</v>
      </c>
      <c r="G179" s="71">
        <v>0.64142218303509102</v>
      </c>
      <c r="H179" s="68">
        <v>44.864649681528697</v>
      </c>
      <c r="I179" s="71">
        <v>0.59446874633519897</v>
      </c>
      <c r="J179" s="68">
        <v>29.498407643312099</v>
      </c>
      <c r="K179" s="71">
        <v>0.83375835815209698</v>
      </c>
      <c r="L179" s="68">
        <v>73.288216560509596</v>
      </c>
      <c r="M179" s="71">
        <v>0.49090384060063602</v>
      </c>
      <c r="N179" s="68">
        <v>50.1194267515924</v>
      </c>
      <c r="O179" s="71">
        <v>0.50783957467699903</v>
      </c>
      <c r="P179" s="68">
        <v>64.6794610044916</v>
      </c>
      <c r="Q179" s="71"/>
      <c r="R179" s="68"/>
    </row>
    <row r="180" spans="1:18" x14ac:dyDescent="0.2">
      <c r="A180" s="72" t="s">
        <v>511</v>
      </c>
      <c r="B180" s="66" t="s">
        <v>680</v>
      </c>
      <c r="C180" s="67">
        <v>47</v>
      </c>
      <c r="D180" s="67" t="s">
        <v>334</v>
      </c>
      <c r="E180" s="71">
        <v>0.725694888387588</v>
      </c>
      <c r="F180" s="68">
        <v>87.5</v>
      </c>
      <c r="G180" s="71">
        <v>0.80578436686900501</v>
      </c>
      <c r="H180" s="68">
        <v>92.038216560509596</v>
      </c>
      <c r="I180" s="71">
        <v>0.64920535872659002</v>
      </c>
      <c r="J180" s="68">
        <v>53.781847133757999</v>
      </c>
      <c r="K180" s="71">
        <v>0.885774484379664</v>
      </c>
      <c r="L180" s="68">
        <v>92.436305732484101</v>
      </c>
      <c r="M180" s="71">
        <v>0.80373471941476704</v>
      </c>
      <c r="N180" s="68">
        <v>95.063694267515899</v>
      </c>
      <c r="O180" s="71">
        <v>0.48397551254791399</v>
      </c>
      <c r="P180" s="68">
        <v>61.494487545937098</v>
      </c>
      <c r="Q180" s="71"/>
      <c r="R180" s="68"/>
    </row>
    <row r="181" spans="1:18" x14ac:dyDescent="0.2">
      <c r="A181" s="72" t="s">
        <v>681</v>
      </c>
      <c r="B181" s="66" t="s">
        <v>682</v>
      </c>
      <c r="C181" s="67">
        <v>47</v>
      </c>
      <c r="D181" s="67" t="s">
        <v>334</v>
      </c>
      <c r="E181" s="71">
        <v>0.83105822802739004</v>
      </c>
      <c r="F181" s="68">
        <v>97.651273885350307</v>
      </c>
      <c r="G181" s="71">
        <v>0.84499684086448701</v>
      </c>
      <c r="H181" s="68">
        <v>94.665605095541395</v>
      </c>
      <c r="I181" s="71">
        <v>0.70865194632712203</v>
      </c>
      <c r="J181" s="68">
        <v>72.929936305732497</v>
      </c>
      <c r="K181" s="71">
        <v>0.93675252515721397</v>
      </c>
      <c r="L181" s="68">
        <v>98.964968152866206</v>
      </c>
      <c r="M181" s="71">
        <v>0.82298585041871297</v>
      </c>
      <c r="N181" s="68">
        <v>95.621019108280294</v>
      </c>
      <c r="O181" s="71">
        <v>0.84190397736941402</v>
      </c>
      <c r="P181" s="68">
        <v>95.875867701102493</v>
      </c>
      <c r="Q181" s="71"/>
      <c r="R181" s="68"/>
    </row>
    <row r="182" spans="1:18" x14ac:dyDescent="0.2">
      <c r="A182" s="72" t="s">
        <v>683</v>
      </c>
      <c r="B182" s="66" t="s">
        <v>684</v>
      </c>
      <c r="C182" s="67">
        <v>47</v>
      </c>
      <c r="D182" s="67" t="s">
        <v>334</v>
      </c>
      <c r="E182" s="71">
        <v>0.83201881444919501</v>
      </c>
      <c r="F182" s="68">
        <v>97.770700636942706</v>
      </c>
      <c r="G182" s="71">
        <v>0.82526283065820905</v>
      </c>
      <c r="H182" s="68">
        <v>93.590764331210195</v>
      </c>
      <c r="I182" s="71">
        <v>0.71703734244647499</v>
      </c>
      <c r="J182" s="68">
        <v>74.721337579617796</v>
      </c>
      <c r="K182" s="71">
        <v>0.91209891301354595</v>
      </c>
      <c r="L182" s="68">
        <v>97.213375796178397</v>
      </c>
      <c r="M182" s="71">
        <v>0.88073924343055299</v>
      </c>
      <c r="N182" s="68">
        <v>97.292993630573207</v>
      </c>
      <c r="O182" s="71">
        <v>0.82495574269718996</v>
      </c>
      <c r="P182" s="68">
        <v>95.263372805226595</v>
      </c>
      <c r="Q182" s="71"/>
      <c r="R182" s="68"/>
    </row>
    <row r="183" spans="1:18" x14ac:dyDescent="0.2">
      <c r="A183" s="72" t="s">
        <v>685</v>
      </c>
      <c r="B183" s="66" t="s">
        <v>686</v>
      </c>
      <c r="C183" s="67">
        <v>47</v>
      </c>
      <c r="D183" s="67" t="s">
        <v>334</v>
      </c>
      <c r="E183" s="71">
        <v>0.78914342157617601</v>
      </c>
      <c r="F183" s="68">
        <v>95.143312101910794</v>
      </c>
      <c r="G183" s="71">
        <v>0.83669600294458701</v>
      </c>
      <c r="H183" s="68">
        <v>94.307324840764295</v>
      </c>
      <c r="I183" s="71">
        <v>0.64299942053913905</v>
      </c>
      <c r="J183" s="68">
        <v>51.194267515923599</v>
      </c>
      <c r="K183" s="71">
        <v>0.87874525442554896</v>
      </c>
      <c r="L183" s="68">
        <v>90.605095541401298</v>
      </c>
      <c r="M183" s="71">
        <v>0.87592646067956603</v>
      </c>
      <c r="N183" s="68">
        <v>97.253184713375802</v>
      </c>
      <c r="O183" s="71">
        <v>0.71134996929203598</v>
      </c>
      <c r="P183" s="68">
        <v>88.730093915883998</v>
      </c>
      <c r="Q183" s="71"/>
      <c r="R183" s="68"/>
    </row>
    <row r="184" spans="1:18" x14ac:dyDescent="0.2">
      <c r="A184" s="72" t="s">
        <v>687</v>
      </c>
      <c r="B184" s="66" t="s">
        <v>688</v>
      </c>
      <c r="C184" s="67">
        <v>47</v>
      </c>
      <c r="D184" s="67" t="s">
        <v>334</v>
      </c>
      <c r="E184" s="71">
        <v>0.54927511570453202</v>
      </c>
      <c r="F184" s="68">
        <v>29.976114649681499</v>
      </c>
      <c r="G184" s="71">
        <v>0.61445287621258704</v>
      </c>
      <c r="H184" s="68">
        <v>24.7611464968153</v>
      </c>
      <c r="I184" s="71">
        <v>0.58195923937795702</v>
      </c>
      <c r="J184" s="68">
        <v>23.5270700636943</v>
      </c>
      <c r="K184" s="71">
        <v>0.783747950727952</v>
      </c>
      <c r="L184" s="68">
        <v>43.75</v>
      </c>
      <c r="M184" s="71">
        <v>0.38983540282991702</v>
      </c>
      <c r="N184" s="68">
        <v>16.958598726114602</v>
      </c>
      <c r="O184" s="71">
        <v>0.37638010937424698</v>
      </c>
      <c r="P184" s="68">
        <v>44.630461412821603</v>
      </c>
      <c r="Q184" s="71"/>
      <c r="R184" s="68"/>
    </row>
    <row r="185" spans="1:18" x14ac:dyDescent="0.2">
      <c r="A185" s="72" t="s">
        <v>689</v>
      </c>
      <c r="B185" s="66" t="s">
        <v>690</v>
      </c>
      <c r="C185" s="67">
        <v>47</v>
      </c>
      <c r="D185" s="67" t="s">
        <v>334</v>
      </c>
      <c r="E185" s="71">
        <v>0.44488878706524998</v>
      </c>
      <c r="F185" s="68">
        <v>1.3933121019108301</v>
      </c>
      <c r="G185" s="71">
        <v>0.44293833993054998</v>
      </c>
      <c r="H185" s="68">
        <v>1.5525477707006401</v>
      </c>
      <c r="I185" s="71">
        <v>0.52591654217500206</v>
      </c>
      <c r="J185" s="68">
        <v>7.4442675159235696</v>
      </c>
      <c r="K185" s="71">
        <v>0.74533178515283605</v>
      </c>
      <c r="L185" s="68">
        <v>26.273885350318501</v>
      </c>
      <c r="M185" s="71">
        <v>0.216575223794398</v>
      </c>
      <c r="N185" s="68">
        <v>2.82643312101911</v>
      </c>
      <c r="O185" s="71">
        <v>0.293682044273464</v>
      </c>
      <c r="P185" s="68">
        <v>32.3397305022458</v>
      </c>
      <c r="Q185" s="71"/>
      <c r="R185" s="68"/>
    </row>
    <row r="186" spans="1:18" x14ac:dyDescent="0.2">
      <c r="A186" s="72" t="s">
        <v>691</v>
      </c>
      <c r="B186" s="66" t="s">
        <v>692</v>
      </c>
      <c r="C186" s="67">
        <v>47</v>
      </c>
      <c r="D186" s="67" t="s">
        <v>334</v>
      </c>
      <c r="E186" s="71">
        <v>0.33410347681529301</v>
      </c>
      <c r="F186" s="68">
        <v>0.47770700636942698</v>
      </c>
      <c r="G186" s="71">
        <v>0.24567836210476399</v>
      </c>
      <c r="H186" s="68">
        <v>0.39808917197452198</v>
      </c>
      <c r="I186" s="71">
        <v>0.35644214928089002</v>
      </c>
      <c r="J186" s="68">
        <v>0.35828025477706998</v>
      </c>
      <c r="K186" s="71">
        <v>0.69910308069523297</v>
      </c>
      <c r="L186" s="68">
        <v>14.8487261146497</v>
      </c>
      <c r="M186" s="71">
        <v>0</v>
      </c>
      <c r="N186" s="68">
        <v>1.0748407643312099</v>
      </c>
      <c r="O186" s="71">
        <v>0.36929379199557799</v>
      </c>
      <c r="P186" s="68">
        <v>43.446304614128202</v>
      </c>
      <c r="Q186" s="71"/>
      <c r="R186" s="68"/>
    </row>
    <row r="187" spans="1:18" x14ac:dyDescent="0.2">
      <c r="A187" s="72" t="s">
        <v>693</v>
      </c>
      <c r="B187" s="66" t="s">
        <v>694</v>
      </c>
      <c r="C187" s="67">
        <v>47</v>
      </c>
      <c r="D187" s="67" t="s">
        <v>334</v>
      </c>
      <c r="E187" s="71">
        <v>0.63966183608830496</v>
      </c>
      <c r="F187" s="68">
        <v>64.291401273885398</v>
      </c>
      <c r="G187" s="71">
        <v>0.68874966435194696</v>
      </c>
      <c r="H187" s="68">
        <v>67.277070063694296</v>
      </c>
      <c r="I187" s="71">
        <v>0.69000891043888102</v>
      </c>
      <c r="J187" s="68">
        <v>67.874203821656096</v>
      </c>
      <c r="K187" s="71">
        <v>0.78928686544663895</v>
      </c>
      <c r="L187" s="68">
        <v>47.372611464968202</v>
      </c>
      <c r="M187" s="71">
        <v>0.44758879584175598</v>
      </c>
      <c r="N187" s="68">
        <v>36.703821656050998</v>
      </c>
      <c r="O187" s="71">
        <v>0.58267494436230105</v>
      </c>
      <c r="P187" s="68">
        <v>75.377705185790106</v>
      </c>
      <c r="Q187" s="71"/>
      <c r="R187" s="68"/>
    </row>
    <row r="188" spans="1:18" x14ac:dyDescent="0.2">
      <c r="A188" s="72" t="s">
        <v>695</v>
      </c>
      <c r="B188" s="66" t="s">
        <v>696</v>
      </c>
      <c r="C188" s="67">
        <v>47</v>
      </c>
      <c r="D188" s="67" t="s">
        <v>334</v>
      </c>
      <c r="E188" s="71">
        <v>0.52143161740196797</v>
      </c>
      <c r="F188" s="68">
        <v>18.312101910828002</v>
      </c>
      <c r="G188" s="71">
        <v>0.60912482258320799</v>
      </c>
      <c r="H188" s="68">
        <v>19.904458598726102</v>
      </c>
      <c r="I188" s="71">
        <v>0.549275117602401</v>
      </c>
      <c r="J188" s="68">
        <v>13.017515923566901</v>
      </c>
      <c r="K188" s="71">
        <v>0.72671189989204699</v>
      </c>
      <c r="L188" s="68">
        <v>21.297770700636899</v>
      </c>
      <c r="M188" s="71">
        <v>0.36577148907498402</v>
      </c>
      <c r="N188" s="68">
        <v>10.390127388534999</v>
      </c>
      <c r="O188" s="71">
        <v>0.35627475785719998</v>
      </c>
      <c r="P188" s="68">
        <v>41.894650877909299</v>
      </c>
      <c r="Q188" s="71"/>
      <c r="R188" s="68"/>
    </row>
    <row r="189" spans="1:18" x14ac:dyDescent="0.2">
      <c r="A189" s="72" t="s">
        <v>697</v>
      </c>
      <c r="B189" s="66" t="s">
        <v>698</v>
      </c>
      <c r="C189" s="67">
        <v>47</v>
      </c>
      <c r="D189" s="67" t="s">
        <v>334</v>
      </c>
      <c r="E189" s="71">
        <v>0.57402760705525502</v>
      </c>
      <c r="F189" s="68">
        <v>39.609872611465001</v>
      </c>
      <c r="G189" s="71">
        <v>0.59297509023860895</v>
      </c>
      <c r="H189" s="68">
        <v>7.4442675159235696</v>
      </c>
      <c r="I189" s="71">
        <v>0.58143384556440203</v>
      </c>
      <c r="J189" s="68">
        <v>23.328025477707001</v>
      </c>
      <c r="K189" s="71">
        <v>0.67018913185485396</v>
      </c>
      <c r="L189" s="68">
        <v>10.509554140127401</v>
      </c>
      <c r="M189" s="71">
        <v>0.51015497160458201</v>
      </c>
      <c r="N189" s="68">
        <v>55.652866242038201</v>
      </c>
      <c r="O189" s="71">
        <v>0.51538499601382803</v>
      </c>
      <c r="P189" s="68">
        <v>65.618619844834598</v>
      </c>
      <c r="Q189" s="71"/>
      <c r="R189" s="68"/>
    </row>
    <row r="190" spans="1:18" x14ac:dyDescent="0.2">
      <c r="A190" s="72" t="s">
        <v>699</v>
      </c>
      <c r="B190" s="66" t="s">
        <v>700</v>
      </c>
      <c r="C190" s="67">
        <v>47</v>
      </c>
      <c r="D190" s="67" t="s">
        <v>334</v>
      </c>
      <c r="E190" s="71">
        <v>0.39725931844378198</v>
      </c>
      <c r="F190" s="68">
        <v>0.95541401273885396</v>
      </c>
      <c r="G190" s="71">
        <v>0.489943857139016</v>
      </c>
      <c r="H190" s="68">
        <v>2.0302547770700601</v>
      </c>
      <c r="I190" s="71">
        <v>0.41013389264273897</v>
      </c>
      <c r="J190" s="68">
        <v>0.63694267515923597</v>
      </c>
      <c r="K190" s="71">
        <v>0.60499497385650902</v>
      </c>
      <c r="L190" s="68">
        <v>4.6576433121019098</v>
      </c>
      <c r="M190" s="71">
        <v>0.105881220521706</v>
      </c>
      <c r="N190" s="68">
        <v>1.8710191082802501</v>
      </c>
      <c r="O190" s="71">
        <v>0.37534264805893902</v>
      </c>
      <c r="P190" s="68">
        <v>44.467129440588003</v>
      </c>
      <c r="Q190" s="71"/>
      <c r="R190" s="68"/>
    </row>
    <row r="191" spans="1:18" x14ac:dyDescent="0.2">
      <c r="A191" s="72" t="s">
        <v>397</v>
      </c>
      <c r="B191" s="66" t="s">
        <v>701</v>
      </c>
      <c r="C191" s="67">
        <v>47</v>
      </c>
      <c r="D191" s="67" t="s">
        <v>334</v>
      </c>
      <c r="E191" s="71">
        <v>0.71522189114123302</v>
      </c>
      <c r="F191" s="68">
        <v>84.992038216560502</v>
      </c>
      <c r="G191" s="71">
        <v>0.76327132842711698</v>
      </c>
      <c r="H191" s="68">
        <v>85.987261146496806</v>
      </c>
      <c r="I191" s="71">
        <v>0.64157845986806405</v>
      </c>
      <c r="J191" s="68">
        <v>50.676751592356702</v>
      </c>
      <c r="K191" s="71">
        <v>0.82806934827728096</v>
      </c>
      <c r="L191" s="68">
        <v>70.541401273885398</v>
      </c>
      <c r="M191" s="71">
        <v>0.69785349889306103</v>
      </c>
      <c r="N191" s="68">
        <v>87.778662420382204</v>
      </c>
      <c r="O191" s="71">
        <v>0.64533682024064298</v>
      </c>
      <c r="P191" s="68">
        <v>82.850142915475701</v>
      </c>
      <c r="Q191" s="71"/>
      <c r="R191" s="68"/>
    </row>
    <row r="192" spans="1:18" x14ac:dyDescent="0.2">
      <c r="A192" s="72" t="s">
        <v>702</v>
      </c>
      <c r="B192" s="66" t="s">
        <v>703</v>
      </c>
      <c r="C192" s="67">
        <v>47</v>
      </c>
      <c r="D192" s="67" t="s">
        <v>334</v>
      </c>
      <c r="E192" s="71">
        <v>0.49513747419771698</v>
      </c>
      <c r="F192" s="68">
        <v>9.1560509554140097</v>
      </c>
      <c r="G192" s="71">
        <v>0.55579876782186199</v>
      </c>
      <c r="H192" s="68">
        <v>4.0605095541401299</v>
      </c>
      <c r="I192" s="71">
        <v>0.51674258020700703</v>
      </c>
      <c r="J192" s="68">
        <v>5.8917197452229297</v>
      </c>
      <c r="K192" s="71">
        <v>0.74933344515556199</v>
      </c>
      <c r="L192" s="68">
        <v>27.746815286624201</v>
      </c>
      <c r="M192" s="71">
        <v>0.26951583405525098</v>
      </c>
      <c r="N192" s="68">
        <v>3.8216560509554101</v>
      </c>
      <c r="O192" s="71">
        <v>0.38429674374890299</v>
      </c>
      <c r="P192" s="68">
        <v>46.100449162923603</v>
      </c>
      <c r="Q192" s="71"/>
      <c r="R192" s="68"/>
    </row>
    <row r="193" spans="1:18" x14ac:dyDescent="0.2">
      <c r="A193" s="72" t="s">
        <v>704</v>
      </c>
      <c r="B193" s="66" t="s">
        <v>705</v>
      </c>
      <c r="C193" s="67">
        <v>72</v>
      </c>
      <c r="D193" s="67" t="s">
        <v>334</v>
      </c>
      <c r="E193" s="71">
        <v>0.66471011885423703</v>
      </c>
      <c r="F193" s="68">
        <v>65.475387727579204</v>
      </c>
      <c r="G193" s="71">
        <v>0.67437831149614702</v>
      </c>
      <c r="H193" s="68">
        <v>34.592043155765303</v>
      </c>
      <c r="I193" s="71">
        <v>0.51452045979211503</v>
      </c>
      <c r="J193" s="68">
        <v>4.9224544841537403</v>
      </c>
      <c r="K193" s="71">
        <v>0.74666272408438406</v>
      </c>
      <c r="L193" s="68">
        <v>29.602157788267</v>
      </c>
      <c r="M193" s="71">
        <v>0.54132231404958697</v>
      </c>
      <c r="N193" s="68">
        <v>32.703978422117302</v>
      </c>
      <c r="O193" s="71">
        <v>0.511376903703191</v>
      </c>
      <c r="P193" s="68">
        <v>65.963240299523505</v>
      </c>
      <c r="Q193" s="71">
        <v>1</v>
      </c>
      <c r="R193" s="68">
        <v>100</v>
      </c>
    </row>
    <row r="194" spans="1:18" x14ac:dyDescent="0.2">
      <c r="A194" s="72" t="s">
        <v>706</v>
      </c>
      <c r="B194" s="66" t="s">
        <v>707</v>
      </c>
      <c r="C194" s="67">
        <v>72</v>
      </c>
      <c r="D194" s="67" t="s">
        <v>334</v>
      </c>
      <c r="E194" s="71">
        <v>0.67514030679413495</v>
      </c>
      <c r="F194" s="68">
        <v>68.846931894807796</v>
      </c>
      <c r="G194" s="71">
        <v>0.78325836223583101</v>
      </c>
      <c r="H194" s="68">
        <v>78.894133513149001</v>
      </c>
      <c r="I194" s="71">
        <v>0.60722668304438299</v>
      </c>
      <c r="J194" s="68">
        <v>23.3310856372219</v>
      </c>
      <c r="K194" s="71">
        <v>0.66271725643220603</v>
      </c>
      <c r="L194" s="68">
        <v>11.598111935266401</v>
      </c>
      <c r="M194" s="71">
        <v>0.68181818181818199</v>
      </c>
      <c r="N194" s="68">
        <v>66.689143627781505</v>
      </c>
      <c r="O194" s="71">
        <v>0.64068105044007095</v>
      </c>
      <c r="P194" s="68">
        <v>82.300884955752196</v>
      </c>
      <c r="Q194" s="71"/>
      <c r="R194" s="68"/>
    </row>
    <row r="195" spans="1:18" x14ac:dyDescent="0.2">
      <c r="A195" s="72" t="s">
        <v>548</v>
      </c>
      <c r="B195" s="66" t="s">
        <v>708</v>
      </c>
      <c r="C195" s="67">
        <v>47</v>
      </c>
      <c r="D195" s="67" t="s">
        <v>334</v>
      </c>
      <c r="E195" s="71">
        <v>0.59057556301303804</v>
      </c>
      <c r="F195" s="68">
        <v>46.536624203821702</v>
      </c>
      <c r="G195" s="71">
        <v>0.68029512046931495</v>
      </c>
      <c r="H195" s="68">
        <v>63.853503184713396</v>
      </c>
      <c r="I195" s="71">
        <v>0.60253412767003101</v>
      </c>
      <c r="J195" s="68">
        <v>32.722929936305697</v>
      </c>
      <c r="K195" s="71">
        <v>0.82027929686477896</v>
      </c>
      <c r="L195" s="68">
        <v>65.804140127388493</v>
      </c>
      <c r="M195" s="71">
        <v>0.46683992684570302</v>
      </c>
      <c r="N195" s="68">
        <v>42.316878980891701</v>
      </c>
      <c r="O195" s="71">
        <v>0.38292934321536098</v>
      </c>
      <c r="P195" s="68">
        <v>45.814618211514897</v>
      </c>
      <c r="Q195" s="71"/>
      <c r="R195" s="68"/>
    </row>
    <row r="196" spans="1:18" x14ac:dyDescent="0.2">
      <c r="A196" s="72" t="s">
        <v>709</v>
      </c>
      <c r="B196" s="66" t="s">
        <v>710</v>
      </c>
      <c r="C196" s="67">
        <v>47</v>
      </c>
      <c r="D196" s="67" t="s">
        <v>334</v>
      </c>
      <c r="E196" s="71">
        <v>0.61283271388809402</v>
      </c>
      <c r="F196" s="68">
        <v>54.578025477707001</v>
      </c>
      <c r="G196" s="71">
        <v>0.67605747792785298</v>
      </c>
      <c r="H196" s="68">
        <v>61.385350318471303</v>
      </c>
      <c r="I196" s="71">
        <v>0.60828956276428003</v>
      </c>
      <c r="J196" s="68">
        <v>35.270700636942699</v>
      </c>
      <c r="K196" s="71">
        <v>0.81800415797674297</v>
      </c>
      <c r="L196" s="68">
        <v>64.211783439490404</v>
      </c>
      <c r="M196" s="71">
        <v>0.50052940610260899</v>
      </c>
      <c r="N196" s="68">
        <v>52.985668789808898</v>
      </c>
      <c r="O196" s="71">
        <v>0.461282964668983</v>
      </c>
      <c r="P196" s="68">
        <v>57.901184156798699</v>
      </c>
      <c r="Q196" s="71"/>
      <c r="R196" s="68"/>
    </row>
    <row r="197" spans="1:18" x14ac:dyDescent="0.2">
      <c r="A197" s="72" t="s">
        <v>711</v>
      </c>
      <c r="B197" s="66" t="s">
        <v>712</v>
      </c>
      <c r="C197" s="67">
        <v>47</v>
      </c>
      <c r="D197" s="67" t="s">
        <v>334</v>
      </c>
      <c r="E197" s="71">
        <v>0.645234855126394</v>
      </c>
      <c r="F197" s="68">
        <v>66.361464968152902</v>
      </c>
      <c r="G197" s="71">
        <v>0.67095908414942196</v>
      </c>
      <c r="H197" s="68">
        <v>59.1958598726115</v>
      </c>
      <c r="I197" s="71">
        <v>0.58349739064746298</v>
      </c>
      <c r="J197" s="68">
        <v>24.164012738853501</v>
      </c>
      <c r="K197" s="71">
        <v>0.80724434456120997</v>
      </c>
      <c r="L197" s="68">
        <v>58.001592356687901</v>
      </c>
      <c r="M197" s="71">
        <v>0.42833766483780999</v>
      </c>
      <c r="N197" s="68">
        <v>30.493630573248399</v>
      </c>
      <c r="O197" s="71">
        <v>0.736135791436064</v>
      </c>
      <c r="P197" s="68">
        <v>90.690077582686797</v>
      </c>
      <c r="Q197" s="71"/>
      <c r="R197" s="68"/>
    </row>
    <row r="198" spans="1:18" x14ac:dyDescent="0.2">
      <c r="A198" s="72" t="s">
        <v>713</v>
      </c>
      <c r="B198" s="66" t="s">
        <v>714</v>
      </c>
      <c r="C198" s="67">
        <v>47</v>
      </c>
      <c r="D198" s="67" t="s">
        <v>334</v>
      </c>
      <c r="E198" s="71">
        <v>0.60193624783004596</v>
      </c>
      <c r="F198" s="68">
        <v>50.875796178343897</v>
      </c>
      <c r="G198" s="71">
        <v>0.67383134670481304</v>
      </c>
      <c r="H198" s="68">
        <v>60.509554140127399</v>
      </c>
      <c r="I198" s="71">
        <v>0.56970252408625999</v>
      </c>
      <c r="J198" s="68">
        <v>19.068471337579599</v>
      </c>
      <c r="K198" s="71">
        <v>0.76695019107246398</v>
      </c>
      <c r="L198" s="68">
        <v>35.748407643312099</v>
      </c>
      <c r="M198" s="71">
        <v>0.46683992684570302</v>
      </c>
      <c r="N198" s="68">
        <v>42.316878980891701</v>
      </c>
      <c r="O198" s="71">
        <v>0.53235725044098803</v>
      </c>
      <c r="P198" s="68">
        <v>68.558595345038796</v>
      </c>
      <c r="Q198" s="71"/>
      <c r="R198" s="68"/>
    </row>
    <row r="199" spans="1:18" x14ac:dyDescent="0.2">
      <c r="A199" s="72" t="s">
        <v>715</v>
      </c>
      <c r="B199" s="66" t="s">
        <v>716</v>
      </c>
      <c r="C199" s="67">
        <v>47</v>
      </c>
      <c r="D199" s="67" t="s">
        <v>334</v>
      </c>
      <c r="E199" s="71">
        <v>0.71143545492815796</v>
      </c>
      <c r="F199" s="68">
        <v>84.434713375796207</v>
      </c>
      <c r="G199" s="71">
        <v>0.73047992652457505</v>
      </c>
      <c r="H199" s="68">
        <v>79.179936305732497</v>
      </c>
      <c r="I199" s="71">
        <v>0.67243694048038605</v>
      </c>
      <c r="J199" s="68">
        <v>62.300955414012698</v>
      </c>
      <c r="K199" s="71">
        <v>0.81900796826095301</v>
      </c>
      <c r="L199" s="68">
        <v>64.729299363057294</v>
      </c>
      <c r="M199" s="71">
        <v>0.534218885359516</v>
      </c>
      <c r="N199" s="68">
        <v>61.863057324840803</v>
      </c>
      <c r="O199" s="71">
        <v>0.80103355401536203</v>
      </c>
      <c r="P199" s="68">
        <v>94.365046957941999</v>
      </c>
      <c r="Q199" s="71"/>
      <c r="R199" s="68"/>
    </row>
    <row r="200" spans="1:18" x14ac:dyDescent="0.2">
      <c r="A200" s="72" t="s">
        <v>717</v>
      </c>
      <c r="B200" s="66" t="s">
        <v>718</v>
      </c>
      <c r="C200" s="67">
        <v>47</v>
      </c>
      <c r="D200" s="67" t="s">
        <v>334</v>
      </c>
      <c r="E200" s="71">
        <v>0.69310932689940397</v>
      </c>
      <c r="F200" s="68">
        <v>80.015923566878996</v>
      </c>
      <c r="G200" s="71">
        <v>0.69180369627653304</v>
      </c>
      <c r="H200" s="68">
        <v>68.312101910828005</v>
      </c>
      <c r="I200" s="71">
        <v>0.61439280887190595</v>
      </c>
      <c r="J200" s="68">
        <v>38.176751592356702</v>
      </c>
      <c r="K200" s="71">
        <v>0.84512886464925796</v>
      </c>
      <c r="L200" s="68">
        <v>78.941082802547797</v>
      </c>
      <c r="M200" s="71">
        <v>0.51978053710655603</v>
      </c>
      <c r="N200" s="68">
        <v>58.479299363057301</v>
      </c>
      <c r="O200" s="71">
        <v>0.79444072759276896</v>
      </c>
      <c r="P200" s="68">
        <v>93.956717027358096</v>
      </c>
      <c r="Q200" s="71"/>
      <c r="R200" s="68"/>
    </row>
    <row r="201" spans="1:18" x14ac:dyDescent="0.2">
      <c r="A201" s="72" t="s">
        <v>719</v>
      </c>
      <c r="B201" s="66" t="s">
        <v>720</v>
      </c>
      <c r="C201" s="67">
        <v>47</v>
      </c>
      <c r="D201" s="67" t="s">
        <v>334</v>
      </c>
      <c r="E201" s="71">
        <v>0.76298175708404103</v>
      </c>
      <c r="F201" s="68">
        <v>92.356687898089206</v>
      </c>
      <c r="G201" s="71">
        <v>0.77000811315886997</v>
      </c>
      <c r="H201" s="68">
        <v>87.1417197452229</v>
      </c>
      <c r="I201" s="71">
        <v>0.68675245503472904</v>
      </c>
      <c r="J201" s="68">
        <v>66.998407643312106</v>
      </c>
      <c r="K201" s="71">
        <v>0.84922390996736397</v>
      </c>
      <c r="L201" s="68">
        <v>80.812101910828005</v>
      </c>
      <c r="M201" s="71">
        <v>0.57272114736740898</v>
      </c>
      <c r="N201" s="68">
        <v>69.864649681528704</v>
      </c>
      <c r="O201" s="71">
        <v>0.936203159891836</v>
      </c>
      <c r="P201" s="68">
        <v>98.407513270722703</v>
      </c>
      <c r="Q201" s="71"/>
      <c r="R201" s="68"/>
    </row>
    <row r="202" spans="1:18" x14ac:dyDescent="0.2">
      <c r="A202" s="72" t="s">
        <v>721</v>
      </c>
      <c r="B202" s="66" t="s">
        <v>722</v>
      </c>
      <c r="C202" s="67">
        <v>47</v>
      </c>
      <c r="D202" s="67" t="s">
        <v>334</v>
      </c>
      <c r="E202" s="71">
        <v>0.59086707124972104</v>
      </c>
      <c r="F202" s="68">
        <v>46.775477707006402</v>
      </c>
      <c r="G202" s="71">
        <v>0.67534445594694104</v>
      </c>
      <c r="H202" s="68">
        <v>60.987261146496799</v>
      </c>
      <c r="I202" s="71">
        <v>0.58915168745538704</v>
      </c>
      <c r="J202" s="68">
        <v>26.950636942675199</v>
      </c>
      <c r="K202" s="71">
        <v>0.78109472575865602</v>
      </c>
      <c r="L202" s="68">
        <v>42.356687898089199</v>
      </c>
      <c r="M202" s="71">
        <v>0.43796323033978302</v>
      </c>
      <c r="N202" s="68">
        <v>33.479299363057301</v>
      </c>
      <c r="O202" s="71">
        <v>0.470781256747836</v>
      </c>
      <c r="P202" s="68">
        <v>59.330338913842397</v>
      </c>
      <c r="Q202" s="71"/>
      <c r="R202" s="68"/>
    </row>
    <row r="203" spans="1:18" x14ac:dyDescent="0.2">
      <c r="A203" s="72" t="s">
        <v>723</v>
      </c>
      <c r="B203" s="66" t="s">
        <v>724</v>
      </c>
      <c r="C203" s="67">
        <v>47</v>
      </c>
      <c r="D203" s="67" t="s">
        <v>334</v>
      </c>
      <c r="E203" s="71">
        <v>0.640431794222456</v>
      </c>
      <c r="F203" s="68">
        <v>64.450636942675203</v>
      </c>
      <c r="G203" s="71">
        <v>0.67912884465312295</v>
      </c>
      <c r="H203" s="68">
        <v>63.335987261146499</v>
      </c>
      <c r="I203" s="71">
        <v>0.624771402941104</v>
      </c>
      <c r="J203" s="68">
        <v>43.152866242038201</v>
      </c>
      <c r="K203" s="71">
        <v>0.80971054802746301</v>
      </c>
      <c r="L203" s="68">
        <v>59.713375796178298</v>
      </c>
      <c r="M203" s="71">
        <v>0.45721436134373</v>
      </c>
      <c r="N203" s="68">
        <v>39.649681528662398</v>
      </c>
      <c r="O203" s="71">
        <v>0.63133381414685796</v>
      </c>
      <c r="P203" s="68">
        <v>80.808493262556098</v>
      </c>
      <c r="Q203" s="71"/>
      <c r="R203" s="68"/>
    </row>
    <row r="204" spans="1:18" x14ac:dyDescent="0.2">
      <c r="A204" s="72" t="s">
        <v>725</v>
      </c>
      <c r="B204" s="66" t="s">
        <v>726</v>
      </c>
      <c r="C204" s="67">
        <v>47</v>
      </c>
      <c r="D204" s="67" t="s">
        <v>334</v>
      </c>
      <c r="E204" s="71">
        <v>0.74726594283833603</v>
      </c>
      <c r="F204" s="68">
        <v>90.525477707006402</v>
      </c>
      <c r="G204" s="71">
        <v>0.80481186041986597</v>
      </c>
      <c r="H204" s="68">
        <v>91.839171974522301</v>
      </c>
      <c r="I204" s="71">
        <v>0.68331516569100603</v>
      </c>
      <c r="J204" s="68">
        <v>65.963375796178397</v>
      </c>
      <c r="K204" s="71">
        <v>0.87406453440489196</v>
      </c>
      <c r="L204" s="68">
        <v>89.570063694267503</v>
      </c>
      <c r="M204" s="71">
        <v>0.558282799114449</v>
      </c>
      <c r="N204" s="68">
        <v>66.878980891719706</v>
      </c>
      <c r="O204" s="71">
        <v>0.81585535456146896</v>
      </c>
      <c r="P204" s="68">
        <v>95.018374846876299</v>
      </c>
      <c r="Q204" s="71"/>
      <c r="R204" s="68"/>
    </row>
    <row r="205" spans="1:18" x14ac:dyDescent="0.2">
      <c r="A205" s="72" t="s">
        <v>727</v>
      </c>
      <c r="B205" s="66" t="s">
        <v>728</v>
      </c>
      <c r="C205" s="67">
        <v>47</v>
      </c>
      <c r="D205" s="67" t="s">
        <v>334</v>
      </c>
      <c r="E205" s="71">
        <v>0.55889348574521103</v>
      </c>
      <c r="F205" s="68">
        <v>33.240445859872601</v>
      </c>
      <c r="G205" s="71">
        <v>0.63866229350605097</v>
      </c>
      <c r="H205" s="68">
        <v>43.113057324840803</v>
      </c>
      <c r="I205" s="71">
        <v>0.56951860572276602</v>
      </c>
      <c r="J205" s="68">
        <v>18.9888535031847</v>
      </c>
      <c r="K205" s="71">
        <v>0.82759487805292498</v>
      </c>
      <c r="L205" s="68">
        <v>70.461783439490404</v>
      </c>
      <c r="M205" s="71">
        <v>0.38983540282991702</v>
      </c>
      <c r="N205" s="68">
        <v>16.958598726114602</v>
      </c>
      <c r="O205" s="71">
        <v>0.36885624861439598</v>
      </c>
      <c r="P205" s="68">
        <v>43.4054716210698</v>
      </c>
      <c r="Q205" s="71"/>
      <c r="R205" s="68"/>
    </row>
    <row r="206" spans="1:18" x14ac:dyDescent="0.2">
      <c r="A206" s="72" t="s">
        <v>729</v>
      </c>
      <c r="B206" s="66" t="s">
        <v>730</v>
      </c>
      <c r="C206" s="67">
        <v>47</v>
      </c>
      <c r="D206" s="67" t="s">
        <v>334</v>
      </c>
      <c r="E206" s="71">
        <v>0.56102999470675896</v>
      </c>
      <c r="F206" s="68">
        <v>33.996815286624198</v>
      </c>
      <c r="G206" s="71">
        <v>0.61359173278592405</v>
      </c>
      <c r="H206" s="68">
        <v>24.2834394904459</v>
      </c>
      <c r="I206" s="71">
        <v>0.527942346632301</v>
      </c>
      <c r="J206" s="68">
        <v>7.6831210191082802</v>
      </c>
      <c r="K206" s="71">
        <v>0.83365435606628202</v>
      </c>
      <c r="L206" s="68">
        <v>73.208598726114602</v>
      </c>
      <c r="M206" s="71">
        <v>0.404273751082877</v>
      </c>
      <c r="N206" s="68">
        <v>21.894904458598699</v>
      </c>
      <c r="O206" s="71">
        <v>0.42568778696641202</v>
      </c>
      <c r="P206" s="68">
        <v>52.266231114740698</v>
      </c>
      <c r="Q206" s="71"/>
      <c r="R206" s="68"/>
    </row>
    <row r="207" spans="1:18" x14ac:dyDescent="0.2">
      <c r="A207" s="72" t="s">
        <v>731</v>
      </c>
      <c r="B207" s="66" t="s">
        <v>732</v>
      </c>
      <c r="C207" s="67">
        <v>47</v>
      </c>
      <c r="D207" s="67" t="s">
        <v>334</v>
      </c>
      <c r="E207" s="71">
        <v>0.58024858244240396</v>
      </c>
      <c r="F207" s="68">
        <v>42.277070063694303</v>
      </c>
      <c r="G207" s="71">
        <v>0.62078778357655695</v>
      </c>
      <c r="H207" s="68">
        <v>29.737261146496799</v>
      </c>
      <c r="I207" s="71">
        <v>0.57317922575971902</v>
      </c>
      <c r="J207" s="68">
        <v>20.262738853503201</v>
      </c>
      <c r="K207" s="71">
        <v>0.82533627952222399</v>
      </c>
      <c r="L207" s="68">
        <v>68.909235668789805</v>
      </c>
      <c r="M207" s="71">
        <v>0.42352488208682298</v>
      </c>
      <c r="N207" s="68">
        <v>29.1799363057325</v>
      </c>
      <c r="O207" s="71">
        <v>0.45841474126669501</v>
      </c>
      <c r="P207" s="68">
        <v>57.370355247039598</v>
      </c>
      <c r="Q207" s="71"/>
      <c r="R207" s="68"/>
    </row>
    <row r="208" spans="1:18" x14ac:dyDescent="0.2">
      <c r="A208" s="72" t="s">
        <v>733</v>
      </c>
      <c r="B208" s="66" t="s">
        <v>734</v>
      </c>
      <c r="C208" s="67">
        <v>47</v>
      </c>
      <c r="D208" s="67" t="s">
        <v>334</v>
      </c>
      <c r="E208" s="71">
        <v>0.54338264847128104</v>
      </c>
      <c r="F208" s="68">
        <v>27.547770700636899</v>
      </c>
      <c r="G208" s="71">
        <v>0.62195371114525</v>
      </c>
      <c r="H208" s="68">
        <v>30.613057324840799</v>
      </c>
      <c r="I208" s="71">
        <v>0.57348191764277101</v>
      </c>
      <c r="J208" s="68">
        <v>20.421974522292999</v>
      </c>
      <c r="K208" s="71">
        <v>0.78161974815207602</v>
      </c>
      <c r="L208" s="68">
        <v>42.754777070063703</v>
      </c>
      <c r="M208" s="71">
        <v>0.38502262007893001</v>
      </c>
      <c r="N208" s="68">
        <v>15.3264331210191</v>
      </c>
      <c r="O208" s="71">
        <v>0.35483524533737598</v>
      </c>
      <c r="P208" s="68">
        <v>41.527153940383798</v>
      </c>
      <c r="Q208" s="71"/>
      <c r="R208" s="68"/>
    </row>
    <row r="209" spans="1:18" x14ac:dyDescent="0.2">
      <c r="A209" s="72" t="s">
        <v>735</v>
      </c>
      <c r="B209" s="66" t="s">
        <v>736</v>
      </c>
      <c r="C209" s="67">
        <v>47</v>
      </c>
      <c r="D209" s="67" t="s">
        <v>334</v>
      </c>
      <c r="E209" s="71">
        <v>0.599851094696214</v>
      </c>
      <c r="F209" s="68">
        <v>50.2388535031847</v>
      </c>
      <c r="G209" s="71">
        <v>0.64401122908904695</v>
      </c>
      <c r="H209" s="68">
        <v>46.297770700636903</v>
      </c>
      <c r="I209" s="71">
        <v>0.60639610526987997</v>
      </c>
      <c r="J209" s="68">
        <v>34.116242038216598</v>
      </c>
      <c r="K209" s="71">
        <v>0.806615735973778</v>
      </c>
      <c r="L209" s="68">
        <v>57.643312101910801</v>
      </c>
      <c r="M209" s="71">
        <v>0.47165270959668898</v>
      </c>
      <c r="N209" s="68">
        <v>43.670382165605098</v>
      </c>
      <c r="O209" s="71">
        <v>0.470579693551678</v>
      </c>
      <c r="P209" s="68">
        <v>59.2486729277256</v>
      </c>
      <c r="Q209" s="71"/>
      <c r="R209" s="68"/>
    </row>
    <row r="210" spans="1:18" x14ac:dyDescent="0.2">
      <c r="A210" s="72" t="s">
        <v>737</v>
      </c>
      <c r="B210" s="66" t="s">
        <v>738</v>
      </c>
      <c r="C210" s="67">
        <v>47</v>
      </c>
      <c r="D210" s="67" t="s">
        <v>334</v>
      </c>
      <c r="E210" s="71">
        <v>0.63636130961970006</v>
      </c>
      <c r="F210" s="68">
        <v>63.136942675159197</v>
      </c>
      <c r="G210" s="71">
        <v>0.67545813423369905</v>
      </c>
      <c r="H210" s="68">
        <v>61.027070063694303</v>
      </c>
      <c r="I210" s="71">
        <v>0.65123643694966504</v>
      </c>
      <c r="J210" s="68">
        <v>54.657643312101897</v>
      </c>
      <c r="K210" s="71">
        <v>0.82367735266650399</v>
      </c>
      <c r="L210" s="68">
        <v>67.953821656050906</v>
      </c>
      <c r="M210" s="71">
        <v>0.49090384060063602</v>
      </c>
      <c r="N210" s="68">
        <v>50.1194267515924</v>
      </c>
      <c r="O210" s="71">
        <v>0.54053078364799301</v>
      </c>
      <c r="P210" s="68">
        <v>69.620253164556999</v>
      </c>
      <c r="Q210" s="71"/>
      <c r="R210" s="68"/>
    </row>
    <row r="211" spans="1:18" x14ac:dyDescent="0.2">
      <c r="A211" s="72" t="s">
        <v>448</v>
      </c>
      <c r="B211" s="66" t="s">
        <v>739</v>
      </c>
      <c r="C211" s="67">
        <v>47</v>
      </c>
      <c r="D211" s="67" t="s">
        <v>334</v>
      </c>
      <c r="E211" s="71">
        <v>0.58391893591362398</v>
      </c>
      <c r="F211" s="68">
        <v>43.909235668789798</v>
      </c>
      <c r="G211" s="71">
        <v>0.63015736562323998</v>
      </c>
      <c r="H211" s="68">
        <v>37.221337579617803</v>
      </c>
      <c r="I211" s="71">
        <v>0.57464059850182103</v>
      </c>
      <c r="J211" s="68">
        <v>20.859872611465001</v>
      </c>
      <c r="K211" s="71">
        <v>0.82912235940024404</v>
      </c>
      <c r="L211" s="68">
        <v>70.899681528662398</v>
      </c>
      <c r="M211" s="71">
        <v>0.46683992684570302</v>
      </c>
      <c r="N211" s="68">
        <v>42.316878980891701</v>
      </c>
      <c r="O211" s="71">
        <v>0.418834429197111</v>
      </c>
      <c r="P211" s="68">
        <v>51.041241322989002</v>
      </c>
      <c r="Q211" s="71"/>
      <c r="R211" s="68"/>
    </row>
    <row r="212" spans="1:18" x14ac:dyDescent="0.2">
      <c r="A212" s="72" t="s">
        <v>740</v>
      </c>
      <c r="B212" s="66" t="s">
        <v>741</v>
      </c>
      <c r="C212" s="67">
        <v>47</v>
      </c>
      <c r="D212" s="67" t="s">
        <v>334</v>
      </c>
      <c r="E212" s="71">
        <v>0.63029129459009503</v>
      </c>
      <c r="F212" s="68">
        <v>61.345541401273898</v>
      </c>
      <c r="G212" s="71">
        <v>0.66178804312697703</v>
      </c>
      <c r="H212" s="68">
        <v>55.294585987261101</v>
      </c>
      <c r="I212" s="71">
        <v>0.63683727290916403</v>
      </c>
      <c r="J212" s="68">
        <v>48.726114649681499</v>
      </c>
      <c r="K212" s="71">
        <v>0.77609272082663305</v>
      </c>
      <c r="L212" s="68">
        <v>39.689490445859903</v>
      </c>
      <c r="M212" s="71">
        <v>0.44277601309077003</v>
      </c>
      <c r="N212" s="68">
        <v>35.1512738853503</v>
      </c>
      <c r="O212" s="71">
        <v>0.63396242299692995</v>
      </c>
      <c r="P212" s="68">
        <v>81.175990200081699</v>
      </c>
      <c r="Q212" s="71"/>
      <c r="R212" s="68"/>
    </row>
    <row r="213" spans="1:18" x14ac:dyDescent="0.2">
      <c r="A213" s="72" t="s">
        <v>742</v>
      </c>
      <c r="B213" s="66" t="s">
        <v>743</v>
      </c>
      <c r="C213" s="67">
        <v>47</v>
      </c>
      <c r="D213" s="67" t="s">
        <v>334</v>
      </c>
      <c r="E213" s="71">
        <v>0.75155731423220795</v>
      </c>
      <c r="F213" s="68">
        <v>91.202229299363097</v>
      </c>
      <c r="G213" s="71">
        <v>0.77162495443255497</v>
      </c>
      <c r="H213" s="68">
        <v>87.460191082802595</v>
      </c>
      <c r="I213" s="71">
        <v>0.68116342080154901</v>
      </c>
      <c r="J213" s="68">
        <v>65.684713375796207</v>
      </c>
      <c r="K213" s="71">
        <v>0.84371393034864595</v>
      </c>
      <c r="L213" s="68">
        <v>78.264331210191102</v>
      </c>
      <c r="M213" s="71">
        <v>0.54384445086148903</v>
      </c>
      <c r="N213" s="68">
        <v>64.291401273885398</v>
      </c>
      <c r="O213" s="71">
        <v>0.91743981471680203</v>
      </c>
      <c r="P213" s="68">
        <v>98.080849326255603</v>
      </c>
      <c r="Q213" s="71"/>
      <c r="R213" s="68"/>
    </row>
    <row r="214" spans="1:18" x14ac:dyDescent="0.2">
      <c r="A214" s="72" t="s">
        <v>744</v>
      </c>
      <c r="B214" s="66" t="s">
        <v>745</v>
      </c>
      <c r="C214" s="67">
        <v>47</v>
      </c>
      <c r="D214" s="67" t="s">
        <v>334</v>
      </c>
      <c r="E214" s="71">
        <v>0.78697799121695</v>
      </c>
      <c r="F214" s="68">
        <v>94.984076433121004</v>
      </c>
      <c r="G214" s="71">
        <v>0.81275355484714495</v>
      </c>
      <c r="H214" s="68">
        <v>92.714968152866206</v>
      </c>
      <c r="I214" s="71">
        <v>0.67411769678306299</v>
      </c>
      <c r="J214" s="68">
        <v>62.818471337579602</v>
      </c>
      <c r="K214" s="71">
        <v>0.86113725280145803</v>
      </c>
      <c r="L214" s="68">
        <v>85.867834394904506</v>
      </c>
      <c r="M214" s="71">
        <v>0.59678506112234198</v>
      </c>
      <c r="N214" s="68">
        <v>73.925159235668801</v>
      </c>
      <c r="O214" s="71">
        <v>0.99009639053074305</v>
      </c>
      <c r="P214" s="68">
        <v>99.510004083299293</v>
      </c>
      <c r="Q214" s="71"/>
      <c r="R214" s="68"/>
    </row>
    <row r="215" spans="1:18" x14ac:dyDescent="0.2">
      <c r="A215" s="72" t="s">
        <v>746</v>
      </c>
      <c r="B215" s="66" t="s">
        <v>747</v>
      </c>
      <c r="C215" s="67">
        <v>47</v>
      </c>
      <c r="D215" s="67" t="s">
        <v>334</v>
      </c>
      <c r="E215" s="71">
        <v>0.78451356662222504</v>
      </c>
      <c r="F215" s="68">
        <v>94.785031847133794</v>
      </c>
      <c r="G215" s="71">
        <v>0.876533493952388</v>
      </c>
      <c r="H215" s="68">
        <v>96.536624203821603</v>
      </c>
      <c r="I215" s="71">
        <v>0.67086681557524197</v>
      </c>
      <c r="J215" s="68">
        <v>61.942675159235698</v>
      </c>
      <c r="K215" s="71">
        <v>0.82169750722003498</v>
      </c>
      <c r="L215" s="68">
        <v>66.799363057324797</v>
      </c>
      <c r="M215" s="71">
        <v>0.55347001636346205</v>
      </c>
      <c r="N215" s="68">
        <v>66.281847133758006</v>
      </c>
      <c r="O215" s="71">
        <v>1</v>
      </c>
      <c r="P215" s="68">
        <v>100</v>
      </c>
      <c r="Q215" s="71"/>
      <c r="R215" s="68"/>
    </row>
    <row r="216" spans="1:18" x14ac:dyDescent="0.2">
      <c r="A216" s="72" t="s">
        <v>748</v>
      </c>
      <c r="B216" s="66" t="s">
        <v>749</v>
      </c>
      <c r="C216" s="67">
        <v>47</v>
      </c>
      <c r="D216" s="67" t="s">
        <v>334</v>
      </c>
      <c r="E216" s="71">
        <v>0.70400503628002498</v>
      </c>
      <c r="F216" s="68">
        <v>82.802547770700599</v>
      </c>
      <c r="G216" s="71">
        <v>0.693954283549158</v>
      </c>
      <c r="H216" s="68">
        <v>69.267515923566904</v>
      </c>
      <c r="I216" s="71">
        <v>0.68560076909166101</v>
      </c>
      <c r="J216" s="68">
        <v>66.401273885350307</v>
      </c>
      <c r="K216" s="71">
        <v>0.83535578281952705</v>
      </c>
      <c r="L216" s="68">
        <v>74.323248407643305</v>
      </c>
      <c r="M216" s="71">
        <v>0.47165270959668898</v>
      </c>
      <c r="N216" s="68">
        <v>43.670382165605098</v>
      </c>
      <c r="O216" s="71">
        <v>0.83346163634309101</v>
      </c>
      <c r="P216" s="68">
        <v>95.549203756635393</v>
      </c>
      <c r="Q216" s="71"/>
      <c r="R216" s="68"/>
    </row>
    <row r="217" spans="1:18" x14ac:dyDescent="0.2">
      <c r="A217" s="72" t="s">
        <v>750</v>
      </c>
      <c r="B217" s="66" t="s">
        <v>751</v>
      </c>
      <c r="C217" s="67">
        <v>47</v>
      </c>
      <c r="D217" s="67" t="s">
        <v>334</v>
      </c>
      <c r="E217" s="71">
        <v>0.53727555193700804</v>
      </c>
      <c r="F217" s="68">
        <v>24.721337579617799</v>
      </c>
      <c r="G217" s="71">
        <v>0.61640586588898405</v>
      </c>
      <c r="H217" s="68">
        <v>26.154458598726102</v>
      </c>
      <c r="I217" s="71">
        <v>0.58573436704621096</v>
      </c>
      <c r="J217" s="68">
        <v>25.199044585987298</v>
      </c>
      <c r="K217" s="71">
        <v>0.75421005007428699</v>
      </c>
      <c r="L217" s="68">
        <v>29.339171974522301</v>
      </c>
      <c r="M217" s="71">
        <v>0.41389931658485002</v>
      </c>
      <c r="N217" s="68">
        <v>25.1194267515924</v>
      </c>
      <c r="O217" s="71">
        <v>0.31612816009070999</v>
      </c>
      <c r="P217" s="68">
        <v>35.4838709677419</v>
      </c>
      <c r="Q217" s="71"/>
      <c r="R217" s="68"/>
    </row>
    <row r="218" spans="1:18" x14ac:dyDescent="0.2">
      <c r="A218" s="72" t="s">
        <v>752</v>
      </c>
      <c r="B218" s="66" t="s">
        <v>753</v>
      </c>
      <c r="C218" s="67">
        <v>47</v>
      </c>
      <c r="D218" s="67" t="s">
        <v>334</v>
      </c>
      <c r="E218" s="71">
        <v>0.544974496271872</v>
      </c>
      <c r="F218" s="68">
        <v>28.343949044586001</v>
      </c>
      <c r="G218" s="71">
        <v>0.56205263432208796</v>
      </c>
      <c r="H218" s="68">
        <v>4.3391719745222899</v>
      </c>
      <c r="I218" s="71">
        <v>0.55661097237461898</v>
      </c>
      <c r="J218" s="68">
        <v>14.6496815286624</v>
      </c>
      <c r="K218" s="71">
        <v>0.66729294654927895</v>
      </c>
      <c r="L218" s="68">
        <v>10.1910828025478</v>
      </c>
      <c r="M218" s="71">
        <v>0.36095870632399701</v>
      </c>
      <c r="N218" s="68">
        <v>9.6735668789808908</v>
      </c>
      <c r="O218" s="71">
        <v>0.57795722178937503</v>
      </c>
      <c r="P218" s="68">
        <v>74.846876276030997</v>
      </c>
      <c r="Q218" s="71"/>
      <c r="R218" s="68"/>
    </row>
    <row r="219" spans="1:18" x14ac:dyDescent="0.2">
      <c r="A219" s="72" t="s">
        <v>754</v>
      </c>
      <c r="B219" s="66" t="s">
        <v>755</v>
      </c>
      <c r="C219" s="67">
        <v>47</v>
      </c>
      <c r="D219" s="67" t="s">
        <v>334</v>
      </c>
      <c r="E219" s="71">
        <v>0.56370704857743104</v>
      </c>
      <c r="F219" s="68">
        <v>35.429936305732497</v>
      </c>
      <c r="G219" s="71">
        <v>0.62323555001309305</v>
      </c>
      <c r="H219" s="68">
        <v>31.687898089171998</v>
      </c>
      <c r="I219" s="71">
        <v>0.57880542356845499</v>
      </c>
      <c r="J219" s="68">
        <v>22.452229299363101</v>
      </c>
      <c r="K219" s="71">
        <v>0.79263465758528395</v>
      </c>
      <c r="L219" s="68">
        <v>49.7611464968153</v>
      </c>
      <c r="M219" s="71">
        <v>0.40908653383386301</v>
      </c>
      <c r="N219" s="68">
        <v>23.765923566879</v>
      </c>
      <c r="O219" s="71">
        <v>0.41477307788645801</v>
      </c>
      <c r="P219" s="68">
        <v>50.510412413229901</v>
      </c>
      <c r="Q219" s="71"/>
      <c r="R219" s="68"/>
    </row>
    <row r="220" spans="1:18" x14ac:dyDescent="0.2">
      <c r="A220" s="72" t="s">
        <v>536</v>
      </c>
      <c r="B220" s="66" t="s">
        <v>756</v>
      </c>
      <c r="C220" s="67">
        <v>47</v>
      </c>
      <c r="D220" s="67" t="s">
        <v>334</v>
      </c>
      <c r="E220" s="71">
        <v>0.66461621553311501</v>
      </c>
      <c r="F220" s="68">
        <v>72.571656050955397</v>
      </c>
      <c r="G220" s="71">
        <v>0.68341807790569598</v>
      </c>
      <c r="H220" s="68">
        <v>64.769108280254798</v>
      </c>
      <c r="I220" s="71">
        <v>0.63085286857491996</v>
      </c>
      <c r="J220" s="68">
        <v>45.979299363057301</v>
      </c>
      <c r="K220" s="71">
        <v>0.77276919164797897</v>
      </c>
      <c r="L220" s="68">
        <v>38.2165605095541</v>
      </c>
      <c r="M220" s="71">
        <v>0.47646549234767599</v>
      </c>
      <c r="N220" s="68">
        <v>45.382165605095501</v>
      </c>
      <c r="O220" s="71">
        <v>0.75957544718930603</v>
      </c>
      <c r="P220" s="68">
        <v>92.0783993466721</v>
      </c>
      <c r="Q220" s="71"/>
      <c r="R220" s="68"/>
    </row>
    <row r="221" spans="1:18" x14ac:dyDescent="0.2">
      <c r="A221" s="72" t="s">
        <v>757</v>
      </c>
      <c r="B221" s="66" t="s">
        <v>758</v>
      </c>
      <c r="C221" s="67">
        <v>47</v>
      </c>
      <c r="D221" s="67" t="s">
        <v>334</v>
      </c>
      <c r="E221" s="71">
        <v>0.73622607795403305</v>
      </c>
      <c r="F221" s="68">
        <v>89.211783439490404</v>
      </c>
      <c r="G221" s="71">
        <v>0.72684207706639004</v>
      </c>
      <c r="H221" s="68">
        <v>78.463375796178397</v>
      </c>
      <c r="I221" s="71">
        <v>0.70103561116493895</v>
      </c>
      <c r="J221" s="68">
        <v>70.979299363057294</v>
      </c>
      <c r="K221" s="71">
        <v>0.77069686617850197</v>
      </c>
      <c r="L221" s="68">
        <v>37.221337579617803</v>
      </c>
      <c r="M221" s="71">
        <v>0.50534218885359605</v>
      </c>
      <c r="N221" s="68">
        <v>54.498407643312099</v>
      </c>
      <c r="O221" s="71">
        <v>0.97721364650673703</v>
      </c>
      <c r="P221" s="68">
        <v>99.346672111065701</v>
      </c>
      <c r="Q221" s="71"/>
      <c r="R221" s="68"/>
    </row>
    <row r="222" spans="1:18" x14ac:dyDescent="0.2">
      <c r="A222" s="72" t="s">
        <v>397</v>
      </c>
      <c r="B222" s="66" t="s">
        <v>759</v>
      </c>
      <c r="C222" s="67">
        <v>47</v>
      </c>
      <c r="D222" s="67" t="s">
        <v>334</v>
      </c>
      <c r="E222" s="71">
        <v>0.59073143658153804</v>
      </c>
      <c r="F222" s="68">
        <v>46.6958598726115</v>
      </c>
      <c r="G222" s="71">
        <v>0.64160497286360796</v>
      </c>
      <c r="H222" s="68">
        <v>44.904458598726102</v>
      </c>
      <c r="I222" s="71">
        <v>0.63574646481154895</v>
      </c>
      <c r="J222" s="68">
        <v>48.248407643312099</v>
      </c>
      <c r="K222" s="71">
        <v>0.81585848170828801</v>
      </c>
      <c r="L222" s="68">
        <v>63.017515923566897</v>
      </c>
      <c r="M222" s="71">
        <v>0.43315044758879601</v>
      </c>
      <c r="N222" s="68">
        <v>32.444267515923599</v>
      </c>
      <c r="O222" s="71">
        <v>0.42729681593545099</v>
      </c>
      <c r="P222" s="68">
        <v>52.4703960800327</v>
      </c>
      <c r="Q222" s="71"/>
      <c r="R222" s="68"/>
    </row>
    <row r="223" spans="1:18" x14ac:dyDescent="0.2">
      <c r="A223" s="72" t="s">
        <v>760</v>
      </c>
      <c r="B223" s="66" t="s">
        <v>761</v>
      </c>
      <c r="C223" s="67">
        <v>47</v>
      </c>
      <c r="D223" s="67" t="s">
        <v>334</v>
      </c>
      <c r="E223" s="71">
        <v>0.66921604200440099</v>
      </c>
      <c r="F223" s="68">
        <v>73.845541401273906</v>
      </c>
      <c r="G223" s="71">
        <v>0.64915987853886903</v>
      </c>
      <c r="H223" s="68">
        <v>49.243630573248403</v>
      </c>
      <c r="I223" s="71">
        <v>0.63181442375394103</v>
      </c>
      <c r="J223" s="68">
        <v>46.257961783439498</v>
      </c>
      <c r="K223" s="71">
        <v>0.75388187332767298</v>
      </c>
      <c r="L223" s="68">
        <v>29.1799363057325</v>
      </c>
      <c r="M223" s="71">
        <v>0.45240157859274299</v>
      </c>
      <c r="N223" s="68">
        <v>38.495222929936297</v>
      </c>
      <c r="O223" s="71">
        <v>0.85882245580878103</v>
      </c>
      <c r="P223" s="68">
        <v>96.284197631686396</v>
      </c>
      <c r="Q223" s="71"/>
      <c r="R223" s="68"/>
    </row>
    <row r="224" spans="1:18" x14ac:dyDescent="0.2">
      <c r="A224" s="72" t="s">
        <v>600</v>
      </c>
      <c r="B224" s="66" t="s">
        <v>762</v>
      </c>
      <c r="C224" s="67">
        <v>47</v>
      </c>
      <c r="D224" s="67" t="s">
        <v>334</v>
      </c>
      <c r="E224" s="71">
        <v>0.53260574627830104</v>
      </c>
      <c r="F224" s="68">
        <v>22.969745222929902</v>
      </c>
      <c r="G224" s="71">
        <v>0.61666004770974503</v>
      </c>
      <c r="H224" s="68">
        <v>26.4729299363057</v>
      </c>
      <c r="I224" s="71">
        <v>0.58586018185062605</v>
      </c>
      <c r="J224" s="68">
        <v>25.278662420382201</v>
      </c>
      <c r="K224" s="71">
        <v>0.77531459092738797</v>
      </c>
      <c r="L224" s="68">
        <v>39.371019108280301</v>
      </c>
      <c r="M224" s="71">
        <v>0.40908653383386301</v>
      </c>
      <c r="N224" s="68">
        <v>23.765923566879</v>
      </c>
      <c r="O224" s="71">
        <v>0.27610737706988298</v>
      </c>
      <c r="P224" s="68">
        <v>29.563086974275201</v>
      </c>
      <c r="Q224" s="71"/>
      <c r="R224" s="68"/>
    </row>
    <row r="225" spans="1:18" x14ac:dyDescent="0.2">
      <c r="A225" s="72" t="s">
        <v>763</v>
      </c>
      <c r="B225" s="66" t="s">
        <v>764</v>
      </c>
      <c r="C225" s="67">
        <v>47</v>
      </c>
      <c r="D225" s="67" t="s">
        <v>334</v>
      </c>
      <c r="E225" s="71">
        <v>0.64155481537682402</v>
      </c>
      <c r="F225" s="68">
        <v>64.928343949044603</v>
      </c>
      <c r="G225" s="71">
        <v>0.66459207413366095</v>
      </c>
      <c r="H225" s="68">
        <v>56.767515923566897</v>
      </c>
      <c r="I225" s="71">
        <v>0.65495573291636699</v>
      </c>
      <c r="J225" s="68">
        <v>56.0111464968153</v>
      </c>
      <c r="K225" s="71">
        <v>0.75787342139471503</v>
      </c>
      <c r="L225" s="68">
        <v>31.409235668789801</v>
      </c>
      <c r="M225" s="71">
        <v>0.44758879584175598</v>
      </c>
      <c r="N225" s="68">
        <v>36.703821656050998</v>
      </c>
      <c r="O225" s="71">
        <v>0.68276405259762096</v>
      </c>
      <c r="P225" s="68">
        <v>86.035116374030196</v>
      </c>
      <c r="Q225" s="71"/>
      <c r="R225" s="68"/>
    </row>
    <row r="226" spans="1:18" x14ac:dyDescent="0.2">
      <c r="A226" s="72" t="s">
        <v>765</v>
      </c>
      <c r="B226" s="66" t="s">
        <v>766</v>
      </c>
      <c r="C226" s="67">
        <v>47</v>
      </c>
      <c r="D226" s="67" t="s">
        <v>334</v>
      </c>
      <c r="E226" s="71">
        <v>0.63654845052147602</v>
      </c>
      <c r="F226" s="68">
        <v>63.256369426751597</v>
      </c>
      <c r="G226" s="71">
        <v>0.68752115026580096</v>
      </c>
      <c r="H226" s="68">
        <v>66.600318471337602</v>
      </c>
      <c r="I226" s="71">
        <v>0.67035757971483201</v>
      </c>
      <c r="J226" s="68">
        <v>61.743630573248403</v>
      </c>
      <c r="K226" s="71">
        <v>0.781063680870975</v>
      </c>
      <c r="L226" s="68">
        <v>42.316878980891701</v>
      </c>
      <c r="M226" s="71">
        <v>0.42833766483780999</v>
      </c>
      <c r="N226" s="68">
        <v>30.493630573248399</v>
      </c>
      <c r="O226" s="71">
        <v>0.61546217691796101</v>
      </c>
      <c r="P226" s="68">
        <v>78.848509595753399</v>
      </c>
      <c r="Q226" s="71"/>
      <c r="R226" s="68"/>
    </row>
    <row r="227" spans="1:18" x14ac:dyDescent="0.2">
      <c r="A227" s="72" t="s">
        <v>767</v>
      </c>
      <c r="B227" s="66" t="s">
        <v>768</v>
      </c>
      <c r="C227" s="67">
        <v>47</v>
      </c>
      <c r="D227" s="67" t="s">
        <v>334</v>
      </c>
      <c r="E227" s="71">
        <v>0.50269542925297195</v>
      </c>
      <c r="F227" s="68">
        <v>11.305732484076399</v>
      </c>
      <c r="G227" s="71">
        <v>0.60745484837405095</v>
      </c>
      <c r="H227" s="68">
        <v>18.5111464968153</v>
      </c>
      <c r="I227" s="71">
        <v>0.58726051880260599</v>
      </c>
      <c r="J227" s="68">
        <v>26.035031847133801</v>
      </c>
      <c r="K227" s="71">
        <v>0.76489342620894596</v>
      </c>
      <c r="L227" s="68">
        <v>34.633757961783402</v>
      </c>
      <c r="M227" s="71">
        <v>0.38502262007893001</v>
      </c>
      <c r="N227" s="68">
        <v>15.3264331210191</v>
      </c>
      <c r="O227" s="71">
        <v>0.168845732800328</v>
      </c>
      <c r="P227" s="68">
        <v>14.618211514904001</v>
      </c>
      <c r="Q227" s="71"/>
      <c r="R227" s="68"/>
    </row>
    <row r="228" spans="1:18" x14ac:dyDescent="0.2">
      <c r="A228" s="72" t="s">
        <v>769</v>
      </c>
      <c r="B228" s="66" t="s">
        <v>770</v>
      </c>
      <c r="C228" s="67">
        <v>47</v>
      </c>
      <c r="D228" s="67" t="s">
        <v>334</v>
      </c>
      <c r="E228" s="71">
        <v>0.56328380328276695</v>
      </c>
      <c r="F228" s="68">
        <v>34.992038216560502</v>
      </c>
      <c r="G228" s="71">
        <v>0.63589594060301102</v>
      </c>
      <c r="H228" s="68">
        <v>41.321656050955397</v>
      </c>
      <c r="I228" s="71">
        <v>0.62359408672034999</v>
      </c>
      <c r="J228" s="68">
        <v>42.595541401273898</v>
      </c>
      <c r="K228" s="71">
        <v>0.84039788474472699</v>
      </c>
      <c r="L228" s="68">
        <v>76.711783439490404</v>
      </c>
      <c r="M228" s="71">
        <v>0.36095870632399701</v>
      </c>
      <c r="N228" s="68">
        <v>9.6735668789808908</v>
      </c>
      <c r="O228" s="71">
        <v>0.355572398021751</v>
      </c>
      <c r="P228" s="68">
        <v>41.690485912617397</v>
      </c>
      <c r="Q228" s="71"/>
      <c r="R228" s="68"/>
    </row>
    <row r="229" spans="1:18" x14ac:dyDescent="0.2">
      <c r="A229" s="72" t="s">
        <v>771</v>
      </c>
      <c r="B229" s="66" t="s">
        <v>772</v>
      </c>
      <c r="C229" s="67">
        <v>47</v>
      </c>
      <c r="D229" s="67" t="s">
        <v>334</v>
      </c>
      <c r="E229" s="71">
        <v>0.59546621199273797</v>
      </c>
      <c r="F229" s="68">
        <v>48.487261146496799</v>
      </c>
      <c r="G229" s="71">
        <v>0.63440991863599105</v>
      </c>
      <c r="H229" s="68">
        <v>40.406050955414003</v>
      </c>
      <c r="I229" s="71">
        <v>0.63862188521275698</v>
      </c>
      <c r="J229" s="68">
        <v>49.402866242038201</v>
      </c>
      <c r="K229" s="71">
        <v>0.78722388283723199</v>
      </c>
      <c r="L229" s="68">
        <v>45.859872611465001</v>
      </c>
      <c r="M229" s="71">
        <v>0.48609105784964901</v>
      </c>
      <c r="N229" s="68">
        <v>48.487261146496799</v>
      </c>
      <c r="O229" s="71">
        <v>0.43098431542806198</v>
      </c>
      <c r="P229" s="68">
        <v>53.287055941200499</v>
      </c>
      <c r="Q229" s="71"/>
      <c r="R229" s="68"/>
    </row>
    <row r="230" spans="1:18" x14ac:dyDescent="0.2">
      <c r="A230" s="72" t="s">
        <v>773</v>
      </c>
      <c r="B230" s="66" t="s">
        <v>774</v>
      </c>
      <c r="C230" s="67">
        <v>47</v>
      </c>
      <c r="D230" s="67" t="s">
        <v>334</v>
      </c>
      <c r="E230" s="71">
        <v>0.590756053392404</v>
      </c>
      <c r="F230" s="68">
        <v>46.735668789808898</v>
      </c>
      <c r="G230" s="71">
        <v>0.64532291203324099</v>
      </c>
      <c r="H230" s="68">
        <v>47.093949044585997</v>
      </c>
      <c r="I230" s="71">
        <v>0.63913794909535904</v>
      </c>
      <c r="J230" s="68">
        <v>49.800955414012698</v>
      </c>
      <c r="K230" s="71">
        <v>0.77730538625999401</v>
      </c>
      <c r="L230" s="68">
        <v>40.246815286624198</v>
      </c>
      <c r="M230" s="71">
        <v>0.47165270959668898</v>
      </c>
      <c r="N230" s="68">
        <v>43.670382165605098</v>
      </c>
      <c r="O230" s="71">
        <v>0.42036130997673898</v>
      </c>
      <c r="P230" s="68">
        <v>51.204573295222502</v>
      </c>
      <c r="Q230" s="71"/>
      <c r="R230" s="68"/>
    </row>
    <row r="231" spans="1:18" x14ac:dyDescent="0.2">
      <c r="A231" s="72" t="s">
        <v>775</v>
      </c>
      <c r="B231" s="66" t="s">
        <v>776</v>
      </c>
      <c r="C231" s="67">
        <v>47</v>
      </c>
      <c r="D231" s="67" t="s">
        <v>334</v>
      </c>
      <c r="E231" s="71">
        <v>0.61298292398352705</v>
      </c>
      <c r="F231" s="68">
        <v>54.697452229299401</v>
      </c>
      <c r="G231" s="71">
        <v>0.65000733316933301</v>
      </c>
      <c r="H231" s="68">
        <v>49.721337579617803</v>
      </c>
      <c r="I231" s="71">
        <v>0.64174930038244704</v>
      </c>
      <c r="J231" s="68">
        <v>50.756369426751597</v>
      </c>
      <c r="K231" s="71">
        <v>0.775716858704801</v>
      </c>
      <c r="L231" s="68">
        <v>39.530254777070098</v>
      </c>
      <c r="M231" s="71">
        <v>0.481278275098663</v>
      </c>
      <c r="N231" s="68">
        <v>46.4570063694268</v>
      </c>
      <c r="O231" s="71">
        <v>0.51616285256239203</v>
      </c>
      <c r="P231" s="68">
        <v>65.781951817068204</v>
      </c>
      <c r="Q231" s="71"/>
      <c r="R231" s="68"/>
    </row>
    <row r="232" spans="1:18" x14ac:dyDescent="0.2">
      <c r="A232" s="72" t="s">
        <v>777</v>
      </c>
      <c r="B232" s="66" t="s">
        <v>778</v>
      </c>
      <c r="C232" s="67">
        <v>47</v>
      </c>
      <c r="D232" s="67" t="s">
        <v>334</v>
      </c>
      <c r="E232" s="71">
        <v>0.68056954720026797</v>
      </c>
      <c r="F232" s="68">
        <v>76.791401273885398</v>
      </c>
      <c r="G232" s="71">
        <v>0.71072700595070204</v>
      </c>
      <c r="H232" s="68">
        <v>74.323248407643305</v>
      </c>
      <c r="I232" s="71">
        <v>0.66850605900654203</v>
      </c>
      <c r="J232" s="68">
        <v>61.265923566879003</v>
      </c>
      <c r="K232" s="71">
        <v>0.82385335904211199</v>
      </c>
      <c r="L232" s="68">
        <v>67.993630573248396</v>
      </c>
      <c r="M232" s="71">
        <v>0.582346712869382</v>
      </c>
      <c r="N232" s="68">
        <v>71.536624203821603</v>
      </c>
      <c r="O232" s="71">
        <v>0.61741459913260299</v>
      </c>
      <c r="P232" s="68">
        <v>79.093507554103695</v>
      </c>
      <c r="Q232" s="71"/>
      <c r="R232" s="68"/>
    </row>
    <row r="233" spans="1:18" x14ac:dyDescent="0.2">
      <c r="A233" s="72" t="s">
        <v>779</v>
      </c>
      <c r="B233" s="66" t="s">
        <v>780</v>
      </c>
      <c r="C233" s="67">
        <v>47</v>
      </c>
      <c r="D233" s="67" t="s">
        <v>334</v>
      </c>
      <c r="E233" s="71">
        <v>0.74882258514048605</v>
      </c>
      <c r="F233" s="68">
        <v>90.883757961783402</v>
      </c>
      <c r="G233" s="71">
        <v>0.76246756187585496</v>
      </c>
      <c r="H233" s="68">
        <v>85.788216560509596</v>
      </c>
      <c r="I233" s="71">
        <v>0.721124799171313</v>
      </c>
      <c r="J233" s="68">
        <v>75.7165605095541</v>
      </c>
      <c r="K233" s="71">
        <v>0.83001836953650399</v>
      </c>
      <c r="L233" s="68">
        <v>71.297770700636903</v>
      </c>
      <c r="M233" s="71">
        <v>0.63047454037924799</v>
      </c>
      <c r="N233" s="68">
        <v>79.100318471337602</v>
      </c>
      <c r="O233" s="71">
        <v>0.80002765473951198</v>
      </c>
      <c r="P233" s="68">
        <v>94.324213964883597</v>
      </c>
      <c r="Q233" s="71"/>
      <c r="R233" s="68"/>
    </row>
    <row r="234" spans="1:18" x14ac:dyDescent="0.2">
      <c r="A234" s="72" t="s">
        <v>781</v>
      </c>
      <c r="B234" s="66" t="s">
        <v>782</v>
      </c>
      <c r="C234" s="67">
        <v>47</v>
      </c>
      <c r="D234" s="67" t="s">
        <v>334</v>
      </c>
      <c r="E234" s="71">
        <v>0.73484900049352597</v>
      </c>
      <c r="F234" s="68">
        <v>88.972929936305704</v>
      </c>
      <c r="G234" s="71">
        <v>0.73277037073033302</v>
      </c>
      <c r="H234" s="68">
        <v>79.976114649681506</v>
      </c>
      <c r="I234" s="71">
        <v>0.719321044243036</v>
      </c>
      <c r="J234" s="68">
        <v>75.3582802547771</v>
      </c>
      <c r="K234" s="71">
        <v>0.81634289244751501</v>
      </c>
      <c r="L234" s="68">
        <v>63.256369426751597</v>
      </c>
      <c r="M234" s="71">
        <v>0.57753393011839504</v>
      </c>
      <c r="N234" s="68">
        <v>70.740445859872594</v>
      </c>
      <c r="O234" s="71">
        <v>0.82827676492835201</v>
      </c>
      <c r="P234" s="68">
        <v>95.3858717844018</v>
      </c>
      <c r="Q234" s="71"/>
      <c r="R234" s="68"/>
    </row>
    <row r="235" spans="1:18" x14ac:dyDescent="0.2">
      <c r="A235" s="72" t="s">
        <v>783</v>
      </c>
      <c r="B235" s="66" t="s">
        <v>784</v>
      </c>
      <c r="C235" s="67">
        <v>47</v>
      </c>
      <c r="D235" s="67" t="s">
        <v>334</v>
      </c>
      <c r="E235" s="71">
        <v>0.87097982861766099</v>
      </c>
      <c r="F235" s="68">
        <v>99.402866242038201</v>
      </c>
      <c r="G235" s="71">
        <v>0.86292862837071604</v>
      </c>
      <c r="H235" s="68">
        <v>95.820063694267503</v>
      </c>
      <c r="I235" s="71">
        <v>0.81534895030919197</v>
      </c>
      <c r="J235" s="68">
        <v>89.171974522292999</v>
      </c>
      <c r="K235" s="71">
        <v>0.91807047459209901</v>
      </c>
      <c r="L235" s="68">
        <v>97.651273885350307</v>
      </c>
      <c r="M235" s="71">
        <v>0.78448358841082</v>
      </c>
      <c r="N235" s="68">
        <v>94.307324840764295</v>
      </c>
      <c r="O235" s="71">
        <v>0.97406750140547804</v>
      </c>
      <c r="P235" s="68">
        <v>99.265006124948997</v>
      </c>
      <c r="Q235" s="71"/>
      <c r="R235" s="68"/>
    </row>
    <row r="236" spans="1:18" x14ac:dyDescent="0.2">
      <c r="A236" s="72" t="s">
        <v>785</v>
      </c>
      <c r="B236" s="66" t="s">
        <v>786</v>
      </c>
      <c r="C236" s="67">
        <v>47</v>
      </c>
      <c r="D236" s="67" t="s">
        <v>334</v>
      </c>
      <c r="E236" s="71">
        <v>0.54271133563162999</v>
      </c>
      <c r="F236" s="68">
        <v>27.229299363057301</v>
      </c>
      <c r="G236" s="71">
        <v>0.60783137974351698</v>
      </c>
      <c r="H236" s="68">
        <v>18.949044585987298</v>
      </c>
      <c r="I236" s="71">
        <v>0.62021763248000605</v>
      </c>
      <c r="J236" s="68">
        <v>40.764331210191102</v>
      </c>
      <c r="K236" s="71">
        <v>0.85101511789963502</v>
      </c>
      <c r="L236" s="68">
        <v>81.449044585987295</v>
      </c>
      <c r="M236" s="71">
        <v>0.38983540282991702</v>
      </c>
      <c r="N236" s="68">
        <v>16.958598726114602</v>
      </c>
      <c r="O236" s="71">
        <v>0.244657145205076</v>
      </c>
      <c r="P236" s="68">
        <v>24.5814618211515</v>
      </c>
      <c r="Q236" s="71"/>
      <c r="R236" s="68"/>
    </row>
    <row r="237" spans="1:18" x14ac:dyDescent="0.2">
      <c r="A237" s="72" t="s">
        <v>787</v>
      </c>
      <c r="B237" s="66" t="s">
        <v>788</v>
      </c>
      <c r="C237" s="67">
        <v>47</v>
      </c>
      <c r="D237" s="67" t="s">
        <v>334</v>
      </c>
      <c r="E237" s="71">
        <v>0.53570877858555799</v>
      </c>
      <c r="F237" s="68">
        <v>24.243630573248399</v>
      </c>
      <c r="G237" s="71">
        <v>0.60417794707168904</v>
      </c>
      <c r="H237" s="68">
        <v>14.171974522293</v>
      </c>
      <c r="I237" s="71">
        <v>0.58666384838049201</v>
      </c>
      <c r="J237" s="68">
        <v>25.835987261146499</v>
      </c>
      <c r="K237" s="71">
        <v>0.82354935211916203</v>
      </c>
      <c r="L237" s="68">
        <v>67.874203821656096</v>
      </c>
      <c r="M237" s="71">
        <v>0.42833766483780999</v>
      </c>
      <c r="N237" s="68">
        <v>30.493630573248399</v>
      </c>
      <c r="O237" s="71">
        <v>0.235815080518637</v>
      </c>
      <c r="P237" s="68">
        <v>23.4381380155165</v>
      </c>
      <c r="Q237" s="71"/>
      <c r="R237" s="68"/>
    </row>
    <row r="238" spans="1:18" x14ac:dyDescent="0.2">
      <c r="A238" s="72" t="s">
        <v>789</v>
      </c>
      <c r="B238" s="66" t="s">
        <v>790</v>
      </c>
      <c r="C238" s="67">
        <v>47</v>
      </c>
      <c r="D238" s="67" t="s">
        <v>334</v>
      </c>
      <c r="E238" s="71">
        <v>0.57537118684039601</v>
      </c>
      <c r="F238" s="68">
        <v>40.0875796178344</v>
      </c>
      <c r="G238" s="71">
        <v>0.53662314288689394</v>
      </c>
      <c r="H238" s="68">
        <v>3.26433121019108</v>
      </c>
      <c r="I238" s="71">
        <v>0.58101069665717098</v>
      </c>
      <c r="J238" s="68">
        <v>23.208598726114602</v>
      </c>
      <c r="K238" s="71">
        <v>0.79401550498760198</v>
      </c>
      <c r="L238" s="68">
        <v>50.517515923566897</v>
      </c>
      <c r="M238" s="71">
        <v>0.38983540282991702</v>
      </c>
      <c r="N238" s="68">
        <v>16.958598726114602</v>
      </c>
      <c r="O238" s="71"/>
      <c r="P238" s="68"/>
      <c r="Q238" s="71"/>
      <c r="R238" s="68"/>
    </row>
    <row r="239" spans="1:18" x14ac:dyDescent="0.2">
      <c r="A239" s="72" t="s">
        <v>791</v>
      </c>
      <c r="B239" s="66" t="s">
        <v>792</v>
      </c>
      <c r="C239" s="67">
        <v>47</v>
      </c>
      <c r="D239" s="67" t="s">
        <v>334</v>
      </c>
      <c r="E239" s="71">
        <v>0.58306691023413104</v>
      </c>
      <c r="F239" s="68">
        <v>43.590764331210202</v>
      </c>
      <c r="G239" s="71">
        <v>0.62798625523378804</v>
      </c>
      <c r="H239" s="68">
        <v>35.469745222929902</v>
      </c>
      <c r="I239" s="71">
        <v>0.610910849220623</v>
      </c>
      <c r="J239" s="68">
        <v>36.743630573248403</v>
      </c>
      <c r="K239" s="71">
        <v>0.79909506547519604</v>
      </c>
      <c r="L239" s="68">
        <v>53.463375796178298</v>
      </c>
      <c r="M239" s="71">
        <v>0.44277601309077003</v>
      </c>
      <c r="N239" s="68">
        <v>35.1512738853503</v>
      </c>
      <c r="O239" s="71">
        <v>0.43456636815027999</v>
      </c>
      <c r="P239" s="68">
        <v>53.981216823193101</v>
      </c>
      <c r="Q239" s="71"/>
      <c r="R239" s="68"/>
    </row>
    <row r="240" spans="1:18" x14ac:dyDescent="0.2">
      <c r="A240" s="72" t="s">
        <v>793</v>
      </c>
      <c r="B240" s="66" t="s">
        <v>794</v>
      </c>
      <c r="C240" s="67">
        <v>47</v>
      </c>
      <c r="D240" s="67" t="s">
        <v>334</v>
      </c>
      <c r="E240" s="71">
        <v>0.73654825069696095</v>
      </c>
      <c r="F240" s="68">
        <v>89.331210191082803</v>
      </c>
      <c r="G240" s="71">
        <v>0.76353218334837802</v>
      </c>
      <c r="H240" s="68">
        <v>86.146496815286596</v>
      </c>
      <c r="I240" s="71">
        <v>0.626222274423197</v>
      </c>
      <c r="J240" s="68">
        <v>43.829617834394902</v>
      </c>
      <c r="K240" s="71">
        <v>0.79210777773421703</v>
      </c>
      <c r="L240" s="68">
        <v>49.5222929936306</v>
      </c>
      <c r="M240" s="71">
        <v>0.58715949562036895</v>
      </c>
      <c r="N240" s="68">
        <v>72.412420382165607</v>
      </c>
      <c r="O240" s="71">
        <v>0.91371952235864595</v>
      </c>
      <c r="P240" s="68">
        <v>97.999183340138799</v>
      </c>
      <c r="Q240" s="71"/>
      <c r="R240" s="68"/>
    </row>
    <row r="241" spans="1:18" x14ac:dyDescent="0.2">
      <c r="A241" s="72" t="s">
        <v>687</v>
      </c>
      <c r="B241" s="66" t="s">
        <v>795</v>
      </c>
      <c r="C241" s="67">
        <v>47</v>
      </c>
      <c r="D241" s="67" t="s">
        <v>334</v>
      </c>
      <c r="E241" s="71">
        <v>0.56057151282842199</v>
      </c>
      <c r="F241" s="68">
        <v>33.797770700636903</v>
      </c>
      <c r="G241" s="71">
        <v>0.62524378131363101</v>
      </c>
      <c r="H241" s="68">
        <v>33.519108280254798</v>
      </c>
      <c r="I241" s="71">
        <v>0.58317312141551902</v>
      </c>
      <c r="J241" s="68">
        <v>23.8853503184713</v>
      </c>
      <c r="K241" s="71">
        <v>0.78504238925774095</v>
      </c>
      <c r="L241" s="68">
        <v>44.386942675159197</v>
      </c>
      <c r="M241" s="71">
        <v>0.41871209933583697</v>
      </c>
      <c r="N241" s="68">
        <v>26.791401273885398</v>
      </c>
      <c r="O241" s="71">
        <v>0.390686172819383</v>
      </c>
      <c r="P241" s="68">
        <v>47.039608003266601</v>
      </c>
      <c r="Q241" s="71"/>
      <c r="R241" s="68"/>
    </row>
    <row r="242" spans="1:18" x14ac:dyDescent="0.2">
      <c r="A242" s="72" t="s">
        <v>796</v>
      </c>
      <c r="B242" s="66" t="s">
        <v>797</v>
      </c>
      <c r="C242" s="67">
        <v>47</v>
      </c>
      <c r="D242" s="67" t="s">
        <v>334</v>
      </c>
      <c r="E242" s="71">
        <v>0.77411716942030495</v>
      </c>
      <c r="F242" s="68">
        <v>93.8694267515924</v>
      </c>
      <c r="G242" s="71">
        <v>0.76941532082489295</v>
      </c>
      <c r="H242" s="68">
        <v>86.863057324840796</v>
      </c>
      <c r="I242" s="71">
        <v>0.72800006934600703</v>
      </c>
      <c r="J242" s="68">
        <v>77.229299363057294</v>
      </c>
      <c r="K242" s="71">
        <v>0.82981926922382299</v>
      </c>
      <c r="L242" s="68">
        <v>71.138535031847098</v>
      </c>
      <c r="M242" s="71">
        <v>0.68341515064010105</v>
      </c>
      <c r="N242" s="68">
        <v>86.146496815286596</v>
      </c>
      <c r="O242" s="71">
        <v>0.85993603706669797</v>
      </c>
      <c r="P242" s="68">
        <v>96.3658636178032</v>
      </c>
      <c r="Q242" s="71"/>
      <c r="R242" s="68"/>
    </row>
    <row r="243" spans="1:18" x14ac:dyDescent="0.2">
      <c r="A243" s="72" t="s">
        <v>373</v>
      </c>
      <c r="B243" s="66" t="s">
        <v>798</v>
      </c>
      <c r="C243" s="67">
        <v>47</v>
      </c>
      <c r="D243" s="67" t="s">
        <v>334</v>
      </c>
      <c r="E243" s="71">
        <v>0.49682872534641798</v>
      </c>
      <c r="F243" s="68">
        <v>9.6337579617834397</v>
      </c>
      <c r="G243" s="71">
        <v>0.57838911581200803</v>
      </c>
      <c r="H243" s="68">
        <v>5.6926751592356704</v>
      </c>
      <c r="I243" s="71">
        <v>0.576772963414238</v>
      </c>
      <c r="J243" s="68">
        <v>21.377388535031798</v>
      </c>
      <c r="K243" s="71">
        <v>0.77705760628956699</v>
      </c>
      <c r="L243" s="68">
        <v>40.047770700636903</v>
      </c>
      <c r="M243" s="71">
        <v>0.356145923573011</v>
      </c>
      <c r="N243" s="68">
        <v>8.9570063694267503</v>
      </c>
      <c r="O243" s="71">
        <v>0.195778017643265</v>
      </c>
      <c r="P243" s="68">
        <v>17.721518987341799</v>
      </c>
      <c r="Q243" s="71"/>
      <c r="R243" s="68"/>
    </row>
    <row r="244" spans="1:18" x14ac:dyDescent="0.2">
      <c r="A244" s="72" t="s">
        <v>799</v>
      </c>
      <c r="B244" s="66" t="s">
        <v>800</v>
      </c>
      <c r="C244" s="67">
        <v>47</v>
      </c>
      <c r="D244" s="67" t="s">
        <v>334</v>
      </c>
      <c r="E244" s="71">
        <v>0.48346696370297998</v>
      </c>
      <c r="F244" s="68">
        <v>6.25</v>
      </c>
      <c r="G244" s="71">
        <v>0.59189968796230896</v>
      </c>
      <c r="H244" s="68">
        <v>7.2452229299363102</v>
      </c>
      <c r="I244" s="71">
        <v>0.58162622628529104</v>
      </c>
      <c r="J244" s="68">
        <v>23.367834394904499</v>
      </c>
      <c r="K244" s="71">
        <v>0.80392378456743996</v>
      </c>
      <c r="L244" s="68">
        <v>56.3694267515924</v>
      </c>
      <c r="M244" s="71">
        <v>0.36577148907498402</v>
      </c>
      <c r="N244" s="68">
        <v>10.390127388534999</v>
      </c>
      <c r="O244" s="71">
        <v>7.4113630624873805E-2</v>
      </c>
      <c r="P244" s="68">
        <v>4.45079624336464</v>
      </c>
      <c r="Q244" s="71"/>
      <c r="R244" s="68"/>
    </row>
    <row r="245" spans="1:18" x14ac:dyDescent="0.2">
      <c r="A245" s="72" t="s">
        <v>801</v>
      </c>
      <c r="B245" s="66" t="s">
        <v>802</v>
      </c>
      <c r="C245" s="67">
        <v>47</v>
      </c>
      <c r="D245" s="67" t="s">
        <v>334</v>
      </c>
      <c r="E245" s="71">
        <v>0.59604296345186902</v>
      </c>
      <c r="F245" s="68">
        <v>48.925159235668801</v>
      </c>
      <c r="G245" s="71">
        <v>0.647457284540081</v>
      </c>
      <c r="H245" s="68">
        <v>48.328025477707001</v>
      </c>
      <c r="I245" s="71">
        <v>0.62615567845662201</v>
      </c>
      <c r="J245" s="68">
        <v>43.75</v>
      </c>
      <c r="K245" s="71">
        <v>0.78960387379389596</v>
      </c>
      <c r="L245" s="68">
        <v>47.611464968152902</v>
      </c>
      <c r="M245" s="71">
        <v>0.45721436134373</v>
      </c>
      <c r="N245" s="68">
        <v>39.649681528662398</v>
      </c>
      <c r="O245" s="71">
        <v>0.45978361912501697</v>
      </c>
      <c r="P245" s="68">
        <v>57.615353205390001</v>
      </c>
      <c r="Q245" s="71"/>
      <c r="R245" s="68"/>
    </row>
    <row r="246" spans="1:18" x14ac:dyDescent="0.2">
      <c r="A246" s="72" t="s">
        <v>803</v>
      </c>
      <c r="B246" s="66" t="s">
        <v>804</v>
      </c>
      <c r="C246" s="67">
        <v>47</v>
      </c>
      <c r="D246" s="67" t="s">
        <v>334</v>
      </c>
      <c r="E246" s="71">
        <v>0.71761318717756795</v>
      </c>
      <c r="F246" s="68">
        <v>85.748407643312106</v>
      </c>
      <c r="G246" s="71">
        <v>0.74624400497247301</v>
      </c>
      <c r="H246" s="68">
        <v>82.722929936305704</v>
      </c>
      <c r="I246" s="71">
        <v>0.71361026206397304</v>
      </c>
      <c r="J246" s="68">
        <v>73.885350318471296</v>
      </c>
      <c r="K246" s="71">
        <v>0.80983735805644996</v>
      </c>
      <c r="L246" s="68">
        <v>59.753184713375802</v>
      </c>
      <c r="M246" s="71">
        <v>0.55347001636346205</v>
      </c>
      <c r="N246" s="68">
        <v>66.281847133758006</v>
      </c>
      <c r="O246" s="71">
        <v>0.764904294431479</v>
      </c>
      <c r="P246" s="68">
        <v>92.650061249489596</v>
      </c>
      <c r="Q246" s="71"/>
      <c r="R246" s="68"/>
    </row>
    <row r="247" spans="1:18" x14ac:dyDescent="0.2">
      <c r="A247" s="72" t="s">
        <v>805</v>
      </c>
      <c r="B247" s="66" t="s">
        <v>806</v>
      </c>
      <c r="C247" s="67">
        <v>47</v>
      </c>
      <c r="D247" s="67" t="s">
        <v>334</v>
      </c>
      <c r="E247" s="71">
        <v>0.58765135918757405</v>
      </c>
      <c r="F247" s="68">
        <v>45.421974522292999</v>
      </c>
      <c r="G247" s="71">
        <v>0.67835343357595801</v>
      </c>
      <c r="H247" s="68">
        <v>62.898089171974497</v>
      </c>
      <c r="I247" s="71">
        <v>0.594485020963338</v>
      </c>
      <c r="J247" s="68">
        <v>29.5382165605096</v>
      </c>
      <c r="K247" s="71">
        <v>0.75642740327602498</v>
      </c>
      <c r="L247" s="68">
        <v>30.414012738853501</v>
      </c>
      <c r="M247" s="71">
        <v>0.44277601309077003</v>
      </c>
      <c r="N247" s="68">
        <v>35.1512738853503</v>
      </c>
      <c r="O247" s="71">
        <v>0.46621492503178302</v>
      </c>
      <c r="P247" s="68">
        <v>58.595345038791301</v>
      </c>
      <c r="Q247" s="71"/>
      <c r="R247" s="68"/>
    </row>
    <row r="248" spans="1:18" x14ac:dyDescent="0.2">
      <c r="A248" s="72" t="s">
        <v>807</v>
      </c>
      <c r="B248" s="66" t="s">
        <v>808</v>
      </c>
      <c r="C248" s="67">
        <v>47</v>
      </c>
      <c r="D248" s="67" t="s">
        <v>334</v>
      </c>
      <c r="E248" s="71">
        <v>0.71840370900345696</v>
      </c>
      <c r="F248" s="68">
        <v>85.907643312101897</v>
      </c>
      <c r="G248" s="71">
        <v>0.76384940115655897</v>
      </c>
      <c r="H248" s="68">
        <v>86.186305732484101</v>
      </c>
      <c r="I248" s="71">
        <v>0.70214576525078098</v>
      </c>
      <c r="J248" s="68">
        <v>71.297770700636903</v>
      </c>
      <c r="K248" s="71">
        <v>0.79386000824356895</v>
      </c>
      <c r="L248" s="68">
        <v>50.398089171974497</v>
      </c>
      <c r="M248" s="71">
        <v>0.52940610260852905</v>
      </c>
      <c r="N248" s="68">
        <v>60.708598726114701</v>
      </c>
      <c r="O248" s="71">
        <v>0.80275726775784395</v>
      </c>
      <c r="P248" s="68">
        <v>94.446712944058802</v>
      </c>
      <c r="Q248" s="71"/>
      <c r="R248" s="68"/>
    </row>
    <row r="249" spans="1:18" x14ac:dyDescent="0.2">
      <c r="A249" s="72" t="s">
        <v>809</v>
      </c>
      <c r="B249" s="66" t="s">
        <v>810</v>
      </c>
      <c r="C249" s="67">
        <v>47</v>
      </c>
      <c r="D249" s="67" t="s">
        <v>334</v>
      </c>
      <c r="E249" s="71">
        <v>0.55761970970424601</v>
      </c>
      <c r="F249" s="68">
        <v>32.802547770700599</v>
      </c>
      <c r="G249" s="71">
        <v>0.64095831977027296</v>
      </c>
      <c r="H249" s="68">
        <v>44.506369426751597</v>
      </c>
      <c r="I249" s="71">
        <v>0.60184262729756899</v>
      </c>
      <c r="J249" s="68">
        <v>32.085987261146499</v>
      </c>
      <c r="K249" s="71">
        <v>0.84349328413893399</v>
      </c>
      <c r="L249" s="68">
        <v>78.065286624203793</v>
      </c>
      <c r="M249" s="71">
        <v>0.42833766483780999</v>
      </c>
      <c r="N249" s="68">
        <v>30.493630573248399</v>
      </c>
      <c r="O249" s="71">
        <v>0.27346665247664398</v>
      </c>
      <c r="P249" s="68">
        <v>29.0322580645161</v>
      </c>
      <c r="Q249" s="71"/>
      <c r="R249" s="68"/>
    </row>
    <row r="250" spans="1:18" x14ac:dyDescent="0.2">
      <c r="A250" s="72" t="s">
        <v>811</v>
      </c>
      <c r="B250" s="66" t="s">
        <v>812</v>
      </c>
      <c r="C250" s="67">
        <v>47</v>
      </c>
      <c r="D250" s="67" t="s">
        <v>334</v>
      </c>
      <c r="E250" s="71">
        <v>0.61140410983437299</v>
      </c>
      <c r="F250" s="68">
        <v>54.020700636942699</v>
      </c>
      <c r="G250" s="71">
        <v>0.67657282725233503</v>
      </c>
      <c r="H250" s="68">
        <v>61.664012738853501</v>
      </c>
      <c r="I250" s="71">
        <v>0.63727919521567999</v>
      </c>
      <c r="J250" s="68">
        <v>48.845541401273898</v>
      </c>
      <c r="K250" s="71">
        <v>0.79939298150596205</v>
      </c>
      <c r="L250" s="68">
        <v>53.6624203821656</v>
      </c>
      <c r="M250" s="71">
        <v>0.46202714409471601</v>
      </c>
      <c r="N250" s="68">
        <v>40.8041401273885</v>
      </c>
      <c r="O250" s="71">
        <v>0.48174840110317002</v>
      </c>
      <c r="P250" s="68">
        <v>61.0453246222948</v>
      </c>
      <c r="Q250" s="71"/>
      <c r="R250" s="68"/>
    </row>
    <row r="251" spans="1:18" x14ac:dyDescent="0.2">
      <c r="A251" s="72" t="s">
        <v>813</v>
      </c>
      <c r="B251" s="66" t="s">
        <v>814</v>
      </c>
      <c r="C251" s="67">
        <v>47</v>
      </c>
      <c r="D251" s="67" t="s">
        <v>334</v>
      </c>
      <c r="E251" s="71">
        <v>0.54079412903343405</v>
      </c>
      <c r="F251" s="68">
        <v>26.4729299363057</v>
      </c>
      <c r="G251" s="71">
        <v>0.60386760609706003</v>
      </c>
      <c r="H251" s="68">
        <v>14.012738853503199</v>
      </c>
      <c r="I251" s="71">
        <v>0.55694642179860099</v>
      </c>
      <c r="J251" s="68">
        <v>14.8487261146497</v>
      </c>
      <c r="K251" s="71">
        <v>0.78222371964716297</v>
      </c>
      <c r="L251" s="68">
        <v>43.192675159235698</v>
      </c>
      <c r="M251" s="71">
        <v>0.42352488208682298</v>
      </c>
      <c r="N251" s="68">
        <v>29.1799363057325</v>
      </c>
      <c r="O251" s="71">
        <v>0.33740801553752497</v>
      </c>
      <c r="P251" s="68">
        <v>38.464679461004501</v>
      </c>
      <c r="Q251" s="71"/>
      <c r="R251" s="68"/>
    </row>
    <row r="252" spans="1:18" x14ac:dyDescent="0.2">
      <c r="A252" s="72" t="s">
        <v>693</v>
      </c>
      <c r="B252" s="66" t="s">
        <v>815</v>
      </c>
      <c r="C252" s="67">
        <v>47</v>
      </c>
      <c r="D252" s="67" t="s">
        <v>334</v>
      </c>
      <c r="E252" s="71">
        <v>0.570946021203525</v>
      </c>
      <c r="F252" s="68">
        <v>38.654458598726102</v>
      </c>
      <c r="G252" s="71">
        <v>0.64241423325543601</v>
      </c>
      <c r="H252" s="68">
        <v>45.222929936305697</v>
      </c>
      <c r="I252" s="71">
        <v>0.62468289860822002</v>
      </c>
      <c r="J252" s="68">
        <v>43.113057324840803</v>
      </c>
      <c r="K252" s="71">
        <v>0.78986236646429797</v>
      </c>
      <c r="L252" s="68">
        <v>47.890127388534999</v>
      </c>
      <c r="M252" s="71">
        <v>0.51496775435556896</v>
      </c>
      <c r="N252" s="68">
        <v>56.9665605095541</v>
      </c>
      <c r="O252" s="71">
        <v>0.28280285333410199</v>
      </c>
      <c r="P252" s="68">
        <v>30.624744793793401</v>
      </c>
      <c r="Q252" s="71"/>
      <c r="R252" s="68"/>
    </row>
    <row r="253" spans="1:18" x14ac:dyDescent="0.2">
      <c r="A253" s="72" t="s">
        <v>816</v>
      </c>
      <c r="B253" s="66" t="s">
        <v>817</v>
      </c>
      <c r="C253" s="67">
        <v>47</v>
      </c>
      <c r="D253" s="67" t="s">
        <v>334</v>
      </c>
      <c r="E253" s="71">
        <v>0.569364379537321</v>
      </c>
      <c r="F253" s="68">
        <v>38.057324840764302</v>
      </c>
      <c r="G253" s="71">
        <v>0.629877717945039</v>
      </c>
      <c r="H253" s="68">
        <v>36.823248407643298</v>
      </c>
      <c r="I253" s="71">
        <v>0.658810410277062</v>
      </c>
      <c r="J253" s="68">
        <v>57.643312101910801</v>
      </c>
      <c r="K253" s="71">
        <v>0.84150830389407305</v>
      </c>
      <c r="L253" s="68">
        <v>77.070063694267503</v>
      </c>
      <c r="M253" s="71">
        <v>0.52940610260852905</v>
      </c>
      <c r="N253" s="68">
        <v>60.708598726114701</v>
      </c>
      <c r="O253" s="71">
        <v>0.187219362961903</v>
      </c>
      <c r="P253" s="68">
        <v>16.700694160882001</v>
      </c>
      <c r="Q253" s="71"/>
      <c r="R253" s="68"/>
    </row>
    <row r="254" spans="1:18" x14ac:dyDescent="0.2">
      <c r="A254" s="72" t="s">
        <v>818</v>
      </c>
      <c r="B254" s="66" t="s">
        <v>819</v>
      </c>
      <c r="C254" s="67">
        <v>47</v>
      </c>
      <c r="D254" s="67" t="s">
        <v>334</v>
      </c>
      <c r="E254" s="71">
        <v>0.84273368200592302</v>
      </c>
      <c r="F254" s="68">
        <v>98.288216560509596</v>
      </c>
      <c r="G254" s="71">
        <v>0.91044744867546001</v>
      </c>
      <c r="H254" s="68">
        <v>98.089171974522301</v>
      </c>
      <c r="I254" s="71">
        <v>0.76728851663846098</v>
      </c>
      <c r="J254" s="68">
        <v>83.917197452229303</v>
      </c>
      <c r="K254" s="71">
        <v>0.84289172857361805</v>
      </c>
      <c r="L254" s="68">
        <v>77.945859872611507</v>
      </c>
      <c r="M254" s="71">
        <v>0.69304071614207396</v>
      </c>
      <c r="N254" s="68">
        <v>87.300955414012705</v>
      </c>
      <c r="O254" s="71">
        <v>1</v>
      </c>
      <c r="P254" s="68">
        <v>100</v>
      </c>
      <c r="Q254" s="71"/>
      <c r="R254" s="68"/>
    </row>
    <row r="255" spans="1:18" x14ac:dyDescent="0.2">
      <c r="A255" s="72" t="s">
        <v>820</v>
      </c>
      <c r="B255" s="66" t="s">
        <v>821</v>
      </c>
      <c r="C255" s="67">
        <v>47</v>
      </c>
      <c r="D255" s="67" t="s">
        <v>334</v>
      </c>
      <c r="E255" s="71">
        <v>0.531599678834203</v>
      </c>
      <c r="F255" s="68">
        <v>22.372611464968202</v>
      </c>
      <c r="G255" s="71">
        <v>0.63527718155908897</v>
      </c>
      <c r="H255" s="68">
        <v>40.9235668789809</v>
      </c>
      <c r="I255" s="71">
        <v>0.59108937027909103</v>
      </c>
      <c r="J255" s="68">
        <v>27.8264331210191</v>
      </c>
      <c r="K255" s="71">
        <v>0.77253682213624997</v>
      </c>
      <c r="L255" s="68">
        <v>38.136942675159197</v>
      </c>
      <c r="M255" s="71">
        <v>0.51015497160458201</v>
      </c>
      <c r="N255" s="68">
        <v>55.652866242038201</v>
      </c>
      <c r="O255" s="71">
        <v>0.14894004859200199</v>
      </c>
      <c r="P255" s="68">
        <v>12.4540628828093</v>
      </c>
      <c r="Q255" s="71"/>
      <c r="R255" s="68"/>
    </row>
    <row r="256" spans="1:18" x14ac:dyDescent="0.2">
      <c r="A256" s="72" t="s">
        <v>822</v>
      </c>
      <c r="B256" s="66" t="s">
        <v>823</v>
      </c>
      <c r="C256" s="67">
        <v>47</v>
      </c>
      <c r="D256" s="67" t="s">
        <v>334</v>
      </c>
      <c r="E256" s="71">
        <v>0.61689543334232899</v>
      </c>
      <c r="F256" s="68">
        <v>56.090764331210202</v>
      </c>
      <c r="G256" s="71">
        <v>0.65006884098989803</v>
      </c>
      <c r="H256" s="68">
        <v>49.7611464968153</v>
      </c>
      <c r="I256" s="71">
        <v>0.59155624267696805</v>
      </c>
      <c r="J256" s="68">
        <v>28.144904458598699</v>
      </c>
      <c r="K256" s="71">
        <v>0.77301524123438603</v>
      </c>
      <c r="L256" s="68">
        <v>38.455414012738899</v>
      </c>
      <c r="M256" s="71">
        <v>0.534218885359516</v>
      </c>
      <c r="N256" s="68">
        <v>61.863057324840803</v>
      </c>
      <c r="O256" s="71">
        <v>0.53561795645087495</v>
      </c>
      <c r="P256" s="68">
        <v>68.9669252756227</v>
      </c>
      <c r="Q256" s="71"/>
      <c r="R256" s="68"/>
    </row>
    <row r="257" spans="1:18" x14ac:dyDescent="0.2">
      <c r="A257" s="72" t="s">
        <v>824</v>
      </c>
      <c r="B257" s="66" t="s">
        <v>825</v>
      </c>
      <c r="C257" s="67">
        <v>47</v>
      </c>
      <c r="D257" s="67" t="s">
        <v>334</v>
      </c>
      <c r="E257" s="71">
        <v>0.49984570576121401</v>
      </c>
      <c r="F257" s="68">
        <v>10.5891719745223</v>
      </c>
      <c r="G257" s="71">
        <v>0.60766829061877803</v>
      </c>
      <c r="H257" s="68">
        <v>18.710191082802499</v>
      </c>
      <c r="I257" s="71">
        <v>0.54688600856127401</v>
      </c>
      <c r="J257" s="68">
        <v>12.2611464968153</v>
      </c>
      <c r="K257" s="71">
        <v>0.728335086707256</v>
      </c>
      <c r="L257" s="68">
        <v>21.974522292993601</v>
      </c>
      <c r="M257" s="71">
        <v>0.42833766483780999</v>
      </c>
      <c r="N257" s="68">
        <v>30.493630573248399</v>
      </c>
      <c r="O257" s="71">
        <v>0.18800147808095399</v>
      </c>
      <c r="P257" s="68">
        <v>16.782360146998801</v>
      </c>
      <c r="Q257" s="71"/>
      <c r="R257" s="68"/>
    </row>
    <row r="258" spans="1:18" x14ac:dyDescent="0.2">
      <c r="A258" s="72" t="s">
        <v>391</v>
      </c>
      <c r="B258" s="66" t="s">
        <v>826</v>
      </c>
      <c r="C258" s="67">
        <v>47</v>
      </c>
      <c r="D258" s="67" t="s">
        <v>334</v>
      </c>
      <c r="E258" s="71">
        <v>0.61414484173334605</v>
      </c>
      <c r="F258" s="68">
        <v>55.294585987261101</v>
      </c>
      <c r="G258" s="71">
        <v>0.61727487678038695</v>
      </c>
      <c r="H258" s="68">
        <v>27.030254777070098</v>
      </c>
      <c r="I258" s="71">
        <v>0.58864560648778497</v>
      </c>
      <c r="J258" s="68">
        <v>26.5923566878981</v>
      </c>
      <c r="K258" s="71">
        <v>0.76387301464026303</v>
      </c>
      <c r="L258" s="68">
        <v>34.116242038216598</v>
      </c>
      <c r="M258" s="71">
        <v>0.43315044758879601</v>
      </c>
      <c r="N258" s="68">
        <v>32.444267515923599</v>
      </c>
      <c r="O258" s="71">
        <v>0.66778026316949801</v>
      </c>
      <c r="P258" s="68">
        <v>84.932625561453705</v>
      </c>
      <c r="Q258" s="71"/>
      <c r="R258" s="68"/>
    </row>
    <row r="259" spans="1:18" x14ac:dyDescent="0.2">
      <c r="A259" s="72" t="s">
        <v>827</v>
      </c>
      <c r="B259" s="66" t="s">
        <v>828</v>
      </c>
      <c r="C259" s="67">
        <v>47</v>
      </c>
      <c r="D259" s="67" t="s">
        <v>334</v>
      </c>
      <c r="E259" s="71">
        <v>0.71089228916200198</v>
      </c>
      <c r="F259" s="68">
        <v>84.235668789808898</v>
      </c>
      <c r="G259" s="71">
        <v>0.78500322323032101</v>
      </c>
      <c r="H259" s="68">
        <v>89.331210191082803</v>
      </c>
      <c r="I259" s="71">
        <v>0.68275474191471996</v>
      </c>
      <c r="J259" s="68">
        <v>65.883757961783402</v>
      </c>
      <c r="K259" s="71">
        <v>0.80780308172470505</v>
      </c>
      <c r="L259" s="68">
        <v>58.399681528662398</v>
      </c>
      <c r="M259" s="71">
        <v>0.50534218885359605</v>
      </c>
      <c r="N259" s="68">
        <v>54.498407643312099</v>
      </c>
      <c r="O259" s="71">
        <v>0.77355821008666703</v>
      </c>
      <c r="P259" s="68">
        <v>93.0583911800735</v>
      </c>
      <c r="Q259" s="71"/>
      <c r="R259" s="68"/>
    </row>
    <row r="260" spans="1:18" x14ac:dyDescent="0.2">
      <c r="A260" s="72" t="s">
        <v>829</v>
      </c>
      <c r="B260" s="66" t="s">
        <v>830</v>
      </c>
      <c r="C260" s="67">
        <v>47</v>
      </c>
      <c r="D260" s="67" t="s">
        <v>334</v>
      </c>
      <c r="E260" s="71">
        <v>0.57028290433444995</v>
      </c>
      <c r="F260" s="68">
        <v>38.335987261146499</v>
      </c>
      <c r="G260" s="71">
        <v>0.63191288308544302</v>
      </c>
      <c r="H260" s="68">
        <v>38.415605095541402</v>
      </c>
      <c r="I260" s="71">
        <v>0.60653961917963395</v>
      </c>
      <c r="J260" s="68">
        <v>34.1958598726115</v>
      </c>
      <c r="K260" s="71">
        <v>0.83437950624676605</v>
      </c>
      <c r="L260" s="68">
        <v>73.765923566878996</v>
      </c>
      <c r="M260" s="71">
        <v>0.380209837327944</v>
      </c>
      <c r="N260" s="68">
        <v>13.933121019108301</v>
      </c>
      <c r="O260" s="71">
        <v>0.398372675832465</v>
      </c>
      <c r="P260" s="68">
        <v>48.142098815843198</v>
      </c>
      <c r="Q260" s="71"/>
      <c r="R260" s="68"/>
    </row>
    <row r="261" spans="1:18" x14ac:dyDescent="0.2">
      <c r="A261" s="72" t="s">
        <v>831</v>
      </c>
      <c r="B261" s="66" t="s">
        <v>832</v>
      </c>
      <c r="C261" s="67">
        <v>47</v>
      </c>
      <c r="D261" s="67" t="s">
        <v>334</v>
      </c>
      <c r="E261" s="71">
        <v>0.71584653433069201</v>
      </c>
      <c r="F261" s="68">
        <v>85.270700636942706</v>
      </c>
      <c r="G261" s="71">
        <v>0.78097859518034396</v>
      </c>
      <c r="H261" s="68">
        <v>88.853503184713404</v>
      </c>
      <c r="I261" s="71">
        <v>0.68713507109323302</v>
      </c>
      <c r="J261" s="68">
        <v>67.117834394904506</v>
      </c>
      <c r="K261" s="71">
        <v>0.76521609816616099</v>
      </c>
      <c r="L261" s="68">
        <v>34.7929936305732</v>
      </c>
      <c r="M261" s="71">
        <v>0.52459331985754198</v>
      </c>
      <c r="N261" s="68">
        <v>59.394904458598702</v>
      </c>
      <c r="O261" s="71">
        <v>0.82130958735617798</v>
      </c>
      <c r="P261" s="68">
        <v>95.0592078399347</v>
      </c>
      <c r="Q261" s="71"/>
      <c r="R261" s="68"/>
    </row>
    <row r="262" spans="1:18" x14ac:dyDescent="0.2">
      <c r="A262" s="72" t="s">
        <v>833</v>
      </c>
      <c r="B262" s="66" t="s">
        <v>834</v>
      </c>
      <c r="C262" s="67">
        <v>47</v>
      </c>
      <c r="D262" s="67" t="s">
        <v>334</v>
      </c>
      <c r="E262" s="71">
        <v>0.58624831124056298</v>
      </c>
      <c r="F262" s="68">
        <v>44.824840764331199</v>
      </c>
      <c r="G262" s="71">
        <v>0.65424615575658196</v>
      </c>
      <c r="H262" s="68">
        <v>51.671974522292999</v>
      </c>
      <c r="I262" s="71">
        <v>0.62638911181104495</v>
      </c>
      <c r="J262" s="68">
        <v>43.909235668789798</v>
      </c>
      <c r="K262" s="71">
        <v>0.77155348619058906</v>
      </c>
      <c r="L262" s="68">
        <v>37.659235668789798</v>
      </c>
      <c r="M262" s="71">
        <v>0.46683992684570302</v>
      </c>
      <c r="N262" s="68">
        <v>42.316878980891701</v>
      </c>
      <c r="O262" s="71">
        <v>0.41221287559889702</v>
      </c>
      <c r="P262" s="68">
        <v>50.020416496529201</v>
      </c>
      <c r="Q262" s="71"/>
      <c r="R262" s="68"/>
    </row>
    <row r="263" spans="1:18" x14ac:dyDescent="0.2">
      <c r="A263" s="72" t="s">
        <v>835</v>
      </c>
      <c r="B263" s="66" t="s">
        <v>836</v>
      </c>
      <c r="C263" s="67">
        <v>47</v>
      </c>
      <c r="D263" s="67" t="s">
        <v>334</v>
      </c>
      <c r="E263" s="71">
        <v>0.81475835870061597</v>
      </c>
      <c r="F263" s="68">
        <v>96.735668789808898</v>
      </c>
      <c r="G263" s="71">
        <v>0.90965708563943004</v>
      </c>
      <c r="H263" s="68">
        <v>97.890127388535007</v>
      </c>
      <c r="I263" s="71">
        <v>0.76911600962003601</v>
      </c>
      <c r="J263" s="68">
        <v>84.394904458598702</v>
      </c>
      <c r="K263" s="71">
        <v>0.84352664043099801</v>
      </c>
      <c r="L263" s="68">
        <v>78.144904458598702</v>
      </c>
      <c r="M263" s="71">
        <v>0.65935123688516795</v>
      </c>
      <c r="N263" s="68">
        <v>83.041401273885398</v>
      </c>
      <c r="O263" s="71">
        <v>0.89214082092745095</v>
      </c>
      <c r="P263" s="68">
        <v>97.264189465087796</v>
      </c>
      <c r="Q263" s="71"/>
      <c r="R263" s="68"/>
    </row>
    <row r="264" spans="1:18" x14ac:dyDescent="0.2">
      <c r="A264" s="72" t="s">
        <v>837</v>
      </c>
      <c r="B264" s="66" t="s">
        <v>838</v>
      </c>
      <c r="C264" s="67">
        <v>72</v>
      </c>
      <c r="D264" s="67" t="s">
        <v>334</v>
      </c>
      <c r="E264" s="71">
        <v>0.55309870909685599</v>
      </c>
      <c r="F264" s="68">
        <v>26.432906271072099</v>
      </c>
      <c r="G264" s="71">
        <v>0.68071498956389298</v>
      </c>
      <c r="H264" s="68">
        <v>38.368172623061398</v>
      </c>
      <c r="I264" s="71">
        <v>0.44808725176353797</v>
      </c>
      <c r="J264" s="68">
        <v>1.4160485502360101</v>
      </c>
      <c r="K264" s="71">
        <v>0.69552786573977499</v>
      </c>
      <c r="L264" s="68">
        <v>17.329737019555001</v>
      </c>
      <c r="M264" s="71">
        <v>0.47520661157024802</v>
      </c>
      <c r="N264" s="68">
        <v>19.487525286581299</v>
      </c>
      <c r="O264" s="71">
        <v>0.46595682684682899</v>
      </c>
      <c r="P264" s="68">
        <v>57.181756296800501</v>
      </c>
      <c r="Q264" s="71"/>
      <c r="R264" s="68"/>
    </row>
    <row r="265" spans="1:18" x14ac:dyDescent="0.2">
      <c r="A265" s="72" t="s">
        <v>839</v>
      </c>
      <c r="B265" s="66" t="s">
        <v>840</v>
      </c>
      <c r="C265" s="67">
        <v>47</v>
      </c>
      <c r="D265" s="67" t="s">
        <v>334</v>
      </c>
      <c r="E265" s="71">
        <v>0.71128738862615504</v>
      </c>
      <c r="F265" s="68">
        <v>84.355095541401298</v>
      </c>
      <c r="G265" s="71">
        <v>0.75701777559777195</v>
      </c>
      <c r="H265" s="68">
        <v>84.792993630573207</v>
      </c>
      <c r="I265" s="71">
        <v>0.65161998918369901</v>
      </c>
      <c r="J265" s="68">
        <v>54.816878980891701</v>
      </c>
      <c r="K265" s="71">
        <v>0.87632439349255298</v>
      </c>
      <c r="L265" s="68">
        <v>90.047770700636903</v>
      </c>
      <c r="M265" s="71">
        <v>0.70747906439503405</v>
      </c>
      <c r="N265" s="68">
        <v>88.734076433121004</v>
      </c>
      <c r="O265" s="71">
        <v>0.56399572046171598</v>
      </c>
      <c r="P265" s="68">
        <v>73.091057574520207</v>
      </c>
      <c r="Q265" s="71"/>
      <c r="R265" s="68"/>
    </row>
    <row r="266" spans="1:18" x14ac:dyDescent="0.2">
      <c r="A266" s="72" t="s">
        <v>841</v>
      </c>
      <c r="B266" s="66" t="s">
        <v>842</v>
      </c>
      <c r="C266" s="67">
        <v>72</v>
      </c>
      <c r="D266" s="67" t="s">
        <v>334</v>
      </c>
      <c r="E266" s="71">
        <v>0.52365026889205901</v>
      </c>
      <c r="F266" s="68">
        <v>18.1389076196898</v>
      </c>
      <c r="G266" s="71">
        <v>0.66247745929500201</v>
      </c>
      <c r="H266" s="68">
        <v>30.141604855023601</v>
      </c>
      <c r="I266" s="71">
        <v>0.487004022820271</v>
      </c>
      <c r="J266" s="68">
        <v>2.7646662171274401</v>
      </c>
      <c r="K266" s="71">
        <v>0.66581389864662899</v>
      </c>
      <c r="L266" s="68">
        <v>12.0026972353338</v>
      </c>
      <c r="M266" s="71">
        <v>0.48760330578512401</v>
      </c>
      <c r="N266" s="68">
        <v>22.184760620364099</v>
      </c>
      <c r="O266" s="71">
        <v>0.20635292680532699</v>
      </c>
      <c r="P266" s="68">
        <v>8.8495575221238898</v>
      </c>
      <c r="Q266" s="71">
        <v>0.63265000000000005</v>
      </c>
      <c r="R266" s="68">
        <v>62.534184138559702</v>
      </c>
    </row>
    <row r="267" spans="1:18" x14ac:dyDescent="0.2">
      <c r="A267" s="72" t="s">
        <v>843</v>
      </c>
      <c r="B267" s="66" t="s">
        <v>844</v>
      </c>
      <c r="C267" s="67">
        <v>47</v>
      </c>
      <c r="D267" s="67" t="s">
        <v>334</v>
      </c>
      <c r="E267" s="71">
        <v>0.820460520539532</v>
      </c>
      <c r="F267" s="68">
        <v>97.133757961783402</v>
      </c>
      <c r="G267" s="71">
        <v>0.90741729098928503</v>
      </c>
      <c r="H267" s="68">
        <v>97.810509554140097</v>
      </c>
      <c r="I267" s="71">
        <v>0.66470087306996795</v>
      </c>
      <c r="J267" s="68">
        <v>59.633757961783402</v>
      </c>
      <c r="K267" s="71">
        <v>0.87229971942719997</v>
      </c>
      <c r="L267" s="68">
        <v>89.092356687898103</v>
      </c>
      <c r="M267" s="71">
        <v>0.83742419867167295</v>
      </c>
      <c r="N267" s="68">
        <v>96.178343949044603</v>
      </c>
      <c r="O267" s="71"/>
      <c r="P267" s="68"/>
      <c r="Q267" s="71"/>
      <c r="R267" s="68"/>
    </row>
    <row r="268" spans="1:18" x14ac:dyDescent="0.2">
      <c r="A268" s="72" t="s">
        <v>845</v>
      </c>
      <c r="B268" s="66" t="s">
        <v>846</v>
      </c>
      <c r="C268" s="67">
        <v>47</v>
      </c>
      <c r="D268" s="67" t="s">
        <v>334</v>
      </c>
      <c r="E268" s="71">
        <v>0.57957490985237303</v>
      </c>
      <c r="F268" s="68">
        <v>42.078025477707001</v>
      </c>
      <c r="G268" s="71">
        <v>0.65421374099076701</v>
      </c>
      <c r="H268" s="68">
        <v>51.632165605095501</v>
      </c>
      <c r="I268" s="71">
        <v>0.57635966066805</v>
      </c>
      <c r="J268" s="68">
        <v>21.257961783439502</v>
      </c>
      <c r="K268" s="71">
        <v>0.83268114035158503</v>
      </c>
      <c r="L268" s="68">
        <v>72.611464968152902</v>
      </c>
      <c r="M268" s="71">
        <v>0.46202714409471601</v>
      </c>
      <c r="N268" s="68">
        <v>40.8041401273885</v>
      </c>
      <c r="O268" s="71">
        <v>0.372592863156747</v>
      </c>
      <c r="P268" s="68">
        <v>44.0587995100041</v>
      </c>
      <c r="Q268" s="71"/>
      <c r="R268" s="68"/>
    </row>
    <row r="269" spans="1:18" x14ac:dyDescent="0.2">
      <c r="A269" s="72" t="s">
        <v>847</v>
      </c>
      <c r="B269" s="66" t="s">
        <v>848</v>
      </c>
      <c r="C269" s="67">
        <v>47</v>
      </c>
      <c r="D269" s="67" t="s">
        <v>334</v>
      </c>
      <c r="E269" s="71">
        <v>0.71185864394141696</v>
      </c>
      <c r="F269" s="68">
        <v>84.474522292993598</v>
      </c>
      <c r="G269" s="71">
        <v>0.74397380903408705</v>
      </c>
      <c r="H269" s="68">
        <v>82.404458598726094</v>
      </c>
      <c r="I269" s="71">
        <v>0.693825733342741</v>
      </c>
      <c r="J269" s="68">
        <v>68.8694267515924</v>
      </c>
      <c r="K269" s="71">
        <v>0.90543903668365699</v>
      </c>
      <c r="L269" s="68">
        <v>96.377388535031898</v>
      </c>
      <c r="M269" s="71">
        <v>0.71710462989700796</v>
      </c>
      <c r="N269" s="68">
        <v>89.570063694267503</v>
      </c>
      <c r="O269" s="71">
        <v>0.498950010749594</v>
      </c>
      <c r="P269" s="68">
        <v>63.3728052266231</v>
      </c>
      <c r="Q269" s="71"/>
      <c r="R269" s="68"/>
    </row>
    <row r="270" spans="1:18" x14ac:dyDescent="0.2">
      <c r="A270" s="72" t="s">
        <v>849</v>
      </c>
      <c r="B270" s="66" t="s">
        <v>850</v>
      </c>
      <c r="C270" s="67">
        <v>47</v>
      </c>
      <c r="D270" s="67" t="s">
        <v>334</v>
      </c>
      <c r="E270" s="71">
        <v>0.76649159082820595</v>
      </c>
      <c r="F270" s="68">
        <v>92.993630573248396</v>
      </c>
      <c r="G270" s="71">
        <v>0.77938698108865501</v>
      </c>
      <c r="H270" s="68">
        <v>88.654458598726094</v>
      </c>
      <c r="I270" s="71">
        <v>0.69845499069864403</v>
      </c>
      <c r="J270" s="68">
        <v>69.984076433121004</v>
      </c>
      <c r="K270" s="71">
        <v>0.85648914358403805</v>
      </c>
      <c r="L270" s="68">
        <v>83.678343949044603</v>
      </c>
      <c r="M270" s="71">
        <v>0.62084897487727497</v>
      </c>
      <c r="N270" s="68">
        <v>77.468152866241994</v>
      </c>
      <c r="O270" s="71">
        <v>0.87727786389241602</v>
      </c>
      <c r="P270" s="68">
        <v>96.937525520620696</v>
      </c>
      <c r="Q270" s="71"/>
      <c r="R270" s="68"/>
    </row>
    <row r="271" spans="1:18" x14ac:dyDescent="0.2">
      <c r="A271" s="72" t="s">
        <v>851</v>
      </c>
      <c r="B271" s="66" t="s">
        <v>852</v>
      </c>
      <c r="C271" s="67">
        <v>47</v>
      </c>
      <c r="D271" s="67" t="s">
        <v>334</v>
      </c>
      <c r="E271" s="71">
        <v>0.80122586633010995</v>
      </c>
      <c r="F271" s="68">
        <v>96.098726114649693</v>
      </c>
      <c r="G271" s="71">
        <v>0.86922612905547603</v>
      </c>
      <c r="H271" s="68">
        <v>96.058917197452203</v>
      </c>
      <c r="I271" s="71">
        <v>0.73658027849575303</v>
      </c>
      <c r="J271" s="68">
        <v>79.339171974522301</v>
      </c>
      <c r="K271" s="71">
        <v>0.77787606062691605</v>
      </c>
      <c r="L271" s="68">
        <v>40.605095541401298</v>
      </c>
      <c r="M271" s="71">
        <v>0.76523245740687396</v>
      </c>
      <c r="N271" s="68">
        <v>93.0334394904459</v>
      </c>
      <c r="O271" s="71">
        <v>0.85721440606552801</v>
      </c>
      <c r="P271" s="68">
        <v>96.243364638627995</v>
      </c>
      <c r="Q271" s="71"/>
      <c r="R271" s="68"/>
    </row>
    <row r="272" spans="1:18" x14ac:dyDescent="0.2">
      <c r="A272" s="72" t="s">
        <v>853</v>
      </c>
      <c r="B272" s="66" t="s">
        <v>854</v>
      </c>
      <c r="C272" s="67">
        <v>47</v>
      </c>
      <c r="D272" s="67" t="s">
        <v>334</v>
      </c>
      <c r="E272" s="71">
        <v>0.69703734121876904</v>
      </c>
      <c r="F272" s="68">
        <v>81.449044585987295</v>
      </c>
      <c r="G272" s="71">
        <v>0.76039517394043799</v>
      </c>
      <c r="H272" s="68">
        <v>85.469745222929902</v>
      </c>
      <c r="I272" s="71">
        <v>0.65515403529045302</v>
      </c>
      <c r="J272" s="68">
        <v>56.090764331210202</v>
      </c>
      <c r="K272" s="71">
        <v>0.92400662075953399</v>
      </c>
      <c r="L272" s="68">
        <v>98.248407643312106</v>
      </c>
      <c r="M272" s="71">
        <v>0.57272114736740898</v>
      </c>
      <c r="N272" s="68">
        <v>69.864649681528704</v>
      </c>
      <c r="O272" s="71">
        <v>0.57290972873601098</v>
      </c>
      <c r="P272" s="68">
        <v>74.234381380155199</v>
      </c>
      <c r="Q272" s="71"/>
      <c r="R272" s="68"/>
    </row>
    <row r="273" spans="1:18" x14ac:dyDescent="0.2">
      <c r="A273" s="72" t="s">
        <v>855</v>
      </c>
      <c r="B273" s="66" t="s">
        <v>856</v>
      </c>
      <c r="C273" s="67">
        <v>47</v>
      </c>
      <c r="D273" s="67" t="s">
        <v>334</v>
      </c>
      <c r="E273" s="71">
        <v>0.68567079264588704</v>
      </c>
      <c r="F273" s="68">
        <v>78.184713375796207</v>
      </c>
      <c r="G273" s="71">
        <v>0.78486935217909803</v>
      </c>
      <c r="H273" s="68">
        <v>89.251592356687894</v>
      </c>
      <c r="I273" s="71">
        <v>0.75859669609048497</v>
      </c>
      <c r="J273" s="68">
        <v>82.762738853503194</v>
      </c>
      <c r="K273" s="71">
        <v>0.81404410882632505</v>
      </c>
      <c r="L273" s="68">
        <v>61.902866242038201</v>
      </c>
      <c r="M273" s="71">
        <v>0.48609105784964901</v>
      </c>
      <c r="N273" s="68">
        <v>48.487261146496799</v>
      </c>
      <c r="O273" s="71">
        <v>0.58475274828387802</v>
      </c>
      <c r="P273" s="68">
        <v>75.663536137198903</v>
      </c>
      <c r="Q273" s="71"/>
      <c r="R273" s="68"/>
    </row>
    <row r="274" spans="1:18" x14ac:dyDescent="0.2">
      <c r="A274" s="72" t="s">
        <v>857</v>
      </c>
      <c r="B274" s="66" t="s">
        <v>858</v>
      </c>
      <c r="C274" s="67">
        <v>72</v>
      </c>
      <c r="D274" s="67" t="s">
        <v>334</v>
      </c>
      <c r="E274" s="71">
        <v>0.72846446739438298</v>
      </c>
      <c r="F274" s="68">
        <v>84.625758597437596</v>
      </c>
      <c r="G274" s="71">
        <v>0.83444753315633202</v>
      </c>
      <c r="H274" s="68">
        <v>89.952798381658795</v>
      </c>
      <c r="I274" s="71">
        <v>0.83223070584187298</v>
      </c>
      <c r="J274" s="68">
        <v>97.100472016183403</v>
      </c>
      <c r="K274" s="71">
        <v>0.90450275380991596</v>
      </c>
      <c r="L274" s="68">
        <v>92.987188132164505</v>
      </c>
      <c r="M274" s="71">
        <v>0.44214876033057898</v>
      </c>
      <c r="N274" s="68">
        <v>13.3513149022252</v>
      </c>
      <c r="O274" s="71">
        <v>0.35745705122759702</v>
      </c>
      <c r="P274" s="68">
        <v>31.790333560245099</v>
      </c>
      <c r="Q274" s="71">
        <v>1</v>
      </c>
      <c r="R274" s="68">
        <v>100</v>
      </c>
    </row>
    <row r="275" spans="1:18" x14ac:dyDescent="0.2">
      <c r="A275" s="72" t="s">
        <v>859</v>
      </c>
      <c r="B275" s="66" t="s">
        <v>860</v>
      </c>
      <c r="C275" s="67">
        <v>40</v>
      </c>
      <c r="D275" s="67" t="s">
        <v>334</v>
      </c>
      <c r="E275" s="71">
        <v>0.617446169441488</v>
      </c>
      <c r="F275" s="68">
        <v>25.919589392643299</v>
      </c>
      <c r="G275" s="71">
        <v>0.51419895215063305</v>
      </c>
      <c r="H275" s="68">
        <v>2.39520958083832</v>
      </c>
      <c r="I275" s="71">
        <v>0.71649948291909504</v>
      </c>
      <c r="J275" s="68">
        <v>52.095808383233503</v>
      </c>
      <c r="K275" s="71">
        <v>0.74929032432887899</v>
      </c>
      <c r="L275" s="68">
        <v>27.288280581693801</v>
      </c>
      <c r="M275" s="71">
        <v>0.48979591836734698</v>
      </c>
      <c r="N275" s="68">
        <v>10.179640718562901</v>
      </c>
      <c r="O275" s="71"/>
      <c r="P275" s="68"/>
      <c r="Q275" s="71"/>
      <c r="R275" s="68"/>
    </row>
    <row r="276" spans="1:18" x14ac:dyDescent="0.2">
      <c r="A276" s="72" t="s">
        <v>861</v>
      </c>
      <c r="B276" s="66" t="s">
        <v>862</v>
      </c>
      <c r="C276" s="67">
        <v>40</v>
      </c>
      <c r="D276" s="67" t="s">
        <v>334</v>
      </c>
      <c r="E276" s="71">
        <v>0.55798814700959898</v>
      </c>
      <c r="F276" s="68">
        <v>7.6988879384089</v>
      </c>
      <c r="G276" s="71">
        <v>0.59204788723746704</v>
      </c>
      <c r="H276" s="68">
        <v>4.1060735671514097</v>
      </c>
      <c r="I276" s="71">
        <v>0.60221319614837798</v>
      </c>
      <c r="J276" s="68">
        <v>12.0615911035073</v>
      </c>
      <c r="K276" s="71">
        <v>0.69688372412371402</v>
      </c>
      <c r="L276" s="68">
        <v>14.8845166809239</v>
      </c>
      <c r="M276" s="71">
        <v>0.54648526077097503</v>
      </c>
      <c r="N276" s="68">
        <v>18.905047048759599</v>
      </c>
      <c r="O276" s="71">
        <v>0.35231066676745998</v>
      </c>
      <c r="P276" s="68">
        <v>39.475982532751097</v>
      </c>
      <c r="Q276" s="71"/>
      <c r="R276" s="68"/>
    </row>
    <row r="277" spans="1:18" x14ac:dyDescent="0.2">
      <c r="A277" s="72" t="s">
        <v>863</v>
      </c>
      <c r="B277" s="66" t="s">
        <v>864</v>
      </c>
      <c r="C277" s="67">
        <v>40</v>
      </c>
      <c r="D277" s="67" t="s">
        <v>334</v>
      </c>
      <c r="E277" s="71">
        <v>0.83827057091110602</v>
      </c>
      <c r="F277" s="68">
        <v>98.374679213002594</v>
      </c>
      <c r="G277" s="71">
        <v>0.79734327127480198</v>
      </c>
      <c r="H277" s="68">
        <v>79.213002566295998</v>
      </c>
      <c r="I277" s="71">
        <v>0.86757151079946804</v>
      </c>
      <c r="J277" s="68">
        <v>93.327630453379001</v>
      </c>
      <c r="K277" s="71">
        <v>0.79282474908454603</v>
      </c>
      <c r="L277" s="68">
        <v>42.1727972626176</v>
      </c>
      <c r="M277" s="71">
        <v>0.89534275248561002</v>
      </c>
      <c r="N277" s="68">
        <v>96.065012831479905</v>
      </c>
      <c r="O277" s="71"/>
      <c r="P277" s="68"/>
      <c r="Q277" s="71"/>
      <c r="R277" s="68"/>
    </row>
    <row r="278" spans="1:18" x14ac:dyDescent="0.2">
      <c r="A278" s="72" t="s">
        <v>865</v>
      </c>
      <c r="B278" s="66" t="s">
        <v>866</v>
      </c>
      <c r="C278" s="67">
        <v>40</v>
      </c>
      <c r="D278" s="67" t="s">
        <v>334</v>
      </c>
      <c r="E278" s="71">
        <v>0.80196402177620696</v>
      </c>
      <c r="F278" s="68">
        <v>96.321642429426902</v>
      </c>
      <c r="G278" s="71">
        <v>0.78104471069541304</v>
      </c>
      <c r="H278" s="68">
        <v>75.5346449957228</v>
      </c>
      <c r="I278" s="71">
        <v>0.77148513976058897</v>
      </c>
      <c r="J278" s="68">
        <v>69.289991445680101</v>
      </c>
      <c r="K278" s="71">
        <v>0.831875296311679</v>
      </c>
      <c r="L278" s="68">
        <v>60.136869118904997</v>
      </c>
      <c r="M278" s="71">
        <v>0.79940694226408504</v>
      </c>
      <c r="N278" s="68">
        <v>89.136013686911895</v>
      </c>
      <c r="O278" s="71">
        <v>0.82600801984926797</v>
      </c>
      <c r="P278" s="68">
        <v>97.467248908296895</v>
      </c>
      <c r="Q278" s="71"/>
      <c r="R278" s="68"/>
    </row>
    <row r="279" spans="1:18" x14ac:dyDescent="0.2">
      <c r="A279" s="72" t="s">
        <v>867</v>
      </c>
      <c r="B279" s="66" t="s">
        <v>868</v>
      </c>
      <c r="C279" s="67">
        <v>40</v>
      </c>
      <c r="D279" s="67" t="s">
        <v>334</v>
      </c>
      <c r="E279" s="71">
        <v>0.84217086740518499</v>
      </c>
      <c r="F279" s="68">
        <v>98.631308810949506</v>
      </c>
      <c r="G279" s="71">
        <v>0.81141387499259399</v>
      </c>
      <c r="H279" s="68">
        <v>82.378100940975202</v>
      </c>
      <c r="I279" s="71">
        <v>0.90440348176937801</v>
      </c>
      <c r="J279" s="68">
        <v>96.150556030795599</v>
      </c>
      <c r="K279" s="71">
        <v>0.86981310738110296</v>
      </c>
      <c r="L279" s="68">
        <v>76.218990590248097</v>
      </c>
      <c r="M279" s="71">
        <v>0.89098203383917696</v>
      </c>
      <c r="N279" s="68">
        <v>95.893926432848602</v>
      </c>
      <c r="O279" s="71">
        <v>0.73424183904367202</v>
      </c>
      <c r="P279" s="68">
        <v>94.759825327510896</v>
      </c>
      <c r="Q279" s="71"/>
      <c r="R279" s="68"/>
    </row>
    <row r="280" spans="1:18" x14ac:dyDescent="0.2">
      <c r="A280" s="72" t="s">
        <v>833</v>
      </c>
      <c r="B280" s="66" t="s">
        <v>869</v>
      </c>
      <c r="C280" s="67">
        <v>40</v>
      </c>
      <c r="D280" s="67" t="s">
        <v>334</v>
      </c>
      <c r="E280" s="71">
        <v>0.74537200637507595</v>
      </c>
      <c r="F280" s="68">
        <v>87.681779298545806</v>
      </c>
      <c r="G280" s="71">
        <v>0.73390251925206895</v>
      </c>
      <c r="H280" s="68">
        <v>59.880239520958099</v>
      </c>
      <c r="I280" s="71">
        <v>0.81251489259983201</v>
      </c>
      <c r="J280" s="68">
        <v>82.035928143712596</v>
      </c>
      <c r="K280" s="71">
        <v>0.81749078721228197</v>
      </c>
      <c r="L280" s="68">
        <v>52.951240376390103</v>
      </c>
      <c r="M280" s="71">
        <v>0.76452119309262201</v>
      </c>
      <c r="N280" s="68">
        <v>85.457656116338796</v>
      </c>
      <c r="O280" s="71">
        <v>0.59843063971857602</v>
      </c>
      <c r="P280" s="68">
        <v>84.366812227074206</v>
      </c>
      <c r="Q280" s="71"/>
      <c r="R280" s="68"/>
    </row>
    <row r="281" spans="1:18" x14ac:dyDescent="0.2">
      <c r="A281" s="72" t="s">
        <v>870</v>
      </c>
      <c r="B281" s="66" t="s">
        <v>871</v>
      </c>
      <c r="C281" s="67">
        <v>72</v>
      </c>
      <c r="D281" s="67" t="s">
        <v>334</v>
      </c>
      <c r="E281" s="71">
        <v>0.61142437597163302</v>
      </c>
      <c r="F281" s="68">
        <v>46.190155091031698</v>
      </c>
      <c r="G281" s="71">
        <v>0.70949057136690996</v>
      </c>
      <c r="H281" s="68">
        <v>51.719487525286603</v>
      </c>
      <c r="I281" s="71">
        <v>0.77053033944771898</v>
      </c>
      <c r="J281" s="68">
        <v>89.885367498314196</v>
      </c>
      <c r="K281" s="71">
        <v>0.84082552241858499</v>
      </c>
      <c r="L281" s="68">
        <v>69.7909642616318</v>
      </c>
      <c r="M281" s="71">
        <v>0.69008264462809898</v>
      </c>
      <c r="N281" s="68">
        <v>68.307484828051201</v>
      </c>
      <c r="O281" s="71">
        <v>0.65761717796848695</v>
      </c>
      <c r="P281" s="68">
        <v>83.934649421375099</v>
      </c>
      <c r="Q281" s="71">
        <v>0</v>
      </c>
      <c r="R281" s="68">
        <v>34.092980856882399</v>
      </c>
    </row>
    <row r="282" spans="1:18" x14ac:dyDescent="0.2">
      <c r="A282" s="72" t="s">
        <v>872</v>
      </c>
      <c r="B282" s="66" t="s">
        <v>873</v>
      </c>
      <c r="C282" s="67">
        <v>72</v>
      </c>
      <c r="D282" s="67" t="s">
        <v>334</v>
      </c>
      <c r="E282" s="71">
        <v>0.58331032726844301</v>
      </c>
      <c r="F282" s="68">
        <v>36.952124072825399</v>
      </c>
      <c r="G282" s="71">
        <v>0.69008102346946598</v>
      </c>
      <c r="H282" s="68">
        <v>42.548887390424802</v>
      </c>
      <c r="I282" s="71">
        <v>0.70078146604324398</v>
      </c>
      <c r="J282" s="68">
        <v>66.217127444369495</v>
      </c>
      <c r="K282" s="71">
        <v>0.84443043062616197</v>
      </c>
      <c r="L282" s="68">
        <v>71.274443695212398</v>
      </c>
      <c r="M282" s="71">
        <v>0.69834710743801598</v>
      </c>
      <c r="N282" s="68">
        <v>69.588671611598102</v>
      </c>
      <c r="O282" s="71">
        <v>0.56622193603376902</v>
      </c>
      <c r="P282" s="68">
        <v>74.404356705241696</v>
      </c>
      <c r="Q282" s="71">
        <v>0</v>
      </c>
      <c r="R282" s="68">
        <v>34.092980856882399</v>
      </c>
    </row>
    <row r="283" spans="1:18" x14ac:dyDescent="0.2">
      <c r="A283" s="72" t="s">
        <v>874</v>
      </c>
      <c r="B283" s="66" t="s">
        <v>875</v>
      </c>
      <c r="C283" s="67">
        <v>47</v>
      </c>
      <c r="D283" s="67" t="s">
        <v>334</v>
      </c>
      <c r="E283" s="71">
        <v>0.56533684368172099</v>
      </c>
      <c r="F283" s="68">
        <v>36.265923566879003</v>
      </c>
      <c r="G283" s="71">
        <v>0.61056691071387703</v>
      </c>
      <c r="H283" s="68">
        <v>21.4570063694268</v>
      </c>
      <c r="I283" s="71">
        <v>0.53023994035592104</v>
      </c>
      <c r="J283" s="68">
        <v>8.2802547770700592</v>
      </c>
      <c r="K283" s="71">
        <v>0.99007649516429996</v>
      </c>
      <c r="L283" s="68">
        <v>100</v>
      </c>
      <c r="M283" s="71">
        <v>0.48609105784964901</v>
      </c>
      <c r="N283" s="68">
        <v>48.487261146496799</v>
      </c>
      <c r="O283" s="71">
        <v>0.209709814324858</v>
      </c>
      <c r="P283" s="68">
        <v>19.436504695794198</v>
      </c>
      <c r="Q283" s="71"/>
      <c r="R283" s="68"/>
    </row>
    <row r="284" spans="1:18" x14ac:dyDescent="0.2">
      <c r="A284" s="72" t="s">
        <v>876</v>
      </c>
      <c r="B284" s="66" t="s">
        <v>877</v>
      </c>
      <c r="C284" s="67">
        <v>47</v>
      </c>
      <c r="D284" s="67" t="s">
        <v>334</v>
      </c>
      <c r="E284" s="71">
        <v>0.55882588902970698</v>
      </c>
      <c r="F284" s="68">
        <v>33.160828025477699</v>
      </c>
      <c r="G284" s="71">
        <v>0.57497071472920702</v>
      </c>
      <c r="H284" s="68">
        <v>5.2547770700636898</v>
      </c>
      <c r="I284" s="71">
        <v>0.55944307549445804</v>
      </c>
      <c r="J284" s="68">
        <v>15.644904458598701</v>
      </c>
      <c r="K284" s="71">
        <v>0.86365615781789695</v>
      </c>
      <c r="L284" s="68">
        <v>86.425159235668801</v>
      </c>
      <c r="M284" s="71">
        <v>0.404273751082877</v>
      </c>
      <c r="N284" s="68">
        <v>21.894904458598699</v>
      </c>
      <c r="O284" s="71">
        <v>0.39178574602409699</v>
      </c>
      <c r="P284" s="68">
        <v>47.162106982441799</v>
      </c>
      <c r="Q284" s="71"/>
      <c r="R284" s="68"/>
    </row>
    <row r="285" spans="1:18" x14ac:dyDescent="0.2">
      <c r="A285" s="72" t="s">
        <v>878</v>
      </c>
      <c r="B285" s="66" t="s">
        <v>879</v>
      </c>
      <c r="C285" s="67">
        <v>47</v>
      </c>
      <c r="D285" s="67" t="s">
        <v>334</v>
      </c>
      <c r="E285" s="71">
        <v>0.53597623474616296</v>
      </c>
      <c r="F285" s="68">
        <v>24.2834394904459</v>
      </c>
      <c r="G285" s="71">
        <v>0.61436120407884298</v>
      </c>
      <c r="H285" s="68">
        <v>24.681528662420401</v>
      </c>
      <c r="I285" s="71">
        <v>0.52303057782283702</v>
      </c>
      <c r="J285" s="68">
        <v>7.0063694267515899</v>
      </c>
      <c r="K285" s="71">
        <v>0.89805036926375204</v>
      </c>
      <c r="L285" s="68">
        <v>95.342356687898103</v>
      </c>
      <c r="M285" s="71">
        <v>0.356145923573011</v>
      </c>
      <c r="N285" s="68">
        <v>8.9570063694267503</v>
      </c>
      <c r="O285" s="71">
        <v>0.28829309899237499</v>
      </c>
      <c r="P285" s="68">
        <v>31.482237648019598</v>
      </c>
      <c r="Q285" s="71"/>
      <c r="R285" s="68"/>
    </row>
    <row r="286" spans="1:18" x14ac:dyDescent="0.2">
      <c r="A286" s="72" t="s">
        <v>880</v>
      </c>
      <c r="B286" s="66" t="s">
        <v>881</v>
      </c>
      <c r="C286" s="67">
        <v>47</v>
      </c>
      <c r="D286" s="67" t="s">
        <v>334</v>
      </c>
      <c r="E286" s="71">
        <v>0.59073091958660295</v>
      </c>
      <c r="F286" s="68">
        <v>46.656050955414003</v>
      </c>
      <c r="G286" s="71">
        <v>0.64615204840475504</v>
      </c>
      <c r="H286" s="68">
        <v>47.611464968152902</v>
      </c>
      <c r="I286" s="71">
        <v>0.59960800141117199</v>
      </c>
      <c r="J286" s="68">
        <v>31.1305732484076</v>
      </c>
      <c r="K286" s="71">
        <v>0.85006970029147899</v>
      </c>
      <c r="L286" s="68">
        <v>81.050955414012705</v>
      </c>
      <c r="M286" s="71">
        <v>0.42352488208682298</v>
      </c>
      <c r="N286" s="68">
        <v>29.1799363057325</v>
      </c>
      <c r="O286" s="71">
        <v>0.43429996573878799</v>
      </c>
      <c r="P286" s="68">
        <v>53.817884850959601</v>
      </c>
      <c r="Q286" s="71"/>
      <c r="R286" s="68"/>
    </row>
    <row r="287" spans="1:18" x14ac:dyDescent="0.2">
      <c r="A287" s="72" t="s">
        <v>882</v>
      </c>
      <c r="B287" s="66" t="s">
        <v>883</v>
      </c>
      <c r="C287" s="67">
        <v>47</v>
      </c>
      <c r="D287" s="67" t="s">
        <v>334</v>
      </c>
      <c r="E287" s="71">
        <v>0.51213894245263503</v>
      </c>
      <c r="F287" s="68">
        <v>14.689490445859899</v>
      </c>
      <c r="G287" s="71">
        <v>0.60125055225538904</v>
      </c>
      <c r="H287" s="68">
        <v>11.5047770700637</v>
      </c>
      <c r="I287" s="71">
        <v>0.52523959672043896</v>
      </c>
      <c r="J287" s="68">
        <v>7.2850318471337596</v>
      </c>
      <c r="K287" s="71">
        <v>0.89252501464424805</v>
      </c>
      <c r="L287" s="68">
        <v>94.068471337579595</v>
      </c>
      <c r="M287" s="71">
        <v>0.380209837327944</v>
      </c>
      <c r="N287" s="68">
        <v>13.933121019108301</v>
      </c>
      <c r="O287" s="71">
        <v>0.161469711315154</v>
      </c>
      <c r="P287" s="68">
        <v>13.760718660677799</v>
      </c>
      <c r="Q287" s="71"/>
      <c r="R287" s="68"/>
    </row>
    <row r="288" spans="1:18" x14ac:dyDescent="0.2">
      <c r="A288" s="72" t="s">
        <v>884</v>
      </c>
      <c r="B288" s="66" t="s">
        <v>885</v>
      </c>
      <c r="C288" s="67">
        <v>47</v>
      </c>
      <c r="D288" s="67" t="s">
        <v>334</v>
      </c>
      <c r="E288" s="71">
        <v>0.50736500650856697</v>
      </c>
      <c r="F288" s="68">
        <v>12.3805732484076</v>
      </c>
      <c r="G288" s="71">
        <v>0.54858215765382601</v>
      </c>
      <c r="H288" s="68">
        <v>3.9410828025477702</v>
      </c>
      <c r="I288" s="71">
        <v>0.54216912562975805</v>
      </c>
      <c r="J288" s="68">
        <v>10.8678343949045</v>
      </c>
      <c r="K288" s="71">
        <v>0.90522950457753104</v>
      </c>
      <c r="L288" s="68">
        <v>96.337579617834393</v>
      </c>
      <c r="M288" s="71">
        <v>0.38502262007893001</v>
      </c>
      <c r="N288" s="68">
        <v>15.3264331210191</v>
      </c>
      <c r="O288" s="71">
        <v>0.155821624602791</v>
      </c>
      <c r="P288" s="68">
        <v>12.94405879951</v>
      </c>
      <c r="Q288" s="71"/>
      <c r="R288" s="68"/>
    </row>
    <row r="289" spans="1:18" x14ac:dyDescent="0.2">
      <c r="A289" s="72" t="s">
        <v>886</v>
      </c>
      <c r="B289" s="66" t="s">
        <v>887</v>
      </c>
      <c r="C289" s="67">
        <v>47</v>
      </c>
      <c r="D289" s="67" t="s">
        <v>334</v>
      </c>
      <c r="E289" s="71">
        <v>0.54316991141345405</v>
      </c>
      <c r="F289" s="68">
        <v>27.468152866242001</v>
      </c>
      <c r="G289" s="71">
        <v>0.63351023991558497</v>
      </c>
      <c r="H289" s="68">
        <v>39.649681528662398</v>
      </c>
      <c r="I289" s="71">
        <v>0.56175253140662396</v>
      </c>
      <c r="J289" s="68">
        <v>16.480891719745198</v>
      </c>
      <c r="K289" s="71">
        <v>0.88888698672548705</v>
      </c>
      <c r="L289" s="68">
        <v>93.2722929936306</v>
      </c>
      <c r="M289" s="71">
        <v>0.39946096833188999</v>
      </c>
      <c r="N289" s="68">
        <v>20.501592356687901</v>
      </c>
      <c r="O289" s="71">
        <v>0.232238830687684</v>
      </c>
      <c r="P289" s="68">
        <v>22.703144140465501</v>
      </c>
      <c r="Q289" s="71"/>
      <c r="R289" s="68"/>
    </row>
    <row r="290" spans="1:18" x14ac:dyDescent="0.2">
      <c r="A290" s="72" t="s">
        <v>888</v>
      </c>
      <c r="B290" s="66" t="s">
        <v>889</v>
      </c>
      <c r="C290" s="67">
        <v>47</v>
      </c>
      <c r="D290" s="67" t="s">
        <v>334</v>
      </c>
      <c r="E290" s="71">
        <v>0.60265997466777099</v>
      </c>
      <c r="F290" s="68">
        <v>51.154458598726102</v>
      </c>
      <c r="G290" s="71">
        <v>0.63817802285402503</v>
      </c>
      <c r="H290" s="68">
        <v>42.953821656050998</v>
      </c>
      <c r="I290" s="71">
        <v>0.55857776028567196</v>
      </c>
      <c r="J290" s="68">
        <v>15.406050955414001</v>
      </c>
      <c r="K290" s="71">
        <v>0.84762421803439802</v>
      </c>
      <c r="L290" s="68">
        <v>79.976114649681506</v>
      </c>
      <c r="M290" s="71">
        <v>0.52459331985754198</v>
      </c>
      <c r="N290" s="68">
        <v>59.394904458598702</v>
      </c>
      <c r="O290" s="71">
        <v>0.44432655230722001</v>
      </c>
      <c r="P290" s="68">
        <v>55.410371580236799</v>
      </c>
      <c r="Q290" s="71"/>
      <c r="R290" s="68"/>
    </row>
    <row r="291" spans="1:18" x14ac:dyDescent="0.2">
      <c r="A291" s="72" t="s">
        <v>890</v>
      </c>
      <c r="B291" s="66" t="s">
        <v>891</v>
      </c>
      <c r="C291" s="67">
        <v>47</v>
      </c>
      <c r="D291" s="67" t="s">
        <v>334</v>
      </c>
      <c r="E291" s="71">
        <v>0.530749557572745</v>
      </c>
      <c r="F291" s="68">
        <v>21.9347133757962</v>
      </c>
      <c r="G291" s="71">
        <v>0.63098889569362404</v>
      </c>
      <c r="H291" s="68">
        <v>37.8582802547771</v>
      </c>
      <c r="I291" s="71">
        <v>0.545047999432971</v>
      </c>
      <c r="J291" s="68">
        <v>11.624203821656099</v>
      </c>
      <c r="K291" s="71">
        <v>0.83644545474320597</v>
      </c>
      <c r="L291" s="68">
        <v>74.800955414012705</v>
      </c>
      <c r="M291" s="71">
        <v>0.29357974781018398</v>
      </c>
      <c r="N291" s="68">
        <v>4.5780254777070102</v>
      </c>
      <c r="O291" s="71">
        <v>0.34768569018374201</v>
      </c>
      <c r="P291" s="68">
        <v>40.302164148632102</v>
      </c>
      <c r="Q291" s="71"/>
      <c r="R291" s="68"/>
    </row>
    <row r="292" spans="1:18" x14ac:dyDescent="0.2">
      <c r="A292" s="72" t="s">
        <v>892</v>
      </c>
      <c r="B292" s="66" t="s">
        <v>893</v>
      </c>
      <c r="C292" s="67">
        <v>47</v>
      </c>
      <c r="D292" s="67" t="s">
        <v>334</v>
      </c>
      <c r="E292" s="71">
        <v>0.59755169519143603</v>
      </c>
      <c r="F292" s="68">
        <v>49.562101910827998</v>
      </c>
      <c r="G292" s="71">
        <v>0.58591407466327206</v>
      </c>
      <c r="H292" s="68">
        <v>6.4490445859872603</v>
      </c>
      <c r="I292" s="71">
        <v>0.57208393769614996</v>
      </c>
      <c r="J292" s="68">
        <v>19.984076433121</v>
      </c>
      <c r="K292" s="71">
        <v>0.81036448721595999</v>
      </c>
      <c r="L292" s="68">
        <v>60.191082802547797</v>
      </c>
      <c r="M292" s="71">
        <v>0.39946096833188999</v>
      </c>
      <c r="N292" s="68">
        <v>20.501592356687901</v>
      </c>
      <c r="O292" s="71">
        <v>0.61993500804990698</v>
      </c>
      <c r="P292" s="68">
        <v>79.461004491629197</v>
      </c>
      <c r="Q292" s="71"/>
      <c r="R292" s="68"/>
    </row>
    <row r="293" spans="1:18" x14ac:dyDescent="0.2">
      <c r="A293" s="72" t="s">
        <v>894</v>
      </c>
      <c r="B293" s="66" t="s">
        <v>895</v>
      </c>
      <c r="C293" s="67">
        <v>47</v>
      </c>
      <c r="D293" s="67" t="s">
        <v>334</v>
      </c>
      <c r="E293" s="71">
        <v>0.411293190456683</v>
      </c>
      <c r="F293" s="68">
        <v>1.0748407643312099</v>
      </c>
      <c r="G293" s="71">
        <v>0.29603825813352502</v>
      </c>
      <c r="H293" s="68">
        <v>0.87579617834394896</v>
      </c>
      <c r="I293" s="71">
        <v>0.451978866870134</v>
      </c>
      <c r="J293" s="68">
        <v>1.2738853503184699</v>
      </c>
      <c r="K293" s="71">
        <v>0.67730650306548401</v>
      </c>
      <c r="L293" s="68">
        <v>11.265923566879</v>
      </c>
      <c r="M293" s="71">
        <v>9.62556550197326E-2</v>
      </c>
      <c r="N293" s="68">
        <v>1.7515923566878999</v>
      </c>
      <c r="O293" s="71">
        <v>0.53488666919453898</v>
      </c>
      <c r="P293" s="68">
        <v>68.803593303389107</v>
      </c>
      <c r="Q293" s="71"/>
      <c r="R293" s="68"/>
    </row>
    <row r="294" spans="1:18" x14ac:dyDescent="0.2">
      <c r="A294" s="72" t="s">
        <v>896</v>
      </c>
      <c r="B294" s="66" t="s">
        <v>897</v>
      </c>
      <c r="C294" s="67">
        <v>47</v>
      </c>
      <c r="D294" s="67" t="s">
        <v>334</v>
      </c>
      <c r="E294" s="71">
        <v>0.52697186740297297</v>
      </c>
      <c r="F294" s="68">
        <v>20.421974522292999</v>
      </c>
      <c r="G294" s="71">
        <v>0.61109188349227905</v>
      </c>
      <c r="H294" s="68">
        <v>21.9347133757962</v>
      </c>
      <c r="I294" s="71">
        <v>0.54923960336133704</v>
      </c>
      <c r="J294" s="68">
        <v>12.9777070063694</v>
      </c>
      <c r="K294" s="71">
        <v>0.88583447511285296</v>
      </c>
      <c r="L294" s="68">
        <v>92.555732484076401</v>
      </c>
      <c r="M294" s="71">
        <v>0.31283087881413102</v>
      </c>
      <c r="N294" s="68">
        <v>5.5334394904458604</v>
      </c>
      <c r="O294" s="71">
        <v>0.27586249623426401</v>
      </c>
      <c r="P294" s="68">
        <v>29.4405879951</v>
      </c>
      <c r="Q294" s="71"/>
      <c r="R294" s="68"/>
    </row>
    <row r="295" spans="1:18" x14ac:dyDescent="0.2">
      <c r="A295" s="72" t="s">
        <v>898</v>
      </c>
      <c r="B295" s="66" t="s">
        <v>899</v>
      </c>
      <c r="C295" s="67">
        <v>47</v>
      </c>
      <c r="D295" s="67" t="s">
        <v>334</v>
      </c>
      <c r="E295" s="71">
        <v>0.611468083275439</v>
      </c>
      <c r="F295" s="68">
        <v>54.100318471337602</v>
      </c>
      <c r="G295" s="71">
        <v>0.617742435586773</v>
      </c>
      <c r="H295" s="68">
        <v>27.3089171974522</v>
      </c>
      <c r="I295" s="71">
        <v>0.56572207697121701</v>
      </c>
      <c r="J295" s="68">
        <v>17.7547770700637</v>
      </c>
      <c r="K295" s="71">
        <v>0.78733359214118703</v>
      </c>
      <c r="L295" s="68">
        <v>45.979299363057301</v>
      </c>
      <c r="M295" s="71">
        <v>0.41389931658485002</v>
      </c>
      <c r="N295" s="68">
        <v>25.1194267515924</v>
      </c>
      <c r="O295" s="71">
        <v>0.67264299509316705</v>
      </c>
      <c r="P295" s="68">
        <v>85.4634544712127</v>
      </c>
      <c r="Q295" s="71"/>
      <c r="R295" s="68"/>
    </row>
    <row r="296" spans="1:18" x14ac:dyDescent="0.2">
      <c r="A296" s="72" t="s">
        <v>425</v>
      </c>
      <c r="B296" s="66" t="s">
        <v>900</v>
      </c>
      <c r="C296" s="67">
        <v>47</v>
      </c>
      <c r="D296" s="67" t="s">
        <v>334</v>
      </c>
      <c r="E296" s="71">
        <v>0.53736006427155103</v>
      </c>
      <c r="F296" s="68">
        <v>24.800955414012702</v>
      </c>
      <c r="G296" s="71">
        <v>0.62083570818593603</v>
      </c>
      <c r="H296" s="68">
        <v>29.816878980891701</v>
      </c>
      <c r="I296" s="71">
        <v>0.57758303029477298</v>
      </c>
      <c r="J296" s="68">
        <v>21.656050955413999</v>
      </c>
      <c r="K296" s="71">
        <v>0.83827801272733604</v>
      </c>
      <c r="L296" s="68">
        <v>75.636942675159204</v>
      </c>
      <c r="M296" s="71">
        <v>0.30801809606314401</v>
      </c>
      <c r="N296" s="68">
        <v>5.3742038216560504</v>
      </c>
      <c r="O296" s="71">
        <v>0.34208547408656897</v>
      </c>
      <c r="P296" s="68">
        <v>39.485504287464302</v>
      </c>
      <c r="Q296" s="71"/>
      <c r="R296" s="68"/>
    </row>
    <row r="297" spans="1:18" x14ac:dyDescent="0.2">
      <c r="A297" s="72" t="s">
        <v>901</v>
      </c>
      <c r="B297" s="66" t="s">
        <v>902</v>
      </c>
      <c r="C297" s="67">
        <v>47</v>
      </c>
      <c r="D297" s="67" t="s">
        <v>334</v>
      </c>
      <c r="E297" s="71">
        <v>0.52038410612833796</v>
      </c>
      <c r="F297" s="68">
        <v>17.993630573248399</v>
      </c>
      <c r="G297" s="71">
        <v>0.6105372589086</v>
      </c>
      <c r="H297" s="68">
        <v>21.417197452229299</v>
      </c>
      <c r="I297" s="71">
        <v>0.52131810283679103</v>
      </c>
      <c r="J297" s="68">
        <v>6.72770700636943</v>
      </c>
      <c r="K297" s="71">
        <v>0.85937138614372899</v>
      </c>
      <c r="L297" s="68">
        <v>84.912420382165607</v>
      </c>
      <c r="M297" s="71">
        <v>0.380209837327944</v>
      </c>
      <c r="N297" s="68">
        <v>13.933121019108301</v>
      </c>
      <c r="O297" s="71">
        <v>0.230483945424625</v>
      </c>
      <c r="P297" s="68">
        <v>22.539812168231901</v>
      </c>
      <c r="Q297" s="71"/>
      <c r="R297" s="68"/>
    </row>
    <row r="298" spans="1:18" x14ac:dyDescent="0.2">
      <c r="A298" s="72" t="s">
        <v>903</v>
      </c>
      <c r="B298" s="66" t="s">
        <v>904</v>
      </c>
      <c r="C298" s="67">
        <v>47</v>
      </c>
      <c r="D298" s="67" t="s">
        <v>334</v>
      </c>
      <c r="E298" s="71">
        <v>0.53702579858887201</v>
      </c>
      <c r="F298" s="68">
        <v>24.601910828025499</v>
      </c>
      <c r="G298" s="71">
        <v>0.58602888397221597</v>
      </c>
      <c r="H298" s="68">
        <v>6.4888535031847097</v>
      </c>
      <c r="I298" s="71">
        <v>0.52650603501968296</v>
      </c>
      <c r="J298" s="68">
        <v>7.5238853503184702</v>
      </c>
      <c r="K298" s="71">
        <v>0.84969634599063304</v>
      </c>
      <c r="L298" s="68">
        <v>80.971337579617796</v>
      </c>
      <c r="M298" s="71">
        <v>0.327269227067091</v>
      </c>
      <c r="N298" s="68">
        <v>6.3694267515923597</v>
      </c>
      <c r="O298" s="71">
        <v>0.395628500894735</v>
      </c>
      <c r="P298" s="68">
        <v>47.652102899142498</v>
      </c>
      <c r="Q298" s="71"/>
      <c r="R298" s="68"/>
    </row>
    <row r="299" spans="1:18" x14ac:dyDescent="0.2">
      <c r="A299" s="72" t="s">
        <v>905</v>
      </c>
      <c r="B299" s="66" t="s">
        <v>906</v>
      </c>
      <c r="C299" s="67">
        <v>47</v>
      </c>
      <c r="D299" s="67" t="s">
        <v>334</v>
      </c>
      <c r="E299" s="71">
        <v>0.61826675938992404</v>
      </c>
      <c r="F299" s="68">
        <v>56.648089171974497</v>
      </c>
      <c r="G299" s="71">
        <v>0.58719703896836295</v>
      </c>
      <c r="H299" s="68">
        <v>6.6878980891719699</v>
      </c>
      <c r="I299" s="71">
        <v>0.61566807434943804</v>
      </c>
      <c r="J299" s="68">
        <v>38.813694267515899</v>
      </c>
      <c r="K299" s="71">
        <v>0.75771353220182802</v>
      </c>
      <c r="L299" s="68">
        <v>31.25</v>
      </c>
      <c r="M299" s="71">
        <v>0.43315044758879601</v>
      </c>
      <c r="N299" s="68">
        <v>32.444267515923599</v>
      </c>
      <c r="O299" s="71">
        <v>0.697604703841193</v>
      </c>
      <c r="P299" s="68">
        <v>87.219273172723604</v>
      </c>
      <c r="Q299" s="71"/>
      <c r="R299" s="68"/>
    </row>
    <row r="300" spans="1:18" x14ac:dyDescent="0.2">
      <c r="A300" s="72" t="s">
        <v>907</v>
      </c>
      <c r="B300" s="66" t="s">
        <v>908</v>
      </c>
      <c r="C300" s="67">
        <v>47</v>
      </c>
      <c r="D300" s="67" t="s">
        <v>334</v>
      </c>
      <c r="E300" s="71">
        <v>0.50824257764774405</v>
      </c>
      <c r="F300" s="68">
        <v>12.8184713375796</v>
      </c>
      <c r="G300" s="71">
        <v>0.56900967132017499</v>
      </c>
      <c r="H300" s="68">
        <v>4.7372611464968202</v>
      </c>
      <c r="I300" s="71">
        <v>0.53826875695334497</v>
      </c>
      <c r="J300" s="68">
        <v>9.7929936305732497</v>
      </c>
      <c r="K300" s="71">
        <v>0.816184583693083</v>
      </c>
      <c r="L300" s="68">
        <v>63.2165605095541</v>
      </c>
      <c r="M300" s="71">
        <v>0.303205313312157</v>
      </c>
      <c r="N300" s="68">
        <v>5.1751592356687901</v>
      </c>
      <c r="O300" s="71">
        <v>0.31454456295995997</v>
      </c>
      <c r="P300" s="68">
        <v>35.034708044099602</v>
      </c>
      <c r="Q300" s="71"/>
      <c r="R300" s="68"/>
    </row>
    <row r="301" spans="1:18" x14ac:dyDescent="0.2">
      <c r="A301" s="72" t="s">
        <v>909</v>
      </c>
      <c r="B301" s="66" t="s">
        <v>910</v>
      </c>
      <c r="C301" s="67">
        <v>47</v>
      </c>
      <c r="D301" s="67" t="s">
        <v>334</v>
      </c>
      <c r="E301" s="71">
        <v>0.60244471084796802</v>
      </c>
      <c r="F301" s="68">
        <v>51.035031847133801</v>
      </c>
      <c r="G301" s="71">
        <v>0.60936453875946595</v>
      </c>
      <c r="H301" s="68">
        <v>20.1035031847134</v>
      </c>
      <c r="I301" s="71">
        <v>0.55262192696885903</v>
      </c>
      <c r="J301" s="68">
        <v>13.574840764331199</v>
      </c>
      <c r="K301" s="71">
        <v>0.82559352949087295</v>
      </c>
      <c r="L301" s="68">
        <v>69.028662420382204</v>
      </c>
      <c r="M301" s="71">
        <v>0.44758879584175598</v>
      </c>
      <c r="N301" s="68">
        <v>36.703821656050998</v>
      </c>
      <c r="O301" s="71">
        <v>0.57705476317888604</v>
      </c>
      <c r="P301" s="68">
        <v>74.601878317680701</v>
      </c>
      <c r="Q301" s="71"/>
      <c r="R301" s="68"/>
    </row>
    <row r="302" spans="1:18" x14ac:dyDescent="0.2">
      <c r="A302" s="72" t="s">
        <v>911</v>
      </c>
      <c r="B302" s="66" t="s">
        <v>912</v>
      </c>
      <c r="C302" s="67">
        <v>47</v>
      </c>
      <c r="D302" s="67" t="s">
        <v>334</v>
      </c>
      <c r="E302" s="71">
        <v>0.46727986307927899</v>
      </c>
      <c r="F302" s="68">
        <v>2.9060509554140102</v>
      </c>
      <c r="G302" s="71">
        <v>0.60644652098636898</v>
      </c>
      <c r="H302" s="68">
        <v>17.078025477707001</v>
      </c>
      <c r="I302" s="71">
        <v>0.50520547179888697</v>
      </c>
      <c r="J302" s="68">
        <v>4.2197452229299399</v>
      </c>
      <c r="K302" s="71">
        <v>0.76660397497385602</v>
      </c>
      <c r="L302" s="68">
        <v>35.628980891719699</v>
      </c>
      <c r="M302" s="71">
        <v>0.34170757532005003</v>
      </c>
      <c r="N302" s="68">
        <v>7.3646496815286602</v>
      </c>
      <c r="O302" s="71">
        <v>0.116435772317232</v>
      </c>
      <c r="P302" s="68">
        <v>8.0440996325030607</v>
      </c>
      <c r="Q302" s="71"/>
      <c r="R302" s="68"/>
    </row>
    <row r="303" spans="1:18" x14ac:dyDescent="0.2">
      <c r="A303" s="72" t="s">
        <v>913</v>
      </c>
      <c r="B303" s="66" t="s">
        <v>914</v>
      </c>
      <c r="C303" s="67">
        <v>47</v>
      </c>
      <c r="D303" s="67" t="s">
        <v>334</v>
      </c>
      <c r="E303" s="71">
        <v>0.55265922017692704</v>
      </c>
      <c r="F303" s="68">
        <v>30.812101910828002</v>
      </c>
      <c r="G303" s="71">
        <v>0.61989017618869402</v>
      </c>
      <c r="H303" s="68">
        <v>29.219745222929902</v>
      </c>
      <c r="I303" s="71">
        <v>0.56633800024368297</v>
      </c>
      <c r="J303" s="68">
        <v>17.914012738853501</v>
      </c>
      <c r="K303" s="71">
        <v>0.94166782633503698</v>
      </c>
      <c r="L303" s="68">
        <v>99.124203821656096</v>
      </c>
      <c r="M303" s="71">
        <v>0.44758879584175598</v>
      </c>
      <c r="N303" s="68">
        <v>36.703821656050998</v>
      </c>
      <c r="O303" s="71">
        <v>0.187811302275464</v>
      </c>
      <c r="P303" s="68">
        <v>16.7415271539404</v>
      </c>
      <c r="Q303" s="71"/>
      <c r="R303" s="68"/>
    </row>
    <row r="304" spans="1:18" x14ac:dyDescent="0.2">
      <c r="A304" s="72" t="s">
        <v>915</v>
      </c>
      <c r="B304" s="66" t="s">
        <v>916</v>
      </c>
      <c r="C304" s="67">
        <v>47</v>
      </c>
      <c r="D304" s="67" t="s">
        <v>334</v>
      </c>
      <c r="E304" s="71">
        <v>0.53615915220209798</v>
      </c>
      <c r="F304" s="68">
        <v>24.482484076433099</v>
      </c>
      <c r="G304" s="71">
        <v>0.61133377506951703</v>
      </c>
      <c r="H304" s="68">
        <v>22.133757961783399</v>
      </c>
      <c r="I304" s="71">
        <v>0.53885505808174605</v>
      </c>
      <c r="J304" s="68">
        <v>10.071656050955401</v>
      </c>
      <c r="K304" s="71">
        <v>0.81216470977238298</v>
      </c>
      <c r="L304" s="68">
        <v>61.027070063694303</v>
      </c>
      <c r="M304" s="71">
        <v>0.36577148907498402</v>
      </c>
      <c r="N304" s="68">
        <v>10.390127388534999</v>
      </c>
      <c r="O304" s="71">
        <v>0.35267072901185897</v>
      </c>
      <c r="P304" s="68">
        <v>41.159657002858303</v>
      </c>
      <c r="Q304" s="71"/>
      <c r="R304" s="68"/>
    </row>
    <row r="305" spans="1:18" x14ac:dyDescent="0.2">
      <c r="A305" s="72" t="s">
        <v>917</v>
      </c>
      <c r="B305" s="66" t="s">
        <v>918</v>
      </c>
      <c r="C305" s="67">
        <v>47</v>
      </c>
      <c r="D305" s="67" t="s">
        <v>334</v>
      </c>
      <c r="E305" s="71">
        <v>0.62429041884051695</v>
      </c>
      <c r="F305" s="68">
        <v>59.116242038216598</v>
      </c>
      <c r="G305" s="71">
        <v>0.67869885062674995</v>
      </c>
      <c r="H305" s="68">
        <v>63.057324840764302</v>
      </c>
      <c r="I305" s="71">
        <v>0.61025831883758097</v>
      </c>
      <c r="J305" s="68">
        <v>36.385350318471303</v>
      </c>
      <c r="K305" s="71">
        <v>0.785466981735369</v>
      </c>
      <c r="L305" s="68">
        <v>44.665605095541402</v>
      </c>
      <c r="M305" s="71">
        <v>0.52940610260852905</v>
      </c>
      <c r="N305" s="68">
        <v>60.708598726114701</v>
      </c>
      <c r="O305" s="71">
        <v>0.51762184039435799</v>
      </c>
      <c r="P305" s="68">
        <v>65.863617803184994</v>
      </c>
      <c r="Q305" s="71"/>
      <c r="R305" s="68"/>
    </row>
    <row r="306" spans="1:18" x14ac:dyDescent="0.2">
      <c r="A306" s="72" t="s">
        <v>919</v>
      </c>
      <c r="B306" s="66" t="s">
        <v>920</v>
      </c>
      <c r="C306" s="67">
        <v>47</v>
      </c>
      <c r="D306" s="67" t="s">
        <v>334</v>
      </c>
      <c r="E306" s="71">
        <v>0.59327520997300998</v>
      </c>
      <c r="F306" s="68">
        <v>47.4124203821656</v>
      </c>
      <c r="G306" s="71">
        <v>0.65952470156614496</v>
      </c>
      <c r="H306" s="68">
        <v>53.980891719745202</v>
      </c>
      <c r="I306" s="71">
        <v>0.57011345177918105</v>
      </c>
      <c r="J306" s="68">
        <v>19.187898089171998</v>
      </c>
      <c r="K306" s="71">
        <v>0.82922802777042903</v>
      </c>
      <c r="L306" s="68">
        <v>70.939490445859903</v>
      </c>
      <c r="M306" s="71">
        <v>0.48609105784964901</v>
      </c>
      <c r="N306" s="68">
        <v>48.487261146496799</v>
      </c>
      <c r="O306" s="71">
        <v>0.421418810899646</v>
      </c>
      <c r="P306" s="68">
        <v>51.531237239689702</v>
      </c>
      <c r="Q306" s="71"/>
      <c r="R306" s="68"/>
    </row>
    <row r="307" spans="1:18" x14ac:dyDescent="0.2">
      <c r="A307" s="72" t="s">
        <v>921</v>
      </c>
      <c r="B307" s="66" t="s">
        <v>922</v>
      </c>
      <c r="C307" s="67">
        <v>47</v>
      </c>
      <c r="D307" s="67" t="s">
        <v>334</v>
      </c>
      <c r="E307" s="71">
        <v>0.62351485240307702</v>
      </c>
      <c r="F307" s="68">
        <v>58.678343949044603</v>
      </c>
      <c r="G307" s="71">
        <v>0.67723002867758897</v>
      </c>
      <c r="H307" s="68">
        <v>62.1417197452229</v>
      </c>
      <c r="I307" s="71">
        <v>0.60650365397990702</v>
      </c>
      <c r="J307" s="68">
        <v>34.156050955414003</v>
      </c>
      <c r="K307" s="71">
        <v>0.78029585466887896</v>
      </c>
      <c r="L307" s="68">
        <v>41.878980891719699</v>
      </c>
      <c r="M307" s="71">
        <v>0.65935123688516795</v>
      </c>
      <c r="N307" s="68">
        <v>83.041401273885398</v>
      </c>
      <c r="O307" s="71">
        <v>0.394193487803841</v>
      </c>
      <c r="P307" s="68">
        <v>47.407104940792202</v>
      </c>
      <c r="Q307" s="71"/>
      <c r="R307" s="68"/>
    </row>
    <row r="308" spans="1:18" x14ac:dyDescent="0.2">
      <c r="A308" s="72" t="s">
        <v>923</v>
      </c>
      <c r="B308" s="66" t="s">
        <v>924</v>
      </c>
      <c r="C308" s="67">
        <v>47</v>
      </c>
      <c r="D308" s="67" t="s">
        <v>334</v>
      </c>
      <c r="E308" s="71">
        <v>0.58916632929615997</v>
      </c>
      <c r="F308" s="68">
        <v>46.058917197452203</v>
      </c>
      <c r="G308" s="71">
        <v>0.57632531939411902</v>
      </c>
      <c r="H308" s="68">
        <v>5.4936305732484101</v>
      </c>
      <c r="I308" s="71">
        <v>0.56019640117669001</v>
      </c>
      <c r="J308" s="68">
        <v>15.843949044585999</v>
      </c>
      <c r="K308" s="71">
        <v>0.79325363648997205</v>
      </c>
      <c r="L308" s="68">
        <v>50.159235668789798</v>
      </c>
      <c r="M308" s="71">
        <v>0.46683992684570302</v>
      </c>
      <c r="N308" s="68">
        <v>42.316878980891701</v>
      </c>
      <c r="O308" s="71">
        <v>0.54921636257431405</v>
      </c>
      <c r="P308" s="68">
        <v>70.926908942425499</v>
      </c>
      <c r="Q308" s="71"/>
      <c r="R308" s="68"/>
    </row>
    <row r="309" spans="1:18" x14ac:dyDescent="0.2">
      <c r="A309" s="72" t="s">
        <v>925</v>
      </c>
      <c r="B309" s="66" t="s">
        <v>926</v>
      </c>
      <c r="C309" s="67">
        <v>47</v>
      </c>
      <c r="D309" s="67" t="s">
        <v>334</v>
      </c>
      <c r="E309" s="71">
        <v>0.52786479849491397</v>
      </c>
      <c r="F309" s="68">
        <v>20.740445859872601</v>
      </c>
      <c r="G309" s="71">
        <v>0.57613603404422198</v>
      </c>
      <c r="H309" s="68">
        <v>5.4538216560509598</v>
      </c>
      <c r="I309" s="71">
        <v>0.54775956191523401</v>
      </c>
      <c r="J309" s="68">
        <v>12.539808917197499</v>
      </c>
      <c r="K309" s="71">
        <v>0.80866835419660099</v>
      </c>
      <c r="L309" s="68">
        <v>58.8375796178344</v>
      </c>
      <c r="M309" s="71">
        <v>0.41871209933583697</v>
      </c>
      <c r="N309" s="68">
        <v>26.791401273885398</v>
      </c>
      <c r="O309" s="71">
        <v>0.288047942982678</v>
      </c>
      <c r="P309" s="68">
        <v>31.3597386688444</v>
      </c>
      <c r="Q309" s="71"/>
      <c r="R309" s="68"/>
    </row>
    <row r="310" spans="1:18" x14ac:dyDescent="0.2">
      <c r="A310" s="72" t="s">
        <v>927</v>
      </c>
      <c r="B310" s="66" t="s">
        <v>928</v>
      </c>
      <c r="C310" s="67">
        <v>47</v>
      </c>
      <c r="D310" s="67" t="s">
        <v>334</v>
      </c>
      <c r="E310" s="71">
        <v>0.63957659163680003</v>
      </c>
      <c r="F310" s="68">
        <v>64.132165605095494</v>
      </c>
      <c r="G310" s="71">
        <v>0.65588653882175596</v>
      </c>
      <c r="H310" s="68">
        <v>52.468152866242001</v>
      </c>
      <c r="I310" s="71">
        <v>0.58897718749030303</v>
      </c>
      <c r="J310" s="68">
        <v>26.871019108280301</v>
      </c>
      <c r="K310" s="71">
        <v>0.81681844824366601</v>
      </c>
      <c r="L310" s="68">
        <v>63.574840764331199</v>
      </c>
      <c r="M310" s="71">
        <v>0.46202714409471601</v>
      </c>
      <c r="N310" s="68">
        <v>40.8041401273885</v>
      </c>
      <c r="O310" s="71">
        <v>0.67417363953355802</v>
      </c>
      <c r="P310" s="68">
        <v>85.504287464271101</v>
      </c>
      <c r="Q310" s="71"/>
      <c r="R310" s="68"/>
    </row>
    <row r="311" spans="1:18" x14ac:dyDescent="0.2">
      <c r="A311" s="72" t="s">
        <v>929</v>
      </c>
      <c r="B311" s="66" t="s">
        <v>930</v>
      </c>
      <c r="C311" s="67">
        <v>47</v>
      </c>
      <c r="D311" s="67" t="s">
        <v>334</v>
      </c>
      <c r="E311" s="71">
        <v>0.59815300809754102</v>
      </c>
      <c r="F311" s="68">
        <v>49.721337579617803</v>
      </c>
      <c r="G311" s="71">
        <v>0.64642692156188097</v>
      </c>
      <c r="H311" s="68">
        <v>47.810509554140097</v>
      </c>
      <c r="I311" s="71">
        <v>0.54766137406151505</v>
      </c>
      <c r="J311" s="68">
        <v>12.5</v>
      </c>
      <c r="K311" s="71">
        <v>0.69320677774172001</v>
      </c>
      <c r="L311" s="68">
        <v>14.012738853503199</v>
      </c>
      <c r="M311" s="71">
        <v>0.50534218885359605</v>
      </c>
      <c r="N311" s="68">
        <v>54.498407643312099</v>
      </c>
      <c r="O311" s="71">
        <v>0.59812777826899299</v>
      </c>
      <c r="P311" s="68">
        <v>77.174356880359298</v>
      </c>
      <c r="Q311" s="71"/>
      <c r="R311" s="68"/>
    </row>
    <row r="312" spans="1:18" x14ac:dyDescent="0.2">
      <c r="A312" s="72" t="s">
        <v>931</v>
      </c>
      <c r="B312" s="66" t="s">
        <v>932</v>
      </c>
      <c r="C312" s="67">
        <v>47</v>
      </c>
      <c r="D312" s="67" t="s">
        <v>334</v>
      </c>
      <c r="E312" s="71">
        <v>0.63478200799920803</v>
      </c>
      <c r="F312" s="68">
        <v>62.5</v>
      </c>
      <c r="G312" s="71">
        <v>0.65093219559498305</v>
      </c>
      <c r="H312" s="68">
        <v>50.079617834394902</v>
      </c>
      <c r="I312" s="71">
        <v>0.62324475643951405</v>
      </c>
      <c r="J312" s="68">
        <v>42.396496815286604</v>
      </c>
      <c r="K312" s="71">
        <v>0.81335917798798096</v>
      </c>
      <c r="L312" s="68">
        <v>61.664012738853501</v>
      </c>
      <c r="M312" s="71">
        <v>0.534218885359516</v>
      </c>
      <c r="N312" s="68">
        <v>61.863057324840803</v>
      </c>
      <c r="O312" s="71">
        <v>0.55215502461404498</v>
      </c>
      <c r="P312" s="68">
        <v>71.212739893834197</v>
      </c>
      <c r="Q312" s="71"/>
      <c r="R312" s="68"/>
    </row>
    <row r="313" spans="1:18" x14ac:dyDescent="0.2">
      <c r="A313" s="72" t="s">
        <v>816</v>
      </c>
      <c r="B313" s="66" t="s">
        <v>933</v>
      </c>
      <c r="C313" s="67">
        <v>47</v>
      </c>
      <c r="D313" s="67" t="s">
        <v>334</v>
      </c>
      <c r="E313" s="71">
        <v>0.56872223404247801</v>
      </c>
      <c r="F313" s="68">
        <v>37.6194267515924</v>
      </c>
      <c r="G313" s="71">
        <v>0.59413475168851104</v>
      </c>
      <c r="H313" s="68">
        <v>7.7229299363057304</v>
      </c>
      <c r="I313" s="71">
        <v>0.53740189700222896</v>
      </c>
      <c r="J313" s="68">
        <v>9.5541401273885391</v>
      </c>
      <c r="K313" s="71">
        <v>0.79690998310786498</v>
      </c>
      <c r="L313" s="68">
        <v>52.109872611465001</v>
      </c>
      <c r="M313" s="71">
        <v>0.40908653383386301</v>
      </c>
      <c r="N313" s="68">
        <v>23.765923566879</v>
      </c>
      <c r="O313" s="71">
        <v>0.50607800457992103</v>
      </c>
      <c r="P313" s="68">
        <v>64.434463046141303</v>
      </c>
      <c r="Q313" s="71"/>
      <c r="R313" s="68"/>
    </row>
    <row r="314" spans="1:18" x14ac:dyDescent="0.2">
      <c r="A314" s="72" t="s">
        <v>934</v>
      </c>
      <c r="B314" s="66" t="s">
        <v>935</v>
      </c>
      <c r="C314" s="67">
        <v>47</v>
      </c>
      <c r="D314" s="67" t="s">
        <v>334</v>
      </c>
      <c r="E314" s="71">
        <v>0.53855257668185197</v>
      </c>
      <c r="F314" s="68">
        <v>25.318471337579599</v>
      </c>
      <c r="G314" s="71">
        <v>0.59252586918449401</v>
      </c>
      <c r="H314" s="68">
        <v>7.4044585987261096</v>
      </c>
      <c r="I314" s="71">
        <v>0.50307001087582004</v>
      </c>
      <c r="J314" s="68">
        <v>3.98089171974522</v>
      </c>
      <c r="K314" s="71">
        <v>0.72635771657041703</v>
      </c>
      <c r="L314" s="68">
        <v>21.138535031847098</v>
      </c>
      <c r="M314" s="71">
        <v>0.37539705457695699</v>
      </c>
      <c r="N314" s="68">
        <v>11.703821656051</v>
      </c>
      <c r="O314" s="71">
        <v>0.49541223220156999</v>
      </c>
      <c r="P314" s="68">
        <v>62.841976316863999</v>
      </c>
      <c r="Q314" s="71"/>
      <c r="R314" s="68"/>
    </row>
    <row r="315" spans="1:18" x14ac:dyDescent="0.2">
      <c r="A315" s="72" t="s">
        <v>936</v>
      </c>
      <c r="B315" s="66" t="s">
        <v>937</v>
      </c>
      <c r="C315" s="67">
        <v>47</v>
      </c>
      <c r="D315" s="67" t="s">
        <v>334</v>
      </c>
      <c r="E315" s="71">
        <v>0.568482705807557</v>
      </c>
      <c r="F315" s="68">
        <v>37.460191082802503</v>
      </c>
      <c r="G315" s="71">
        <v>0.57661680720470099</v>
      </c>
      <c r="H315" s="68">
        <v>5.5334394904458604</v>
      </c>
      <c r="I315" s="71">
        <v>0.461725759708283</v>
      </c>
      <c r="J315" s="68">
        <v>1.63216560509554</v>
      </c>
      <c r="K315" s="71">
        <v>0.61215760143498699</v>
      </c>
      <c r="L315" s="68">
        <v>5.2547770700636898</v>
      </c>
      <c r="M315" s="71">
        <v>0.44758879584175598</v>
      </c>
      <c r="N315" s="68">
        <v>36.703821656050998</v>
      </c>
      <c r="O315" s="71">
        <v>0.74432456484805698</v>
      </c>
      <c r="P315" s="68">
        <v>91.506737443854604</v>
      </c>
      <c r="Q315" s="71"/>
      <c r="R315" s="68"/>
    </row>
    <row r="316" spans="1:18" x14ac:dyDescent="0.2">
      <c r="A316" s="72" t="s">
        <v>938</v>
      </c>
      <c r="B316" s="66" t="s">
        <v>939</v>
      </c>
      <c r="C316" s="67">
        <v>47</v>
      </c>
      <c r="D316" s="67" t="s">
        <v>334</v>
      </c>
      <c r="E316" s="71">
        <v>0.65334182479633196</v>
      </c>
      <c r="F316" s="68">
        <v>68.909235668789805</v>
      </c>
      <c r="G316" s="71">
        <v>0.668352261659789</v>
      </c>
      <c r="H316" s="68">
        <v>58.399681528662398</v>
      </c>
      <c r="I316" s="71">
        <v>0.56098252073696797</v>
      </c>
      <c r="J316" s="68">
        <v>16.242038216560498</v>
      </c>
      <c r="K316" s="71">
        <v>0.78434573974416399</v>
      </c>
      <c r="L316" s="68">
        <v>43.9888535031847</v>
      </c>
      <c r="M316" s="71">
        <v>0.46683992684570302</v>
      </c>
      <c r="N316" s="68">
        <v>42.316878980891701</v>
      </c>
      <c r="O316" s="71">
        <v>0.78618867499503398</v>
      </c>
      <c r="P316" s="68">
        <v>93.507554103715805</v>
      </c>
      <c r="Q316" s="71"/>
      <c r="R316" s="68"/>
    </row>
    <row r="317" spans="1:18" x14ac:dyDescent="0.2">
      <c r="A317" s="72" t="s">
        <v>940</v>
      </c>
      <c r="B317" s="66" t="s">
        <v>941</v>
      </c>
      <c r="C317" s="67">
        <v>47</v>
      </c>
      <c r="D317" s="67" t="s">
        <v>334</v>
      </c>
      <c r="E317" s="71">
        <v>0.69566127557350499</v>
      </c>
      <c r="F317" s="68">
        <v>80.8917197452229</v>
      </c>
      <c r="G317" s="71">
        <v>0.76237548206240002</v>
      </c>
      <c r="H317" s="68">
        <v>85.748407643312106</v>
      </c>
      <c r="I317" s="71">
        <v>0.58993886693011999</v>
      </c>
      <c r="J317" s="68">
        <v>27.388535031847098</v>
      </c>
      <c r="K317" s="71">
        <v>0.74075139687089497</v>
      </c>
      <c r="L317" s="68">
        <v>25.398089171974501</v>
      </c>
      <c r="M317" s="71">
        <v>0.558282799114449</v>
      </c>
      <c r="N317" s="68">
        <v>66.878980891719706</v>
      </c>
      <c r="O317" s="71">
        <v>0.82695783288966096</v>
      </c>
      <c r="P317" s="68">
        <v>95.345038791343399</v>
      </c>
      <c r="Q317" s="71"/>
      <c r="R317" s="68"/>
    </row>
    <row r="318" spans="1:18" x14ac:dyDescent="0.2">
      <c r="A318" s="72" t="s">
        <v>942</v>
      </c>
      <c r="B318" s="66" t="s">
        <v>943</v>
      </c>
      <c r="C318" s="67">
        <v>47</v>
      </c>
      <c r="D318" s="67" t="s">
        <v>334</v>
      </c>
      <c r="E318" s="71">
        <v>0.67384399888309499</v>
      </c>
      <c r="F318" s="68">
        <v>74.920382165605105</v>
      </c>
      <c r="G318" s="71">
        <v>0.66582384500510305</v>
      </c>
      <c r="H318" s="68">
        <v>57.205414012738899</v>
      </c>
      <c r="I318" s="71">
        <v>0.57092101391575101</v>
      </c>
      <c r="J318" s="68">
        <v>19.506369426751601</v>
      </c>
      <c r="K318" s="71">
        <v>0.74573118833389995</v>
      </c>
      <c r="L318" s="68">
        <v>26.433121019108299</v>
      </c>
      <c r="M318" s="71">
        <v>0.54384445086148903</v>
      </c>
      <c r="N318" s="68">
        <v>64.291401273885398</v>
      </c>
      <c r="O318" s="71">
        <v>0.842899496299233</v>
      </c>
      <c r="P318" s="68">
        <v>95.916700694160895</v>
      </c>
      <c r="Q318" s="71"/>
      <c r="R318" s="68"/>
    </row>
    <row r="319" spans="1:18" x14ac:dyDescent="0.2">
      <c r="A319" s="72" t="s">
        <v>944</v>
      </c>
      <c r="B319" s="66" t="s">
        <v>945</v>
      </c>
      <c r="C319" s="67">
        <v>47</v>
      </c>
      <c r="D319" s="67" t="s">
        <v>334</v>
      </c>
      <c r="E319" s="71">
        <v>0.50534453392062395</v>
      </c>
      <c r="F319" s="68">
        <v>11.7834394904459</v>
      </c>
      <c r="G319" s="71">
        <v>0.51862063685781101</v>
      </c>
      <c r="H319" s="68">
        <v>2.7070063694267499</v>
      </c>
      <c r="I319" s="71">
        <v>0.57424656266644802</v>
      </c>
      <c r="J319" s="68">
        <v>20.5812101910828</v>
      </c>
      <c r="K319" s="71">
        <v>0.74756512607968695</v>
      </c>
      <c r="L319" s="68">
        <v>27.0700636942675</v>
      </c>
      <c r="M319" s="71">
        <v>0.42352488208682298</v>
      </c>
      <c r="N319" s="68">
        <v>29.1799363057325</v>
      </c>
      <c r="O319" s="71">
        <v>0.262765461912353</v>
      </c>
      <c r="P319" s="68">
        <v>27.358105349122098</v>
      </c>
      <c r="Q319" s="71"/>
      <c r="R319" s="68"/>
    </row>
    <row r="320" spans="1:18" x14ac:dyDescent="0.2">
      <c r="A320" s="72" t="s">
        <v>946</v>
      </c>
      <c r="B320" s="66" t="s">
        <v>947</v>
      </c>
      <c r="C320" s="67">
        <v>47</v>
      </c>
      <c r="D320" s="67" t="s">
        <v>334</v>
      </c>
      <c r="E320" s="71">
        <v>0.694864117653339</v>
      </c>
      <c r="F320" s="68">
        <v>80.692675159235705</v>
      </c>
      <c r="G320" s="71">
        <v>0.63423150358200497</v>
      </c>
      <c r="H320" s="68">
        <v>40.3264331210191</v>
      </c>
      <c r="I320" s="71">
        <v>0.58904606748757404</v>
      </c>
      <c r="J320" s="68">
        <v>26.910828025477699</v>
      </c>
      <c r="K320" s="71">
        <v>0.74007111089789401</v>
      </c>
      <c r="L320" s="68">
        <v>25.199044585987298</v>
      </c>
      <c r="M320" s="71">
        <v>0.58715949562036895</v>
      </c>
      <c r="N320" s="68">
        <v>72.412420382165607</v>
      </c>
      <c r="O320" s="71">
        <v>0.923812410678854</v>
      </c>
      <c r="P320" s="68">
        <v>98.203348305430794</v>
      </c>
      <c r="Q320" s="71"/>
      <c r="R320" s="68"/>
    </row>
    <row r="321" spans="1:18" x14ac:dyDescent="0.2">
      <c r="A321" s="72" t="s">
        <v>546</v>
      </c>
      <c r="B321" s="66" t="s">
        <v>948</v>
      </c>
      <c r="C321" s="67">
        <v>47</v>
      </c>
      <c r="D321" s="67" t="s">
        <v>334</v>
      </c>
      <c r="E321" s="71">
        <v>0.51381130873214798</v>
      </c>
      <c r="F321" s="68">
        <v>15.286624203821701</v>
      </c>
      <c r="G321" s="71">
        <v>0.57500675030105497</v>
      </c>
      <c r="H321" s="68">
        <v>5.2945859872611498</v>
      </c>
      <c r="I321" s="71">
        <v>0.560440530066734</v>
      </c>
      <c r="J321" s="68">
        <v>16.0429936305732</v>
      </c>
      <c r="K321" s="71">
        <v>0.766999111662232</v>
      </c>
      <c r="L321" s="68">
        <v>35.788216560509603</v>
      </c>
      <c r="M321" s="71">
        <v>0.42352488208682298</v>
      </c>
      <c r="N321" s="68">
        <v>29.1799363057325</v>
      </c>
      <c r="O321" s="71">
        <v>0.243085269543896</v>
      </c>
      <c r="P321" s="68">
        <v>24.3364638628011</v>
      </c>
      <c r="Q321" s="71"/>
      <c r="R321" s="68"/>
    </row>
    <row r="322" spans="1:18" x14ac:dyDescent="0.2">
      <c r="A322" s="72" t="s">
        <v>548</v>
      </c>
      <c r="B322" s="66" t="s">
        <v>949</v>
      </c>
      <c r="C322" s="67">
        <v>47</v>
      </c>
      <c r="D322" s="67" t="s">
        <v>334</v>
      </c>
      <c r="E322" s="71">
        <v>0.61776894830725504</v>
      </c>
      <c r="F322" s="68">
        <v>56.409235668789798</v>
      </c>
      <c r="G322" s="71">
        <v>0.59941694877825202</v>
      </c>
      <c r="H322" s="68">
        <v>10.1910828025478</v>
      </c>
      <c r="I322" s="71">
        <v>0.620814279214707</v>
      </c>
      <c r="J322" s="68">
        <v>41.082802547770697</v>
      </c>
      <c r="K322" s="71">
        <v>0.76178517521127798</v>
      </c>
      <c r="L322" s="68">
        <v>33.280254777070098</v>
      </c>
      <c r="M322" s="71">
        <v>0.54384445086148903</v>
      </c>
      <c r="N322" s="68">
        <v>64.291401273885398</v>
      </c>
      <c r="O322" s="71">
        <v>0.56298388747054995</v>
      </c>
      <c r="P322" s="68">
        <v>73.009391588403403</v>
      </c>
      <c r="Q322" s="71"/>
      <c r="R322" s="68"/>
    </row>
    <row r="323" spans="1:18" x14ac:dyDescent="0.2">
      <c r="A323" s="72" t="s">
        <v>950</v>
      </c>
      <c r="B323" s="66" t="s">
        <v>951</v>
      </c>
      <c r="C323" s="67">
        <v>47</v>
      </c>
      <c r="D323" s="67" t="s">
        <v>334</v>
      </c>
      <c r="E323" s="71">
        <v>0.62300695068562195</v>
      </c>
      <c r="F323" s="68">
        <v>58.399681528662398</v>
      </c>
      <c r="G323" s="71">
        <v>0.66370574515596203</v>
      </c>
      <c r="H323" s="68">
        <v>56.1305732484076</v>
      </c>
      <c r="I323" s="71">
        <v>0.63251855486384201</v>
      </c>
      <c r="J323" s="68">
        <v>46.656050955414003</v>
      </c>
      <c r="K323" s="71">
        <v>0.84078678141576202</v>
      </c>
      <c r="L323" s="68">
        <v>76.871019108280294</v>
      </c>
      <c r="M323" s="71">
        <v>0.64972567138319504</v>
      </c>
      <c r="N323" s="68">
        <v>81.7277070063694</v>
      </c>
      <c r="O323" s="71">
        <v>0.32829800060935099</v>
      </c>
      <c r="P323" s="68">
        <v>36.994691710902401</v>
      </c>
      <c r="Q323" s="71"/>
      <c r="R323" s="68"/>
    </row>
    <row r="324" spans="1:18" x14ac:dyDescent="0.2">
      <c r="A324" s="72" t="s">
        <v>820</v>
      </c>
      <c r="B324" s="66" t="s">
        <v>952</v>
      </c>
      <c r="C324" s="67">
        <v>47</v>
      </c>
      <c r="D324" s="67" t="s">
        <v>334</v>
      </c>
      <c r="E324" s="71">
        <v>0.56270859374863202</v>
      </c>
      <c r="F324" s="68">
        <v>34.753184713375802</v>
      </c>
      <c r="G324" s="71">
        <v>0.580105053361197</v>
      </c>
      <c r="H324" s="68">
        <v>5.93152866242038</v>
      </c>
      <c r="I324" s="71">
        <v>0.59730803594883797</v>
      </c>
      <c r="J324" s="68">
        <v>30.214968152866199</v>
      </c>
      <c r="K324" s="71">
        <v>0.80600379196967797</v>
      </c>
      <c r="L324" s="68">
        <v>57.205414012738899</v>
      </c>
      <c r="M324" s="71">
        <v>0.44277601309077003</v>
      </c>
      <c r="N324" s="68">
        <v>35.1512738853503</v>
      </c>
      <c r="O324" s="71">
        <v>0.38735007437268099</v>
      </c>
      <c r="P324" s="68">
        <v>46.590445079624303</v>
      </c>
      <c r="Q324" s="71"/>
      <c r="R324" s="68"/>
    </row>
    <row r="325" spans="1:18" x14ac:dyDescent="0.2">
      <c r="A325" s="72" t="s">
        <v>953</v>
      </c>
      <c r="B325" s="66" t="s">
        <v>954</v>
      </c>
      <c r="C325" s="67">
        <v>47</v>
      </c>
      <c r="D325" s="67" t="s">
        <v>334</v>
      </c>
      <c r="E325" s="71">
        <v>0.60438939419294702</v>
      </c>
      <c r="F325" s="68">
        <v>51.871019108280301</v>
      </c>
      <c r="G325" s="71">
        <v>0.45795721469615602</v>
      </c>
      <c r="H325" s="68">
        <v>1.63216560509554</v>
      </c>
      <c r="I325" s="71">
        <v>0.58516386119611696</v>
      </c>
      <c r="J325" s="68">
        <v>24.721337579617799</v>
      </c>
      <c r="K325" s="71">
        <v>0.77012915456237097</v>
      </c>
      <c r="L325" s="68">
        <v>37.0222929936306</v>
      </c>
      <c r="M325" s="71">
        <v>0.49090384060063602</v>
      </c>
      <c r="N325" s="68">
        <v>50.1194267515924</v>
      </c>
      <c r="O325" s="71">
        <v>0.71779289990945705</v>
      </c>
      <c r="P325" s="68">
        <v>89.383421804818298</v>
      </c>
      <c r="Q325" s="71"/>
      <c r="R325" s="68"/>
    </row>
    <row r="326" spans="1:18" x14ac:dyDescent="0.2">
      <c r="A326" s="72" t="s">
        <v>955</v>
      </c>
      <c r="B326" s="66" t="s">
        <v>956</v>
      </c>
      <c r="C326" s="67">
        <v>47</v>
      </c>
      <c r="D326" s="67" t="s">
        <v>334</v>
      </c>
      <c r="E326" s="71">
        <v>0.67234279755363502</v>
      </c>
      <c r="F326" s="68">
        <v>74.6417197452229</v>
      </c>
      <c r="G326" s="71">
        <v>0.65474453799251797</v>
      </c>
      <c r="H326" s="68">
        <v>51.990445859872601</v>
      </c>
      <c r="I326" s="71">
        <v>0.639601073253939</v>
      </c>
      <c r="J326" s="68">
        <v>49.8805732484076</v>
      </c>
      <c r="K326" s="71">
        <v>0.82343439291421605</v>
      </c>
      <c r="L326" s="68">
        <v>67.794585987261101</v>
      </c>
      <c r="M326" s="71">
        <v>0.51015497160458201</v>
      </c>
      <c r="N326" s="68">
        <v>55.652866242038201</v>
      </c>
      <c r="O326" s="71">
        <v>0.73377901200291695</v>
      </c>
      <c r="P326" s="68">
        <v>90.608411596569994</v>
      </c>
      <c r="Q326" s="71"/>
      <c r="R326" s="68"/>
    </row>
    <row r="327" spans="1:18" x14ac:dyDescent="0.2">
      <c r="A327" s="72" t="s">
        <v>957</v>
      </c>
      <c r="B327" s="66" t="s">
        <v>958</v>
      </c>
      <c r="C327" s="67">
        <v>47</v>
      </c>
      <c r="D327" s="67" t="s">
        <v>334</v>
      </c>
      <c r="E327" s="71">
        <v>0.564987737564427</v>
      </c>
      <c r="F327" s="68">
        <v>36.106687898089199</v>
      </c>
      <c r="G327" s="71">
        <v>0.58382175349020404</v>
      </c>
      <c r="H327" s="68">
        <v>6.3296178343948997</v>
      </c>
      <c r="I327" s="71">
        <v>0.59270081517851603</v>
      </c>
      <c r="J327" s="68">
        <v>28.622611464968202</v>
      </c>
      <c r="K327" s="71">
        <v>0.80666963684341897</v>
      </c>
      <c r="L327" s="68">
        <v>57.683121019108299</v>
      </c>
      <c r="M327" s="71">
        <v>0.45721436134373</v>
      </c>
      <c r="N327" s="68">
        <v>39.649681528662398</v>
      </c>
      <c r="O327" s="71">
        <v>0.38453212096626499</v>
      </c>
      <c r="P327" s="68">
        <v>46.182115149040399</v>
      </c>
      <c r="Q327" s="71"/>
      <c r="R327" s="68"/>
    </row>
    <row r="328" spans="1:18" x14ac:dyDescent="0.2">
      <c r="A328" s="72" t="s">
        <v>959</v>
      </c>
      <c r="B328" s="66" t="s">
        <v>960</v>
      </c>
      <c r="C328" s="67">
        <v>47</v>
      </c>
      <c r="D328" s="67" t="s">
        <v>334</v>
      </c>
      <c r="E328" s="71">
        <v>0.66090375681282099</v>
      </c>
      <c r="F328" s="68">
        <v>71.297770700636903</v>
      </c>
      <c r="G328" s="71">
        <v>0.65957702190619205</v>
      </c>
      <c r="H328" s="68">
        <v>54.100318471337602</v>
      </c>
      <c r="I328" s="71">
        <v>0.60426368562988297</v>
      </c>
      <c r="J328" s="68">
        <v>33.121019108280301</v>
      </c>
      <c r="K328" s="71">
        <v>0.73536801827587905</v>
      </c>
      <c r="L328" s="68">
        <v>24.0047770700637</v>
      </c>
      <c r="M328" s="71">
        <v>0.56309558186543496</v>
      </c>
      <c r="N328" s="68">
        <v>68.073248407643305</v>
      </c>
      <c r="O328" s="71">
        <v>0.74221447638671501</v>
      </c>
      <c r="P328" s="68">
        <v>91.302572478562695</v>
      </c>
      <c r="Q328" s="71"/>
      <c r="R328" s="68"/>
    </row>
    <row r="329" spans="1:18" x14ac:dyDescent="0.2">
      <c r="A329" s="72" t="s">
        <v>961</v>
      </c>
      <c r="B329" s="66" t="s">
        <v>962</v>
      </c>
      <c r="C329" s="67">
        <v>47</v>
      </c>
      <c r="D329" s="67" t="s">
        <v>334</v>
      </c>
      <c r="E329" s="71">
        <v>0.566869260214799</v>
      </c>
      <c r="F329" s="68">
        <v>36.982484076433103</v>
      </c>
      <c r="G329" s="71">
        <v>0.61635184529600195</v>
      </c>
      <c r="H329" s="68">
        <v>25.955414012738899</v>
      </c>
      <c r="I329" s="71">
        <v>0.60548626642609704</v>
      </c>
      <c r="J329" s="68">
        <v>33.8375796178344</v>
      </c>
      <c r="K329" s="71">
        <v>0.80610517390907499</v>
      </c>
      <c r="L329" s="68">
        <v>57.245222929936297</v>
      </c>
      <c r="M329" s="71">
        <v>0.43796323033978302</v>
      </c>
      <c r="N329" s="68">
        <v>33.479299363057301</v>
      </c>
      <c r="O329" s="71">
        <v>0.36843978510303999</v>
      </c>
      <c r="P329" s="68">
        <v>43.282972641894702</v>
      </c>
      <c r="Q329" s="71"/>
      <c r="R329" s="68"/>
    </row>
    <row r="330" spans="1:18" x14ac:dyDescent="0.2">
      <c r="A330" s="72" t="s">
        <v>963</v>
      </c>
      <c r="B330" s="66" t="s">
        <v>964</v>
      </c>
      <c r="C330" s="67">
        <v>47</v>
      </c>
      <c r="D330" s="67" t="s">
        <v>334</v>
      </c>
      <c r="E330" s="71">
        <v>0.68426874016476003</v>
      </c>
      <c r="F330" s="68">
        <v>77.746815286624198</v>
      </c>
      <c r="G330" s="71">
        <v>0.64052203089056203</v>
      </c>
      <c r="H330" s="68">
        <v>44.187898089172002</v>
      </c>
      <c r="I330" s="71">
        <v>0.60837213598436302</v>
      </c>
      <c r="J330" s="68">
        <v>35.350318471337602</v>
      </c>
      <c r="K330" s="71">
        <v>0.77151061305256297</v>
      </c>
      <c r="L330" s="68">
        <v>37.6194267515924</v>
      </c>
      <c r="M330" s="71">
        <v>0.56309558186543496</v>
      </c>
      <c r="N330" s="68">
        <v>68.073248407643305</v>
      </c>
      <c r="O330" s="71">
        <v>0.83784333903087604</v>
      </c>
      <c r="P330" s="68">
        <v>95.753368721927302</v>
      </c>
      <c r="Q330" s="71"/>
      <c r="R330" s="68"/>
    </row>
    <row r="331" spans="1:18" x14ac:dyDescent="0.2">
      <c r="A331" s="72" t="s">
        <v>965</v>
      </c>
      <c r="B331" s="66" t="s">
        <v>966</v>
      </c>
      <c r="C331" s="67">
        <v>47</v>
      </c>
      <c r="D331" s="67" t="s">
        <v>334</v>
      </c>
      <c r="E331" s="71">
        <v>0.69513648704250297</v>
      </c>
      <c r="F331" s="68">
        <v>80.812101910828005</v>
      </c>
      <c r="G331" s="71">
        <v>0.63515245306666701</v>
      </c>
      <c r="H331" s="68">
        <v>40.764331210191102</v>
      </c>
      <c r="I331" s="71">
        <v>0.62795918322500999</v>
      </c>
      <c r="J331" s="68">
        <v>44.625796178343997</v>
      </c>
      <c r="K331" s="71">
        <v>0.82029982345528696</v>
      </c>
      <c r="L331" s="68">
        <v>65.843949044585997</v>
      </c>
      <c r="M331" s="71">
        <v>0.51496775435556896</v>
      </c>
      <c r="N331" s="68">
        <v>56.9665605095541</v>
      </c>
      <c r="O331" s="71">
        <v>0.87730322110998304</v>
      </c>
      <c r="P331" s="68">
        <v>96.978358513679098</v>
      </c>
      <c r="Q331" s="71"/>
      <c r="R331" s="68"/>
    </row>
    <row r="332" spans="1:18" x14ac:dyDescent="0.2">
      <c r="A332" s="72" t="s">
        <v>967</v>
      </c>
      <c r="B332" s="66" t="s">
        <v>968</v>
      </c>
      <c r="C332" s="67">
        <v>47</v>
      </c>
      <c r="D332" s="67" t="s">
        <v>334</v>
      </c>
      <c r="E332" s="71">
        <v>0.80614815641455495</v>
      </c>
      <c r="F332" s="68">
        <v>96.337579617834393</v>
      </c>
      <c r="G332" s="71">
        <v>0.756578890454359</v>
      </c>
      <c r="H332" s="68">
        <v>84.593949044585997</v>
      </c>
      <c r="I332" s="71">
        <v>0.73665857917321398</v>
      </c>
      <c r="J332" s="68">
        <v>79.378980891719706</v>
      </c>
      <c r="K332" s="71">
        <v>0.81604692156894398</v>
      </c>
      <c r="L332" s="68">
        <v>63.136942675159197</v>
      </c>
      <c r="M332" s="71">
        <v>0.81336028491673995</v>
      </c>
      <c r="N332" s="68">
        <v>95.222929936305704</v>
      </c>
      <c r="O332" s="71">
        <v>0.90809610595952095</v>
      </c>
      <c r="P332" s="68">
        <v>97.835851367905306</v>
      </c>
      <c r="Q332" s="71"/>
      <c r="R332" s="68"/>
    </row>
    <row r="333" spans="1:18" x14ac:dyDescent="0.2">
      <c r="A333" s="72" t="s">
        <v>668</v>
      </c>
      <c r="B333" s="66" t="s">
        <v>969</v>
      </c>
      <c r="C333" s="67">
        <v>47</v>
      </c>
      <c r="D333" s="67" t="s">
        <v>334</v>
      </c>
      <c r="E333" s="71">
        <v>0.68969702258696597</v>
      </c>
      <c r="F333" s="68">
        <v>78.941082802547797</v>
      </c>
      <c r="G333" s="71">
        <v>0.65223169200383002</v>
      </c>
      <c r="H333" s="68">
        <v>50.756369426751597</v>
      </c>
      <c r="I333" s="71">
        <v>0.65328311107746795</v>
      </c>
      <c r="J333" s="68">
        <v>55.374203821656103</v>
      </c>
      <c r="K333" s="71">
        <v>0.928115094096569</v>
      </c>
      <c r="L333" s="68">
        <v>98.646496815286596</v>
      </c>
      <c r="M333" s="71">
        <v>0.67860236788911399</v>
      </c>
      <c r="N333" s="68">
        <v>85.469745222929902</v>
      </c>
      <c r="O333" s="71">
        <v>0.53625284786784899</v>
      </c>
      <c r="P333" s="68">
        <v>69.089424254797905</v>
      </c>
      <c r="Q333" s="71"/>
      <c r="R333" s="68"/>
    </row>
    <row r="334" spans="1:18" x14ac:dyDescent="0.2">
      <c r="A334" s="72" t="s">
        <v>970</v>
      </c>
      <c r="B334" s="66" t="s">
        <v>971</v>
      </c>
      <c r="C334" s="67">
        <v>47</v>
      </c>
      <c r="D334" s="67" t="s">
        <v>334</v>
      </c>
      <c r="E334" s="71">
        <v>0.85657881938372904</v>
      </c>
      <c r="F334" s="68">
        <v>98.726114649681506</v>
      </c>
      <c r="G334" s="71">
        <v>0.85997347287312098</v>
      </c>
      <c r="H334" s="68">
        <v>95.660828025477699</v>
      </c>
      <c r="I334" s="71">
        <v>0.76460827483224103</v>
      </c>
      <c r="J334" s="68">
        <v>83.519108280254798</v>
      </c>
      <c r="K334" s="71">
        <v>0.89401615112968702</v>
      </c>
      <c r="L334" s="68">
        <v>94.4665605095541</v>
      </c>
      <c r="M334" s="71">
        <v>0.80373471941476704</v>
      </c>
      <c r="N334" s="68">
        <v>95.063694267515899</v>
      </c>
      <c r="O334" s="71">
        <v>0.96056147866883101</v>
      </c>
      <c r="P334" s="68">
        <v>98.979175173540199</v>
      </c>
      <c r="Q334" s="71"/>
      <c r="R334" s="68"/>
    </row>
    <row r="335" spans="1:18" x14ac:dyDescent="0.2">
      <c r="A335" s="72" t="s">
        <v>693</v>
      </c>
      <c r="B335" s="66" t="s">
        <v>972</v>
      </c>
      <c r="C335" s="67">
        <v>47</v>
      </c>
      <c r="D335" s="67" t="s">
        <v>334</v>
      </c>
      <c r="E335" s="71">
        <v>0.65208425452505803</v>
      </c>
      <c r="F335" s="68">
        <v>68.3917197452229</v>
      </c>
      <c r="G335" s="71">
        <v>0.69575923317036803</v>
      </c>
      <c r="H335" s="68">
        <v>69.824840764331199</v>
      </c>
      <c r="I335" s="71">
        <v>0.53361365034390795</v>
      </c>
      <c r="J335" s="68">
        <v>8.5191082802547804</v>
      </c>
      <c r="K335" s="71">
        <v>0.83939379601263497</v>
      </c>
      <c r="L335" s="68">
        <v>76.273885350318494</v>
      </c>
      <c r="M335" s="71">
        <v>0.65453845413418099</v>
      </c>
      <c r="N335" s="68">
        <v>82.643312101910794</v>
      </c>
      <c r="O335" s="71">
        <v>0.53711613896419796</v>
      </c>
      <c r="P335" s="68">
        <v>69.375255206206603</v>
      </c>
      <c r="Q335" s="71"/>
      <c r="R335" s="68"/>
    </row>
    <row r="336" spans="1:18" x14ac:dyDescent="0.2">
      <c r="A336" s="72" t="s">
        <v>973</v>
      </c>
      <c r="B336" s="66" t="s">
        <v>974</v>
      </c>
      <c r="C336" s="67">
        <v>47</v>
      </c>
      <c r="D336" s="67" t="s">
        <v>334</v>
      </c>
      <c r="E336" s="71">
        <v>0.85100636421424303</v>
      </c>
      <c r="F336" s="68">
        <v>98.566878980891701</v>
      </c>
      <c r="G336" s="71">
        <v>0.916325215106504</v>
      </c>
      <c r="H336" s="68">
        <v>98.208598726114602</v>
      </c>
      <c r="I336" s="71">
        <v>0.63689372830656199</v>
      </c>
      <c r="J336" s="68">
        <v>48.765923566879003</v>
      </c>
      <c r="K336" s="71">
        <v>0.86920146173746105</v>
      </c>
      <c r="L336" s="68">
        <v>87.898089171974505</v>
      </c>
      <c r="M336" s="71">
        <v>0.83261141592068599</v>
      </c>
      <c r="N336" s="68">
        <v>96.019108280254798</v>
      </c>
      <c r="O336" s="71">
        <v>1</v>
      </c>
      <c r="P336" s="68">
        <v>100</v>
      </c>
      <c r="Q336" s="71"/>
      <c r="R336" s="68"/>
    </row>
    <row r="337" spans="1:18" x14ac:dyDescent="0.2">
      <c r="A337" s="72" t="s">
        <v>975</v>
      </c>
      <c r="B337" s="66" t="s">
        <v>976</v>
      </c>
      <c r="C337" s="67">
        <v>47</v>
      </c>
      <c r="D337" s="67" t="s">
        <v>334</v>
      </c>
      <c r="E337" s="71">
        <v>0.53439186105148595</v>
      </c>
      <c r="F337" s="68">
        <v>23.726114649681499</v>
      </c>
      <c r="G337" s="71">
        <v>0.61568758244143995</v>
      </c>
      <c r="H337" s="68">
        <v>25.636942675159201</v>
      </c>
      <c r="I337" s="71">
        <v>0.61913992015536701</v>
      </c>
      <c r="J337" s="68">
        <v>40.4458598726115</v>
      </c>
      <c r="K337" s="71">
        <v>0.82116934203422398</v>
      </c>
      <c r="L337" s="68">
        <v>66.401273885350307</v>
      </c>
      <c r="M337" s="71">
        <v>0.47165270959668898</v>
      </c>
      <c r="N337" s="68">
        <v>43.670382165605098</v>
      </c>
      <c r="O337" s="71">
        <v>0.144309751029708</v>
      </c>
      <c r="P337" s="68">
        <v>11.6374030216415</v>
      </c>
      <c r="Q337" s="71"/>
      <c r="R337" s="68"/>
    </row>
    <row r="338" spans="1:18" x14ac:dyDescent="0.2">
      <c r="A338" s="72" t="s">
        <v>977</v>
      </c>
      <c r="B338" s="66" t="s">
        <v>978</v>
      </c>
      <c r="C338" s="67">
        <v>47</v>
      </c>
      <c r="D338" s="67" t="s">
        <v>334</v>
      </c>
      <c r="E338" s="71">
        <v>0.55254226028680198</v>
      </c>
      <c r="F338" s="68">
        <v>30.7722929936306</v>
      </c>
      <c r="G338" s="71">
        <v>0.61583951792739799</v>
      </c>
      <c r="H338" s="68">
        <v>25.796178343948998</v>
      </c>
      <c r="I338" s="71">
        <v>0.61836442950868398</v>
      </c>
      <c r="J338" s="68">
        <v>40.0875796178344</v>
      </c>
      <c r="K338" s="71">
        <v>0.81924929256253698</v>
      </c>
      <c r="L338" s="68">
        <v>64.808917197452203</v>
      </c>
      <c r="M338" s="71">
        <v>0.44758879584175598</v>
      </c>
      <c r="N338" s="68">
        <v>36.703821656050998</v>
      </c>
      <c r="O338" s="71">
        <v>0.26166926559363501</v>
      </c>
      <c r="P338" s="68">
        <v>27.194773376888499</v>
      </c>
      <c r="Q338" s="71"/>
      <c r="R338" s="68"/>
    </row>
    <row r="339" spans="1:18" x14ac:dyDescent="0.2">
      <c r="A339" s="72" t="s">
        <v>979</v>
      </c>
      <c r="B339" s="66" t="s">
        <v>980</v>
      </c>
      <c r="C339" s="67">
        <v>47</v>
      </c>
      <c r="D339" s="67" t="s">
        <v>334</v>
      </c>
      <c r="E339" s="71">
        <v>0.61349190323206004</v>
      </c>
      <c r="F339" s="68">
        <v>54.896496815286604</v>
      </c>
      <c r="G339" s="71">
        <v>0.64843684603528295</v>
      </c>
      <c r="H339" s="68">
        <v>48.925159235668801</v>
      </c>
      <c r="I339" s="71">
        <v>0.65384445735653995</v>
      </c>
      <c r="J339" s="68">
        <v>55.613057324840803</v>
      </c>
      <c r="K339" s="71">
        <v>0.80315434340528402</v>
      </c>
      <c r="L339" s="68">
        <v>55.971337579617803</v>
      </c>
      <c r="M339" s="71">
        <v>0.53903166811050196</v>
      </c>
      <c r="N339" s="68">
        <v>62.898089171974497</v>
      </c>
      <c r="O339" s="71">
        <v>0.42299220125268899</v>
      </c>
      <c r="P339" s="68">
        <v>51.776235198039998</v>
      </c>
      <c r="Q339" s="71"/>
      <c r="R339" s="68"/>
    </row>
    <row r="340" spans="1:18" x14ac:dyDescent="0.2">
      <c r="A340" s="72" t="s">
        <v>981</v>
      </c>
      <c r="B340" s="66" t="s">
        <v>982</v>
      </c>
      <c r="C340" s="67">
        <v>47</v>
      </c>
      <c r="D340" s="67" t="s">
        <v>334</v>
      </c>
      <c r="E340" s="71">
        <v>0.60696070509000799</v>
      </c>
      <c r="F340" s="68">
        <v>52.667197452229303</v>
      </c>
      <c r="G340" s="71">
        <v>0.67462466549838396</v>
      </c>
      <c r="H340" s="68">
        <v>60.748407643312099</v>
      </c>
      <c r="I340" s="71">
        <v>0.60080292941077496</v>
      </c>
      <c r="J340" s="68">
        <v>31.6082802547771</v>
      </c>
      <c r="K340" s="71">
        <v>0.78585883208025298</v>
      </c>
      <c r="L340" s="68">
        <v>44.864649681528697</v>
      </c>
      <c r="M340" s="71">
        <v>0.61603619212628802</v>
      </c>
      <c r="N340" s="68">
        <v>76.512738853503194</v>
      </c>
      <c r="O340" s="71">
        <v>0.35748090633433899</v>
      </c>
      <c r="P340" s="68">
        <v>42.057982850142899</v>
      </c>
      <c r="Q340" s="71"/>
      <c r="R340" s="68"/>
    </row>
    <row r="341" spans="1:18" x14ac:dyDescent="0.2">
      <c r="A341" s="72" t="s">
        <v>983</v>
      </c>
      <c r="B341" s="66" t="s">
        <v>984</v>
      </c>
      <c r="C341" s="67">
        <v>47</v>
      </c>
      <c r="D341" s="67" t="s">
        <v>334</v>
      </c>
      <c r="E341" s="71">
        <v>0.60968884630525799</v>
      </c>
      <c r="F341" s="68">
        <v>53.5429936305732</v>
      </c>
      <c r="G341" s="71">
        <v>0.66774722735686198</v>
      </c>
      <c r="H341" s="68">
        <v>58.081210191082803</v>
      </c>
      <c r="I341" s="71">
        <v>0.64380439600253803</v>
      </c>
      <c r="J341" s="68">
        <v>51.472929936305697</v>
      </c>
      <c r="K341" s="71">
        <v>0.73211982362385597</v>
      </c>
      <c r="L341" s="68">
        <v>22.810509554140101</v>
      </c>
      <c r="M341" s="71">
        <v>0.62566175762826104</v>
      </c>
      <c r="N341" s="68">
        <v>78.383757961783402</v>
      </c>
      <c r="O341" s="71">
        <v>0.379111026914773</v>
      </c>
      <c r="P341" s="68">
        <v>44.916292364230301</v>
      </c>
      <c r="Q341" s="71"/>
      <c r="R341" s="68"/>
    </row>
    <row r="342" spans="1:18" x14ac:dyDescent="0.2">
      <c r="A342" s="72" t="s">
        <v>985</v>
      </c>
      <c r="B342" s="66" t="s">
        <v>986</v>
      </c>
      <c r="C342" s="67">
        <v>47</v>
      </c>
      <c r="D342" s="67" t="s">
        <v>334</v>
      </c>
      <c r="E342" s="71">
        <v>0.49770229820843798</v>
      </c>
      <c r="F342" s="68">
        <v>9.8726114649681502</v>
      </c>
      <c r="G342" s="71">
        <v>0.60667848606591201</v>
      </c>
      <c r="H342" s="68">
        <v>17.476114649681499</v>
      </c>
      <c r="I342" s="71">
        <v>0.59114490157364596</v>
      </c>
      <c r="J342" s="68">
        <v>27.906050955413999</v>
      </c>
      <c r="K342" s="71">
        <v>0.80931637032784898</v>
      </c>
      <c r="L342" s="68">
        <v>59.4347133757962</v>
      </c>
      <c r="M342" s="71">
        <v>0.43315044758879601</v>
      </c>
      <c r="N342" s="68">
        <v>32.444267515923599</v>
      </c>
      <c r="O342" s="71">
        <v>4.8221285485987302E-2</v>
      </c>
      <c r="P342" s="68">
        <v>2.8174765210289898</v>
      </c>
      <c r="Q342" s="71"/>
      <c r="R342" s="68"/>
    </row>
    <row r="343" spans="1:18" x14ac:dyDescent="0.2">
      <c r="A343" s="72" t="s">
        <v>987</v>
      </c>
      <c r="B343" s="66" t="s">
        <v>988</v>
      </c>
      <c r="C343" s="67">
        <v>47</v>
      </c>
      <c r="D343" s="67" t="s">
        <v>334</v>
      </c>
      <c r="E343" s="71">
        <v>0.59630106860437804</v>
      </c>
      <c r="F343" s="68">
        <v>49.004777070063703</v>
      </c>
      <c r="G343" s="71">
        <v>0.560834035765295</v>
      </c>
      <c r="H343" s="68">
        <v>4.1799363057324799</v>
      </c>
      <c r="I343" s="71">
        <v>0.60547492599262598</v>
      </c>
      <c r="J343" s="68">
        <v>33.797770700636903</v>
      </c>
      <c r="K343" s="71">
        <v>0.77361592108720401</v>
      </c>
      <c r="L343" s="68">
        <v>38.933121019108299</v>
      </c>
      <c r="M343" s="71">
        <v>0.51978053710655603</v>
      </c>
      <c r="N343" s="68">
        <v>58.479299363057301</v>
      </c>
      <c r="O343" s="71">
        <v>0.52179992307020895</v>
      </c>
      <c r="P343" s="68">
        <v>66.353613719885701</v>
      </c>
      <c r="Q343" s="71"/>
      <c r="R343" s="68"/>
    </row>
    <row r="344" spans="1:18" x14ac:dyDescent="0.2">
      <c r="A344" s="72" t="s">
        <v>668</v>
      </c>
      <c r="B344" s="66" t="s">
        <v>989</v>
      </c>
      <c r="C344" s="67">
        <v>47</v>
      </c>
      <c r="D344" s="67" t="s">
        <v>334</v>
      </c>
      <c r="E344" s="71">
        <v>0.64178933829207296</v>
      </c>
      <c r="F344" s="68">
        <v>65.087579617834393</v>
      </c>
      <c r="G344" s="71">
        <v>0.64852208970190295</v>
      </c>
      <c r="H344" s="68">
        <v>49.044585987261101</v>
      </c>
      <c r="I344" s="71">
        <v>0.63292026446523697</v>
      </c>
      <c r="J344" s="68">
        <v>46.8152866242038</v>
      </c>
      <c r="K344" s="71">
        <v>0.79840893154949599</v>
      </c>
      <c r="L344" s="68">
        <v>53.0652866242038</v>
      </c>
      <c r="M344" s="71">
        <v>0.57272114736740898</v>
      </c>
      <c r="N344" s="68">
        <v>69.864649681528704</v>
      </c>
      <c r="O344" s="71">
        <v>0.55637425837632204</v>
      </c>
      <c r="P344" s="68">
        <v>72.111065741118793</v>
      </c>
      <c r="Q344" s="71"/>
      <c r="R344" s="68"/>
    </row>
    <row r="345" spans="1:18" x14ac:dyDescent="0.2">
      <c r="A345" s="72" t="s">
        <v>990</v>
      </c>
      <c r="B345" s="66" t="s">
        <v>991</v>
      </c>
      <c r="C345" s="67">
        <v>47</v>
      </c>
      <c r="D345" s="67" t="s">
        <v>334</v>
      </c>
      <c r="E345" s="71">
        <v>0.62114190358472099</v>
      </c>
      <c r="F345" s="68">
        <v>57.722929936305697</v>
      </c>
      <c r="G345" s="71">
        <v>0.63876027718733397</v>
      </c>
      <c r="H345" s="68">
        <v>43.152866242038201</v>
      </c>
      <c r="I345" s="71">
        <v>0.61112019174825505</v>
      </c>
      <c r="J345" s="68">
        <v>36.863057324840803</v>
      </c>
      <c r="K345" s="71">
        <v>0.73395860804776303</v>
      </c>
      <c r="L345" s="68">
        <v>23.367834394904499</v>
      </c>
      <c r="M345" s="71">
        <v>0.558282799114449</v>
      </c>
      <c r="N345" s="68">
        <v>66.878980891719706</v>
      </c>
      <c r="O345" s="71">
        <v>0.56358764182580401</v>
      </c>
      <c r="P345" s="68">
        <v>73.050224581461805</v>
      </c>
      <c r="Q345" s="71"/>
      <c r="R345" s="68"/>
    </row>
    <row r="346" spans="1:18" x14ac:dyDescent="0.2">
      <c r="A346" s="72" t="s">
        <v>992</v>
      </c>
      <c r="B346" s="66" t="s">
        <v>993</v>
      </c>
      <c r="C346" s="67">
        <v>47</v>
      </c>
      <c r="D346" s="67" t="s">
        <v>334</v>
      </c>
      <c r="E346" s="71">
        <v>0.63213860977452696</v>
      </c>
      <c r="F346" s="68">
        <v>61.863057324840803</v>
      </c>
      <c r="G346" s="71">
        <v>0.672145191962087</v>
      </c>
      <c r="H346" s="68">
        <v>59.832802547770697</v>
      </c>
      <c r="I346" s="71">
        <v>0.65452613818269201</v>
      </c>
      <c r="J346" s="68">
        <v>55.812101910827998</v>
      </c>
      <c r="K346" s="71">
        <v>0.78932859954392598</v>
      </c>
      <c r="L346" s="68">
        <v>47.4124203821656</v>
      </c>
      <c r="M346" s="71">
        <v>0.67378958513812803</v>
      </c>
      <c r="N346" s="68">
        <v>84.912420382165607</v>
      </c>
      <c r="O346" s="71">
        <v>0.37090353404580001</v>
      </c>
      <c r="P346" s="68">
        <v>43.772968558595302</v>
      </c>
      <c r="Q346" s="71"/>
      <c r="R346" s="68"/>
    </row>
    <row r="347" spans="1:18" x14ac:dyDescent="0.2">
      <c r="A347" s="72" t="s">
        <v>994</v>
      </c>
      <c r="B347" s="66" t="s">
        <v>995</v>
      </c>
      <c r="C347" s="67">
        <v>47</v>
      </c>
      <c r="D347" s="67" t="s">
        <v>334</v>
      </c>
      <c r="E347" s="71">
        <v>0.71999307007218005</v>
      </c>
      <c r="F347" s="68">
        <v>86.226114649681506</v>
      </c>
      <c r="G347" s="71">
        <v>0.72584425441070599</v>
      </c>
      <c r="H347" s="68">
        <v>78.065286624203793</v>
      </c>
      <c r="I347" s="71">
        <v>0.66522425058095802</v>
      </c>
      <c r="J347" s="68">
        <v>59.832802547770697</v>
      </c>
      <c r="K347" s="71">
        <v>0.77169980306411301</v>
      </c>
      <c r="L347" s="68">
        <v>37.7388535031847</v>
      </c>
      <c r="M347" s="71">
        <v>0.64972567138319504</v>
      </c>
      <c r="N347" s="68">
        <v>81.7277070063694</v>
      </c>
      <c r="O347" s="71">
        <v>0.78747137092192798</v>
      </c>
      <c r="P347" s="68">
        <v>93.548387096774206</v>
      </c>
      <c r="Q347" s="71"/>
      <c r="R347" s="68"/>
    </row>
    <row r="348" spans="1:18" x14ac:dyDescent="0.2">
      <c r="A348" s="72" t="s">
        <v>996</v>
      </c>
      <c r="B348" s="66" t="s">
        <v>997</v>
      </c>
      <c r="C348" s="67">
        <v>47</v>
      </c>
      <c r="D348" s="67" t="s">
        <v>334</v>
      </c>
      <c r="E348" s="71">
        <v>0.51195641495085598</v>
      </c>
      <c r="F348" s="68">
        <v>14.5302547770701</v>
      </c>
      <c r="G348" s="71">
        <v>0.60372891049940902</v>
      </c>
      <c r="H348" s="68">
        <v>13.933121019108301</v>
      </c>
      <c r="I348" s="71">
        <v>0.57337411191353105</v>
      </c>
      <c r="J348" s="68">
        <v>20.3423566878981</v>
      </c>
      <c r="K348" s="71">
        <v>0.78753424844731501</v>
      </c>
      <c r="L348" s="68">
        <v>46.0987261146497</v>
      </c>
      <c r="M348" s="71">
        <v>0.380209837327944</v>
      </c>
      <c r="N348" s="68">
        <v>13.933121019108301</v>
      </c>
      <c r="O348" s="71">
        <v>0.21493496656608099</v>
      </c>
      <c r="P348" s="68">
        <v>20.253164556961998</v>
      </c>
      <c r="Q348" s="71"/>
      <c r="R348" s="68"/>
    </row>
    <row r="349" spans="1:18" x14ac:dyDescent="0.2">
      <c r="A349" s="72" t="s">
        <v>998</v>
      </c>
      <c r="B349" s="66" t="s">
        <v>999</v>
      </c>
      <c r="C349" s="67">
        <v>47</v>
      </c>
      <c r="D349" s="67" t="s">
        <v>334</v>
      </c>
      <c r="E349" s="71">
        <v>0.63498039075811996</v>
      </c>
      <c r="F349" s="68">
        <v>62.659235668789798</v>
      </c>
      <c r="G349" s="71">
        <v>0.65119765641979399</v>
      </c>
      <c r="H349" s="68">
        <v>50.199044585987302</v>
      </c>
      <c r="I349" s="71">
        <v>0.61615208015470402</v>
      </c>
      <c r="J349" s="68">
        <v>39.092356687898103</v>
      </c>
      <c r="K349" s="71">
        <v>0.82509191665905002</v>
      </c>
      <c r="L349" s="68">
        <v>68.75</v>
      </c>
      <c r="M349" s="71">
        <v>0.54384445086148903</v>
      </c>
      <c r="N349" s="68">
        <v>64.291401273885398</v>
      </c>
      <c r="O349" s="71">
        <v>0.53861584969556497</v>
      </c>
      <c r="P349" s="68">
        <v>69.497754185381794</v>
      </c>
      <c r="Q349" s="71"/>
      <c r="R349" s="68"/>
    </row>
    <row r="350" spans="1:18" x14ac:dyDescent="0.2">
      <c r="A350" s="72" t="s">
        <v>448</v>
      </c>
      <c r="B350" s="66" t="s">
        <v>1000</v>
      </c>
      <c r="C350" s="67">
        <v>47</v>
      </c>
      <c r="D350" s="67" t="s">
        <v>334</v>
      </c>
      <c r="E350" s="71">
        <v>0.63483847985113895</v>
      </c>
      <c r="F350" s="68">
        <v>62.539808917197398</v>
      </c>
      <c r="G350" s="71">
        <v>0.65305494959402499</v>
      </c>
      <c r="H350" s="68">
        <v>51.035031847133801</v>
      </c>
      <c r="I350" s="71">
        <v>0.64362781431739902</v>
      </c>
      <c r="J350" s="68">
        <v>51.433121019108299</v>
      </c>
      <c r="K350" s="71">
        <v>0.83201175393071203</v>
      </c>
      <c r="L350" s="68">
        <v>72.014331210191102</v>
      </c>
      <c r="M350" s="71">
        <v>0.61122340937530195</v>
      </c>
      <c r="N350" s="68">
        <v>75.835987261146499</v>
      </c>
      <c r="O350" s="71">
        <v>0.43427447203825797</v>
      </c>
      <c r="P350" s="68">
        <v>53.777051857901199</v>
      </c>
      <c r="Q350" s="71"/>
      <c r="R350" s="68"/>
    </row>
    <row r="351" spans="1:18" x14ac:dyDescent="0.2">
      <c r="A351" s="72" t="s">
        <v>1001</v>
      </c>
      <c r="B351" s="66" t="s">
        <v>1002</v>
      </c>
      <c r="C351" s="67">
        <v>47</v>
      </c>
      <c r="D351" s="67" t="s">
        <v>334</v>
      </c>
      <c r="E351" s="71">
        <v>0.68212896759196695</v>
      </c>
      <c r="F351" s="68">
        <v>77.308917197452203</v>
      </c>
      <c r="G351" s="71">
        <v>0.70489639720802599</v>
      </c>
      <c r="H351" s="68">
        <v>72.571656050955397</v>
      </c>
      <c r="I351" s="71">
        <v>0.61626751360282805</v>
      </c>
      <c r="J351" s="68">
        <v>39.211783439490397</v>
      </c>
      <c r="K351" s="71">
        <v>0.75385116454969703</v>
      </c>
      <c r="L351" s="68">
        <v>29.140127388534999</v>
      </c>
      <c r="M351" s="71">
        <v>0.66416401963615401</v>
      </c>
      <c r="N351" s="68">
        <v>83.558917197452203</v>
      </c>
      <c r="O351" s="71">
        <v>0.671465742963131</v>
      </c>
      <c r="P351" s="68">
        <v>85.340955492037594</v>
      </c>
      <c r="Q351" s="71"/>
      <c r="R351" s="68"/>
    </row>
    <row r="352" spans="1:18" x14ac:dyDescent="0.2">
      <c r="A352" s="72" t="s">
        <v>1003</v>
      </c>
      <c r="B352" s="66" t="s">
        <v>1004</v>
      </c>
      <c r="C352" s="67">
        <v>47</v>
      </c>
      <c r="D352" s="67" t="s">
        <v>334</v>
      </c>
      <c r="E352" s="71">
        <v>0.76513753698771203</v>
      </c>
      <c r="F352" s="68">
        <v>92.754777070063696</v>
      </c>
      <c r="G352" s="71">
        <v>0.700685605044018</v>
      </c>
      <c r="H352" s="68">
        <v>71.218152866241994</v>
      </c>
      <c r="I352" s="71">
        <v>0.68281039527042298</v>
      </c>
      <c r="J352" s="68">
        <v>65.923566878980907</v>
      </c>
      <c r="K352" s="71">
        <v>0.83413841728650795</v>
      </c>
      <c r="L352" s="68">
        <v>73.646496815286596</v>
      </c>
      <c r="M352" s="71">
        <v>0.65935123688516795</v>
      </c>
      <c r="N352" s="68">
        <v>83.041401273885398</v>
      </c>
      <c r="O352" s="71">
        <v>0.94870203045244095</v>
      </c>
      <c r="P352" s="68">
        <v>98.815843201306606</v>
      </c>
      <c r="Q352" s="71"/>
      <c r="R352" s="68"/>
    </row>
    <row r="353" spans="1:18" x14ac:dyDescent="0.2">
      <c r="A353" s="72" t="s">
        <v>1005</v>
      </c>
      <c r="B353" s="66" t="s">
        <v>1006</v>
      </c>
      <c r="C353" s="67">
        <v>47</v>
      </c>
      <c r="D353" s="67" t="s">
        <v>334</v>
      </c>
      <c r="E353" s="71">
        <v>0.77063999556473295</v>
      </c>
      <c r="F353" s="68">
        <v>93.431528662420405</v>
      </c>
      <c r="G353" s="71">
        <v>0.76237132272209196</v>
      </c>
      <c r="H353" s="68">
        <v>85.708598726114602</v>
      </c>
      <c r="I353" s="71">
        <v>0.70381399595546101</v>
      </c>
      <c r="J353" s="68">
        <v>71.616242038216598</v>
      </c>
      <c r="K353" s="71">
        <v>0.84769740740876198</v>
      </c>
      <c r="L353" s="68">
        <v>80.055732484076401</v>
      </c>
      <c r="M353" s="71">
        <v>0.68822793339108801</v>
      </c>
      <c r="N353" s="68">
        <v>86.664012738853501</v>
      </c>
      <c r="O353" s="71">
        <v>0.851089318346261</v>
      </c>
      <c r="P353" s="68">
        <v>96.120865659452804</v>
      </c>
      <c r="Q353" s="71"/>
      <c r="R353" s="68"/>
    </row>
    <row r="354" spans="1:18" x14ac:dyDescent="0.2">
      <c r="A354" s="72" t="s">
        <v>1007</v>
      </c>
      <c r="B354" s="66" t="s">
        <v>1008</v>
      </c>
      <c r="C354" s="67">
        <v>47</v>
      </c>
      <c r="D354" s="67" t="s">
        <v>334</v>
      </c>
      <c r="E354" s="71">
        <v>0.62468452118834805</v>
      </c>
      <c r="F354" s="68">
        <v>59.235668789808898</v>
      </c>
      <c r="G354" s="71">
        <v>0.48196466614035699</v>
      </c>
      <c r="H354" s="68">
        <v>1.8312101910828</v>
      </c>
      <c r="I354" s="71">
        <v>0.66344248283298901</v>
      </c>
      <c r="J354" s="68">
        <v>59.0764331210191</v>
      </c>
      <c r="K354" s="71">
        <v>0.85276960892199705</v>
      </c>
      <c r="L354" s="68">
        <v>82.125796178343904</v>
      </c>
      <c r="M354" s="71">
        <v>0.66897680238714097</v>
      </c>
      <c r="N354" s="68">
        <v>84.514331210191102</v>
      </c>
      <c r="O354" s="71">
        <v>0.45626904565925502</v>
      </c>
      <c r="P354" s="68">
        <v>56.9211923233973</v>
      </c>
      <c r="Q354" s="71"/>
      <c r="R354" s="68"/>
    </row>
    <row r="355" spans="1:18" x14ac:dyDescent="0.2">
      <c r="A355" s="72" t="s">
        <v>1009</v>
      </c>
      <c r="B355" s="66" t="s">
        <v>1010</v>
      </c>
      <c r="C355" s="67">
        <v>47</v>
      </c>
      <c r="D355" s="67" t="s">
        <v>334</v>
      </c>
      <c r="E355" s="71">
        <v>0.64335648488143005</v>
      </c>
      <c r="F355" s="68">
        <v>65.843949044585997</v>
      </c>
      <c r="G355" s="71">
        <v>0.52158795188184903</v>
      </c>
      <c r="H355" s="68">
        <v>2.82643312101911</v>
      </c>
      <c r="I355" s="71">
        <v>0.66819629044177498</v>
      </c>
      <c r="J355" s="68">
        <v>61.106687898089199</v>
      </c>
      <c r="K355" s="71">
        <v>0.88102106927517099</v>
      </c>
      <c r="L355" s="68">
        <v>91.321656050955397</v>
      </c>
      <c r="M355" s="71">
        <v>0.66897680238714097</v>
      </c>
      <c r="N355" s="68">
        <v>84.514331210191102</v>
      </c>
      <c r="O355" s="71">
        <v>0.47700031042121299</v>
      </c>
      <c r="P355" s="68">
        <v>60.310330747243803</v>
      </c>
      <c r="Q355" s="71"/>
      <c r="R355" s="68"/>
    </row>
    <row r="356" spans="1:18" x14ac:dyDescent="0.2">
      <c r="A356" s="72" t="s">
        <v>1011</v>
      </c>
      <c r="B356" s="66" t="s">
        <v>1012</v>
      </c>
      <c r="C356" s="67">
        <v>47</v>
      </c>
      <c r="D356" s="67" t="s">
        <v>334</v>
      </c>
      <c r="E356" s="71">
        <v>0.67345240191042699</v>
      </c>
      <c r="F356" s="68">
        <v>74.840764331210195</v>
      </c>
      <c r="G356" s="71">
        <v>0.63908439234413195</v>
      </c>
      <c r="H356" s="68">
        <v>43.3917197452229</v>
      </c>
      <c r="I356" s="71">
        <v>0.65565965692719197</v>
      </c>
      <c r="J356" s="68">
        <v>56.3694267515924</v>
      </c>
      <c r="K356" s="71">
        <v>0.84220336214573599</v>
      </c>
      <c r="L356" s="68">
        <v>77.428343949044603</v>
      </c>
      <c r="M356" s="71">
        <v>0.582346712869382</v>
      </c>
      <c r="N356" s="68">
        <v>71.536624203821603</v>
      </c>
      <c r="O356" s="71">
        <v>0.64796788526569404</v>
      </c>
      <c r="P356" s="68">
        <v>83.135973866884399</v>
      </c>
      <c r="Q356" s="71"/>
      <c r="R356" s="68"/>
    </row>
    <row r="357" spans="1:18" x14ac:dyDescent="0.2">
      <c r="A357" s="72" t="s">
        <v>1013</v>
      </c>
      <c r="B357" s="66" t="s">
        <v>1014</v>
      </c>
      <c r="C357" s="67">
        <v>47</v>
      </c>
      <c r="D357" s="67" t="s">
        <v>334</v>
      </c>
      <c r="E357" s="71">
        <v>0.83375917790240195</v>
      </c>
      <c r="F357" s="68">
        <v>97.810509554140097</v>
      </c>
      <c r="G357" s="71">
        <v>0.75667343198524695</v>
      </c>
      <c r="H357" s="68">
        <v>84.673566878980907</v>
      </c>
      <c r="I357" s="71">
        <v>0.74485895569966698</v>
      </c>
      <c r="J357" s="68">
        <v>80.851910828025495</v>
      </c>
      <c r="K357" s="71">
        <v>0.85390321691035298</v>
      </c>
      <c r="L357" s="68">
        <v>82.603503184713404</v>
      </c>
      <c r="M357" s="71">
        <v>0.81336028491673995</v>
      </c>
      <c r="N357" s="68">
        <v>95.222929936305704</v>
      </c>
      <c r="O357" s="71">
        <v>1</v>
      </c>
      <c r="P357" s="68">
        <v>100</v>
      </c>
      <c r="Q357" s="71"/>
      <c r="R357" s="68"/>
    </row>
    <row r="358" spans="1:18" x14ac:dyDescent="0.2">
      <c r="A358" s="72" t="s">
        <v>1015</v>
      </c>
      <c r="B358" s="66" t="s">
        <v>1016</v>
      </c>
      <c r="C358" s="67">
        <v>47</v>
      </c>
      <c r="D358" s="67" t="s">
        <v>334</v>
      </c>
      <c r="E358" s="71">
        <v>0.70338709800093402</v>
      </c>
      <c r="F358" s="68">
        <v>82.722929936305704</v>
      </c>
      <c r="G358" s="71">
        <v>0.72634197118495503</v>
      </c>
      <c r="H358" s="68">
        <v>78.264331210191102</v>
      </c>
      <c r="I358" s="71">
        <v>0.56535104122300395</v>
      </c>
      <c r="J358" s="68">
        <v>17.6353503184713</v>
      </c>
      <c r="K358" s="71">
        <v>0.889271630265275</v>
      </c>
      <c r="L358" s="68">
        <v>93.471337579617796</v>
      </c>
      <c r="M358" s="71">
        <v>0.67860236788911399</v>
      </c>
      <c r="N358" s="68">
        <v>85.469745222929902</v>
      </c>
      <c r="O358" s="71">
        <v>0.65736847944232102</v>
      </c>
      <c r="P358" s="68">
        <v>84.1567986933442</v>
      </c>
      <c r="Q358" s="71"/>
      <c r="R358" s="68"/>
    </row>
    <row r="359" spans="1:18" x14ac:dyDescent="0.2">
      <c r="A359" s="72" t="s">
        <v>1017</v>
      </c>
      <c r="B359" s="66" t="s">
        <v>1018</v>
      </c>
      <c r="C359" s="67">
        <v>47</v>
      </c>
      <c r="D359" s="67" t="s">
        <v>334</v>
      </c>
      <c r="E359" s="71">
        <v>0.74107008337873104</v>
      </c>
      <c r="F359" s="68">
        <v>89.928343949044603</v>
      </c>
      <c r="G359" s="71">
        <v>0.75641429044308195</v>
      </c>
      <c r="H359" s="68">
        <v>84.514331210191102</v>
      </c>
      <c r="I359" s="71">
        <v>0.60711050005299405</v>
      </c>
      <c r="J359" s="68">
        <v>34.514331210191102</v>
      </c>
      <c r="K359" s="71">
        <v>0.86008265021094399</v>
      </c>
      <c r="L359" s="68">
        <v>85.350318471337602</v>
      </c>
      <c r="M359" s="71">
        <v>0.77004524015786002</v>
      </c>
      <c r="N359" s="68">
        <v>93.192675159235705</v>
      </c>
      <c r="O359" s="71">
        <v>0.71169773602877295</v>
      </c>
      <c r="P359" s="68">
        <v>88.811759902000802</v>
      </c>
      <c r="Q359" s="71"/>
      <c r="R359" s="68"/>
    </row>
    <row r="360" spans="1:18" x14ac:dyDescent="0.2">
      <c r="A360" s="72" t="s">
        <v>1019</v>
      </c>
      <c r="B360" s="66" t="s">
        <v>1020</v>
      </c>
      <c r="C360" s="67">
        <v>47</v>
      </c>
      <c r="D360" s="67" t="s">
        <v>334</v>
      </c>
      <c r="E360" s="71">
        <v>0.78380800164157305</v>
      </c>
      <c r="F360" s="68">
        <v>94.705414012738899</v>
      </c>
      <c r="G360" s="71">
        <v>0.79281885515018602</v>
      </c>
      <c r="H360" s="68">
        <v>90.445859872611507</v>
      </c>
      <c r="I360" s="71">
        <v>0.63294031321776101</v>
      </c>
      <c r="J360" s="68">
        <v>46.855095541401298</v>
      </c>
      <c r="K360" s="71">
        <v>0.84462090068031204</v>
      </c>
      <c r="L360" s="68">
        <v>78.702229299363097</v>
      </c>
      <c r="M360" s="71">
        <v>0.71710462989700796</v>
      </c>
      <c r="N360" s="68">
        <v>89.570063694267503</v>
      </c>
      <c r="O360" s="71">
        <v>0.931555309262598</v>
      </c>
      <c r="P360" s="68">
        <v>98.325847284605999</v>
      </c>
      <c r="Q360" s="71"/>
      <c r="R360" s="68"/>
    </row>
    <row r="361" spans="1:18" x14ac:dyDescent="0.2">
      <c r="A361" s="72" t="s">
        <v>1021</v>
      </c>
      <c r="B361" s="66" t="s">
        <v>1022</v>
      </c>
      <c r="C361" s="67">
        <v>47</v>
      </c>
      <c r="D361" s="67" t="s">
        <v>334</v>
      </c>
      <c r="E361" s="71">
        <v>0.539824702401691</v>
      </c>
      <c r="F361" s="68">
        <v>26.074840764331199</v>
      </c>
      <c r="G361" s="71">
        <v>0.62737868076659997</v>
      </c>
      <c r="H361" s="68">
        <v>35.031847133757999</v>
      </c>
      <c r="I361" s="71">
        <v>0.45151168037094902</v>
      </c>
      <c r="J361" s="68">
        <v>1.2340764331210199</v>
      </c>
      <c r="K361" s="71">
        <v>0.79547757741508995</v>
      </c>
      <c r="L361" s="68">
        <v>51.273885350318501</v>
      </c>
      <c r="M361" s="71">
        <v>0.404273751082877</v>
      </c>
      <c r="N361" s="68">
        <v>21.894904458598699</v>
      </c>
      <c r="O361" s="71">
        <v>0.42048182237294002</v>
      </c>
      <c r="P361" s="68">
        <v>51.3270722743977</v>
      </c>
      <c r="Q361" s="71"/>
      <c r="R361" s="68"/>
    </row>
    <row r="362" spans="1:18" x14ac:dyDescent="0.2">
      <c r="A362" s="72" t="s">
        <v>1023</v>
      </c>
      <c r="B362" s="66" t="s">
        <v>1024</v>
      </c>
      <c r="C362" s="67">
        <v>47</v>
      </c>
      <c r="D362" s="67" t="s">
        <v>334</v>
      </c>
      <c r="E362" s="71">
        <v>0.64528585572494401</v>
      </c>
      <c r="F362" s="68">
        <v>66.401273885350307</v>
      </c>
      <c r="G362" s="71">
        <v>0.672886202311479</v>
      </c>
      <c r="H362" s="68">
        <v>60.111464968152902</v>
      </c>
      <c r="I362" s="71">
        <v>0.58576849673258002</v>
      </c>
      <c r="J362" s="68">
        <v>25.2388535031847</v>
      </c>
      <c r="K362" s="71">
        <v>0.82245289825031698</v>
      </c>
      <c r="L362" s="68">
        <v>67.316878980891701</v>
      </c>
      <c r="M362" s="71">
        <v>0.45240157859274299</v>
      </c>
      <c r="N362" s="68">
        <v>38.495222929936297</v>
      </c>
      <c r="O362" s="71">
        <v>0.69292010273760196</v>
      </c>
      <c r="P362" s="68">
        <v>86.974275214373193</v>
      </c>
      <c r="Q362" s="71"/>
      <c r="R362" s="68"/>
    </row>
    <row r="363" spans="1:18" x14ac:dyDescent="0.2">
      <c r="A363" s="72" t="s">
        <v>1025</v>
      </c>
      <c r="B363" s="66" t="s">
        <v>1026</v>
      </c>
      <c r="C363" s="67">
        <v>47</v>
      </c>
      <c r="D363" s="67" t="s">
        <v>334</v>
      </c>
      <c r="E363" s="71">
        <v>0.78675358796235895</v>
      </c>
      <c r="F363" s="68">
        <v>94.944267515923599</v>
      </c>
      <c r="G363" s="71">
        <v>0.82120179789506298</v>
      </c>
      <c r="H363" s="68">
        <v>93.3917197452229</v>
      </c>
      <c r="I363" s="71">
        <v>0.65641978932406997</v>
      </c>
      <c r="J363" s="68">
        <v>56.807324840764302</v>
      </c>
      <c r="K363" s="71">
        <v>0.81751045695296698</v>
      </c>
      <c r="L363" s="68">
        <v>64.012738853503194</v>
      </c>
      <c r="M363" s="71">
        <v>0.69785349889306103</v>
      </c>
      <c r="N363" s="68">
        <v>87.778662420382204</v>
      </c>
      <c r="O363" s="71">
        <v>0.940782396746635</v>
      </c>
      <c r="P363" s="68">
        <v>98.570845242956295</v>
      </c>
      <c r="Q363" s="71"/>
      <c r="R363" s="68"/>
    </row>
    <row r="364" spans="1:18" x14ac:dyDescent="0.2">
      <c r="A364" s="72" t="s">
        <v>1027</v>
      </c>
      <c r="B364" s="66" t="s">
        <v>1028</v>
      </c>
      <c r="C364" s="67">
        <v>47</v>
      </c>
      <c r="D364" s="67" t="s">
        <v>334</v>
      </c>
      <c r="E364" s="71">
        <v>0.51467723426180401</v>
      </c>
      <c r="F364" s="68">
        <v>15.5652866242038</v>
      </c>
      <c r="G364" s="71">
        <v>0.61082699044441802</v>
      </c>
      <c r="H364" s="68">
        <v>21.6958598726115</v>
      </c>
      <c r="I364" s="71">
        <v>0.54169306433740005</v>
      </c>
      <c r="J364" s="68">
        <v>10.7085987261146</v>
      </c>
      <c r="K364" s="71">
        <v>0.790476711806395</v>
      </c>
      <c r="L364" s="68">
        <v>48.248407643312099</v>
      </c>
      <c r="M364" s="71">
        <v>0.38502262007893001</v>
      </c>
      <c r="N364" s="68">
        <v>15.3264331210191</v>
      </c>
      <c r="O364" s="71">
        <v>0.245366784641878</v>
      </c>
      <c r="P364" s="68">
        <v>24.744793793385099</v>
      </c>
      <c r="Q364" s="71"/>
      <c r="R364" s="68"/>
    </row>
    <row r="365" spans="1:18" x14ac:dyDescent="0.2">
      <c r="A365" s="72" t="s">
        <v>1029</v>
      </c>
      <c r="B365" s="66" t="s">
        <v>1030</v>
      </c>
      <c r="C365" s="67">
        <v>47</v>
      </c>
      <c r="D365" s="67" t="s">
        <v>334</v>
      </c>
      <c r="E365" s="71">
        <v>0.52455533672871002</v>
      </c>
      <c r="F365" s="68">
        <v>19.665605095541402</v>
      </c>
      <c r="G365" s="71">
        <v>0.61044412696509498</v>
      </c>
      <c r="H365" s="68">
        <v>21.297770700636899</v>
      </c>
      <c r="I365" s="71">
        <v>0.53957059674950703</v>
      </c>
      <c r="J365" s="68">
        <v>10.1910828025478</v>
      </c>
      <c r="K365" s="71">
        <v>0.82900349679289798</v>
      </c>
      <c r="L365" s="68">
        <v>70.780254777070098</v>
      </c>
      <c r="M365" s="71">
        <v>0.39464818558090298</v>
      </c>
      <c r="N365" s="68">
        <v>18.6305732484076</v>
      </c>
      <c r="O365" s="71">
        <v>0.249110277555146</v>
      </c>
      <c r="P365" s="68">
        <v>25.275622703144101</v>
      </c>
      <c r="Q365" s="71"/>
      <c r="R365" s="68"/>
    </row>
    <row r="366" spans="1:18" x14ac:dyDescent="0.2">
      <c r="A366" s="72" t="s">
        <v>1031</v>
      </c>
      <c r="B366" s="66" t="s">
        <v>1032</v>
      </c>
      <c r="C366" s="67">
        <v>47</v>
      </c>
      <c r="D366" s="67" t="s">
        <v>334</v>
      </c>
      <c r="E366" s="71">
        <v>0.54395894131495304</v>
      </c>
      <c r="F366" s="68">
        <v>27.866242038216601</v>
      </c>
      <c r="G366" s="71">
        <v>0.62461853041108895</v>
      </c>
      <c r="H366" s="68">
        <v>32.762738853503201</v>
      </c>
      <c r="I366" s="71">
        <v>0.55775621346564197</v>
      </c>
      <c r="J366" s="68">
        <v>15.1273885350318</v>
      </c>
      <c r="K366" s="71">
        <v>0.80725843939578601</v>
      </c>
      <c r="L366" s="68">
        <v>58.041401273885299</v>
      </c>
      <c r="M366" s="71">
        <v>0.46202714409471601</v>
      </c>
      <c r="N366" s="68">
        <v>40.8041401273885</v>
      </c>
      <c r="O366" s="71">
        <v>0.26813437920753402</v>
      </c>
      <c r="P366" s="68">
        <v>28.1339322172315</v>
      </c>
      <c r="Q366" s="71"/>
      <c r="R366" s="68"/>
    </row>
    <row r="367" spans="1:18" x14ac:dyDescent="0.2">
      <c r="A367" s="72" t="s">
        <v>1033</v>
      </c>
      <c r="B367" s="66" t="s">
        <v>1034</v>
      </c>
      <c r="C367" s="67">
        <v>47</v>
      </c>
      <c r="D367" s="67" t="s">
        <v>334</v>
      </c>
      <c r="E367" s="71">
        <v>0.74836335300054102</v>
      </c>
      <c r="F367" s="68">
        <v>90.804140127388493</v>
      </c>
      <c r="G367" s="71">
        <v>0.76822881821606603</v>
      </c>
      <c r="H367" s="68">
        <v>86.743630573248396</v>
      </c>
      <c r="I367" s="71">
        <v>0.66973699127077102</v>
      </c>
      <c r="J367" s="68">
        <v>61.504777070063703</v>
      </c>
      <c r="K367" s="71">
        <v>0.86581175270191002</v>
      </c>
      <c r="L367" s="68">
        <v>86.982484076433096</v>
      </c>
      <c r="M367" s="71">
        <v>0.66897680238714097</v>
      </c>
      <c r="N367" s="68">
        <v>84.514331210191102</v>
      </c>
      <c r="O367" s="71">
        <v>0.76906240042681795</v>
      </c>
      <c r="P367" s="68">
        <v>92.854226214781505</v>
      </c>
      <c r="Q367" s="71"/>
      <c r="R367" s="68"/>
    </row>
    <row r="368" spans="1:18" x14ac:dyDescent="0.2">
      <c r="A368" s="72" t="s">
        <v>1035</v>
      </c>
      <c r="B368" s="66" t="s">
        <v>1036</v>
      </c>
      <c r="C368" s="67">
        <v>47</v>
      </c>
      <c r="D368" s="67" t="s">
        <v>334</v>
      </c>
      <c r="E368" s="71">
        <v>0.66439376020913399</v>
      </c>
      <c r="F368" s="68">
        <v>72.452229299363097</v>
      </c>
      <c r="G368" s="71">
        <v>0.68109658235918302</v>
      </c>
      <c r="H368" s="68">
        <v>64.052547770700599</v>
      </c>
      <c r="I368" s="71">
        <v>0.62887371743051301</v>
      </c>
      <c r="J368" s="68">
        <v>45.023885350318501</v>
      </c>
      <c r="K368" s="71">
        <v>0.890238462292959</v>
      </c>
      <c r="L368" s="68">
        <v>93.789808917197405</v>
      </c>
      <c r="M368" s="71">
        <v>0.51978053710655603</v>
      </c>
      <c r="N368" s="68">
        <v>58.479299363057301</v>
      </c>
      <c r="O368" s="71">
        <v>0.60197950185646099</v>
      </c>
      <c r="P368" s="68">
        <v>77.705185790118406</v>
      </c>
      <c r="Q368" s="71"/>
      <c r="R368" s="68"/>
    </row>
    <row r="369" spans="1:18" x14ac:dyDescent="0.2">
      <c r="A369" s="72" t="s">
        <v>882</v>
      </c>
      <c r="B369" s="66" t="s">
        <v>1037</v>
      </c>
      <c r="C369" s="67">
        <v>47</v>
      </c>
      <c r="D369" s="67" t="s">
        <v>334</v>
      </c>
      <c r="E369" s="71">
        <v>0.87555585944342795</v>
      </c>
      <c r="F369" s="68">
        <v>99.442675159235705</v>
      </c>
      <c r="G369" s="71">
        <v>0.91938214718914002</v>
      </c>
      <c r="H369" s="68">
        <v>98.288216560509596</v>
      </c>
      <c r="I369" s="71">
        <v>0.69511536396758</v>
      </c>
      <c r="J369" s="68">
        <v>69.386942675159204</v>
      </c>
      <c r="K369" s="71">
        <v>0.89733191988286198</v>
      </c>
      <c r="L369" s="68">
        <v>95.222929936305704</v>
      </c>
      <c r="M369" s="71">
        <v>0.89517759168351296</v>
      </c>
      <c r="N369" s="68">
        <v>97.372611464968102</v>
      </c>
      <c r="O369" s="71">
        <v>0.97077227449404402</v>
      </c>
      <c r="P369" s="68">
        <v>99.183340138832193</v>
      </c>
      <c r="Q369" s="71"/>
      <c r="R369" s="68"/>
    </row>
    <row r="370" spans="1:18" x14ac:dyDescent="0.2">
      <c r="A370" s="72" t="s">
        <v>1038</v>
      </c>
      <c r="B370" s="66" t="s">
        <v>1039</v>
      </c>
      <c r="C370" s="67">
        <v>47</v>
      </c>
      <c r="D370" s="67" t="s">
        <v>334</v>
      </c>
      <c r="E370" s="71">
        <v>0.66148918849343796</v>
      </c>
      <c r="F370" s="68">
        <v>71.576433121019093</v>
      </c>
      <c r="G370" s="71">
        <v>0.70444405948585997</v>
      </c>
      <c r="H370" s="68">
        <v>72.412420382165607</v>
      </c>
      <c r="I370" s="71">
        <v>0.52152549557822503</v>
      </c>
      <c r="J370" s="68">
        <v>6.7675159235668803</v>
      </c>
      <c r="K370" s="71">
        <v>0.85937817246321702</v>
      </c>
      <c r="L370" s="68">
        <v>84.952229299363097</v>
      </c>
      <c r="M370" s="71">
        <v>0.63047454037924799</v>
      </c>
      <c r="N370" s="68">
        <v>79.100318471337602</v>
      </c>
      <c r="O370" s="71">
        <v>0.59162367456063902</v>
      </c>
      <c r="P370" s="68">
        <v>76.316864026133103</v>
      </c>
      <c r="Q370" s="71"/>
      <c r="R370" s="68"/>
    </row>
    <row r="371" spans="1:18" x14ac:dyDescent="0.2">
      <c r="A371" s="72" t="s">
        <v>1040</v>
      </c>
      <c r="B371" s="66" t="s">
        <v>1041</v>
      </c>
      <c r="C371" s="67">
        <v>47</v>
      </c>
      <c r="D371" s="67" t="s">
        <v>334</v>
      </c>
      <c r="E371" s="71">
        <v>0.70474555769900205</v>
      </c>
      <c r="F371" s="68">
        <v>83.200636942675203</v>
      </c>
      <c r="G371" s="71">
        <v>0.74263060209817</v>
      </c>
      <c r="H371" s="68">
        <v>81.9665605095541</v>
      </c>
      <c r="I371" s="71">
        <v>0.64522997752967004</v>
      </c>
      <c r="J371" s="68">
        <v>52.109872611465001</v>
      </c>
      <c r="K371" s="71">
        <v>0.822893367238269</v>
      </c>
      <c r="L371" s="68">
        <v>67.595541401273906</v>
      </c>
      <c r="M371" s="71">
        <v>0.62566175762826104</v>
      </c>
      <c r="N371" s="68">
        <v>78.383757961783402</v>
      </c>
      <c r="O371" s="71">
        <v>0.68731208400063903</v>
      </c>
      <c r="P371" s="68">
        <v>86.320947325438993</v>
      </c>
      <c r="Q371" s="71"/>
      <c r="R371" s="68"/>
    </row>
    <row r="372" spans="1:18" x14ac:dyDescent="0.2">
      <c r="A372" s="72" t="s">
        <v>1042</v>
      </c>
      <c r="B372" s="66" t="s">
        <v>1043</v>
      </c>
      <c r="C372" s="67">
        <v>47</v>
      </c>
      <c r="D372" s="67" t="s">
        <v>334</v>
      </c>
      <c r="E372" s="71">
        <v>0.70632831340157498</v>
      </c>
      <c r="F372" s="68">
        <v>83.399681528662398</v>
      </c>
      <c r="G372" s="71">
        <v>0.75125717756323096</v>
      </c>
      <c r="H372" s="68">
        <v>83.757961783439498</v>
      </c>
      <c r="I372" s="71">
        <v>0.54630717590558198</v>
      </c>
      <c r="J372" s="68">
        <v>11.982484076433099</v>
      </c>
      <c r="K372" s="71">
        <v>0.840799905564802</v>
      </c>
      <c r="L372" s="68">
        <v>76.910828025477699</v>
      </c>
      <c r="M372" s="71">
        <v>0.72673019539898098</v>
      </c>
      <c r="N372" s="68">
        <v>90.565286624203793</v>
      </c>
      <c r="O372" s="71">
        <v>0.66654711257528099</v>
      </c>
      <c r="P372" s="68">
        <v>84.8101265822785</v>
      </c>
      <c r="Q372" s="71"/>
      <c r="R372" s="68"/>
    </row>
    <row r="373" spans="1:18" x14ac:dyDescent="0.2">
      <c r="A373" s="72" t="s">
        <v>594</v>
      </c>
      <c r="B373" s="66" t="s">
        <v>1044</v>
      </c>
      <c r="C373" s="67">
        <v>47</v>
      </c>
      <c r="D373" s="67" t="s">
        <v>334</v>
      </c>
      <c r="E373" s="71">
        <v>0.70985542120345602</v>
      </c>
      <c r="F373" s="68">
        <v>84.076433121019093</v>
      </c>
      <c r="G373" s="71">
        <v>0.79945337533129301</v>
      </c>
      <c r="H373" s="68">
        <v>91.122611464968102</v>
      </c>
      <c r="I373" s="71">
        <v>0.46192231491557001</v>
      </c>
      <c r="J373" s="68">
        <v>1.67197452229299</v>
      </c>
      <c r="K373" s="71">
        <v>0.83408126421339102</v>
      </c>
      <c r="L373" s="68">
        <v>73.606687898089206</v>
      </c>
      <c r="M373" s="71">
        <v>0.68341515064010105</v>
      </c>
      <c r="N373" s="68">
        <v>86.146496815286596</v>
      </c>
      <c r="O373" s="71">
        <v>0.77040500091692299</v>
      </c>
      <c r="P373" s="68">
        <v>92.976725193956696</v>
      </c>
      <c r="Q373" s="71"/>
      <c r="R373" s="68"/>
    </row>
    <row r="374" spans="1:18" x14ac:dyDescent="0.2">
      <c r="A374" s="72" t="s">
        <v>1045</v>
      </c>
      <c r="B374" s="66" t="s">
        <v>1046</v>
      </c>
      <c r="C374" s="67">
        <v>47</v>
      </c>
      <c r="D374" s="67" t="s">
        <v>334</v>
      </c>
      <c r="E374" s="71">
        <v>0.84428933628405201</v>
      </c>
      <c r="F374" s="68">
        <v>98.367834394904506</v>
      </c>
      <c r="G374" s="71">
        <v>0.91314175765598704</v>
      </c>
      <c r="H374" s="68">
        <v>98.128980891719706</v>
      </c>
      <c r="I374" s="71">
        <v>0.75273251989537104</v>
      </c>
      <c r="J374" s="68">
        <v>82.125796178343904</v>
      </c>
      <c r="K374" s="71">
        <v>0.819954784935645</v>
      </c>
      <c r="L374" s="68">
        <v>65.406050955414003</v>
      </c>
      <c r="M374" s="71">
        <v>0.74598132640292703</v>
      </c>
      <c r="N374" s="68">
        <v>91.799363057324797</v>
      </c>
      <c r="O374" s="71">
        <v>0.98963629253032903</v>
      </c>
      <c r="P374" s="68">
        <v>99.469171090240906</v>
      </c>
      <c r="Q374" s="71"/>
      <c r="R374" s="68"/>
    </row>
    <row r="375" spans="1:18" x14ac:dyDescent="0.2">
      <c r="A375" s="72" t="s">
        <v>816</v>
      </c>
      <c r="B375" s="66" t="s">
        <v>1047</v>
      </c>
      <c r="C375" s="67">
        <v>47</v>
      </c>
      <c r="D375" s="67" t="s">
        <v>334</v>
      </c>
      <c r="E375" s="71">
        <v>0.73718511320328295</v>
      </c>
      <c r="F375" s="68">
        <v>89.410828025477699</v>
      </c>
      <c r="G375" s="71">
        <v>0.80027201912513102</v>
      </c>
      <c r="H375" s="68">
        <v>91.281847133758006</v>
      </c>
      <c r="I375" s="71">
        <v>0.69397773649563799</v>
      </c>
      <c r="J375" s="68">
        <v>68.9888535031847</v>
      </c>
      <c r="K375" s="71">
        <v>0.887655013687498</v>
      </c>
      <c r="L375" s="68">
        <v>93.0334394904459</v>
      </c>
      <c r="M375" s="71">
        <v>0.70747906439503405</v>
      </c>
      <c r="N375" s="68">
        <v>88.734076433121004</v>
      </c>
      <c r="O375" s="71">
        <v>0.59654173231311503</v>
      </c>
      <c r="P375" s="68">
        <v>76.929358922009001</v>
      </c>
      <c r="Q375" s="71"/>
      <c r="R375" s="68"/>
    </row>
    <row r="376" spans="1:18" x14ac:dyDescent="0.2">
      <c r="A376" s="72" t="s">
        <v>1048</v>
      </c>
      <c r="B376" s="66" t="s">
        <v>1049</v>
      </c>
      <c r="C376" s="67">
        <v>47</v>
      </c>
      <c r="D376" s="67" t="s">
        <v>334</v>
      </c>
      <c r="E376" s="71">
        <v>0.88659459541881502</v>
      </c>
      <c r="F376" s="68">
        <v>99.721337579617796</v>
      </c>
      <c r="G376" s="71">
        <v>0.95159999732251299</v>
      </c>
      <c r="H376" s="68">
        <v>99.243630573248396</v>
      </c>
      <c r="I376" s="71">
        <v>0.75525489015724101</v>
      </c>
      <c r="J376" s="68">
        <v>82.484076433121004</v>
      </c>
      <c r="K376" s="71">
        <v>0.88347988295657798</v>
      </c>
      <c r="L376" s="68">
        <v>91.918789808917197</v>
      </c>
      <c r="M376" s="71">
        <v>0.90480315718548598</v>
      </c>
      <c r="N376" s="68">
        <v>97.611464968152902</v>
      </c>
      <c r="O376" s="71">
        <v>0.93783504947225904</v>
      </c>
      <c r="P376" s="68">
        <v>98.489179256839506</v>
      </c>
      <c r="Q376" s="71"/>
      <c r="R376" s="68"/>
    </row>
    <row r="377" spans="1:18" x14ac:dyDescent="0.2">
      <c r="A377" s="72" t="s">
        <v>1050</v>
      </c>
      <c r="B377" s="66" t="s">
        <v>1051</v>
      </c>
      <c r="C377" s="67">
        <v>47</v>
      </c>
      <c r="D377" s="67" t="s">
        <v>334</v>
      </c>
      <c r="E377" s="71">
        <v>0.64914587189719197</v>
      </c>
      <c r="F377" s="68">
        <v>67.714968152866206</v>
      </c>
      <c r="G377" s="71">
        <v>0.54783307644706503</v>
      </c>
      <c r="H377" s="68">
        <v>3.9012738853503199</v>
      </c>
      <c r="I377" s="71">
        <v>0.65914640293878801</v>
      </c>
      <c r="J377" s="68">
        <v>57.722929936305697</v>
      </c>
      <c r="K377" s="71">
        <v>0.84656356409601197</v>
      </c>
      <c r="L377" s="68">
        <v>79.578025477707001</v>
      </c>
      <c r="M377" s="71">
        <v>0.72191741264799403</v>
      </c>
      <c r="N377" s="68">
        <v>90.087579617834393</v>
      </c>
      <c r="O377" s="71">
        <v>0.470268903356098</v>
      </c>
      <c r="P377" s="68">
        <v>59.207839934667199</v>
      </c>
      <c r="Q377" s="71"/>
      <c r="R377" s="68"/>
    </row>
    <row r="378" spans="1:18" x14ac:dyDescent="0.2">
      <c r="A378" s="72" t="s">
        <v>1052</v>
      </c>
      <c r="B378" s="66" t="s">
        <v>1053</v>
      </c>
      <c r="C378" s="67">
        <v>47</v>
      </c>
      <c r="D378" s="67" t="s">
        <v>334</v>
      </c>
      <c r="E378" s="71">
        <v>0.63084476152562696</v>
      </c>
      <c r="F378" s="68">
        <v>61.584394904458598</v>
      </c>
      <c r="G378" s="71">
        <v>0.71178140107936205</v>
      </c>
      <c r="H378" s="68">
        <v>74.6417197452229</v>
      </c>
      <c r="I378" s="71">
        <v>0.59346476573031304</v>
      </c>
      <c r="J378" s="68">
        <v>29.020700636942699</v>
      </c>
      <c r="K378" s="71">
        <v>0.80874738507316901</v>
      </c>
      <c r="L378" s="68">
        <v>58.9570063694268</v>
      </c>
      <c r="M378" s="71">
        <v>0.60159784387332804</v>
      </c>
      <c r="N378" s="68">
        <v>74.482484076433096</v>
      </c>
      <c r="O378" s="71">
        <v>0.438632411871961</v>
      </c>
      <c r="P378" s="68">
        <v>54.634544712127401</v>
      </c>
      <c r="Q378" s="71"/>
      <c r="R378" s="68"/>
    </row>
    <row r="379" spans="1:18" x14ac:dyDescent="0.2">
      <c r="A379" s="72" t="s">
        <v>1054</v>
      </c>
      <c r="B379" s="66" t="s">
        <v>1055</v>
      </c>
      <c r="C379" s="67">
        <v>47</v>
      </c>
      <c r="D379" s="67" t="s">
        <v>334</v>
      </c>
      <c r="E379" s="71">
        <v>0.72326479973225999</v>
      </c>
      <c r="F379" s="68">
        <v>86.982484076433096</v>
      </c>
      <c r="G379" s="71">
        <v>0.79361941230138799</v>
      </c>
      <c r="H379" s="68">
        <v>90.565286624203793</v>
      </c>
      <c r="I379" s="71">
        <v>0.69094638482217796</v>
      </c>
      <c r="J379" s="68">
        <v>68.192675159235705</v>
      </c>
      <c r="K379" s="71">
        <v>0.87017261908331001</v>
      </c>
      <c r="L379" s="68">
        <v>88.2165605095541</v>
      </c>
      <c r="M379" s="71">
        <v>0.71229184714602101</v>
      </c>
      <c r="N379" s="68">
        <v>89.171974522292999</v>
      </c>
      <c r="O379" s="71">
        <v>0.54929373530840397</v>
      </c>
      <c r="P379" s="68">
        <v>70.9677419354839</v>
      </c>
      <c r="Q379" s="71"/>
      <c r="R379" s="68"/>
    </row>
    <row r="380" spans="1:18" x14ac:dyDescent="0.2">
      <c r="A380" s="72" t="s">
        <v>1056</v>
      </c>
      <c r="B380" s="66" t="s">
        <v>1057</v>
      </c>
      <c r="C380" s="67">
        <v>47</v>
      </c>
      <c r="D380" s="67" t="s">
        <v>334</v>
      </c>
      <c r="E380" s="71">
        <v>0.75093746595876598</v>
      </c>
      <c r="F380" s="68">
        <v>91.082802547770697</v>
      </c>
      <c r="G380" s="71">
        <v>0.80794089832683502</v>
      </c>
      <c r="H380" s="68">
        <v>92.237261146496806</v>
      </c>
      <c r="I380" s="71">
        <v>0.69314083457317299</v>
      </c>
      <c r="J380" s="68">
        <v>68.6305732484076</v>
      </c>
      <c r="K380" s="71">
        <v>0.85124234749070404</v>
      </c>
      <c r="L380" s="68">
        <v>81.568471337579595</v>
      </c>
      <c r="M380" s="71">
        <v>0.75560689190490005</v>
      </c>
      <c r="N380" s="68">
        <v>92.436305732484101</v>
      </c>
      <c r="O380" s="71">
        <v>0.64675635749821503</v>
      </c>
      <c r="P380" s="68">
        <v>82.931808901592504</v>
      </c>
      <c r="Q380" s="71"/>
      <c r="R380" s="68"/>
    </row>
    <row r="381" spans="1:18" x14ac:dyDescent="0.2">
      <c r="A381" s="72" t="s">
        <v>1058</v>
      </c>
      <c r="B381" s="66" t="s">
        <v>1059</v>
      </c>
      <c r="C381" s="67">
        <v>47</v>
      </c>
      <c r="D381" s="67" t="s">
        <v>334</v>
      </c>
      <c r="E381" s="71">
        <v>0.62188996345927505</v>
      </c>
      <c r="F381" s="68">
        <v>58.001592356687901</v>
      </c>
      <c r="G381" s="71">
        <v>0.66739961461480901</v>
      </c>
      <c r="H381" s="68">
        <v>57.762738853503201</v>
      </c>
      <c r="I381" s="71">
        <v>0.58631239821726899</v>
      </c>
      <c r="J381" s="68">
        <v>25.557324840764299</v>
      </c>
      <c r="K381" s="71">
        <v>0.87253763885934399</v>
      </c>
      <c r="L381" s="68">
        <v>89.171974522292999</v>
      </c>
      <c r="M381" s="71">
        <v>0.52940610260852905</v>
      </c>
      <c r="N381" s="68">
        <v>60.708598726114701</v>
      </c>
      <c r="O381" s="71">
        <v>0.453794062996425</v>
      </c>
      <c r="P381" s="68">
        <v>56.553695385871798</v>
      </c>
      <c r="Q381" s="71"/>
      <c r="R381" s="68"/>
    </row>
    <row r="382" spans="1:18" x14ac:dyDescent="0.2">
      <c r="A382" s="72" t="s">
        <v>1060</v>
      </c>
      <c r="B382" s="66" t="s">
        <v>1061</v>
      </c>
      <c r="C382" s="67">
        <v>47</v>
      </c>
      <c r="D382" s="67" t="s">
        <v>334</v>
      </c>
      <c r="E382" s="71">
        <v>0.59794304844281398</v>
      </c>
      <c r="F382" s="68">
        <v>49.6417197452229</v>
      </c>
      <c r="G382" s="71">
        <v>0.613633349127923</v>
      </c>
      <c r="H382" s="68">
        <v>24.323248407643302</v>
      </c>
      <c r="I382" s="71">
        <v>0.50391485417586501</v>
      </c>
      <c r="J382" s="68">
        <v>4.1003184713375802</v>
      </c>
      <c r="K382" s="71">
        <v>0.85431462858653895</v>
      </c>
      <c r="L382" s="68">
        <v>82.842356687898103</v>
      </c>
      <c r="M382" s="71">
        <v>0.55347001636346205</v>
      </c>
      <c r="N382" s="68">
        <v>66.281847133758006</v>
      </c>
      <c r="O382" s="71">
        <v>0.46438239396028302</v>
      </c>
      <c r="P382" s="68">
        <v>58.350347080440997</v>
      </c>
      <c r="Q382" s="71"/>
      <c r="R382" s="68"/>
    </row>
    <row r="383" spans="1:18" x14ac:dyDescent="0.2">
      <c r="A383" s="72" t="s">
        <v>1062</v>
      </c>
      <c r="B383" s="66" t="s">
        <v>1063</v>
      </c>
      <c r="C383" s="67">
        <v>47</v>
      </c>
      <c r="D383" s="67" t="s">
        <v>334</v>
      </c>
      <c r="E383" s="71">
        <v>0.556019918132175</v>
      </c>
      <c r="F383" s="68">
        <v>32.085987261146499</v>
      </c>
      <c r="G383" s="71">
        <v>0.55659979135168902</v>
      </c>
      <c r="H383" s="68">
        <v>4.1003184713375802</v>
      </c>
      <c r="I383" s="71">
        <v>0.56390406931191495</v>
      </c>
      <c r="J383" s="68">
        <v>17.2770700636943</v>
      </c>
      <c r="K383" s="71">
        <v>0.79682553820256496</v>
      </c>
      <c r="L383" s="68">
        <v>52.030254777070098</v>
      </c>
      <c r="M383" s="71">
        <v>0.42352488208682298</v>
      </c>
      <c r="N383" s="68">
        <v>29.1799363057325</v>
      </c>
      <c r="O383" s="71">
        <v>0.439245309707884</v>
      </c>
      <c r="P383" s="68">
        <v>54.838709677419402</v>
      </c>
      <c r="Q383" s="71"/>
      <c r="R383" s="68"/>
    </row>
    <row r="384" spans="1:18" x14ac:dyDescent="0.2">
      <c r="A384" s="72" t="s">
        <v>1064</v>
      </c>
      <c r="B384" s="66" t="s">
        <v>1065</v>
      </c>
      <c r="C384" s="67">
        <v>47</v>
      </c>
      <c r="D384" s="67" t="s">
        <v>334</v>
      </c>
      <c r="E384" s="71">
        <v>0.58438625998302096</v>
      </c>
      <c r="F384" s="68">
        <v>43.9888535031847</v>
      </c>
      <c r="G384" s="71">
        <v>0.62507377789610497</v>
      </c>
      <c r="H384" s="68">
        <v>33.359872611465001</v>
      </c>
      <c r="I384" s="71">
        <v>0.57451391888746395</v>
      </c>
      <c r="J384" s="68">
        <v>20.740445859872601</v>
      </c>
      <c r="K384" s="71">
        <v>0.82282132446893597</v>
      </c>
      <c r="L384" s="68">
        <v>67.515923566878996</v>
      </c>
      <c r="M384" s="71">
        <v>0.45240157859274299</v>
      </c>
      <c r="N384" s="68">
        <v>38.495222929936297</v>
      </c>
      <c r="O384" s="71">
        <v>0.44712070006985899</v>
      </c>
      <c r="P384" s="68">
        <v>55.696202531645604</v>
      </c>
      <c r="Q384" s="71"/>
      <c r="R384" s="68"/>
    </row>
    <row r="385" spans="1:18" x14ac:dyDescent="0.2">
      <c r="A385" s="72" t="s">
        <v>1066</v>
      </c>
      <c r="B385" s="66" t="s">
        <v>1067</v>
      </c>
      <c r="C385" s="67">
        <v>40</v>
      </c>
      <c r="D385" s="67" t="s">
        <v>334</v>
      </c>
      <c r="E385" s="71">
        <v>0.60320439535815495</v>
      </c>
      <c r="F385" s="68">
        <v>19.8460222412318</v>
      </c>
      <c r="G385" s="71">
        <v>0.603456124250351</v>
      </c>
      <c r="H385" s="68">
        <v>5.7313943541488497</v>
      </c>
      <c r="I385" s="71">
        <v>0.55205598340232198</v>
      </c>
      <c r="J385" s="68">
        <v>5.9880239520958103</v>
      </c>
      <c r="K385" s="71">
        <v>0.76103555700513303</v>
      </c>
      <c r="L385" s="68">
        <v>30.710008554319899</v>
      </c>
      <c r="M385" s="71">
        <v>0.58573172858887201</v>
      </c>
      <c r="N385" s="68">
        <v>30.538922155688599</v>
      </c>
      <c r="O385" s="71">
        <v>0.51374258354409696</v>
      </c>
      <c r="P385" s="68">
        <v>71.441048034934497</v>
      </c>
      <c r="Q385" s="71"/>
      <c r="R385" s="68"/>
    </row>
    <row r="386" spans="1:18" x14ac:dyDescent="0.2">
      <c r="A386" s="72" t="s">
        <v>1068</v>
      </c>
      <c r="B386" s="66" t="s">
        <v>1069</v>
      </c>
      <c r="C386" s="67">
        <v>47</v>
      </c>
      <c r="D386" s="67" t="s">
        <v>334</v>
      </c>
      <c r="E386" s="71">
        <v>0.650042059961779</v>
      </c>
      <c r="F386" s="68">
        <v>68.0334394904459</v>
      </c>
      <c r="G386" s="71">
        <v>0.66520647921631604</v>
      </c>
      <c r="H386" s="68">
        <v>57.006369426751597</v>
      </c>
      <c r="I386" s="71">
        <v>0.601400670928947</v>
      </c>
      <c r="J386" s="68">
        <v>31.886942675159201</v>
      </c>
      <c r="K386" s="71">
        <v>0.81974571950332698</v>
      </c>
      <c r="L386" s="68">
        <v>65.127388535031898</v>
      </c>
      <c r="M386" s="71">
        <v>0.54384445086148903</v>
      </c>
      <c r="N386" s="68">
        <v>64.291401273885398</v>
      </c>
      <c r="O386" s="71">
        <v>0.62001297929881505</v>
      </c>
      <c r="P386" s="68">
        <v>79.542670477746</v>
      </c>
      <c r="Q386" s="71"/>
      <c r="R386" s="68"/>
    </row>
    <row r="387" spans="1:18" x14ac:dyDescent="0.2">
      <c r="A387" s="72" t="s">
        <v>693</v>
      </c>
      <c r="B387" s="66" t="s">
        <v>1070</v>
      </c>
      <c r="C387" s="67">
        <v>40</v>
      </c>
      <c r="D387" s="67" t="s">
        <v>334</v>
      </c>
      <c r="E387" s="71">
        <v>0.54551067936699205</v>
      </c>
      <c r="F387" s="68">
        <v>6.07356715141146</v>
      </c>
      <c r="G387" s="71">
        <v>0.58358813931504505</v>
      </c>
      <c r="H387" s="68">
        <v>3.84944396920445</v>
      </c>
      <c r="I387" s="71">
        <v>0.58252229486954599</v>
      </c>
      <c r="J387" s="68">
        <v>9.2386655260906796</v>
      </c>
      <c r="K387" s="71">
        <v>0.76747521630223503</v>
      </c>
      <c r="L387" s="68">
        <v>33.190761334473898</v>
      </c>
      <c r="M387" s="71">
        <v>0.50287807430664599</v>
      </c>
      <c r="N387" s="68">
        <v>11.633875106929001</v>
      </c>
      <c r="O387" s="71">
        <v>0.291089672041488</v>
      </c>
      <c r="P387" s="68">
        <v>26.637554585152799</v>
      </c>
      <c r="Q387" s="71"/>
      <c r="R387" s="68"/>
    </row>
    <row r="388" spans="1:18" x14ac:dyDescent="0.2">
      <c r="A388" s="72" t="s">
        <v>1071</v>
      </c>
      <c r="B388" s="66" t="s">
        <v>1072</v>
      </c>
      <c r="C388" s="67">
        <v>47</v>
      </c>
      <c r="D388" s="67" t="s">
        <v>334</v>
      </c>
      <c r="E388" s="71">
        <v>0.68353644634926303</v>
      </c>
      <c r="F388" s="68">
        <v>77.547770700636903</v>
      </c>
      <c r="G388" s="71">
        <v>0.56916823607279499</v>
      </c>
      <c r="H388" s="68">
        <v>4.7770700636942696</v>
      </c>
      <c r="I388" s="71">
        <v>0.58169294647546299</v>
      </c>
      <c r="J388" s="68">
        <v>23.4076433121019</v>
      </c>
      <c r="K388" s="71">
        <v>0.79650168041953295</v>
      </c>
      <c r="L388" s="68">
        <v>51.831210191082803</v>
      </c>
      <c r="M388" s="71">
        <v>0.59197227837135502</v>
      </c>
      <c r="N388" s="68">
        <v>73.208598726114602</v>
      </c>
      <c r="O388" s="71">
        <v>0.87834709040716896</v>
      </c>
      <c r="P388" s="68">
        <v>97.060024499795801</v>
      </c>
      <c r="Q388" s="71"/>
      <c r="R388" s="68"/>
    </row>
    <row r="389" spans="1:18" x14ac:dyDescent="0.2">
      <c r="A389" s="72" t="s">
        <v>699</v>
      </c>
      <c r="B389" s="66" t="s">
        <v>1073</v>
      </c>
      <c r="C389" s="67">
        <v>47</v>
      </c>
      <c r="D389" s="67" t="s">
        <v>334</v>
      </c>
      <c r="E389" s="71">
        <v>0.55881158107754503</v>
      </c>
      <c r="F389" s="68">
        <v>33.121019108280301</v>
      </c>
      <c r="G389" s="71">
        <v>0.64378755986921998</v>
      </c>
      <c r="H389" s="68">
        <v>46.019108280254798</v>
      </c>
      <c r="I389" s="71">
        <v>0.50535581485477998</v>
      </c>
      <c r="J389" s="68">
        <v>4.2595541401273902</v>
      </c>
      <c r="K389" s="71">
        <v>0.67399795346963198</v>
      </c>
      <c r="L389" s="68">
        <v>10.8678343949045</v>
      </c>
      <c r="M389" s="71">
        <v>0.44277601309077003</v>
      </c>
      <c r="N389" s="68">
        <v>35.1512738853503</v>
      </c>
      <c r="O389" s="71">
        <v>0.52814056410332499</v>
      </c>
      <c r="P389" s="68">
        <v>67.741935483871003</v>
      </c>
      <c r="Q389" s="71"/>
      <c r="R389" s="68"/>
    </row>
    <row r="390" spans="1:18" x14ac:dyDescent="0.2">
      <c r="A390" s="72" t="s">
        <v>1074</v>
      </c>
      <c r="B390" s="66" t="s">
        <v>1075</v>
      </c>
      <c r="C390" s="67">
        <v>40</v>
      </c>
      <c r="D390" s="67" t="s">
        <v>334</v>
      </c>
      <c r="E390" s="71">
        <v>0.72795831665287203</v>
      </c>
      <c r="F390" s="68">
        <v>83.062446535500399</v>
      </c>
      <c r="G390" s="71">
        <v>0.61999444326712705</v>
      </c>
      <c r="H390" s="68">
        <v>7.9555175363558597</v>
      </c>
      <c r="I390" s="71">
        <v>0.602644884030891</v>
      </c>
      <c r="J390" s="68">
        <v>12.2326775021386</v>
      </c>
      <c r="K390" s="71">
        <v>0.80741417281430095</v>
      </c>
      <c r="L390" s="68">
        <v>48.9307100085543</v>
      </c>
      <c r="M390" s="71">
        <v>0.68602825745682905</v>
      </c>
      <c r="N390" s="68">
        <v>65.183917878528604</v>
      </c>
      <c r="O390" s="71">
        <v>0.92370982569520999</v>
      </c>
      <c r="P390" s="68">
        <v>99.126637554585102</v>
      </c>
      <c r="Q390" s="71"/>
      <c r="R390" s="68"/>
    </row>
    <row r="391" spans="1:18" x14ac:dyDescent="0.2">
      <c r="A391" s="72" t="s">
        <v>1076</v>
      </c>
      <c r="B391" s="66" t="s">
        <v>1077</v>
      </c>
      <c r="C391" s="67">
        <v>40</v>
      </c>
      <c r="D391" s="67" t="s">
        <v>334</v>
      </c>
      <c r="E391" s="71">
        <v>0.73237207295413598</v>
      </c>
      <c r="F391" s="68">
        <v>84.3455945252352</v>
      </c>
      <c r="G391" s="71">
        <v>0.74824764478883299</v>
      </c>
      <c r="H391" s="68">
        <v>65.098374679212995</v>
      </c>
      <c r="I391" s="71">
        <v>0.83112145763938206</v>
      </c>
      <c r="J391" s="68">
        <v>88.109495295124006</v>
      </c>
      <c r="K391" s="71">
        <v>0.78057063874910204</v>
      </c>
      <c r="L391" s="68">
        <v>37.467921300256599</v>
      </c>
      <c r="M391" s="71">
        <v>0.76016047444618895</v>
      </c>
      <c r="N391" s="68">
        <v>85.029940119760496</v>
      </c>
      <c r="O391" s="71">
        <v>0.54176014914717197</v>
      </c>
      <c r="P391" s="68">
        <v>77.292576419214001</v>
      </c>
      <c r="Q391" s="71"/>
      <c r="R391" s="68"/>
    </row>
    <row r="392" spans="1:18" x14ac:dyDescent="0.2">
      <c r="A392" s="72" t="s">
        <v>1078</v>
      </c>
      <c r="B392" s="66" t="s">
        <v>1079</v>
      </c>
      <c r="C392" s="67">
        <v>40</v>
      </c>
      <c r="D392" s="67" t="s">
        <v>334</v>
      </c>
      <c r="E392" s="71">
        <v>0.78678330761926196</v>
      </c>
      <c r="F392" s="68">
        <v>94.610778443113801</v>
      </c>
      <c r="G392" s="71">
        <v>0.61984718875098799</v>
      </c>
      <c r="H392" s="68">
        <v>7.86997433704021</v>
      </c>
      <c r="I392" s="71">
        <v>0.71493625963643004</v>
      </c>
      <c r="J392" s="68">
        <v>51.0692899914457</v>
      </c>
      <c r="K392" s="71">
        <v>0.81280830338410703</v>
      </c>
      <c r="L392" s="68">
        <v>50.983746792129999</v>
      </c>
      <c r="M392" s="71">
        <v>0.78632478632478597</v>
      </c>
      <c r="N392" s="68">
        <v>87.510692899914503</v>
      </c>
      <c r="O392" s="71">
        <v>1</v>
      </c>
      <c r="P392" s="68">
        <v>100</v>
      </c>
      <c r="Q392" s="71"/>
      <c r="R392" s="68"/>
    </row>
    <row r="393" spans="1:18" x14ac:dyDescent="0.2">
      <c r="A393" s="72" t="s">
        <v>1080</v>
      </c>
      <c r="B393" s="66" t="s">
        <v>1081</v>
      </c>
      <c r="C393" s="67">
        <v>40</v>
      </c>
      <c r="D393" s="67" t="s">
        <v>334</v>
      </c>
      <c r="E393" s="71">
        <v>0.64076212599318705</v>
      </c>
      <c r="F393" s="68">
        <v>37.810094097519197</v>
      </c>
      <c r="G393" s="71">
        <v>0.64470023099367202</v>
      </c>
      <c r="H393" s="68">
        <v>15.3122326775021</v>
      </c>
      <c r="I393" s="71">
        <v>0.77304162284671596</v>
      </c>
      <c r="J393" s="68">
        <v>69.717707442258302</v>
      </c>
      <c r="K393" s="71">
        <v>0.82049778936976703</v>
      </c>
      <c r="L393" s="68">
        <v>54.148845166809203</v>
      </c>
      <c r="M393" s="71">
        <v>0.58573172858887201</v>
      </c>
      <c r="N393" s="68">
        <v>30.538922155688599</v>
      </c>
      <c r="O393" s="71">
        <v>0.37983925816691</v>
      </c>
      <c r="P393" s="68">
        <v>45.065502183406103</v>
      </c>
      <c r="Q393" s="71"/>
      <c r="R393" s="68"/>
    </row>
    <row r="394" spans="1:18" x14ac:dyDescent="0.2">
      <c r="A394" s="72" t="s">
        <v>1082</v>
      </c>
      <c r="B394" s="66" t="s">
        <v>1083</v>
      </c>
      <c r="C394" s="67">
        <v>40</v>
      </c>
      <c r="D394" s="67" t="s">
        <v>334</v>
      </c>
      <c r="E394" s="71">
        <v>0.83566312503766704</v>
      </c>
      <c r="F394" s="68">
        <v>98.2891360136869</v>
      </c>
      <c r="G394" s="71">
        <v>0.75639382201739702</v>
      </c>
      <c r="H394" s="68">
        <v>68.263473053892199</v>
      </c>
      <c r="I394" s="71">
        <v>0.80097147416177905</v>
      </c>
      <c r="J394" s="68">
        <v>79.041916167664695</v>
      </c>
      <c r="K394" s="71">
        <v>0.87396063950273295</v>
      </c>
      <c r="L394" s="68">
        <v>77.502138579982898</v>
      </c>
      <c r="M394" s="71">
        <v>0.79504622361765198</v>
      </c>
      <c r="N394" s="68">
        <v>88.622754491018</v>
      </c>
      <c r="O394" s="71">
        <v>0.95194346588877299</v>
      </c>
      <c r="P394" s="68">
        <v>99.475982532751104</v>
      </c>
      <c r="Q394" s="71"/>
      <c r="R394" s="68"/>
    </row>
    <row r="395" spans="1:18" x14ac:dyDescent="0.2">
      <c r="A395" s="72" t="s">
        <v>925</v>
      </c>
      <c r="B395" s="66" t="s">
        <v>1084</v>
      </c>
      <c r="C395" s="67">
        <v>40</v>
      </c>
      <c r="D395" s="67" t="s">
        <v>334</v>
      </c>
      <c r="E395" s="71">
        <v>0.70570799781405702</v>
      </c>
      <c r="F395" s="68">
        <v>74.508126603934997</v>
      </c>
      <c r="G395" s="71">
        <v>0.72071693004873405</v>
      </c>
      <c r="H395" s="68">
        <v>54.063301967493601</v>
      </c>
      <c r="I395" s="71">
        <v>0.80619700927690496</v>
      </c>
      <c r="J395" s="68">
        <v>80.667236954662101</v>
      </c>
      <c r="K395" s="71">
        <v>0.81966296712108</v>
      </c>
      <c r="L395" s="68">
        <v>53.721129170231002</v>
      </c>
      <c r="M395" s="71">
        <v>0.755799755799756</v>
      </c>
      <c r="N395" s="68">
        <v>84.3455945252352</v>
      </c>
      <c r="O395" s="71">
        <v>0.42616332682380997</v>
      </c>
      <c r="P395" s="68">
        <v>55.807860262008703</v>
      </c>
      <c r="Q395" s="71"/>
      <c r="R395" s="68"/>
    </row>
    <row r="396" spans="1:18" x14ac:dyDescent="0.2">
      <c r="A396" s="72" t="s">
        <v>1011</v>
      </c>
      <c r="B396" s="66" t="s">
        <v>1085</v>
      </c>
      <c r="C396" s="67">
        <v>40</v>
      </c>
      <c r="D396" s="67" t="s">
        <v>334</v>
      </c>
      <c r="E396" s="71">
        <v>0.82070267737115599</v>
      </c>
      <c r="F396" s="68">
        <v>97.348160821214705</v>
      </c>
      <c r="G396" s="71">
        <v>0.77981879705026402</v>
      </c>
      <c r="H396" s="68">
        <v>75.1069289991446</v>
      </c>
      <c r="I396" s="71">
        <v>0.74996429650403595</v>
      </c>
      <c r="J396" s="68">
        <v>62.532078699743401</v>
      </c>
      <c r="K396" s="71">
        <v>0.85616452239789698</v>
      </c>
      <c r="L396" s="68">
        <v>70.316509837467905</v>
      </c>
      <c r="M396" s="71">
        <v>0.83429269143554896</v>
      </c>
      <c r="N396" s="68">
        <v>92.044482463644101</v>
      </c>
      <c r="O396" s="71">
        <v>0.88327307946803502</v>
      </c>
      <c r="P396" s="68">
        <v>98.340611353711793</v>
      </c>
      <c r="Q396" s="71"/>
      <c r="R396" s="68"/>
    </row>
    <row r="397" spans="1:18" x14ac:dyDescent="0.2">
      <c r="A397" s="72" t="s">
        <v>668</v>
      </c>
      <c r="B397" s="66" t="s">
        <v>1086</v>
      </c>
      <c r="C397" s="67">
        <v>47</v>
      </c>
      <c r="D397" s="67" t="s">
        <v>334</v>
      </c>
      <c r="E397" s="71">
        <v>0.70467777029908096</v>
      </c>
      <c r="F397" s="68">
        <v>83.121019108280294</v>
      </c>
      <c r="G397" s="71">
        <v>0.73014341222310097</v>
      </c>
      <c r="H397" s="68">
        <v>79.060509554140097</v>
      </c>
      <c r="I397" s="71">
        <v>0.65105347886205001</v>
      </c>
      <c r="J397" s="68">
        <v>54.617834394904499</v>
      </c>
      <c r="K397" s="71">
        <v>0.84460521581716597</v>
      </c>
      <c r="L397" s="68">
        <v>78.662420382165607</v>
      </c>
      <c r="M397" s="71">
        <v>0.66416401963615401</v>
      </c>
      <c r="N397" s="68">
        <v>83.558917197452203</v>
      </c>
      <c r="O397" s="71">
        <v>0.63342272495693497</v>
      </c>
      <c r="P397" s="68">
        <v>81.012658227848107</v>
      </c>
      <c r="Q397" s="71"/>
      <c r="R397" s="68"/>
    </row>
    <row r="398" spans="1:18" x14ac:dyDescent="0.2">
      <c r="A398" s="72" t="s">
        <v>1087</v>
      </c>
      <c r="B398" s="66" t="s">
        <v>1088</v>
      </c>
      <c r="C398" s="67">
        <v>47</v>
      </c>
      <c r="D398" s="67" t="s">
        <v>334</v>
      </c>
      <c r="E398" s="71">
        <v>0.82983674832434895</v>
      </c>
      <c r="F398" s="68">
        <v>97.611464968152902</v>
      </c>
      <c r="G398" s="71">
        <v>0.82919530535781105</v>
      </c>
      <c r="H398" s="68">
        <v>93.909235668789805</v>
      </c>
      <c r="I398" s="71">
        <v>0.71365494301223897</v>
      </c>
      <c r="J398" s="68">
        <v>73.925159235668801</v>
      </c>
      <c r="K398" s="71">
        <v>0.84591381859580805</v>
      </c>
      <c r="L398" s="68">
        <v>79.219745222929902</v>
      </c>
      <c r="M398" s="71">
        <v>0.760419674655887</v>
      </c>
      <c r="N398" s="68">
        <v>92.754777070063696</v>
      </c>
      <c r="O398" s="71">
        <v>1</v>
      </c>
      <c r="P398" s="68">
        <v>100</v>
      </c>
      <c r="Q398" s="71"/>
      <c r="R398" s="68"/>
    </row>
    <row r="399" spans="1:18" x14ac:dyDescent="0.2">
      <c r="A399" s="72" t="s">
        <v>511</v>
      </c>
      <c r="B399" s="66" t="s">
        <v>1089</v>
      </c>
      <c r="C399" s="67">
        <v>47</v>
      </c>
      <c r="D399" s="67" t="s">
        <v>334</v>
      </c>
      <c r="E399" s="71">
        <v>0.69513597417997597</v>
      </c>
      <c r="F399" s="68">
        <v>80.7722929936306</v>
      </c>
      <c r="G399" s="71">
        <v>0.58169733158426995</v>
      </c>
      <c r="H399" s="68">
        <v>6.2101910828025497</v>
      </c>
      <c r="I399" s="71">
        <v>0.66436942513878094</v>
      </c>
      <c r="J399" s="68">
        <v>59.4347133757962</v>
      </c>
      <c r="K399" s="71">
        <v>0.88280636682638702</v>
      </c>
      <c r="L399" s="68">
        <v>91.799363057324797</v>
      </c>
      <c r="M399" s="71">
        <v>0.70747906439503405</v>
      </c>
      <c r="N399" s="68">
        <v>88.734076433121004</v>
      </c>
      <c r="O399" s="71">
        <v>0.63932768295540798</v>
      </c>
      <c r="P399" s="68">
        <v>82.033483054307894</v>
      </c>
      <c r="Q399" s="71"/>
      <c r="R399" s="68"/>
    </row>
    <row r="400" spans="1:18" x14ac:dyDescent="0.2">
      <c r="A400" s="72" t="s">
        <v>1090</v>
      </c>
      <c r="B400" s="66" t="s">
        <v>1091</v>
      </c>
      <c r="C400" s="67">
        <v>47</v>
      </c>
      <c r="D400" s="67" t="s">
        <v>334</v>
      </c>
      <c r="E400" s="71">
        <v>0.72178698808102804</v>
      </c>
      <c r="F400" s="68">
        <v>86.743630573248396</v>
      </c>
      <c r="G400" s="71">
        <v>0.81388811284694895</v>
      </c>
      <c r="H400" s="68">
        <v>92.834394904458605</v>
      </c>
      <c r="I400" s="71">
        <v>0.70915369217246105</v>
      </c>
      <c r="J400" s="68">
        <v>73.089171974522301</v>
      </c>
      <c r="K400" s="71">
        <v>0.92076175215316702</v>
      </c>
      <c r="L400" s="68">
        <v>98.049363057324797</v>
      </c>
      <c r="M400" s="71">
        <v>0.82779863316970004</v>
      </c>
      <c r="N400" s="68">
        <v>95.899681528662398</v>
      </c>
      <c r="O400" s="71">
        <v>0.33733275006286201</v>
      </c>
      <c r="P400" s="68">
        <v>38.342180481829303</v>
      </c>
      <c r="Q400" s="71"/>
      <c r="R400" s="68"/>
    </row>
    <row r="401" spans="1:18" x14ac:dyDescent="0.2">
      <c r="A401" s="72" t="s">
        <v>1092</v>
      </c>
      <c r="B401" s="66" t="s">
        <v>1093</v>
      </c>
      <c r="C401" s="67">
        <v>47</v>
      </c>
      <c r="D401" s="67" t="s">
        <v>334</v>
      </c>
      <c r="E401" s="71">
        <v>0.86502446846786096</v>
      </c>
      <c r="F401" s="68">
        <v>99.084394904458605</v>
      </c>
      <c r="G401" s="71">
        <v>0.84065692989307395</v>
      </c>
      <c r="H401" s="68">
        <v>94.506369426751604</v>
      </c>
      <c r="I401" s="71">
        <v>0.73494692870283196</v>
      </c>
      <c r="J401" s="68">
        <v>78.781847133758006</v>
      </c>
      <c r="K401" s="71">
        <v>0.88199181575896601</v>
      </c>
      <c r="L401" s="68">
        <v>91.560509554140097</v>
      </c>
      <c r="M401" s="71">
        <v>0.91924150543844596</v>
      </c>
      <c r="N401" s="68">
        <v>98.009554140127406</v>
      </c>
      <c r="O401" s="71">
        <v>0.94828516254598905</v>
      </c>
      <c r="P401" s="68">
        <v>98.775010208248304</v>
      </c>
      <c r="Q401" s="71"/>
      <c r="R401" s="68"/>
    </row>
    <row r="402" spans="1:18" x14ac:dyDescent="0.2">
      <c r="A402" s="72" t="s">
        <v>1094</v>
      </c>
      <c r="B402" s="66" t="s">
        <v>1095</v>
      </c>
      <c r="C402" s="67">
        <v>47</v>
      </c>
      <c r="D402" s="67" t="s">
        <v>334</v>
      </c>
      <c r="E402" s="71">
        <v>0.48375590155332998</v>
      </c>
      <c r="F402" s="68">
        <v>6.40923566878981</v>
      </c>
      <c r="G402" s="71">
        <v>0.59689181613928999</v>
      </c>
      <c r="H402" s="68">
        <v>8.5987261146496792</v>
      </c>
      <c r="I402" s="71">
        <v>0.497135382212892</v>
      </c>
      <c r="J402" s="68">
        <v>3.3439490445859898</v>
      </c>
      <c r="K402" s="71">
        <v>0.777570526462248</v>
      </c>
      <c r="L402" s="68">
        <v>40.4458598726115</v>
      </c>
      <c r="M402" s="71">
        <v>0.38983540282991702</v>
      </c>
      <c r="N402" s="68">
        <v>16.958598726114602</v>
      </c>
      <c r="O402" s="71">
        <v>0.15734638012230301</v>
      </c>
      <c r="P402" s="68">
        <v>13.2298897509187</v>
      </c>
      <c r="Q402" s="71"/>
      <c r="R402" s="68"/>
    </row>
    <row r="403" spans="1:18" x14ac:dyDescent="0.2">
      <c r="A403" s="72" t="s">
        <v>1096</v>
      </c>
      <c r="B403" s="66" t="s">
        <v>1097</v>
      </c>
      <c r="C403" s="67">
        <v>47</v>
      </c>
      <c r="D403" s="67" t="s">
        <v>334</v>
      </c>
      <c r="E403" s="71">
        <v>0.535218193612372</v>
      </c>
      <c r="F403" s="68">
        <v>24.044585987261101</v>
      </c>
      <c r="G403" s="71">
        <v>0.62792284649897201</v>
      </c>
      <c r="H403" s="68">
        <v>35.350318471337602</v>
      </c>
      <c r="I403" s="71">
        <v>0.54745869979139195</v>
      </c>
      <c r="J403" s="68">
        <v>12.420382165605099</v>
      </c>
      <c r="K403" s="71">
        <v>0.83249522506353701</v>
      </c>
      <c r="L403" s="68">
        <v>72.412420382165607</v>
      </c>
      <c r="M403" s="71">
        <v>0.38983540282991702</v>
      </c>
      <c r="N403" s="68">
        <v>16.958598726114602</v>
      </c>
      <c r="O403" s="71">
        <v>0.27837879387804199</v>
      </c>
      <c r="P403" s="68">
        <v>30.012249897917499</v>
      </c>
      <c r="Q403" s="71"/>
      <c r="R403" s="68"/>
    </row>
    <row r="404" spans="1:18" x14ac:dyDescent="0.2">
      <c r="A404" s="72" t="s">
        <v>1098</v>
      </c>
      <c r="B404" s="66" t="s">
        <v>1099</v>
      </c>
      <c r="C404" s="67">
        <v>47</v>
      </c>
      <c r="D404" s="67" t="s">
        <v>334</v>
      </c>
      <c r="E404" s="71">
        <v>0.55704445775896505</v>
      </c>
      <c r="F404" s="68">
        <v>32.603503184713396</v>
      </c>
      <c r="G404" s="71">
        <v>0.63663579465016296</v>
      </c>
      <c r="H404" s="68">
        <v>41.759554140127399</v>
      </c>
      <c r="I404" s="71">
        <v>0.53016359783182199</v>
      </c>
      <c r="J404" s="68">
        <v>8.2404458598726098</v>
      </c>
      <c r="K404" s="71">
        <v>0.84149334995078995</v>
      </c>
      <c r="L404" s="68">
        <v>77.030254777070098</v>
      </c>
      <c r="M404" s="71">
        <v>0.44277601309077003</v>
      </c>
      <c r="N404" s="68">
        <v>35.1512738853503</v>
      </c>
      <c r="O404" s="71">
        <v>0.33415353327128</v>
      </c>
      <c r="P404" s="68">
        <v>37.933850551245399</v>
      </c>
      <c r="Q404" s="71"/>
      <c r="R404" s="68"/>
    </row>
    <row r="405" spans="1:18" x14ac:dyDescent="0.2">
      <c r="A405" s="72" t="s">
        <v>1100</v>
      </c>
      <c r="B405" s="66" t="s">
        <v>1101</v>
      </c>
      <c r="C405" s="67">
        <v>40</v>
      </c>
      <c r="D405" s="67" t="s">
        <v>334</v>
      </c>
      <c r="E405" s="71">
        <v>0.67188140753912196</v>
      </c>
      <c r="F405" s="68">
        <v>56.629597946963202</v>
      </c>
      <c r="G405" s="71">
        <v>0.71528607673966704</v>
      </c>
      <c r="H405" s="68">
        <v>51.0692899914457</v>
      </c>
      <c r="I405" s="71">
        <v>0.60002621846454995</v>
      </c>
      <c r="J405" s="68">
        <v>11.548331907613299</v>
      </c>
      <c r="K405" s="71">
        <v>0.84612125611284195</v>
      </c>
      <c r="L405" s="68">
        <v>66.039349871685204</v>
      </c>
      <c r="M405" s="71">
        <v>0.73835688121402399</v>
      </c>
      <c r="N405" s="68">
        <v>80.325064157399495</v>
      </c>
      <c r="O405" s="71">
        <v>0.45961660516452502</v>
      </c>
      <c r="P405" s="68">
        <v>62.532751091703098</v>
      </c>
      <c r="Q405" s="71"/>
      <c r="R405" s="68"/>
    </row>
    <row r="406" spans="1:18" x14ac:dyDescent="0.2">
      <c r="A406" s="72" t="s">
        <v>1102</v>
      </c>
      <c r="B406" s="66" t="s">
        <v>1103</v>
      </c>
      <c r="C406" s="67">
        <v>47</v>
      </c>
      <c r="D406" s="67" t="s">
        <v>334</v>
      </c>
      <c r="E406" s="71">
        <v>0.66756941929788904</v>
      </c>
      <c r="F406" s="68">
        <v>73.128980891719706</v>
      </c>
      <c r="G406" s="71">
        <v>0.67971294259250403</v>
      </c>
      <c r="H406" s="68">
        <v>63.535031847133801</v>
      </c>
      <c r="I406" s="71">
        <v>0.56424663826122101</v>
      </c>
      <c r="J406" s="68">
        <v>17.3964968152866</v>
      </c>
      <c r="K406" s="71">
        <v>0.81741978737409005</v>
      </c>
      <c r="L406" s="68">
        <v>63.933121019108299</v>
      </c>
      <c r="M406" s="71">
        <v>0.50052940610260899</v>
      </c>
      <c r="N406" s="68">
        <v>52.985668789808898</v>
      </c>
      <c r="O406" s="71">
        <v>0.77593832215902403</v>
      </c>
      <c r="P406" s="68">
        <v>93.140057166190303</v>
      </c>
      <c r="Q406" s="71"/>
      <c r="R406" s="68"/>
    </row>
    <row r="407" spans="1:18" x14ac:dyDescent="0.2">
      <c r="A407" s="72" t="s">
        <v>1104</v>
      </c>
      <c r="B407" s="66" t="s">
        <v>1105</v>
      </c>
      <c r="C407" s="67">
        <v>40</v>
      </c>
      <c r="D407" s="67" t="s">
        <v>334</v>
      </c>
      <c r="E407" s="71">
        <v>0.67420576786557995</v>
      </c>
      <c r="F407" s="68">
        <v>58.511548331907598</v>
      </c>
      <c r="G407" s="71">
        <v>0.68779744992314695</v>
      </c>
      <c r="H407" s="68">
        <v>36.6980325064157</v>
      </c>
      <c r="I407" s="71">
        <v>0.82175343566428405</v>
      </c>
      <c r="J407" s="68">
        <v>85.372112917023102</v>
      </c>
      <c r="K407" s="71">
        <v>0.85262950582227104</v>
      </c>
      <c r="L407" s="68">
        <v>69.461077844311404</v>
      </c>
      <c r="M407" s="71">
        <v>0.69474969474969495</v>
      </c>
      <c r="N407" s="68">
        <v>68.605645851154804</v>
      </c>
      <c r="O407" s="71">
        <v>0.314098753168501</v>
      </c>
      <c r="P407" s="68">
        <v>31.9650655021834</v>
      </c>
      <c r="Q407" s="71"/>
      <c r="R407" s="68"/>
    </row>
    <row r="408" spans="1:18" x14ac:dyDescent="0.2">
      <c r="A408" s="72" t="s">
        <v>1106</v>
      </c>
      <c r="B408" s="66" t="s">
        <v>1107</v>
      </c>
      <c r="C408" s="67">
        <v>40</v>
      </c>
      <c r="D408" s="67" t="s">
        <v>334</v>
      </c>
      <c r="E408" s="71">
        <v>0.82432321175157697</v>
      </c>
      <c r="F408" s="68">
        <v>97.519247219845994</v>
      </c>
      <c r="G408" s="71">
        <v>0.78038117930322504</v>
      </c>
      <c r="H408" s="68">
        <v>75.449101796407206</v>
      </c>
      <c r="I408" s="71">
        <v>0.75620255978922901</v>
      </c>
      <c r="J408" s="68">
        <v>64.414029084687797</v>
      </c>
      <c r="K408" s="71">
        <v>0.76382178416918001</v>
      </c>
      <c r="L408" s="68">
        <v>31.8220701454234</v>
      </c>
      <c r="M408" s="71">
        <v>0.82121053549625</v>
      </c>
      <c r="N408" s="68">
        <v>90.590248075277998</v>
      </c>
      <c r="O408" s="71">
        <v>1</v>
      </c>
      <c r="P408" s="68">
        <v>100</v>
      </c>
      <c r="Q408" s="71"/>
      <c r="R408" s="68"/>
    </row>
    <row r="409" spans="1:18" x14ac:dyDescent="0.2">
      <c r="A409" s="72" t="s">
        <v>801</v>
      </c>
      <c r="B409" s="66" t="s">
        <v>1108</v>
      </c>
      <c r="C409" s="67">
        <v>40</v>
      </c>
      <c r="D409" s="67" t="s">
        <v>334</v>
      </c>
      <c r="E409" s="71">
        <v>0.78067222471725695</v>
      </c>
      <c r="F409" s="68">
        <v>93.584260051325899</v>
      </c>
      <c r="G409" s="71">
        <v>0.91264931589313003</v>
      </c>
      <c r="H409" s="68">
        <v>96.065012831479905</v>
      </c>
      <c r="I409" s="71">
        <v>0.749639153206617</v>
      </c>
      <c r="J409" s="68">
        <v>62.360992301112098</v>
      </c>
      <c r="K409" s="71">
        <v>0.82606309199969596</v>
      </c>
      <c r="L409" s="68">
        <v>57.485029940119801</v>
      </c>
      <c r="M409" s="71">
        <v>0.93894993894993894</v>
      </c>
      <c r="N409" s="68">
        <v>97.262617621899096</v>
      </c>
      <c r="O409" s="71">
        <v>0.47605962353690301</v>
      </c>
      <c r="P409" s="68">
        <v>65.1528384279476</v>
      </c>
      <c r="Q409" s="71"/>
      <c r="R409" s="68"/>
    </row>
    <row r="410" spans="1:18" x14ac:dyDescent="0.2">
      <c r="A410" s="72" t="s">
        <v>1011</v>
      </c>
      <c r="B410" s="66" t="s">
        <v>1109</v>
      </c>
      <c r="C410" s="67">
        <v>47</v>
      </c>
      <c r="D410" s="67" t="s">
        <v>334</v>
      </c>
      <c r="E410" s="71">
        <v>0.662759719398469</v>
      </c>
      <c r="F410" s="68">
        <v>71.934713375796207</v>
      </c>
      <c r="G410" s="71">
        <v>0.75798778443758597</v>
      </c>
      <c r="H410" s="68">
        <v>85.071656050955397</v>
      </c>
      <c r="I410" s="71">
        <v>0.54301067673234005</v>
      </c>
      <c r="J410" s="68">
        <v>11.0270700636943</v>
      </c>
      <c r="K410" s="71">
        <v>0.81450672115054101</v>
      </c>
      <c r="L410" s="68">
        <v>62.221337579617803</v>
      </c>
      <c r="M410" s="71">
        <v>0.56309558186543496</v>
      </c>
      <c r="N410" s="68">
        <v>68.073248407643305</v>
      </c>
      <c r="O410" s="71">
        <v>0.63519783280644104</v>
      </c>
      <c r="P410" s="68">
        <v>81.339322172315207</v>
      </c>
      <c r="Q410" s="71"/>
      <c r="R410" s="68"/>
    </row>
    <row r="411" spans="1:18" x14ac:dyDescent="0.2">
      <c r="A411" s="72" t="s">
        <v>1110</v>
      </c>
      <c r="B411" s="66" t="s">
        <v>1111</v>
      </c>
      <c r="C411" s="67">
        <v>47</v>
      </c>
      <c r="D411" s="67" t="s">
        <v>334</v>
      </c>
      <c r="E411" s="71">
        <v>0.66265690228000595</v>
      </c>
      <c r="F411" s="68">
        <v>71.855095541401298</v>
      </c>
      <c r="G411" s="71">
        <v>0.78653452882999997</v>
      </c>
      <c r="H411" s="68">
        <v>89.609872611464993</v>
      </c>
      <c r="I411" s="71">
        <v>0.72936035533014298</v>
      </c>
      <c r="J411" s="68">
        <v>77.468152866241994</v>
      </c>
      <c r="K411" s="71">
        <v>0.78116968990439595</v>
      </c>
      <c r="L411" s="68">
        <v>42.436305732484101</v>
      </c>
      <c r="M411" s="71">
        <v>0.42352488208682298</v>
      </c>
      <c r="N411" s="68">
        <v>29.1799363057325</v>
      </c>
      <c r="O411" s="71">
        <v>0.59269505524866495</v>
      </c>
      <c r="P411" s="68">
        <v>76.398530012249907</v>
      </c>
      <c r="Q411" s="71"/>
      <c r="R411" s="68"/>
    </row>
    <row r="412" spans="1:18" x14ac:dyDescent="0.2">
      <c r="A412" s="72" t="s">
        <v>1112</v>
      </c>
      <c r="B412" s="66" t="s">
        <v>1113</v>
      </c>
      <c r="C412" s="67">
        <v>40</v>
      </c>
      <c r="D412" s="67" t="s">
        <v>334</v>
      </c>
      <c r="E412" s="71">
        <v>0.85378462591427795</v>
      </c>
      <c r="F412" s="68">
        <v>99.1445680068435</v>
      </c>
      <c r="G412" s="71">
        <v>0.81905173536731701</v>
      </c>
      <c r="H412" s="68">
        <v>84.516680923866502</v>
      </c>
      <c r="I412" s="71">
        <v>0.76189157896577098</v>
      </c>
      <c r="J412" s="68">
        <v>66.552609067579098</v>
      </c>
      <c r="K412" s="71">
        <v>0.80571921869199303</v>
      </c>
      <c r="L412" s="68">
        <v>47.562018819503798</v>
      </c>
      <c r="M412" s="71">
        <v>0.88226059654631095</v>
      </c>
      <c r="N412" s="68">
        <v>95.551753635585996</v>
      </c>
      <c r="O412" s="71">
        <v>1</v>
      </c>
      <c r="P412" s="68">
        <v>100</v>
      </c>
      <c r="Q412" s="71"/>
      <c r="R412" s="68"/>
    </row>
    <row r="413" spans="1:18" x14ac:dyDescent="0.2">
      <c r="A413" s="72" t="s">
        <v>1114</v>
      </c>
      <c r="B413" s="66" t="s">
        <v>1115</v>
      </c>
      <c r="C413" s="67">
        <v>47</v>
      </c>
      <c r="D413" s="67" t="s">
        <v>334</v>
      </c>
      <c r="E413" s="71">
        <v>0.60737932786821003</v>
      </c>
      <c r="F413" s="68">
        <v>52.7070063694268</v>
      </c>
      <c r="G413" s="71">
        <v>0.59757548728065701</v>
      </c>
      <c r="H413" s="68">
        <v>9.1162420382165603</v>
      </c>
      <c r="I413" s="71">
        <v>0.555426265776919</v>
      </c>
      <c r="J413" s="68">
        <v>14.052547770700601</v>
      </c>
      <c r="K413" s="71">
        <v>0.89630572108731899</v>
      </c>
      <c r="L413" s="68">
        <v>95.023885350318494</v>
      </c>
      <c r="M413" s="71">
        <v>0.380209837327944</v>
      </c>
      <c r="N413" s="68">
        <v>13.933121019108301</v>
      </c>
      <c r="O413" s="71"/>
      <c r="P413" s="68"/>
      <c r="Q413" s="71"/>
      <c r="R413" s="68"/>
    </row>
    <row r="414" spans="1:18" x14ac:dyDescent="0.2">
      <c r="A414" s="72" t="s">
        <v>615</v>
      </c>
      <c r="B414" s="66" t="s">
        <v>1116</v>
      </c>
      <c r="C414" s="67">
        <v>47</v>
      </c>
      <c r="D414" s="67" t="s">
        <v>334</v>
      </c>
      <c r="E414" s="71">
        <v>0.62725014247511501</v>
      </c>
      <c r="F414" s="68">
        <v>60.270700636942699</v>
      </c>
      <c r="G414" s="71">
        <v>0.66077121148907703</v>
      </c>
      <c r="H414" s="68">
        <v>54.896496815286604</v>
      </c>
      <c r="I414" s="71">
        <v>0.71563326768825897</v>
      </c>
      <c r="J414" s="68">
        <v>74.2834394904459</v>
      </c>
      <c r="K414" s="71">
        <v>0.82740646907217796</v>
      </c>
      <c r="L414" s="68">
        <v>70.302547770700599</v>
      </c>
      <c r="M414" s="71">
        <v>0.481278275098663</v>
      </c>
      <c r="N414" s="68">
        <v>46.4570063694268</v>
      </c>
      <c r="O414" s="71">
        <v>0.451161489027399</v>
      </c>
      <c r="P414" s="68">
        <v>56.1045324622295</v>
      </c>
      <c r="Q414" s="71"/>
      <c r="R414" s="68"/>
    </row>
    <row r="415" spans="1:18" x14ac:dyDescent="0.2">
      <c r="A415" s="72" t="s">
        <v>1117</v>
      </c>
      <c r="B415" s="66" t="s">
        <v>1118</v>
      </c>
      <c r="C415" s="67">
        <v>47</v>
      </c>
      <c r="D415" s="67" t="s">
        <v>334</v>
      </c>
      <c r="E415" s="71">
        <v>0.68972596517543905</v>
      </c>
      <c r="F415" s="68">
        <v>78.980891719745202</v>
      </c>
      <c r="G415" s="71">
        <v>0.70376940563782997</v>
      </c>
      <c r="H415" s="68">
        <v>72.253184713375802</v>
      </c>
      <c r="I415" s="71">
        <v>0.75936620724196102</v>
      </c>
      <c r="J415" s="68">
        <v>82.921974522292999</v>
      </c>
      <c r="K415" s="71">
        <v>0.71069359226795403</v>
      </c>
      <c r="L415" s="68">
        <v>17.436305732484101</v>
      </c>
      <c r="M415" s="71">
        <v>0.534218885359516</v>
      </c>
      <c r="N415" s="68">
        <v>61.863057324840803</v>
      </c>
      <c r="O415" s="71">
        <v>0.74058173536993299</v>
      </c>
      <c r="P415" s="68">
        <v>91.098407513270701</v>
      </c>
      <c r="Q415" s="71"/>
      <c r="R415" s="68"/>
    </row>
    <row r="416" spans="1:18" x14ac:dyDescent="0.2">
      <c r="A416" s="72" t="s">
        <v>1119</v>
      </c>
      <c r="B416" s="66" t="s">
        <v>1120</v>
      </c>
      <c r="C416" s="67">
        <v>47</v>
      </c>
      <c r="D416" s="67" t="s">
        <v>334</v>
      </c>
      <c r="E416" s="71">
        <v>0.58190927820217397</v>
      </c>
      <c r="F416" s="68">
        <v>43.113057324840803</v>
      </c>
      <c r="G416" s="71">
        <v>0.56357807664353299</v>
      </c>
      <c r="H416" s="68">
        <v>4.4585987261146496</v>
      </c>
      <c r="I416" s="71">
        <v>0.64632760412168699</v>
      </c>
      <c r="J416" s="68">
        <v>52.8264331210191</v>
      </c>
      <c r="K416" s="71">
        <v>0.83045564243401704</v>
      </c>
      <c r="L416" s="68">
        <v>71.576433121019093</v>
      </c>
      <c r="M416" s="71">
        <v>0.42352488208682298</v>
      </c>
      <c r="N416" s="68">
        <v>29.1799363057325</v>
      </c>
      <c r="O416" s="71">
        <v>0.44566018572481197</v>
      </c>
      <c r="P416" s="68">
        <v>55.492037566353602</v>
      </c>
      <c r="Q416" s="71"/>
      <c r="R416" s="68"/>
    </row>
    <row r="417" spans="1:18" x14ac:dyDescent="0.2">
      <c r="A417" s="72" t="s">
        <v>855</v>
      </c>
      <c r="B417" s="66" t="s">
        <v>1121</v>
      </c>
      <c r="C417" s="67">
        <v>47</v>
      </c>
      <c r="D417" s="67" t="s">
        <v>334</v>
      </c>
      <c r="E417" s="71">
        <v>0.59375887350126799</v>
      </c>
      <c r="F417" s="68">
        <v>47.531847133757999</v>
      </c>
      <c r="G417" s="71">
        <v>0.61266908734941505</v>
      </c>
      <c r="H417" s="68">
        <v>23.5270700636943</v>
      </c>
      <c r="I417" s="71">
        <v>0.61295020124948396</v>
      </c>
      <c r="J417" s="68">
        <v>37.579617834394902</v>
      </c>
      <c r="K417" s="71">
        <v>0.85094755229559504</v>
      </c>
      <c r="L417" s="68">
        <v>81.329617834394895</v>
      </c>
      <c r="M417" s="71">
        <v>0.34652035807103698</v>
      </c>
      <c r="N417" s="68">
        <v>7.8821656050955404</v>
      </c>
      <c r="O417" s="71">
        <v>0.54570716854080903</v>
      </c>
      <c r="P417" s="68">
        <v>70.396080032666404</v>
      </c>
      <c r="Q417" s="71"/>
      <c r="R417" s="68"/>
    </row>
    <row r="418" spans="1:18" x14ac:dyDescent="0.2">
      <c r="A418" s="72" t="s">
        <v>1122</v>
      </c>
      <c r="B418" s="66" t="s">
        <v>1123</v>
      </c>
      <c r="C418" s="67">
        <v>47</v>
      </c>
      <c r="D418" s="67" t="s">
        <v>334</v>
      </c>
      <c r="E418" s="71">
        <v>0.52851380002652004</v>
      </c>
      <c r="F418" s="68">
        <v>20.939490445859899</v>
      </c>
      <c r="G418" s="71">
        <v>0.61000372355525201</v>
      </c>
      <c r="H418" s="68">
        <v>20.660828025477699</v>
      </c>
      <c r="I418" s="71">
        <v>0.60200524123899901</v>
      </c>
      <c r="J418" s="68">
        <v>32.285031847133801</v>
      </c>
      <c r="K418" s="71">
        <v>0.90430343248617495</v>
      </c>
      <c r="L418" s="68">
        <v>96.098726114649693</v>
      </c>
      <c r="M418" s="71">
        <v>0.380209837327944</v>
      </c>
      <c r="N418" s="68">
        <v>13.933121019108301</v>
      </c>
      <c r="O418" s="71">
        <v>0.14604676552423199</v>
      </c>
      <c r="P418" s="68">
        <v>11.9232339730502</v>
      </c>
      <c r="Q418" s="71"/>
      <c r="R418" s="68"/>
    </row>
    <row r="419" spans="1:18" x14ac:dyDescent="0.2">
      <c r="A419" s="72" t="s">
        <v>693</v>
      </c>
      <c r="B419" s="66" t="s">
        <v>1124</v>
      </c>
      <c r="C419" s="67">
        <v>47</v>
      </c>
      <c r="D419" s="67" t="s">
        <v>334</v>
      </c>
      <c r="E419" s="71">
        <v>0.63069875385404495</v>
      </c>
      <c r="F419" s="68">
        <v>61.504777070063703</v>
      </c>
      <c r="G419" s="71">
        <v>0.68003746582145896</v>
      </c>
      <c r="H419" s="68">
        <v>63.734076433120997</v>
      </c>
      <c r="I419" s="71">
        <v>0.67662468046054203</v>
      </c>
      <c r="J419" s="68">
        <v>64.012738853503194</v>
      </c>
      <c r="K419" s="71">
        <v>0.83006874345807502</v>
      </c>
      <c r="L419" s="68">
        <v>71.337579617834393</v>
      </c>
      <c r="M419" s="71">
        <v>0.49571662335162298</v>
      </c>
      <c r="N419" s="68">
        <v>51.552547770700599</v>
      </c>
      <c r="O419" s="71">
        <v>0.47104625617852702</v>
      </c>
      <c r="P419" s="68">
        <v>59.4120048999592</v>
      </c>
      <c r="Q419" s="71"/>
      <c r="R419" s="68"/>
    </row>
    <row r="420" spans="1:18" x14ac:dyDescent="0.2">
      <c r="A420" s="72" t="s">
        <v>1125</v>
      </c>
      <c r="B420" s="66" t="s">
        <v>1126</v>
      </c>
      <c r="C420" s="67">
        <v>47</v>
      </c>
      <c r="D420" s="67" t="s">
        <v>334</v>
      </c>
      <c r="E420" s="71">
        <v>0.71117387185111802</v>
      </c>
      <c r="F420" s="68">
        <v>84.315286624203793</v>
      </c>
      <c r="G420" s="71">
        <v>0.69328355315578505</v>
      </c>
      <c r="H420" s="68">
        <v>69.068471337579595</v>
      </c>
      <c r="I420" s="71">
        <v>0.70605420941824504</v>
      </c>
      <c r="J420" s="68">
        <v>72.332802547770697</v>
      </c>
      <c r="K420" s="71">
        <v>0.85772327992211195</v>
      </c>
      <c r="L420" s="68">
        <v>84.156050955414003</v>
      </c>
      <c r="M420" s="71">
        <v>0.49090384060063602</v>
      </c>
      <c r="N420" s="68">
        <v>50.1194267515924</v>
      </c>
      <c r="O420" s="71">
        <v>0.807904476158811</v>
      </c>
      <c r="P420" s="68">
        <v>94.610044916292395</v>
      </c>
      <c r="Q420" s="71"/>
      <c r="R420" s="68"/>
    </row>
    <row r="421" spans="1:18" x14ac:dyDescent="0.2">
      <c r="A421" s="72" t="s">
        <v>1127</v>
      </c>
      <c r="B421" s="66" t="s">
        <v>1128</v>
      </c>
      <c r="C421" s="67">
        <v>47</v>
      </c>
      <c r="D421" s="67" t="s">
        <v>334</v>
      </c>
      <c r="E421" s="71">
        <v>0.63840398188858805</v>
      </c>
      <c r="F421" s="68">
        <v>63.734076433120997</v>
      </c>
      <c r="G421" s="71">
        <v>0.65670530984514797</v>
      </c>
      <c r="H421" s="68">
        <v>52.7070063694268</v>
      </c>
      <c r="I421" s="71">
        <v>0.64136927738355098</v>
      </c>
      <c r="J421" s="68">
        <v>50.557324840764302</v>
      </c>
      <c r="K421" s="71">
        <v>0.83695905606578003</v>
      </c>
      <c r="L421" s="68">
        <v>75.1194267515924</v>
      </c>
      <c r="M421" s="71">
        <v>0.481278275098663</v>
      </c>
      <c r="N421" s="68">
        <v>46.4570063694268</v>
      </c>
      <c r="O421" s="71">
        <v>0.57570799104979697</v>
      </c>
      <c r="P421" s="68">
        <v>74.479379338505495</v>
      </c>
      <c r="Q421" s="71"/>
      <c r="R421" s="68"/>
    </row>
    <row r="422" spans="1:18" x14ac:dyDescent="0.2">
      <c r="A422" s="72" t="s">
        <v>1054</v>
      </c>
      <c r="B422" s="66" t="s">
        <v>1129</v>
      </c>
      <c r="C422" s="67">
        <v>47</v>
      </c>
      <c r="D422" s="67" t="s">
        <v>334</v>
      </c>
      <c r="E422" s="71">
        <v>0.55559925121258602</v>
      </c>
      <c r="F422" s="68">
        <v>31.886942675159201</v>
      </c>
      <c r="G422" s="71">
        <v>0.62896318193471501</v>
      </c>
      <c r="H422" s="68">
        <v>36.385350318471303</v>
      </c>
      <c r="I422" s="71">
        <v>0.59424091697664605</v>
      </c>
      <c r="J422" s="68">
        <v>29.378980891719699</v>
      </c>
      <c r="K422" s="71">
        <v>0.87013267332997601</v>
      </c>
      <c r="L422" s="68">
        <v>88.176751592356695</v>
      </c>
      <c r="M422" s="71">
        <v>0.34170757532005003</v>
      </c>
      <c r="N422" s="68">
        <v>7.3646496815286602</v>
      </c>
      <c r="O422" s="71">
        <v>0.342951908501541</v>
      </c>
      <c r="P422" s="68">
        <v>39.6080032666394</v>
      </c>
      <c r="Q422" s="71"/>
      <c r="R422" s="68"/>
    </row>
    <row r="423" spans="1:18" x14ac:dyDescent="0.2">
      <c r="A423" s="72" t="s">
        <v>1130</v>
      </c>
      <c r="B423" s="66" t="s">
        <v>1131</v>
      </c>
      <c r="C423" s="67">
        <v>47</v>
      </c>
      <c r="D423" s="67" t="s">
        <v>334</v>
      </c>
      <c r="E423" s="71">
        <v>0.66374602408518002</v>
      </c>
      <c r="F423" s="68">
        <v>72.133757961783402</v>
      </c>
      <c r="G423" s="71">
        <v>0.68704770335056098</v>
      </c>
      <c r="H423" s="68">
        <v>66.441082802547797</v>
      </c>
      <c r="I423" s="71">
        <v>0.62369524219481798</v>
      </c>
      <c r="J423" s="68">
        <v>42.635350318471303</v>
      </c>
      <c r="K423" s="71">
        <v>0.83530003823477605</v>
      </c>
      <c r="L423" s="68">
        <v>74.243630573248396</v>
      </c>
      <c r="M423" s="71">
        <v>0.47165270959668898</v>
      </c>
      <c r="N423" s="68">
        <v>43.670382165605098</v>
      </c>
      <c r="O423" s="71">
        <v>0.70103442704905505</v>
      </c>
      <c r="P423" s="68">
        <v>87.627603103307493</v>
      </c>
      <c r="Q423" s="71"/>
      <c r="R423" s="68"/>
    </row>
    <row r="424" spans="1:18" x14ac:dyDescent="0.2">
      <c r="A424" s="72" t="s">
        <v>1132</v>
      </c>
      <c r="B424" s="66" t="s">
        <v>1133</v>
      </c>
      <c r="C424" s="67">
        <v>47</v>
      </c>
      <c r="D424" s="67" t="s">
        <v>334</v>
      </c>
      <c r="E424" s="71">
        <v>0.66457966599485696</v>
      </c>
      <c r="F424" s="68">
        <v>72.531847133758006</v>
      </c>
      <c r="G424" s="71">
        <v>0.67721803913710399</v>
      </c>
      <c r="H424" s="68">
        <v>62.101910828025503</v>
      </c>
      <c r="I424" s="71">
        <v>0.63099047659474505</v>
      </c>
      <c r="J424" s="68">
        <v>46.058917197452203</v>
      </c>
      <c r="K424" s="71">
        <v>0.80886233898172299</v>
      </c>
      <c r="L424" s="68">
        <v>59.036624203821702</v>
      </c>
      <c r="M424" s="71">
        <v>0.49571662335162298</v>
      </c>
      <c r="N424" s="68">
        <v>51.552547770700599</v>
      </c>
      <c r="O424" s="71">
        <v>0.71011085190908896</v>
      </c>
      <c r="P424" s="68">
        <v>88.607594936708793</v>
      </c>
      <c r="Q424" s="71"/>
      <c r="R424" s="68"/>
    </row>
    <row r="425" spans="1:18" x14ac:dyDescent="0.2">
      <c r="A425" s="72" t="s">
        <v>1134</v>
      </c>
      <c r="B425" s="66" t="s">
        <v>1135</v>
      </c>
      <c r="C425" s="67">
        <v>47</v>
      </c>
      <c r="D425" s="67" t="s">
        <v>334</v>
      </c>
      <c r="E425" s="71">
        <v>0.60380252577065796</v>
      </c>
      <c r="F425" s="68">
        <v>51.472929936305697</v>
      </c>
      <c r="G425" s="71">
        <v>0.62576289966532195</v>
      </c>
      <c r="H425" s="68">
        <v>33.8375796178344</v>
      </c>
      <c r="I425" s="71">
        <v>0.64629605955847702</v>
      </c>
      <c r="J425" s="68">
        <v>52.786624203821702</v>
      </c>
      <c r="K425" s="71">
        <v>0.80487049263423205</v>
      </c>
      <c r="L425" s="68">
        <v>56.847133757961799</v>
      </c>
      <c r="M425" s="71">
        <v>0.51015497160458201</v>
      </c>
      <c r="N425" s="68">
        <v>55.652866242038201</v>
      </c>
      <c r="O425" s="71">
        <v>0.431928205390676</v>
      </c>
      <c r="P425" s="68">
        <v>53.368721927317303</v>
      </c>
      <c r="Q425" s="71"/>
      <c r="R425" s="68"/>
    </row>
    <row r="426" spans="1:18" x14ac:dyDescent="0.2">
      <c r="A426" s="72" t="s">
        <v>1136</v>
      </c>
      <c r="B426" s="66" t="s">
        <v>1137</v>
      </c>
      <c r="C426" s="67">
        <v>47</v>
      </c>
      <c r="D426" s="67" t="s">
        <v>334</v>
      </c>
      <c r="E426" s="71">
        <v>0.76910998822392496</v>
      </c>
      <c r="F426" s="68">
        <v>93.192675159235705</v>
      </c>
      <c r="G426" s="71">
        <v>0.77215906119458499</v>
      </c>
      <c r="H426" s="68">
        <v>87.579617834394895</v>
      </c>
      <c r="I426" s="71">
        <v>0.72808464927763605</v>
      </c>
      <c r="J426" s="68">
        <v>77.308917197452203</v>
      </c>
      <c r="K426" s="71">
        <v>0.87161467572303097</v>
      </c>
      <c r="L426" s="68">
        <v>88.813694267515899</v>
      </c>
      <c r="M426" s="71">
        <v>0.65935123688516795</v>
      </c>
      <c r="N426" s="68">
        <v>83.041401273885398</v>
      </c>
      <c r="O426" s="71">
        <v>0.81434031803920703</v>
      </c>
      <c r="P426" s="68">
        <v>94.814209881584304</v>
      </c>
      <c r="Q426" s="71"/>
      <c r="R426" s="68"/>
    </row>
    <row r="427" spans="1:18" x14ac:dyDescent="0.2">
      <c r="A427" s="72" t="s">
        <v>1138</v>
      </c>
      <c r="B427" s="66" t="s">
        <v>1139</v>
      </c>
      <c r="C427" s="67">
        <v>47</v>
      </c>
      <c r="D427" s="67" t="s">
        <v>334</v>
      </c>
      <c r="E427" s="71">
        <v>0.839858897104795</v>
      </c>
      <c r="F427" s="68">
        <v>98.168789808917197</v>
      </c>
      <c r="G427" s="71">
        <v>0.84672781079836001</v>
      </c>
      <c r="H427" s="68">
        <v>94.824840764331199</v>
      </c>
      <c r="I427" s="71">
        <v>0.77640031964352796</v>
      </c>
      <c r="J427" s="68">
        <v>84.912420382165607</v>
      </c>
      <c r="K427" s="71">
        <v>0.88684332401120902</v>
      </c>
      <c r="L427" s="68">
        <v>92.874203821656096</v>
      </c>
      <c r="M427" s="71">
        <v>0.760419674655887</v>
      </c>
      <c r="N427" s="68">
        <v>92.754777070063696</v>
      </c>
      <c r="O427" s="71">
        <v>0.928903356414988</v>
      </c>
      <c r="P427" s="68">
        <v>98.285014291547597</v>
      </c>
      <c r="Q427" s="71"/>
      <c r="R427" s="68"/>
    </row>
    <row r="428" spans="1:18" x14ac:dyDescent="0.2">
      <c r="A428" s="72" t="s">
        <v>1140</v>
      </c>
      <c r="B428" s="66" t="s">
        <v>1141</v>
      </c>
      <c r="C428" s="67">
        <v>47</v>
      </c>
      <c r="D428" s="67" t="s">
        <v>334</v>
      </c>
      <c r="E428" s="71">
        <v>0.69742817838421001</v>
      </c>
      <c r="F428" s="68">
        <v>81.568471337579595</v>
      </c>
      <c r="G428" s="71">
        <v>0.71528786370867503</v>
      </c>
      <c r="H428" s="68">
        <v>75.4777070063694</v>
      </c>
      <c r="I428" s="71">
        <v>0.68205629981151505</v>
      </c>
      <c r="J428" s="68">
        <v>65.804140127388493</v>
      </c>
      <c r="K428" s="71">
        <v>0.86950875895688695</v>
      </c>
      <c r="L428" s="68">
        <v>88.017515923566904</v>
      </c>
      <c r="M428" s="71">
        <v>0.52940610260852905</v>
      </c>
      <c r="N428" s="68">
        <v>60.708598726114701</v>
      </c>
      <c r="O428" s="71">
        <v>0.69088186683544295</v>
      </c>
      <c r="P428" s="68">
        <v>86.647611269906093</v>
      </c>
      <c r="Q428" s="71"/>
      <c r="R428" s="68"/>
    </row>
    <row r="429" spans="1:18" x14ac:dyDescent="0.2">
      <c r="A429" s="72" t="s">
        <v>1142</v>
      </c>
      <c r="B429" s="66" t="s">
        <v>1143</v>
      </c>
      <c r="C429" s="67">
        <v>47</v>
      </c>
      <c r="D429" s="67" t="s">
        <v>334</v>
      </c>
      <c r="E429" s="71">
        <v>0.48812913436925698</v>
      </c>
      <c r="F429" s="68">
        <v>7.5636942675159204</v>
      </c>
      <c r="G429" s="71">
        <v>0.62175232288375903</v>
      </c>
      <c r="H429" s="68">
        <v>30.453821656051002</v>
      </c>
      <c r="I429" s="71">
        <v>0.48407342202160802</v>
      </c>
      <c r="J429" s="68">
        <v>2.0700636942675201</v>
      </c>
      <c r="K429" s="71">
        <v>0.72618455465654996</v>
      </c>
      <c r="L429" s="68">
        <v>21.0589171974522</v>
      </c>
      <c r="M429" s="71">
        <v>0.33689479256906402</v>
      </c>
      <c r="N429" s="68">
        <v>7.0063694267515899</v>
      </c>
      <c r="O429" s="71">
        <v>0.27174057971530202</v>
      </c>
      <c r="P429" s="68">
        <v>28.705594120049</v>
      </c>
      <c r="Q429" s="71"/>
      <c r="R429" s="68"/>
    </row>
    <row r="430" spans="1:18" x14ac:dyDescent="0.2">
      <c r="A430" s="72" t="s">
        <v>1144</v>
      </c>
      <c r="B430" s="66" t="s">
        <v>1145</v>
      </c>
      <c r="C430" s="67">
        <v>47</v>
      </c>
      <c r="D430" s="67" t="s">
        <v>334</v>
      </c>
      <c r="E430" s="71">
        <v>0.626869921569845</v>
      </c>
      <c r="F430" s="68">
        <v>60.191082802547797</v>
      </c>
      <c r="G430" s="71">
        <v>0.72166043554053905</v>
      </c>
      <c r="H430" s="68">
        <v>77.070063694267503</v>
      </c>
      <c r="I430" s="71">
        <v>0.65684583256347995</v>
      </c>
      <c r="J430" s="68">
        <v>56.926751592356702</v>
      </c>
      <c r="K430" s="71">
        <v>0.77927931986287602</v>
      </c>
      <c r="L430" s="68">
        <v>41.321656050955397</v>
      </c>
      <c r="M430" s="71">
        <v>0.43315044758879601</v>
      </c>
      <c r="N430" s="68">
        <v>32.444267515923599</v>
      </c>
      <c r="O430" s="71">
        <v>0.54341357229353404</v>
      </c>
      <c r="P430" s="68">
        <v>70.069416088199304</v>
      </c>
      <c r="Q430" s="71"/>
      <c r="R430" s="68"/>
    </row>
    <row r="431" spans="1:18" x14ac:dyDescent="0.2">
      <c r="A431" s="72" t="s">
        <v>1146</v>
      </c>
      <c r="B431" s="66" t="s">
        <v>1147</v>
      </c>
      <c r="C431" s="67">
        <v>47</v>
      </c>
      <c r="D431" s="67" t="s">
        <v>334</v>
      </c>
      <c r="E431" s="71">
        <v>0.75541834132155405</v>
      </c>
      <c r="F431" s="68">
        <v>91.719745222929902</v>
      </c>
      <c r="G431" s="71">
        <v>0.73680187843332601</v>
      </c>
      <c r="H431" s="68">
        <v>81.0111464968153</v>
      </c>
      <c r="I431" s="71">
        <v>0.75310614967113199</v>
      </c>
      <c r="J431" s="68">
        <v>82.205414012738899</v>
      </c>
      <c r="K431" s="71">
        <v>0.84893593427189395</v>
      </c>
      <c r="L431" s="68">
        <v>80.613057324840796</v>
      </c>
      <c r="M431" s="71">
        <v>0.64972567138319504</v>
      </c>
      <c r="N431" s="68">
        <v>81.7277070063694</v>
      </c>
      <c r="O431" s="71">
        <v>0.78852207284822395</v>
      </c>
      <c r="P431" s="68">
        <v>93.670886075949397</v>
      </c>
      <c r="Q431" s="71"/>
      <c r="R431" s="68"/>
    </row>
    <row r="432" spans="1:18" x14ac:dyDescent="0.2">
      <c r="A432" s="72" t="s">
        <v>1148</v>
      </c>
      <c r="B432" s="66" t="s">
        <v>1149</v>
      </c>
      <c r="C432" s="67">
        <v>47</v>
      </c>
      <c r="D432" s="67" t="s">
        <v>334</v>
      </c>
      <c r="E432" s="71">
        <v>0.67945220154335095</v>
      </c>
      <c r="F432" s="68">
        <v>76.552547770700599</v>
      </c>
      <c r="G432" s="71">
        <v>0.604529712766539</v>
      </c>
      <c r="H432" s="68">
        <v>14.689490445859899</v>
      </c>
      <c r="I432" s="71">
        <v>0.66474943161598199</v>
      </c>
      <c r="J432" s="68">
        <v>59.6735668789809</v>
      </c>
      <c r="K432" s="71">
        <v>0.71254482605106795</v>
      </c>
      <c r="L432" s="68">
        <v>17.7547770700637</v>
      </c>
      <c r="M432" s="71">
        <v>0.51978053710655603</v>
      </c>
      <c r="N432" s="68">
        <v>58.479299363057301</v>
      </c>
      <c r="O432" s="71">
        <v>0.89565650017660903</v>
      </c>
      <c r="P432" s="68">
        <v>97.345855451204599</v>
      </c>
      <c r="Q432" s="71"/>
      <c r="R432" s="68"/>
    </row>
    <row r="433" spans="1:18" x14ac:dyDescent="0.2">
      <c r="A433" s="72" t="s">
        <v>1150</v>
      </c>
      <c r="B433" s="66" t="s">
        <v>1151</v>
      </c>
      <c r="C433" s="67">
        <v>47</v>
      </c>
      <c r="D433" s="67" t="s">
        <v>334</v>
      </c>
      <c r="E433" s="71">
        <v>0.56209270752392904</v>
      </c>
      <c r="F433" s="68">
        <v>34.394904458598702</v>
      </c>
      <c r="G433" s="71">
        <v>0.62394336885615598</v>
      </c>
      <c r="H433" s="68">
        <v>32.205414012738899</v>
      </c>
      <c r="I433" s="71">
        <v>0.53652118499308499</v>
      </c>
      <c r="J433" s="68">
        <v>9.3949044585987291</v>
      </c>
      <c r="K433" s="71">
        <v>0.78103256646811303</v>
      </c>
      <c r="L433" s="68">
        <v>42.277070063694303</v>
      </c>
      <c r="M433" s="71">
        <v>0.37539705457695699</v>
      </c>
      <c r="N433" s="68">
        <v>11.703821656051</v>
      </c>
      <c r="O433" s="71">
        <v>0.49356936272533403</v>
      </c>
      <c r="P433" s="68">
        <v>62.637811351572097</v>
      </c>
      <c r="Q433" s="71"/>
      <c r="R433" s="68"/>
    </row>
    <row r="434" spans="1:18" x14ac:dyDescent="0.2">
      <c r="A434" s="72" t="s">
        <v>1152</v>
      </c>
      <c r="B434" s="66" t="s">
        <v>1153</v>
      </c>
      <c r="C434" s="67">
        <v>47</v>
      </c>
      <c r="D434" s="67" t="s">
        <v>334</v>
      </c>
      <c r="E434" s="71">
        <v>0.63602644334009795</v>
      </c>
      <c r="F434" s="68">
        <v>62.937898089172002</v>
      </c>
      <c r="G434" s="71">
        <v>0.67962995908588597</v>
      </c>
      <c r="H434" s="68">
        <v>63.495222929936297</v>
      </c>
      <c r="I434" s="71">
        <v>0.62528782474344702</v>
      </c>
      <c r="J434" s="68">
        <v>43.431528662420398</v>
      </c>
      <c r="K434" s="71">
        <v>0.82006190465501705</v>
      </c>
      <c r="L434" s="68">
        <v>65.565286624203793</v>
      </c>
      <c r="M434" s="71">
        <v>0.49571662335162298</v>
      </c>
      <c r="N434" s="68">
        <v>51.552547770700599</v>
      </c>
      <c r="O434" s="71">
        <v>0.559435904864517</v>
      </c>
      <c r="P434" s="68">
        <v>72.519395671702696</v>
      </c>
      <c r="Q434" s="71"/>
      <c r="R434" s="68"/>
    </row>
    <row r="435" spans="1:18" x14ac:dyDescent="0.2">
      <c r="A435" s="72" t="s">
        <v>1154</v>
      </c>
      <c r="B435" s="66" t="s">
        <v>1155</v>
      </c>
      <c r="C435" s="67">
        <v>47</v>
      </c>
      <c r="D435" s="67" t="s">
        <v>334</v>
      </c>
      <c r="E435" s="71">
        <v>0.70746443726416997</v>
      </c>
      <c r="F435" s="68">
        <v>83.638535031847098</v>
      </c>
      <c r="G435" s="71">
        <v>0.68709592340904502</v>
      </c>
      <c r="H435" s="68">
        <v>66.520700636942706</v>
      </c>
      <c r="I435" s="71">
        <v>0.65167544742917805</v>
      </c>
      <c r="J435" s="68">
        <v>54.896496815286604</v>
      </c>
      <c r="K435" s="71">
        <v>0.84859993402088896</v>
      </c>
      <c r="L435" s="68">
        <v>80.453821656050906</v>
      </c>
      <c r="M435" s="71">
        <v>0.52459331985754198</v>
      </c>
      <c r="N435" s="68">
        <v>59.394904458598702</v>
      </c>
      <c r="O435" s="71">
        <v>0.82535756160419704</v>
      </c>
      <c r="P435" s="68">
        <v>95.304205798284997</v>
      </c>
      <c r="Q435" s="71"/>
      <c r="R435" s="68"/>
    </row>
    <row r="436" spans="1:18" x14ac:dyDescent="0.2">
      <c r="A436" s="72" t="s">
        <v>409</v>
      </c>
      <c r="B436" s="66" t="s">
        <v>1156</v>
      </c>
      <c r="C436" s="67">
        <v>47</v>
      </c>
      <c r="D436" s="67" t="s">
        <v>334</v>
      </c>
      <c r="E436" s="71">
        <v>0.53191686562787199</v>
      </c>
      <c r="F436" s="68">
        <v>22.571656050955401</v>
      </c>
      <c r="G436" s="71">
        <v>0.65284755029577002</v>
      </c>
      <c r="H436" s="68">
        <v>50.955414012738899</v>
      </c>
      <c r="I436" s="71">
        <v>0.60834127564060303</v>
      </c>
      <c r="J436" s="68">
        <v>35.310509554140097</v>
      </c>
      <c r="K436" s="71">
        <v>0.82271414597976</v>
      </c>
      <c r="L436" s="68">
        <v>67.476114649681506</v>
      </c>
      <c r="M436" s="71">
        <v>0.41871209933583697</v>
      </c>
      <c r="N436" s="68">
        <v>26.791401273885398</v>
      </c>
      <c r="O436" s="71">
        <v>0.156969256887389</v>
      </c>
      <c r="P436" s="68">
        <v>13.107390771743599</v>
      </c>
      <c r="Q436" s="71"/>
      <c r="R436" s="68"/>
    </row>
    <row r="437" spans="1:18" x14ac:dyDescent="0.2">
      <c r="A437" s="72" t="s">
        <v>1157</v>
      </c>
      <c r="B437" s="66" t="s">
        <v>1158</v>
      </c>
      <c r="C437" s="67">
        <v>47</v>
      </c>
      <c r="D437" s="67" t="s">
        <v>334</v>
      </c>
      <c r="E437" s="71">
        <v>0.55604098124345902</v>
      </c>
      <c r="F437" s="68">
        <v>32.205414012738899</v>
      </c>
      <c r="G437" s="71">
        <v>0.64384170579879696</v>
      </c>
      <c r="H437" s="68">
        <v>46.058917197452203</v>
      </c>
      <c r="I437" s="71">
        <v>0.58529167245303104</v>
      </c>
      <c r="J437" s="68">
        <v>24.800955414012702</v>
      </c>
      <c r="K437" s="71">
        <v>0.79845468847702405</v>
      </c>
      <c r="L437" s="68">
        <v>53.144904458598702</v>
      </c>
      <c r="M437" s="71">
        <v>0.43796323033978302</v>
      </c>
      <c r="N437" s="68">
        <v>33.479299363057301</v>
      </c>
      <c r="O437" s="71">
        <v>0.31465360914865897</v>
      </c>
      <c r="P437" s="68">
        <v>35.116374030216399</v>
      </c>
      <c r="Q437" s="71"/>
      <c r="R437" s="68"/>
    </row>
    <row r="438" spans="1:18" x14ac:dyDescent="0.2">
      <c r="A438" s="72" t="s">
        <v>1159</v>
      </c>
      <c r="B438" s="66" t="s">
        <v>1160</v>
      </c>
      <c r="C438" s="67">
        <v>47</v>
      </c>
      <c r="D438" s="67" t="s">
        <v>334</v>
      </c>
      <c r="E438" s="71">
        <v>0.79592562487681595</v>
      </c>
      <c r="F438" s="68">
        <v>95.780254777070098</v>
      </c>
      <c r="G438" s="71">
        <v>0.80713890111922704</v>
      </c>
      <c r="H438" s="68">
        <v>92.157643312101897</v>
      </c>
      <c r="I438" s="71">
        <v>0.75062302734904596</v>
      </c>
      <c r="J438" s="68">
        <v>81.847133757961799</v>
      </c>
      <c r="K438" s="71">
        <v>0.86032662682669703</v>
      </c>
      <c r="L438" s="68">
        <v>85.589171974522301</v>
      </c>
      <c r="M438" s="71">
        <v>0.606410626624315</v>
      </c>
      <c r="N438" s="68">
        <v>75.199044585987295</v>
      </c>
      <c r="O438" s="71">
        <v>0.95512894246479496</v>
      </c>
      <c r="P438" s="68">
        <v>98.938342180481797</v>
      </c>
      <c r="Q438" s="71"/>
      <c r="R438" s="68"/>
    </row>
    <row r="439" spans="1:18" x14ac:dyDescent="0.2">
      <c r="A439" s="72" t="s">
        <v>1161</v>
      </c>
      <c r="B439" s="66" t="s">
        <v>1162</v>
      </c>
      <c r="C439" s="67">
        <v>47</v>
      </c>
      <c r="D439" s="67" t="s">
        <v>334</v>
      </c>
      <c r="E439" s="71">
        <v>0.74122365713590599</v>
      </c>
      <c r="F439" s="68">
        <v>89.968152866241994</v>
      </c>
      <c r="G439" s="71">
        <v>0.72089415906482801</v>
      </c>
      <c r="H439" s="68">
        <v>76.751592356687894</v>
      </c>
      <c r="I439" s="71">
        <v>0.66295070206047901</v>
      </c>
      <c r="J439" s="68">
        <v>58.917197452229303</v>
      </c>
      <c r="K439" s="71">
        <v>0.81786293415284606</v>
      </c>
      <c r="L439" s="68">
        <v>64.171974522292999</v>
      </c>
      <c r="M439" s="71">
        <v>0.50534218885359605</v>
      </c>
      <c r="N439" s="68">
        <v>54.498407643312099</v>
      </c>
      <c r="O439" s="71">
        <v>0.99906830154778203</v>
      </c>
      <c r="P439" s="68">
        <v>99.632503062474498</v>
      </c>
      <c r="Q439" s="71"/>
      <c r="R439" s="68"/>
    </row>
    <row r="440" spans="1:18" x14ac:dyDescent="0.2">
      <c r="A440" s="72" t="s">
        <v>1163</v>
      </c>
      <c r="B440" s="66" t="s">
        <v>1164</v>
      </c>
      <c r="C440" s="67">
        <v>47</v>
      </c>
      <c r="D440" s="67" t="s">
        <v>334</v>
      </c>
      <c r="E440" s="71">
        <v>0.80909462768467799</v>
      </c>
      <c r="F440" s="68">
        <v>96.417197452229303</v>
      </c>
      <c r="G440" s="71">
        <v>0.76067419864701202</v>
      </c>
      <c r="H440" s="68">
        <v>85.549363057324797</v>
      </c>
      <c r="I440" s="71">
        <v>0.79640394155687699</v>
      </c>
      <c r="J440" s="68">
        <v>87.699044585987295</v>
      </c>
      <c r="K440" s="71">
        <v>0.84601305714039099</v>
      </c>
      <c r="L440" s="68">
        <v>79.299363057324797</v>
      </c>
      <c r="M440" s="71">
        <v>0.70266628164404799</v>
      </c>
      <c r="N440" s="68">
        <v>88.2165605095541</v>
      </c>
      <c r="O440" s="71">
        <v>0.93971565943506197</v>
      </c>
      <c r="P440" s="68">
        <v>98.530012249897894</v>
      </c>
      <c r="Q440" s="71"/>
      <c r="R440" s="68"/>
    </row>
    <row r="441" spans="1:18" x14ac:dyDescent="0.2">
      <c r="A441" s="72" t="s">
        <v>1165</v>
      </c>
      <c r="B441" s="66" t="s">
        <v>1166</v>
      </c>
      <c r="C441" s="67">
        <v>47</v>
      </c>
      <c r="D441" s="67" t="s">
        <v>334</v>
      </c>
      <c r="E441" s="71">
        <v>0.67849483413115597</v>
      </c>
      <c r="F441" s="68">
        <v>76.353503184713404</v>
      </c>
      <c r="G441" s="71">
        <v>0.75756675361254999</v>
      </c>
      <c r="H441" s="68">
        <v>84.872611464968102</v>
      </c>
      <c r="I441" s="71">
        <v>0.61862028300098904</v>
      </c>
      <c r="J441" s="68">
        <v>40.286624203821702</v>
      </c>
      <c r="K441" s="71">
        <v>0.73459654170014399</v>
      </c>
      <c r="L441" s="68">
        <v>23.6464968152866</v>
      </c>
      <c r="M441" s="71">
        <v>0.54384445086148903</v>
      </c>
      <c r="N441" s="68">
        <v>64.291401273885398</v>
      </c>
      <c r="O441" s="71">
        <v>0.73784614148060701</v>
      </c>
      <c r="P441" s="68">
        <v>90.853409554920404</v>
      </c>
      <c r="Q441" s="71"/>
      <c r="R441" s="68"/>
    </row>
    <row r="442" spans="1:18" x14ac:dyDescent="0.2">
      <c r="A442" s="72" t="s">
        <v>1167</v>
      </c>
      <c r="B442" s="66" t="s">
        <v>1168</v>
      </c>
      <c r="C442" s="67">
        <v>47</v>
      </c>
      <c r="D442" s="67" t="s">
        <v>334</v>
      </c>
      <c r="E442" s="71">
        <v>0.56895480026261602</v>
      </c>
      <c r="F442" s="68">
        <v>37.818471337579602</v>
      </c>
      <c r="G442" s="71">
        <v>0.62073615618863698</v>
      </c>
      <c r="H442" s="68">
        <v>29.6576433121019</v>
      </c>
      <c r="I442" s="71">
        <v>0.58854844957726304</v>
      </c>
      <c r="J442" s="68">
        <v>26.4729299363057</v>
      </c>
      <c r="K442" s="71">
        <v>0.85671290313421899</v>
      </c>
      <c r="L442" s="68">
        <v>83.718152866241994</v>
      </c>
      <c r="M442" s="71">
        <v>0.34652035807103698</v>
      </c>
      <c r="N442" s="68">
        <v>7.8821656050955404</v>
      </c>
      <c r="O442" s="71">
        <v>0.432256134341923</v>
      </c>
      <c r="P442" s="68">
        <v>53.409554920375697</v>
      </c>
      <c r="Q442" s="71"/>
      <c r="R442" s="68"/>
    </row>
    <row r="443" spans="1:18" x14ac:dyDescent="0.2">
      <c r="A443" s="72" t="s">
        <v>548</v>
      </c>
      <c r="B443" s="66" t="s">
        <v>1169</v>
      </c>
      <c r="C443" s="67">
        <v>47</v>
      </c>
      <c r="D443" s="67" t="s">
        <v>334</v>
      </c>
      <c r="E443" s="71">
        <v>0.64008106406529697</v>
      </c>
      <c r="F443" s="68">
        <v>64.371019108280294</v>
      </c>
      <c r="G443" s="71">
        <v>0.71567826436477</v>
      </c>
      <c r="H443" s="68">
        <v>75.636942675159204</v>
      </c>
      <c r="I443" s="71">
        <v>0.63101924891703198</v>
      </c>
      <c r="J443" s="68">
        <v>46.0987261146497</v>
      </c>
      <c r="K443" s="71">
        <v>0.826156740031184</v>
      </c>
      <c r="L443" s="68">
        <v>69.386942675159204</v>
      </c>
      <c r="M443" s="71">
        <v>0.51496775435556896</v>
      </c>
      <c r="N443" s="68">
        <v>56.9665605095541</v>
      </c>
      <c r="O443" s="71">
        <v>0.512583312657932</v>
      </c>
      <c r="P443" s="68">
        <v>65.128623928133905</v>
      </c>
      <c r="Q443" s="71"/>
      <c r="R443" s="68"/>
    </row>
    <row r="444" spans="1:18" x14ac:dyDescent="0.2">
      <c r="A444" s="72" t="s">
        <v>1170</v>
      </c>
      <c r="B444" s="66" t="s">
        <v>1171</v>
      </c>
      <c r="C444" s="67">
        <v>47</v>
      </c>
      <c r="D444" s="67" t="s">
        <v>334</v>
      </c>
      <c r="E444" s="71">
        <v>0.72593345162876</v>
      </c>
      <c r="F444" s="68">
        <v>87.6194267515924</v>
      </c>
      <c r="G444" s="71">
        <v>0.67993257819964803</v>
      </c>
      <c r="H444" s="68">
        <v>63.614649681528697</v>
      </c>
      <c r="I444" s="71">
        <v>0.64966831242678302</v>
      </c>
      <c r="J444" s="68">
        <v>54.060509554140097</v>
      </c>
      <c r="K444" s="71">
        <v>0.84593612650480599</v>
      </c>
      <c r="L444" s="68">
        <v>79.259554140127406</v>
      </c>
      <c r="M444" s="71">
        <v>0.63047454037924799</v>
      </c>
      <c r="N444" s="68">
        <v>79.100318471337602</v>
      </c>
      <c r="O444" s="71">
        <v>0.82365570063331806</v>
      </c>
      <c r="P444" s="68">
        <v>95.181706819109806</v>
      </c>
      <c r="Q444" s="71"/>
      <c r="R444" s="68"/>
    </row>
    <row r="445" spans="1:18" x14ac:dyDescent="0.2">
      <c r="A445" s="72" t="s">
        <v>1134</v>
      </c>
      <c r="B445" s="66" t="s">
        <v>1172</v>
      </c>
      <c r="C445" s="67">
        <v>47</v>
      </c>
      <c r="D445" s="67" t="s">
        <v>334</v>
      </c>
      <c r="E445" s="71">
        <v>0.52368217783205395</v>
      </c>
      <c r="F445" s="68">
        <v>19.187898089171998</v>
      </c>
      <c r="G445" s="71">
        <v>0.61215785404018197</v>
      </c>
      <c r="H445" s="68">
        <v>22.890127388534999</v>
      </c>
      <c r="I445" s="71">
        <v>0.58048489437814199</v>
      </c>
      <c r="J445" s="68">
        <v>23.089171974522301</v>
      </c>
      <c r="K445" s="71">
        <v>0.82263165618074796</v>
      </c>
      <c r="L445" s="68">
        <v>67.396496815286596</v>
      </c>
      <c r="M445" s="71">
        <v>0.33208200981807701</v>
      </c>
      <c r="N445" s="68">
        <v>6.7675159235668803</v>
      </c>
      <c r="O445" s="71">
        <v>0.27105447474312</v>
      </c>
      <c r="P445" s="68">
        <v>28.583095140873802</v>
      </c>
      <c r="Q445" s="71"/>
      <c r="R445" s="68"/>
    </row>
    <row r="446" spans="1:18" x14ac:dyDescent="0.2">
      <c r="A446" s="72" t="s">
        <v>1173</v>
      </c>
      <c r="B446" s="66" t="s">
        <v>1174</v>
      </c>
      <c r="C446" s="67">
        <v>47</v>
      </c>
      <c r="D446" s="67" t="s">
        <v>334</v>
      </c>
      <c r="E446" s="71">
        <v>0.53290910290108695</v>
      </c>
      <c r="F446" s="68">
        <v>23.089171974522301</v>
      </c>
      <c r="G446" s="71">
        <v>0.63749257934861303</v>
      </c>
      <c r="H446" s="68">
        <v>42.316878980891701</v>
      </c>
      <c r="I446" s="71">
        <v>0.61006235525403396</v>
      </c>
      <c r="J446" s="68">
        <v>36.226114649681499</v>
      </c>
      <c r="K446" s="71">
        <v>0.802448805341617</v>
      </c>
      <c r="L446" s="68">
        <v>55.493630573248403</v>
      </c>
      <c r="M446" s="71">
        <v>0.39464818558090298</v>
      </c>
      <c r="N446" s="68">
        <v>18.6305732484076</v>
      </c>
      <c r="O446" s="71">
        <v>0.21989358898026701</v>
      </c>
      <c r="P446" s="68">
        <v>21.233156390363401</v>
      </c>
      <c r="Q446" s="71"/>
      <c r="R446" s="68"/>
    </row>
    <row r="447" spans="1:18" x14ac:dyDescent="0.2">
      <c r="A447" s="72" t="s">
        <v>1175</v>
      </c>
      <c r="B447" s="66" t="s">
        <v>1176</v>
      </c>
      <c r="C447" s="67">
        <v>47</v>
      </c>
      <c r="D447" s="67" t="s">
        <v>334</v>
      </c>
      <c r="E447" s="71">
        <v>0.641647167548825</v>
      </c>
      <c r="F447" s="68">
        <v>64.968152866241994</v>
      </c>
      <c r="G447" s="71">
        <v>0.64598028261013596</v>
      </c>
      <c r="H447" s="68">
        <v>47.452229299363097</v>
      </c>
      <c r="I447" s="71">
        <v>0.63098518478982302</v>
      </c>
      <c r="J447" s="68">
        <v>46.019108280254798</v>
      </c>
      <c r="K447" s="71">
        <v>0.86628597207481095</v>
      </c>
      <c r="L447" s="68">
        <v>87.101910828025495</v>
      </c>
      <c r="M447" s="71">
        <v>0.44758879584175598</v>
      </c>
      <c r="N447" s="68">
        <v>36.703821656050998</v>
      </c>
      <c r="O447" s="71">
        <v>0.61739560242760005</v>
      </c>
      <c r="P447" s="68">
        <v>79.052674561045293</v>
      </c>
      <c r="Q447" s="71"/>
      <c r="R447" s="68"/>
    </row>
    <row r="448" spans="1:18" x14ac:dyDescent="0.2">
      <c r="A448" s="72" t="s">
        <v>1177</v>
      </c>
      <c r="B448" s="66" t="s">
        <v>1178</v>
      </c>
      <c r="C448" s="67">
        <v>47</v>
      </c>
      <c r="D448" s="67" t="s">
        <v>334</v>
      </c>
      <c r="E448" s="71">
        <v>0.65469311631549698</v>
      </c>
      <c r="F448" s="68">
        <v>69.187898089171995</v>
      </c>
      <c r="G448" s="71">
        <v>0.68629652731040103</v>
      </c>
      <c r="H448" s="68">
        <v>66.162420382165607</v>
      </c>
      <c r="I448" s="71">
        <v>0.63468176354324002</v>
      </c>
      <c r="J448" s="68">
        <v>47.770700636942699</v>
      </c>
      <c r="K448" s="71">
        <v>0.78010194383333997</v>
      </c>
      <c r="L448" s="68">
        <v>41.719745222929902</v>
      </c>
      <c r="M448" s="71">
        <v>0.46683992684570302</v>
      </c>
      <c r="N448" s="68">
        <v>42.316878980891701</v>
      </c>
      <c r="O448" s="71">
        <v>0.70554542004479803</v>
      </c>
      <c r="P448" s="68">
        <v>88.199265006124904</v>
      </c>
      <c r="Q448" s="71"/>
      <c r="R448" s="68"/>
    </row>
    <row r="449" spans="1:18" x14ac:dyDescent="0.2">
      <c r="A449" s="72" t="s">
        <v>1179</v>
      </c>
      <c r="B449" s="66" t="s">
        <v>1180</v>
      </c>
      <c r="C449" s="67">
        <v>47</v>
      </c>
      <c r="D449" s="67" t="s">
        <v>334</v>
      </c>
      <c r="E449" s="71">
        <v>0.51501075444612798</v>
      </c>
      <c r="F449" s="68">
        <v>15.724522292993599</v>
      </c>
      <c r="G449" s="71">
        <v>0.61794702807740698</v>
      </c>
      <c r="H449" s="68">
        <v>27.428343949044599</v>
      </c>
      <c r="I449" s="71">
        <v>0.54677959850764302</v>
      </c>
      <c r="J449" s="68">
        <v>12.221337579617799</v>
      </c>
      <c r="K449" s="71">
        <v>0.77326069467365099</v>
      </c>
      <c r="L449" s="68">
        <v>38.654458598726102</v>
      </c>
      <c r="M449" s="71">
        <v>0.41871209933583697</v>
      </c>
      <c r="N449" s="68">
        <v>26.791401273885398</v>
      </c>
      <c r="O449" s="71">
        <v>0.21835435163610101</v>
      </c>
      <c r="P449" s="68">
        <v>20.8656594528379</v>
      </c>
      <c r="Q449" s="71"/>
      <c r="R449" s="68"/>
    </row>
    <row r="450" spans="1:18" x14ac:dyDescent="0.2">
      <c r="A450" s="72" t="s">
        <v>1181</v>
      </c>
      <c r="B450" s="66" t="s">
        <v>1182</v>
      </c>
      <c r="C450" s="67">
        <v>47</v>
      </c>
      <c r="D450" s="67" t="s">
        <v>334</v>
      </c>
      <c r="E450" s="71">
        <v>0.51924331699224102</v>
      </c>
      <c r="F450" s="68">
        <v>17.356687898089199</v>
      </c>
      <c r="G450" s="71">
        <v>0.62457120415622702</v>
      </c>
      <c r="H450" s="68">
        <v>32.722929936305697</v>
      </c>
      <c r="I450" s="71">
        <v>0.58034508307389399</v>
      </c>
      <c r="J450" s="68">
        <v>23.049363057324801</v>
      </c>
      <c r="K450" s="71">
        <v>0.76347054456339503</v>
      </c>
      <c r="L450" s="68">
        <v>33.797770700636903</v>
      </c>
      <c r="M450" s="71">
        <v>0.39946096833188999</v>
      </c>
      <c r="N450" s="68">
        <v>20.501592356687901</v>
      </c>
      <c r="O450" s="71">
        <v>0.228368784835801</v>
      </c>
      <c r="P450" s="68">
        <v>22.213148223764801</v>
      </c>
      <c r="Q450" s="71"/>
      <c r="R450" s="68"/>
    </row>
    <row r="451" spans="1:18" x14ac:dyDescent="0.2">
      <c r="A451" s="72" t="s">
        <v>1183</v>
      </c>
      <c r="B451" s="66" t="s">
        <v>1184</v>
      </c>
      <c r="C451" s="67">
        <v>47</v>
      </c>
      <c r="D451" s="67" t="s">
        <v>334</v>
      </c>
      <c r="E451" s="71">
        <v>0.591789697931141</v>
      </c>
      <c r="F451" s="68">
        <v>46.9347133757962</v>
      </c>
      <c r="G451" s="71">
        <v>0.659535698484633</v>
      </c>
      <c r="H451" s="68">
        <v>54.020700636942699</v>
      </c>
      <c r="I451" s="71">
        <v>0.61028982996740699</v>
      </c>
      <c r="J451" s="68">
        <v>36.425159235668801</v>
      </c>
      <c r="K451" s="71">
        <v>0.76569972065751302</v>
      </c>
      <c r="L451" s="68">
        <v>35.031847133757999</v>
      </c>
      <c r="M451" s="71">
        <v>0.49090384060063602</v>
      </c>
      <c r="N451" s="68">
        <v>50.1194267515924</v>
      </c>
      <c r="O451" s="71">
        <v>0.43251939994551403</v>
      </c>
      <c r="P451" s="68">
        <v>53.491220906492401</v>
      </c>
      <c r="Q451" s="71"/>
      <c r="R451" s="68"/>
    </row>
    <row r="452" spans="1:18" x14ac:dyDescent="0.2">
      <c r="A452" s="72" t="s">
        <v>1185</v>
      </c>
      <c r="B452" s="66" t="s">
        <v>1186</v>
      </c>
      <c r="C452" s="67">
        <v>47</v>
      </c>
      <c r="D452" s="67" t="s">
        <v>334</v>
      </c>
      <c r="E452" s="71">
        <v>0.53856059702425496</v>
      </c>
      <c r="F452" s="68">
        <v>25.3582802547771</v>
      </c>
      <c r="G452" s="71">
        <v>0.62206023359812201</v>
      </c>
      <c r="H452" s="68">
        <v>30.692675159235701</v>
      </c>
      <c r="I452" s="71">
        <v>0.56416137073619399</v>
      </c>
      <c r="J452" s="68">
        <v>17.356687898089199</v>
      </c>
      <c r="K452" s="71">
        <v>0.82108030768282103</v>
      </c>
      <c r="L452" s="68">
        <v>66.321656050955397</v>
      </c>
      <c r="M452" s="71">
        <v>0.36095870632399701</v>
      </c>
      <c r="N452" s="68">
        <v>9.6735668789808908</v>
      </c>
      <c r="O452" s="71">
        <v>0.32454236678013998</v>
      </c>
      <c r="P452" s="68">
        <v>36.545528787260103</v>
      </c>
      <c r="Q452" s="71"/>
      <c r="R452" s="68"/>
    </row>
    <row r="453" spans="1:18" x14ac:dyDescent="0.2">
      <c r="A453" s="72" t="s">
        <v>1134</v>
      </c>
      <c r="B453" s="66" t="s">
        <v>1187</v>
      </c>
      <c r="C453" s="67">
        <v>47</v>
      </c>
      <c r="D453" s="67" t="s">
        <v>334</v>
      </c>
      <c r="E453" s="71">
        <v>0.61500387384560995</v>
      </c>
      <c r="F453" s="68">
        <v>55.493630573248403</v>
      </c>
      <c r="G453" s="71">
        <v>0.632684437577271</v>
      </c>
      <c r="H453" s="68">
        <v>39.012738853503201</v>
      </c>
      <c r="I453" s="71">
        <v>0.54197945032347805</v>
      </c>
      <c r="J453" s="68">
        <v>10.748407643312101</v>
      </c>
      <c r="K453" s="71">
        <v>0.83210445530089105</v>
      </c>
      <c r="L453" s="68">
        <v>72.093949044585997</v>
      </c>
      <c r="M453" s="71">
        <v>0.39946096833188999</v>
      </c>
      <c r="N453" s="68">
        <v>20.501592356687901</v>
      </c>
      <c r="O453" s="71">
        <v>0.66879005769452105</v>
      </c>
      <c r="P453" s="68">
        <v>85.055124540628796</v>
      </c>
      <c r="Q453" s="71"/>
      <c r="R453" s="68"/>
    </row>
    <row r="454" spans="1:18" x14ac:dyDescent="0.2">
      <c r="A454" s="72" t="s">
        <v>1188</v>
      </c>
      <c r="B454" s="66" t="s">
        <v>1189</v>
      </c>
      <c r="C454" s="67">
        <v>47</v>
      </c>
      <c r="D454" s="67" t="s">
        <v>334</v>
      </c>
      <c r="E454" s="71">
        <v>0.62848390663820397</v>
      </c>
      <c r="F454" s="68">
        <v>60.828025477707001</v>
      </c>
      <c r="G454" s="71">
        <v>0.67251830552529002</v>
      </c>
      <c r="H454" s="68">
        <v>59.9124203821656</v>
      </c>
      <c r="I454" s="71">
        <v>0.63364947671842897</v>
      </c>
      <c r="J454" s="68">
        <v>47.253184713375802</v>
      </c>
      <c r="K454" s="71">
        <v>0.84552236708273998</v>
      </c>
      <c r="L454" s="68">
        <v>79.100318471337602</v>
      </c>
      <c r="M454" s="71">
        <v>0.46683992684570302</v>
      </c>
      <c r="N454" s="68">
        <v>42.316878980891701</v>
      </c>
      <c r="O454" s="71">
        <v>0.52388945701885603</v>
      </c>
      <c r="P454" s="68">
        <v>66.884442629644795</v>
      </c>
      <c r="Q454" s="71"/>
      <c r="R454" s="68"/>
    </row>
    <row r="455" spans="1:18" x14ac:dyDescent="0.2">
      <c r="A455" s="72" t="s">
        <v>1190</v>
      </c>
      <c r="B455" s="66" t="s">
        <v>1191</v>
      </c>
      <c r="C455" s="67">
        <v>47</v>
      </c>
      <c r="D455" s="67" t="s">
        <v>334</v>
      </c>
      <c r="E455" s="71">
        <v>0.59591304042739301</v>
      </c>
      <c r="F455" s="68">
        <v>48.885350318471303</v>
      </c>
      <c r="G455" s="71">
        <v>0.64865522152140298</v>
      </c>
      <c r="H455" s="68">
        <v>49.124203821656003</v>
      </c>
      <c r="I455" s="71">
        <v>0.60081673124711998</v>
      </c>
      <c r="J455" s="68">
        <v>31.648089171974501</v>
      </c>
      <c r="K455" s="71">
        <v>0.81141467227991004</v>
      </c>
      <c r="L455" s="68">
        <v>60.549363057324797</v>
      </c>
      <c r="M455" s="71">
        <v>0.46683992684570302</v>
      </c>
      <c r="N455" s="68">
        <v>42.316878980891701</v>
      </c>
      <c r="O455" s="71">
        <v>0.45183865024282899</v>
      </c>
      <c r="P455" s="68">
        <v>56.186198448346303</v>
      </c>
      <c r="Q455" s="71"/>
      <c r="R455" s="68"/>
    </row>
    <row r="456" spans="1:18" x14ac:dyDescent="0.2">
      <c r="A456" s="72" t="s">
        <v>1134</v>
      </c>
      <c r="B456" s="66" t="s">
        <v>1192</v>
      </c>
      <c r="C456" s="67">
        <v>47</v>
      </c>
      <c r="D456" s="67" t="s">
        <v>334</v>
      </c>
      <c r="E456" s="71">
        <v>0.58534700978702303</v>
      </c>
      <c r="F456" s="68">
        <v>44.546178343949002</v>
      </c>
      <c r="G456" s="71">
        <v>0.65592439946947401</v>
      </c>
      <c r="H456" s="68">
        <v>52.507961783439498</v>
      </c>
      <c r="I456" s="71">
        <v>0.58521565744770898</v>
      </c>
      <c r="J456" s="68">
        <v>24.7611464968153</v>
      </c>
      <c r="K456" s="71">
        <v>0.81128264428362895</v>
      </c>
      <c r="L456" s="68">
        <v>60.469745222929902</v>
      </c>
      <c r="M456" s="71">
        <v>0.44277601309077003</v>
      </c>
      <c r="N456" s="68">
        <v>35.1512738853503</v>
      </c>
      <c r="O456" s="71">
        <v>0.43153633464353103</v>
      </c>
      <c r="P456" s="68">
        <v>53.327888934258901</v>
      </c>
      <c r="Q456" s="71"/>
      <c r="R456" s="68"/>
    </row>
    <row r="457" spans="1:18" x14ac:dyDescent="0.2">
      <c r="A457" s="72" t="s">
        <v>1193</v>
      </c>
      <c r="B457" s="66" t="s">
        <v>1194</v>
      </c>
      <c r="C457" s="67">
        <v>47</v>
      </c>
      <c r="D457" s="67" t="s">
        <v>334</v>
      </c>
      <c r="E457" s="71">
        <v>0.52807994447747297</v>
      </c>
      <c r="F457" s="68">
        <v>20.780254777070098</v>
      </c>
      <c r="G457" s="71">
        <v>0.64123808249057301</v>
      </c>
      <c r="H457" s="68">
        <v>44.705414012738899</v>
      </c>
      <c r="I457" s="71">
        <v>0.55563170299278597</v>
      </c>
      <c r="J457" s="68">
        <v>14.171974522293</v>
      </c>
      <c r="K457" s="71">
        <v>0.80682494749040901</v>
      </c>
      <c r="L457" s="68">
        <v>57.762738853503201</v>
      </c>
      <c r="M457" s="71">
        <v>0.39946096833188999</v>
      </c>
      <c r="N457" s="68">
        <v>20.501592356687901</v>
      </c>
      <c r="O457" s="71">
        <v>0.237244021081709</v>
      </c>
      <c r="P457" s="68">
        <v>23.642302980808498</v>
      </c>
      <c r="Q457" s="71"/>
      <c r="R457" s="68"/>
    </row>
    <row r="458" spans="1:18" x14ac:dyDescent="0.2">
      <c r="A458" s="72" t="s">
        <v>1195</v>
      </c>
      <c r="B458" s="66" t="s">
        <v>1196</v>
      </c>
      <c r="C458" s="67">
        <v>47</v>
      </c>
      <c r="D458" s="67" t="s">
        <v>334</v>
      </c>
      <c r="E458" s="71">
        <v>0.539061617683391</v>
      </c>
      <c r="F458" s="68">
        <v>25.597133757961799</v>
      </c>
      <c r="G458" s="71">
        <v>0.64111582609665596</v>
      </c>
      <c r="H458" s="68">
        <v>44.585987261146499</v>
      </c>
      <c r="I458" s="71">
        <v>0.58348394167264395</v>
      </c>
      <c r="J458" s="68">
        <v>24.124203821656</v>
      </c>
      <c r="K458" s="71">
        <v>0.81442211381626595</v>
      </c>
      <c r="L458" s="68">
        <v>62.181528662420398</v>
      </c>
      <c r="M458" s="71">
        <v>0.44277601309077003</v>
      </c>
      <c r="N458" s="68">
        <v>35.1512738853503</v>
      </c>
      <c r="O458" s="71">
        <v>0.213510193740621</v>
      </c>
      <c r="P458" s="68">
        <v>20.0489995916701</v>
      </c>
      <c r="Q458" s="71"/>
      <c r="R458" s="68"/>
    </row>
    <row r="459" spans="1:18" x14ac:dyDescent="0.2">
      <c r="A459" s="72" t="s">
        <v>1197</v>
      </c>
      <c r="B459" s="66" t="s">
        <v>1198</v>
      </c>
      <c r="C459" s="67">
        <v>47</v>
      </c>
      <c r="D459" s="67" t="s">
        <v>334</v>
      </c>
      <c r="E459" s="71">
        <v>0.67889174916191997</v>
      </c>
      <c r="F459" s="68">
        <v>76.472929936305704</v>
      </c>
      <c r="G459" s="71">
        <v>0.69218457134172395</v>
      </c>
      <c r="H459" s="68">
        <v>68.590764331210195</v>
      </c>
      <c r="I459" s="71">
        <v>0.65932283826036497</v>
      </c>
      <c r="J459" s="68">
        <v>57.802547770700599</v>
      </c>
      <c r="K459" s="71">
        <v>0.79235669563774802</v>
      </c>
      <c r="L459" s="68">
        <v>49.681528662420398</v>
      </c>
      <c r="M459" s="71">
        <v>0.49090384060063602</v>
      </c>
      <c r="N459" s="68">
        <v>50.1194267515924</v>
      </c>
      <c r="O459" s="71">
        <v>0.75969079996912803</v>
      </c>
      <c r="P459" s="68">
        <v>92.119232339730502</v>
      </c>
      <c r="Q459" s="71"/>
      <c r="R459" s="68"/>
    </row>
    <row r="460" spans="1:18" x14ac:dyDescent="0.2">
      <c r="A460" s="72" t="s">
        <v>1199</v>
      </c>
      <c r="B460" s="66" t="s">
        <v>1200</v>
      </c>
      <c r="C460" s="67">
        <v>47</v>
      </c>
      <c r="D460" s="67" t="s">
        <v>334</v>
      </c>
      <c r="E460" s="71">
        <v>0.680607905255324</v>
      </c>
      <c r="F460" s="68">
        <v>76.831210191082803</v>
      </c>
      <c r="G460" s="71">
        <v>0.643125772104297</v>
      </c>
      <c r="H460" s="68">
        <v>45.501592356687901</v>
      </c>
      <c r="I460" s="71">
        <v>0.63805294070055296</v>
      </c>
      <c r="J460" s="68">
        <v>49.203821656050998</v>
      </c>
      <c r="K460" s="71">
        <v>0.76786078513258604</v>
      </c>
      <c r="L460" s="68">
        <v>36.066878980891701</v>
      </c>
      <c r="M460" s="71">
        <v>0.47646549234767599</v>
      </c>
      <c r="N460" s="68">
        <v>45.382165605095501</v>
      </c>
      <c r="O460" s="71">
        <v>0.87753453599150799</v>
      </c>
      <c r="P460" s="68">
        <v>97.0191915067374</v>
      </c>
      <c r="Q460" s="71"/>
      <c r="R460" s="68"/>
    </row>
    <row r="461" spans="1:18" x14ac:dyDescent="0.2">
      <c r="A461" s="72" t="s">
        <v>1201</v>
      </c>
      <c r="B461" s="66" t="s">
        <v>1202</v>
      </c>
      <c r="C461" s="67">
        <v>47</v>
      </c>
      <c r="D461" s="67" t="s">
        <v>334</v>
      </c>
      <c r="E461" s="71">
        <v>0.52155795632581203</v>
      </c>
      <c r="F461" s="68">
        <v>18.431528662420401</v>
      </c>
      <c r="G461" s="71">
        <v>0.62433349967611995</v>
      </c>
      <c r="H461" s="68">
        <v>32.484076433120997</v>
      </c>
      <c r="I461" s="71">
        <v>0.54814535012742505</v>
      </c>
      <c r="J461" s="68">
        <v>12.6194267515924</v>
      </c>
      <c r="K461" s="71">
        <v>0.76985483911201402</v>
      </c>
      <c r="L461" s="68">
        <v>36.942675159235698</v>
      </c>
      <c r="M461" s="71">
        <v>0.41871209933583697</v>
      </c>
      <c r="N461" s="68">
        <v>26.791401273885398</v>
      </c>
      <c r="O461" s="71">
        <v>0.24674399337766401</v>
      </c>
      <c r="P461" s="68">
        <v>24.867292772560202</v>
      </c>
      <c r="Q461" s="71"/>
      <c r="R461" s="68"/>
    </row>
    <row r="462" spans="1:18" x14ac:dyDescent="0.2">
      <c r="A462" s="72" t="s">
        <v>1134</v>
      </c>
      <c r="B462" s="66" t="s">
        <v>1203</v>
      </c>
      <c r="C462" s="67">
        <v>47</v>
      </c>
      <c r="D462" s="67" t="s">
        <v>334</v>
      </c>
      <c r="E462" s="71">
        <v>0.55759943171194004</v>
      </c>
      <c r="F462" s="68">
        <v>32.762738853503201</v>
      </c>
      <c r="G462" s="71">
        <v>0.63291598433525498</v>
      </c>
      <c r="H462" s="68">
        <v>39.251592356687901</v>
      </c>
      <c r="I462" s="71">
        <v>0.59632411669347896</v>
      </c>
      <c r="J462" s="68">
        <v>29.936305732484101</v>
      </c>
      <c r="K462" s="71">
        <v>0.80329816019914602</v>
      </c>
      <c r="L462" s="68">
        <v>56.050955414012698</v>
      </c>
      <c r="M462" s="71">
        <v>0.41389931658485002</v>
      </c>
      <c r="N462" s="68">
        <v>25.1194267515924</v>
      </c>
      <c r="O462" s="71">
        <v>0.34155958074697002</v>
      </c>
      <c r="P462" s="68">
        <v>39.363005308289097</v>
      </c>
      <c r="Q462" s="71"/>
      <c r="R462" s="68"/>
    </row>
    <row r="463" spans="1:18" x14ac:dyDescent="0.2">
      <c r="A463" s="72" t="s">
        <v>1204</v>
      </c>
      <c r="B463" s="66" t="s">
        <v>1205</v>
      </c>
      <c r="C463" s="67">
        <v>47</v>
      </c>
      <c r="D463" s="67" t="s">
        <v>334</v>
      </c>
      <c r="E463" s="71">
        <v>0.61489972854667896</v>
      </c>
      <c r="F463" s="68">
        <v>55.453821656050899</v>
      </c>
      <c r="G463" s="71">
        <v>0.63943088991974395</v>
      </c>
      <c r="H463" s="68">
        <v>43.471337579617803</v>
      </c>
      <c r="I463" s="71">
        <v>0.61338471708026598</v>
      </c>
      <c r="J463" s="68">
        <v>37.778662420382197</v>
      </c>
      <c r="K463" s="71">
        <v>0.81213512160580004</v>
      </c>
      <c r="L463" s="68">
        <v>60.947452229299401</v>
      </c>
      <c r="M463" s="71">
        <v>0.39464818558090298</v>
      </c>
      <c r="N463" s="68">
        <v>18.6305732484076</v>
      </c>
      <c r="O463" s="71"/>
      <c r="P463" s="68"/>
      <c r="Q463" s="71"/>
      <c r="R463" s="68"/>
    </row>
    <row r="464" spans="1:18" x14ac:dyDescent="0.2">
      <c r="A464" s="72" t="s">
        <v>1206</v>
      </c>
      <c r="B464" s="66" t="s">
        <v>1207</v>
      </c>
      <c r="C464" s="67">
        <v>47</v>
      </c>
      <c r="D464" s="67" t="s">
        <v>334</v>
      </c>
      <c r="E464" s="71">
        <v>0.76467374183047798</v>
      </c>
      <c r="F464" s="68">
        <v>92.635350318471296</v>
      </c>
      <c r="G464" s="71">
        <v>0.75013264714893502</v>
      </c>
      <c r="H464" s="68">
        <v>83.479299363057294</v>
      </c>
      <c r="I464" s="71">
        <v>0.72085930809736998</v>
      </c>
      <c r="J464" s="68">
        <v>75.676751592356695</v>
      </c>
      <c r="K464" s="71">
        <v>0.81375841463495702</v>
      </c>
      <c r="L464" s="68">
        <v>61.863057324840803</v>
      </c>
      <c r="M464" s="71">
        <v>0.57753393011839504</v>
      </c>
      <c r="N464" s="68">
        <v>70.740445859872594</v>
      </c>
      <c r="O464" s="71">
        <v>0.96108440915273197</v>
      </c>
      <c r="P464" s="68">
        <v>99.0200081665986</v>
      </c>
      <c r="Q464" s="71"/>
      <c r="R464" s="68"/>
    </row>
    <row r="465" spans="1:18" x14ac:dyDescent="0.2">
      <c r="A465" s="72" t="s">
        <v>1208</v>
      </c>
      <c r="B465" s="66" t="s">
        <v>1209</v>
      </c>
      <c r="C465" s="67">
        <v>47</v>
      </c>
      <c r="D465" s="67" t="s">
        <v>334</v>
      </c>
      <c r="E465" s="71">
        <v>0.74192631126212105</v>
      </c>
      <c r="F465" s="68">
        <v>90.127388535031898</v>
      </c>
      <c r="G465" s="71">
        <v>0.66960912413193396</v>
      </c>
      <c r="H465" s="68">
        <v>58.797770700636903</v>
      </c>
      <c r="I465" s="71">
        <v>0.71226774274194404</v>
      </c>
      <c r="J465" s="68">
        <v>73.606687898089206</v>
      </c>
      <c r="K465" s="71">
        <v>0.80942068755736996</v>
      </c>
      <c r="L465" s="68">
        <v>59.514331210191102</v>
      </c>
      <c r="M465" s="71">
        <v>0.534218885359516</v>
      </c>
      <c r="N465" s="68">
        <v>61.863057324840803</v>
      </c>
      <c r="O465" s="71">
        <v>0.98411511651984396</v>
      </c>
      <c r="P465" s="68">
        <v>99.428338097182504</v>
      </c>
      <c r="Q465" s="71"/>
      <c r="R465" s="68"/>
    </row>
    <row r="466" spans="1:18" x14ac:dyDescent="0.2">
      <c r="A466" s="72" t="s">
        <v>1210</v>
      </c>
      <c r="B466" s="66" t="s">
        <v>1211</v>
      </c>
      <c r="C466" s="67">
        <v>47</v>
      </c>
      <c r="D466" s="67" t="s">
        <v>334</v>
      </c>
      <c r="E466" s="71">
        <v>0.54232829445057096</v>
      </c>
      <c r="F466" s="68">
        <v>26.950636942675199</v>
      </c>
      <c r="G466" s="71">
        <v>0.63719107894410698</v>
      </c>
      <c r="H466" s="68">
        <v>42.117834394904499</v>
      </c>
      <c r="I466" s="71">
        <v>0.66450259118739496</v>
      </c>
      <c r="J466" s="68">
        <v>59.514331210191102</v>
      </c>
      <c r="K466" s="71">
        <v>0.77315192240795705</v>
      </c>
      <c r="L466" s="68">
        <v>38.495222929936297</v>
      </c>
      <c r="M466" s="71">
        <v>0.404273751082877</v>
      </c>
      <c r="N466" s="68">
        <v>21.894904458598699</v>
      </c>
      <c r="O466" s="71">
        <v>0.23252212863051699</v>
      </c>
      <c r="P466" s="68">
        <v>22.743977133523899</v>
      </c>
      <c r="Q466" s="71"/>
      <c r="R466" s="68"/>
    </row>
    <row r="467" spans="1:18" x14ac:dyDescent="0.2">
      <c r="A467" s="72" t="s">
        <v>1212</v>
      </c>
      <c r="B467" s="66" t="s">
        <v>1213</v>
      </c>
      <c r="C467" s="67">
        <v>47</v>
      </c>
      <c r="D467" s="67" t="s">
        <v>334</v>
      </c>
      <c r="E467" s="71">
        <v>0.67045301104094401</v>
      </c>
      <c r="F467" s="68">
        <v>74.124203821656096</v>
      </c>
      <c r="G467" s="71">
        <v>0.69517340229267099</v>
      </c>
      <c r="H467" s="68">
        <v>69.506369426751604</v>
      </c>
      <c r="I467" s="71">
        <v>0.64022647803169996</v>
      </c>
      <c r="J467" s="68">
        <v>50.1194267515924</v>
      </c>
      <c r="K467" s="71">
        <v>0.80127500845441502</v>
      </c>
      <c r="L467" s="68">
        <v>54.578025477707001</v>
      </c>
      <c r="M467" s="71">
        <v>0.54865723361247598</v>
      </c>
      <c r="N467" s="68">
        <v>65.286624203821603</v>
      </c>
      <c r="O467" s="71">
        <v>0.666932932813458</v>
      </c>
      <c r="P467" s="68">
        <v>84.850959575336901</v>
      </c>
      <c r="Q467" s="71"/>
      <c r="R467" s="68"/>
    </row>
    <row r="468" spans="1:18" x14ac:dyDescent="0.2">
      <c r="A468" s="72" t="s">
        <v>1214</v>
      </c>
      <c r="B468" s="66" t="s">
        <v>1215</v>
      </c>
      <c r="C468" s="67">
        <v>47</v>
      </c>
      <c r="D468" s="67" t="s">
        <v>334</v>
      </c>
      <c r="E468" s="71">
        <v>0.52877000576155497</v>
      </c>
      <c r="F468" s="68">
        <v>21.0589171974522</v>
      </c>
      <c r="G468" s="71">
        <v>0.62534068379179497</v>
      </c>
      <c r="H468" s="68">
        <v>33.5987261146497</v>
      </c>
      <c r="I468" s="71">
        <v>0.59101635000871899</v>
      </c>
      <c r="J468" s="68">
        <v>27.786624203821699</v>
      </c>
      <c r="K468" s="71">
        <v>0.77465663292761799</v>
      </c>
      <c r="L468" s="68">
        <v>39.171974522292999</v>
      </c>
      <c r="M468" s="71">
        <v>0.41871209933583697</v>
      </c>
      <c r="N468" s="68">
        <v>26.791401273885398</v>
      </c>
      <c r="O468" s="71">
        <v>0.23412426274380899</v>
      </c>
      <c r="P468" s="68">
        <v>23.1114740710494</v>
      </c>
      <c r="Q468" s="71"/>
      <c r="R468" s="68"/>
    </row>
    <row r="469" spans="1:18" x14ac:dyDescent="0.2">
      <c r="A469" s="72" t="s">
        <v>1216</v>
      </c>
      <c r="B469" s="66" t="s">
        <v>1217</v>
      </c>
      <c r="C469" s="67">
        <v>47</v>
      </c>
      <c r="D469" s="67" t="s">
        <v>334</v>
      </c>
      <c r="E469" s="71">
        <v>0.59839719745406605</v>
      </c>
      <c r="F469" s="68">
        <v>49.800955414012698</v>
      </c>
      <c r="G469" s="71">
        <v>0.66867247587462297</v>
      </c>
      <c r="H469" s="68">
        <v>58.479299363057301</v>
      </c>
      <c r="I469" s="71">
        <v>0.59968561519104902</v>
      </c>
      <c r="J469" s="68">
        <v>31.210191082802499</v>
      </c>
      <c r="K469" s="71">
        <v>0.74729415773838204</v>
      </c>
      <c r="L469" s="68">
        <v>26.910828025477699</v>
      </c>
      <c r="M469" s="71">
        <v>0.43315044758879601</v>
      </c>
      <c r="N469" s="68">
        <v>32.444267515923599</v>
      </c>
      <c r="O469" s="71">
        <v>0.54318329087747896</v>
      </c>
      <c r="P469" s="68">
        <v>70.028583095140903</v>
      </c>
      <c r="Q469" s="71"/>
      <c r="R469" s="68"/>
    </row>
    <row r="470" spans="1:18" x14ac:dyDescent="0.2">
      <c r="A470" s="72" t="s">
        <v>1218</v>
      </c>
      <c r="B470" s="66" t="s">
        <v>1219</v>
      </c>
      <c r="C470" s="67">
        <v>47</v>
      </c>
      <c r="D470" s="67" t="s">
        <v>334</v>
      </c>
      <c r="E470" s="71">
        <v>0.60960455646825795</v>
      </c>
      <c r="F470" s="68">
        <v>53.463375796178298</v>
      </c>
      <c r="G470" s="71">
        <v>0.73252497251031501</v>
      </c>
      <c r="H470" s="68">
        <v>79.856687898089206</v>
      </c>
      <c r="I470" s="71">
        <v>0.65270148288030805</v>
      </c>
      <c r="J470" s="68">
        <v>55.175159235668801</v>
      </c>
      <c r="K470" s="71">
        <v>0.78483217070450695</v>
      </c>
      <c r="L470" s="68">
        <v>44.267515923566897</v>
      </c>
      <c r="M470" s="71">
        <v>0.50052940610260899</v>
      </c>
      <c r="N470" s="68">
        <v>52.985668789808898</v>
      </c>
      <c r="O470" s="71">
        <v>0.37743475014355199</v>
      </c>
      <c r="P470" s="68">
        <v>44.793793385055103</v>
      </c>
      <c r="Q470" s="71"/>
      <c r="R470" s="68"/>
    </row>
    <row r="471" spans="1:18" x14ac:dyDescent="0.2">
      <c r="A471" s="72" t="s">
        <v>1134</v>
      </c>
      <c r="B471" s="66" t="s">
        <v>1220</v>
      </c>
      <c r="C471" s="67">
        <v>47</v>
      </c>
      <c r="D471" s="67" t="s">
        <v>334</v>
      </c>
      <c r="E471" s="71">
        <v>0.63784862081954696</v>
      </c>
      <c r="F471" s="68">
        <v>63.614649681528697</v>
      </c>
      <c r="G471" s="71">
        <v>0.69975755568643905</v>
      </c>
      <c r="H471" s="68">
        <v>70.939490445859903</v>
      </c>
      <c r="I471" s="71">
        <v>0.60269629348311304</v>
      </c>
      <c r="J471" s="68">
        <v>32.802547770700599</v>
      </c>
      <c r="K471" s="71">
        <v>0.80669246724681598</v>
      </c>
      <c r="L471" s="68">
        <v>57.722929936305697</v>
      </c>
      <c r="M471" s="71">
        <v>0.45721436134373</v>
      </c>
      <c r="N471" s="68">
        <v>39.649681528662398</v>
      </c>
      <c r="O471" s="71">
        <v>0.62288242633763802</v>
      </c>
      <c r="P471" s="68">
        <v>79.910167415271502</v>
      </c>
      <c r="Q471" s="71"/>
      <c r="R471" s="68"/>
    </row>
    <row r="472" spans="1:18" x14ac:dyDescent="0.2">
      <c r="A472" s="72" t="s">
        <v>1221</v>
      </c>
      <c r="B472" s="66" t="s">
        <v>1222</v>
      </c>
      <c r="C472" s="67">
        <v>47</v>
      </c>
      <c r="D472" s="67" t="s">
        <v>334</v>
      </c>
      <c r="E472" s="71">
        <v>0.70304000007567502</v>
      </c>
      <c r="F472" s="68">
        <v>82.643312101910794</v>
      </c>
      <c r="G472" s="71">
        <v>0.75052944097652696</v>
      </c>
      <c r="H472" s="68">
        <v>83.598726114649693</v>
      </c>
      <c r="I472" s="71">
        <v>0.67567917069200101</v>
      </c>
      <c r="J472" s="68">
        <v>63.495222929936297</v>
      </c>
      <c r="K472" s="71">
        <v>0.83044428953505101</v>
      </c>
      <c r="L472" s="68">
        <v>71.536624203821603</v>
      </c>
      <c r="M472" s="71">
        <v>0.54865723361247598</v>
      </c>
      <c r="N472" s="68">
        <v>65.286624203821603</v>
      </c>
      <c r="O472" s="71">
        <v>0.70988986556232103</v>
      </c>
      <c r="P472" s="68">
        <v>88.525928950592103</v>
      </c>
      <c r="Q472" s="71"/>
      <c r="R472" s="68"/>
    </row>
    <row r="473" spans="1:18" x14ac:dyDescent="0.2">
      <c r="A473" s="72" t="s">
        <v>1038</v>
      </c>
      <c r="B473" s="66" t="s">
        <v>1223</v>
      </c>
      <c r="C473" s="67">
        <v>47</v>
      </c>
      <c r="D473" s="67" t="s">
        <v>334</v>
      </c>
      <c r="E473" s="71">
        <v>0.54761877074500298</v>
      </c>
      <c r="F473" s="68">
        <v>29.339171974522301</v>
      </c>
      <c r="G473" s="71">
        <v>0.53795811030966301</v>
      </c>
      <c r="H473" s="68">
        <v>3.42356687898089</v>
      </c>
      <c r="I473" s="71">
        <v>0.71914226995211195</v>
      </c>
      <c r="J473" s="68">
        <v>75.278662420382204</v>
      </c>
      <c r="K473" s="71">
        <v>0.85244380840011802</v>
      </c>
      <c r="L473" s="68">
        <v>81.886942675159204</v>
      </c>
      <c r="M473" s="71">
        <v>0.36095870632399701</v>
      </c>
      <c r="N473" s="68">
        <v>9.6735668789808908</v>
      </c>
      <c r="O473" s="71">
        <v>0.26759095873912297</v>
      </c>
      <c r="P473" s="68">
        <v>27.929767251939602</v>
      </c>
      <c r="Q473" s="71"/>
      <c r="R473" s="68"/>
    </row>
    <row r="474" spans="1:18" x14ac:dyDescent="0.2">
      <c r="A474" s="72" t="s">
        <v>1224</v>
      </c>
      <c r="B474" s="66" t="s">
        <v>1225</v>
      </c>
      <c r="C474" s="67">
        <v>47</v>
      </c>
      <c r="D474" s="67" t="s">
        <v>334</v>
      </c>
      <c r="E474" s="71">
        <v>0.51990047445576704</v>
      </c>
      <c r="F474" s="68">
        <v>17.714968152866199</v>
      </c>
      <c r="G474" s="71">
        <v>0.63062541340659795</v>
      </c>
      <c r="H474" s="68">
        <v>37.5</v>
      </c>
      <c r="I474" s="71">
        <v>0.492675288966894</v>
      </c>
      <c r="J474" s="68">
        <v>2.7468152866242002</v>
      </c>
      <c r="K474" s="71">
        <v>0.77437050447252997</v>
      </c>
      <c r="L474" s="68">
        <v>39.092356687898103</v>
      </c>
      <c r="M474" s="71">
        <v>0.32245644431610399</v>
      </c>
      <c r="N474" s="68">
        <v>6.09076433121019</v>
      </c>
      <c r="O474" s="71">
        <v>0.37937472111671</v>
      </c>
      <c r="P474" s="68">
        <v>44.957125357288703</v>
      </c>
      <c r="Q474" s="71"/>
      <c r="R474" s="68"/>
    </row>
    <row r="475" spans="1:18" x14ac:dyDescent="0.2">
      <c r="A475" s="72" t="s">
        <v>1226</v>
      </c>
      <c r="B475" s="66" t="s">
        <v>1227</v>
      </c>
      <c r="C475" s="67">
        <v>47</v>
      </c>
      <c r="D475" s="67" t="s">
        <v>334</v>
      </c>
      <c r="E475" s="71">
        <v>0.48654167300398699</v>
      </c>
      <c r="F475" s="68">
        <v>7.0859872611465002</v>
      </c>
      <c r="G475" s="71">
        <v>0.50819836288035003</v>
      </c>
      <c r="H475" s="68">
        <v>2.3487261146496801</v>
      </c>
      <c r="I475" s="71">
        <v>0.53414061078703701</v>
      </c>
      <c r="J475" s="68">
        <v>8.7977707006369403</v>
      </c>
      <c r="K475" s="71">
        <v>0.75940782470747104</v>
      </c>
      <c r="L475" s="68">
        <v>32.364649681528697</v>
      </c>
      <c r="M475" s="71">
        <v>0.27432861680623799</v>
      </c>
      <c r="N475" s="68">
        <v>3.98089171974522</v>
      </c>
      <c r="O475" s="71">
        <v>0.35663294983884197</v>
      </c>
      <c r="P475" s="68">
        <v>42.017149857084497</v>
      </c>
      <c r="Q475" s="71"/>
      <c r="R475" s="68"/>
    </row>
    <row r="476" spans="1:18" x14ac:dyDescent="0.2">
      <c r="A476" s="72" t="s">
        <v>1228</v>
      </c>
      <c r="B476" s="66" t="s">
        <v>1229</v>
      </c>
      <c r="C476" s="67">
        <v>47</v>
      </c>
      <c r="D476" s="67" t="s">
        <v>334</v>
      </c>
      <c r="E476" s="71">
        <v>0.54353091820685995</v>
      </c>
      <c r="F476" s="68">
        <v>27.667197452229299</v>
      </c>
      <c r="G476" s="71">
        <v>0.62250451382833505</v>
      </c>
      <c r="H476" s="68">
        <v>31.25</v>
      </c>
      <c r="I476" s="71">
        <v>0.570016170178401</v>
      </c>
      <c r="J476" s="68">
        <v>19.148089171974501</v>
      </c>
      <c r="K476" s="71">
        <v>0.84735524298063503</v>
      </c>
      <c r="L476" s="68">
        <v>79.896496815286596</v>
      </c>
      <c r="M476" s="71">
        <v>0.39464818558090298</v>
      </c>
      <c r="N476" s="68">
        <v>18.6305732484076</v>
      </c>
      <c r="O476" s="71">
        <v>0.28313047846602302</v>
      </c>
      <c r="P476" s="68">
        <v>30.7064107799102</v>
      </c>
      <c r="Q476" s="71"/>
      <c r="R476" s="68"/>
    </row>
    <row r="477" spans="1:18" x14ac:dyDescent="0.2">
      <c r="A477" s="72" t="s">
        <v>1230</v>
      </c>
      <c r="B477" s="66" t="s">
        <v>1231</v>
      </c>
      <c r="C477" s="67">
        <v>47</v>
      </c>
      <c r="D477" s="67" t="s">
        <v>334</v>
      </c>
      <c r="E477" s="71">
        <v>0.58386662350186302</v>
      </c>
      <c r="F477" s="68">
        <v>43.8694267515924</v>
      </c>
      <c r="G477" s="71">
        <v>0.65972337920906898</v>
      </c>
      <c r="H477" s="68">
        <v>54.179936305732497</v>
      </c>
      <c r="I477" s="71">
        <v>0.59782591488979997</v>
      </c>
      <c r="J477" s="68">
        <v>30.374203821656</v>
      </c>
      <c r="K477" s="71">
        <v>0.78686879911025898</v>
      </c>
      <c r="L477" s="68">
        <v>45.541401273885299</v>
      </c>
      <c r="M477" s="71">
        <v>0.41871209933583697</v>
      </c>
      <c r="N477" s="68">
        <v>26.791401273885398</v>
      </c>
      <c r="O477" s="71">
        <v>0.456202924964353</v>
      </c>
      <c r="P477" s="68">
        <v>56.880359330338898</v>
      </c>
      <c r="Q477" s="71"/>
      <c r="R477" s="68"/>
    </row>
    <row r="478" spans="1:18" x14ac:dyDescent="0.2">
      <c r="A478" s="72" t="s">
        <v>1232</v>
      </c>
      <c r="B478" s="66" t="s">
        <v>1233</v>
      </c>
      <c r="C478" s="67">
        <v>47</v>
      </c>
      <c r="D478" s="67" t="s">
        <v>334</v>
      </c>
      <c r="E478" s="71">
        <v>0.53883010108445495</v>
      </c>
      <c r="F478" s="68">
        <v>25.4777070063694</v>
      </c>
      <c r="G478" s="71">
        <v>0.65173142708213805</v>
      </c>
      <c r="H478" s="68">
        <v>50.557324840764302</v>
      </c>
      <c r="I478" s="71">
        <v>0.58768436346767905</v>
      </c>
      <c r="J478" s="68">
        <v>26.273885350318501</v>
      </c>
      <c r="K478" s="71">
        <v>0.82395223450873001</v>
      </c>
      <c r="L478" s="68">
        <v>68.192675159235705</v>
      </c>
      <c r="M478" s="71">
        <v>0.380209837327944</v>
      </c>
      <c r="N478" s="68">
        <v>13.933121019108301</v>
      </c>
      <c r="O478" s="71">
        <v>0.25057264303578403</v>
      </c>
      <c r="P478" s="68">
        <v>25.438954675377701</v>
      </c>
      <c r="Q478" s="71"/>
      <c r="R478" s="68"/>
    </row>
    <row r="479" spans="1:18" x14ac:dyDescent="0.2">
      <c r="A479" s="72" t="s">
        <v>855</v>
      </c>
      <c r="B479" s="66" t="s">
        <v>1234</v>
      </c>
      <c r="C479" s="67">
        <v>47</v>
      </c>
      <c r="D479" s="67" t="s">
        <v>334</v>
      </c>
      <c r="E479" s="71">
        <v>0.54761439555809199</v>
      </c>
      <c r="F479" s="68">
        <v>29.299363057324801</v>
      </c>
      <c r="G479" s="71">
        <v>0.62721303252474103</v>
      </c>
      <c r="H479" s="68">
        <v>34.952229299363097</v>
      </c>
      <c r="I479" s="71">
        <v>0.56763591457760698</v>
      </c>
      <c r="J479" s="68">
        <v>18.431528662420401</v>
      </c>
      <c r="K479" s="71">
        <v>0.82127033318079901</v>
      </c>
      <c r="L479" s="68">
        <v>66.480891719745202</v>
      </c>
      <c r="M479" s="71">
        <v>0.38983540282991702</v>
      </c>
      <c r="N479" s="68">
        <v>16.958598726114602</v>
      </c>
      <c r="O479" s="71">
        <v>0.33211729467739598</v>
      </c>
      <c r="P479" s="68">
        <v>37.525520620661503</v>
      </c>
      <c r="Q479" s="71"/>
      <c r="R479" s="68"/>
    </row>
    <row r="480" spans="1:18" x14ac:dyDescent="0.2">
      <c r="A480" s="72" t="s">
        <v>1235</v>
      </c>
      <c r="B480" s="66" t="s">
        <v>1236</v>
      </c>
      <c r="C480" s="67">
        <v>47</v>
      </c>
      <c r="D480" s="67" t="s">
        <v>334</v>
      </c>
      <c r="E480" s="71">
        <v>0.53440473720548198</v>
      </c>
      <c r="F480" s="68">
        <v>23.765923566879</v>
      </c>
      <c r="G480" s="71">
        <v>0.52313584627409904</v>
      </c>
      <c r="H480" s="68">
        <v>2.8662420382165599</v>
      </c>
      <c r="I480" s="71">
        <v>0.58004357887062297</v>
      </c>
      <c r="J480" s="68">
        <v>22.810509554140101</v>
      </c>
      <c r="K480" s="71">
        <v>0.82015914866428297</v>
      </c>
      <c r="L480" s="68">
        <v>65.724522292993598</v>
      </c>
      <c r="M480" s="71">
        <v>0.327269227067091</v>
      </c>
      <c r="N480" s="68">
        <v>6.3694267515923597</v>
      </c>
      <c r="O480" s="71">
        <v>0.42141588515131601</v>
      </c>
      <c r="P480" s="68">
        <v>51.4904042466313</v>
      </c>
      <c r="Q480" s="71"/>
      <c r="R480" s="68"/>
    </row>
    <row r="481" spans="1:18" x14ac:dyDescent="0.2">
      <c r="A481" s="72" t="s">
        <v>1237</v>
      </c>
      <c r="B481" s="66" t="s">
        <v>1238</v>
      </c>
      <c r="C481" s="67">
        <v>47</v>
      </c>
      <c r="D481" s="67" t="s">
        <v>334</v>
      </c>
      <c r="E481" s="71">
        <v>0.69123779386069395</v>
      </c>
      <c r="F481" s="68">
        <v>79.458598726114602</v>
      </c>
      <c r="G481" s="71">
        <v>0.68682117560128897</v>
      </c>
      <c r="H481" s="68">
        <v>66.401273885350307</v>
      </c>
      <c r="I481" s="71">
        <v>0.65931671673554004</v>
      </c>
      <c r="J481" s="68">
        <v>57.762738853503201</v>
      </c>
      <c r="K481" s="71">
        <v>0.84491822164736297</v>
      </c>
      <c r="L481" s="68">
        <v>78.781847133758006</v>
      </c>
      <c r="M481" s="71">
        <v>0.57753393011839504</v>
      </c>
      <c r="N481" s="68">
        <v>70.740445859872594</v>
      </c>
      <c r="O481" s="71">
        <v>0.68759892520088295</v>
      </c>
      <c r="P481" s="68">
        <v>86.361780318497395</v>
      </c>
      <c r="Q481" s="71"/>
      <c r="R481" s="68"/>
    </row>
    <row r="482" spans="1:18" x14ac:dyDescent="0.2">
      <c r="A482" s="72" t="s">
        <v>1239</v>
      </c>
      <c r="B482" s="66" t="s">
        <v>1240</v>
      </c>
      <c r="C482" s="67">
        <v>47</v>
      </c>
      <c r="D482" s="67" t="s">
        <v>334</v>
      </c>
      <c r="E482" s="71">
        <v>0.59406700470793905</v>
      </c>
      <c r="F482" s="68">
        <v>47.691082802547797</v>
      </c>
      <c r="G482" s="71">
        <v>0.51975241817412599</v>
      </c>
      <c r="H482" s="68">
        <v>2.7866242038216602</v>
      </c>
      <c r="I482" s="71">
        <v>0.57902847690249404</v>
      </c>
      <c r="J482" s="68">
        <v>22.492038216560498</v>
      </c>
      <c r="K482" s="71">
        <v>0.73050972026162297</v>
      </c>
      <c r="L482" s="68">
        <v>22.372611464968202</v>
      </c>
      <c r="M482" s="71">
        <v>0.39946096833188999</v>
      </c>
      <c r="N482" s="68">
        <v>20.501592356687901</v>
      </c>
      <c r="O482" s="71">
        <v>0.74158343986956399</v>
      </c>
      <c r="P482" s="68">
        <v>91.261739485504293</v>
      </c>
      <c r="Q482" s="71"/>
      <c r="R482" s="68"/>
    </row>
    <row r="483" spans="1:18" x14ac:dyDescent="0.2">
      <c r="A483" s="72" t="s">
        <v>1241</v>
      </c>
      <c r="B483" s="66" t="s">
        <v>1242</v>
      </c>
      <c r="C483" s="67">
        <v>47</v>
      </c>
      <c r="D483" s="67" t="s">
        <v>334</v>
      </c>
      <c r="E483" s="71">
        <v>0.69758315934761705</v>
      </c>
      <c r="F483" s="68">
        <v>81.648089171974505</v>
      </c>
      <c r="G483" s="71">
        <v>0.70602472320465304</v>
      </c>
      <c r="H483" s="68">
        <v>72.969745222929902</v>
      </c>
      <c r="I483" s="71">
        <v>0.63469355437991604</v>
      </c>
      <c r="J483" s="68">
        <v>47.810509554140097</v>
      </c>
      <c r="K483" s="71">
        <v>0.79741305207111601</v>
      </c>
      <c r="L483" s="68">
        <v>52.5875796178344</v>
      </c>
      <c r="M483" s="71">
        <v>0.51015497160458201</v>
      </c>
      <c r="N483" s="68">
        <v>55.652866242038201</v>
      </c>
      <c r="O483" s="71">
        <v>0.83962949547781895</v>
      </c>
      <c r="P483" s="68">
        <v>95.794201714985704</v>
      </c>
      <c r="Q483" s="71"/>
      <c r="R483" s="68"/>
    </row>
    <row r="484" spans="1:18" x14ac:dyDescent="0.2">
      <c r="A484" s="72" t="s">
        <v>1243</v>
      </c>
      <c r="B484" s="66" t="s">
        <v>1244</v>
      </c>
      <c r="C484" s="67">
        <v>47</v>
      </c>
      <c r="D484" s="67" t="s">
        <v>334</v>
      </c>
      <c r="E484" s="71">
        <v>0.56561355546716596</v>
      </c>
      <c r="F484" s="68">
        <v>36.385350318471303</v>
      </c>
      <c r="G484" s="71">
        <v>0.65222748946652298</v>
      </c>
      <c r="H484" s="68">
        <v>50.7165605095541</v>
      </c>
      <c r="I484" s="71">
        <v>0.58897267682907395</v>
      </c>
      <c r="J484" s="68">
        <v>26.8312101910828</v>
      </c>
      <c r="K484" s="71">
        <v>0.92299196478104995</v>
      </c>
      <c r="L484" s="68">
        <v>98.168789808917197</v>
      </c>
      <c r="M484" s="71">
        <v>0.37539705457695699</v>
      </c>
      <c r="N484" s="68">
        <v>11.703821656051</v>
      </c>
      <c r="O484" s="71">
        <v>0.288478591682228</v>
      </c>
      <c r="P484" s="68">
        <v>31.523070641078</v>
      </c>
      <c r="Q484" s="71"/>
      <c r="R484" s="68"/>
    </row>
    <row r="485" spans="1:18" x14ac:dyDescent="0.2">
      <c r="A485" s="72" t="s">
        <v>1245</v>
      </c>
      <c r="B485" s="66" t="s">
        <v>1246</v>
      </c>
      <c r="C485" s="67">
        <v>47</v>
      </c>
      <c r="D485" s="67" t="s">
        <v>334</v>
      </c>
      <c r="E485" s="71">
        <v>0.62652885395006497</v>
      </c>
      <c r="F485" s="68">
        <v>60.111464968152902</v>
      </c>
      <c r="G485" s="71">
        <v>0.64699216336562704</v>
      </c>
      <c r="H485" s="68">
        <v>47.969745222929902</v>
      </c>
      <c r="I485" s="71">
        <v>0.61286624457661198</v>
      </c>
      <c r="J485" s="68">
        <v>37.5</v>
      </c>
      <c r="K485" s="71">
        <v>0.81185165808919502</v>
      </c>
      <c r="L485" s="68">
        <v>60.788216560509603</v>
      </c>
      <c r="M485" s="71">
        <v>0.50534218885359605</v>
      </c>
      <c r="N485" s="68">
        <v>54.498407643312099</v>
      </c>
      <c r="O485" s="71">
        <v>0.55559201486529197</v>
      </c>
      <c r="P485" s="68">
        <v>71.906900775826898</v>
      </c>
      <c r="Q485" s="71"/>
      <c r="R485" s="68"/>
    </row>
    <row r="486" spans="1:18" x14ac:dyDescent="0.2">
      <c r="A486" s="72" t="s">
        <v>1247</v>
      </c>
      <c r="B486" s="66" t="s">
        <v>1248</v>
      </c>
      <c r="C486" s="67">
        <v>47</v>
      </c>
      <c r="D486" s="67" t="s">
        <v>334</v>
      </c>
      <c r="E486" s="71">
        <v>0.54013186114754896</v>
      </c>
      <c r="F486" s="68">
        <v>26.234076433121</v>
      </c>
      <c r="G486" s="71">
        <v>0.64123025696696501</v>
      </c>
      <c r="H486" s="68">
        <v>44.665605095541402</v>
      </c>
      <c r="I486" s="71">
        <v>0.58424627830039599</v>
      </c>
      <c r="J486" s="68">
        <v>24.323248407643302</v>
      </c>
      <c r="K486" s="71">
        <v>0.807532225585605</v>
      </c>
      <c r="L486" s="68">
        <v>58.240445859872601</v>
      </c>
      <c r="M486" s="71">
        <v>0.38502262007893001</v>
      </c>
      <c r="N486" s="68">
        <v>15.3264331210191</v>
      </c>
      <c r="O486" s="71">
        <v>0.28262792480584698</v>
      </c>
      <c r="P486" s="68">
        <v>30.543078807676601</v>
      </c>
      <c r="Q486" s="71"/>
      <c r="R486" s="68"/>
    </row>
    <row r="487" spans="1:18" x14ac:dyDescent="0.2">
      <c r="A487" s="72" t="s">
        <v>1249</v>
      </c>
      <c r="B487" s="66" t="s">
        <v>1250</v>
      </c>
      <c r="C487" s="67">
        <v>47</v>
      </c>
      <c r="D487" s="67" t="s">
        <v>334</v>
      </c>
      <c r="E487" s="71">
        <v>0.572876970414675</v>
      </c>
      <c r="F487" s="68">
        <v>39.291401273885299</v>
      </c>
      <c r="G487" s="71">
        <v>0.64346324935725296</v>
      </c>
      <c r="H487" s="68">
        <v>45.859872611465001</v>
      </c>
      <c r="I487" s="71">
        <v>0.56353252266326403</v>
      </c>
      <c r="J487" s="68">
        <v>17.117834394904499</v>
      </c>
      <c r="K487" s="71">
        <v>0.82267901340112004</v>
      </c>
      <c r="L487" s="68">
        <v>67.436305732484101</v>
      </c>
      <c r="M487" s="71">
        <v>0.42352488208682298</v>
      </c>
      <c r="N487" s="68">
        <v>29.1799363057325</v>
      </c>
      <c r="O487" s="71">
        <v>0.41118518456491698</v>
      </c>
      <c r="P487" s="68">
        <v>49.938750510412397</v>
      </c>
      <c r="Q487" s="71"/>
      <c r="R487" s="68"/>
    </row>
    <row r="488" spans="1:18" x14ac:dyDescent="0.2">
      <c r="A488" s="72" t="s">
        <v>1251</v>
      </c>
      <c r="B488" s="66" t="s">
        <v>1252</v>
      </c>
      <c r="C488" s="67">
        <v>47</v>
      </c>
      <c r="D488" s="67" t="s">
        <v>334</v>
      </c>
      <c r="E488" s="71">
        <v>0.53832010091600802</v>
      </c>
      <c r="F488" s="68">
        <v>25.2388535031847</v>
      </c>
      <c r="G488" s="71">
        <v>0.60927208340014505</v>
      </c>
      <c r="H488" s="68">
        <v>19.984076433121</v>
      </c>
      <c r="I488" s="71">
        <v>0.55513906929560497</v>
      </c>
      <c r="J488" s="68">
        <v>13.9729299363057</v>
      </c>
      <c r="K488" s="71">
        <v>0.79441716397485196</v>
      </c>
      <c r="L488" s="68">
        <v>50.875796178343897</v>
      </c>
      <c r="M488" s="71">
        <v>0.39464818558090298</v>
      </c>
      <c r="N488" s="68">
        <v>18.6305732484076</v>
      </c>
      <c r="O488" s="71">
        <v>0.33812400232853601</v>
      </c>
      <c r="P488" s="68">
        <v>38.709677419354797</v>
      </c>
      <c r="Q488" s="71"/>
      <c r="R488" s="68"/>
    </row>
    <row r="489" spans="1:18" x14ac:dyDescent="0.2">
      <c r="A489" s="72" t="s">
        <v>1253</v>
      </c>
      <c r="B489" s="66" t="s">
        <v>1254</v>
      </c>
      <c r="C489" s="67">
        <v>47</v>
      </c>
      <c r="D489" s="67" t="s">
        <v>334</v>
      </c>
      <c r="E489" s="71">
        <v>0.62740466203108602</v>
      </c>
      <c r="F489" s="68">
        <v>60.390127388534999</v>
      </c>
      <c r="G489" s="71">
        <v>0.66451547095607599</v>
      </c>
      <c r="H489" s="68">
        <v>56.7277070063694</v>
      </c>
      <c r="I489" s="71">
        <v>0.63196580525181401</v>
      </c>
      <c r="J489" s="68">
        <v>46.377388535031798</v>
      </c>
      <c r="K489" s="71">
        <v>0.81771737201802197</v>
      </c>
      <c r="L489" s="68">
        <v>64.052547770700599</v>
      </c>
      <c r="M489" s="71">
        <v>0.49571662335162298</v>
      </c>
      <c r="N489" s="68">
        <v>51.552547770700599</v>
      </c>
      <c r="O489" s="71">
        <v>0.52710803857789501</v>
      </c>
      <c r="P489" s="68">
        <v>67.496937525520593</v>
      </c>
      <c r="Q489" s="71"/>
      <c r="R489" s="68"/>
    </row>
    <row r="490" spans="1:18" x14ac:dyDescent="0.2">
      <c r="A490" s="72" t="s">
        <v>1214</v>
      </c>
      <c r="B490" s="66" t="s">
        <v>1255</v>
      </c>
      <c r="C490" s="67">
        <v>47</v>
      </c>
      <c r="D490" s="67" t="s">
        <v>334</v>
      </c>
      <c r="E490" s="71">
        <v>0.470590897502977</v>
      </c>
      <c r="F490" s="68">
        <v>3.30414012738854</v>
      </c>
      <c r="G490" s="71">
        <v>0.61845240533808299</v>
      </c>
      <c r="H490" s="68">
        <v>27.746815286624201</v>
      </c>
      <c r="I490" s="71">
        <v>0.56256252602105805</v>
      </c>
      <c r="J490" s="68">
        <v>16.719745222929902</v>
      </c>
      <c r="K490" s="71">
        <v>0.81325238332893901</v>
      </c>
      <c r="L490" s="68">
        <v>61.504777070063703</v>
      </c>
      <c r="M490" s="71">
        <v>5.2940610260852797E-2</v>
      </c>
      <c r="N490" s="68">
        <v>1.47292993630573</v>
      </c>
      <c r="O490" s="71">
        <v>0.30574656256595301</v>
      </c>
      <c r="P490" s="68">
        <v>34.054716210698203</v>
      </c>
      <c r="Q490" s="71"/>
      <c r="R490" s="68"/>
    </row>
    <row r="491" spans="1:18" x14ac:dyDescent="0.2">
      <c r="A491" s="72" t="s">
        <v>750</v>
      </c>
      <c r="B491" s="66" t="s">
        <v>1256</v>
      </c>
      <c r="C491" s="67">
        <v>47</v>
      </c>
      <c r="D491" s="67" t="s">
        <v>334</v>
      </c>
      <c r="E491" s="71">
        <v>0.564642793570307</v>
      </c>
      <c r="F491" s="68">
        <v>35.907643312101897</v>
      </c>
      <c r="G491" s="71">
        <v>0.61228063635048702</v>
      </c>
      <c r="H491" s="68">
        <v>22.969745222929902</v>
      </c>
      <c r="I491" s="71">
        <v>0.59897054336561095</v>
      </c>
      <c r="J491" s="68">
        <v>30.812101910828002</v>
      </c>
      <c r="K491" s="71">
        <v>0.88905964887512601</v>
      </c>
      <c r="L491" s="68">
        <v>93.312101910828005</v>
      </c>
      <c r="M491" s="71">
        <v>0.356145923573011</v>
      </c>
      <c r="N491" s="68">
        <v>8.9570063694267503</v>
      </c>
      <c r="O491" s="71">
        <v>0.36675721568729902</v>
      </c>
      <c r="P491" s="68">
        <v>43.037974683544299</v>
      </c>
      <c r="Q491" s="71"/>
      <c r="R491" s="68"/>
    </row>
    <row r="492" spans="1:18" x14ac:dyDescent="0.2">
      <c r="A492" s="72" t="s">
        <v>855</v>
      </c>
      <c r="B492" s="66" t="s">
        <v>1257</v>
      </c>
      <c r="C492" s="67">
        <v>47</v>
      </c>
      <c r="D492" s="67" t="s">
        <v>334</v>
      </c>
      <c r="E492" s="71">
        <v>0.58017181437608301</v>
      </c>
      <c r="F492" s="68">
        <v>42.237261146496799</v>
      </c>
      <c r="G492" s="71">
        <v>0.63143545752815999</v>
      </c>
      <c r="H492" s="68">
        <v>38.017515923566897</v>
      </c>
      <c r="I492" s="71">
        <v>0.57067585053937497</v>
      </c>
      <c r="J492" s="68">
        <v>19.426751592356698</v>
      </c>
      <c r="K492" s="71">
        <v>0.80299829971219705</v>
      </c>
      <c r="L492" s="68">
        <v>55.851910828025503</v>
      </c>
      <c r="M492" s="71">
        <v>0.380209837327944</v>
      </c>
      <c r="N492" s="68">
        <v>13.933121019108301</v>
      </c>
      <c r="O492" s="71">
        <v>0.51553962677273901</v>
      </c>
      <c r="P492" s="68">
        <v>65.659452837892999</v>
      </c>
      <c r="Q492" s="71"/>
      <c r="R492" s="68"/>
    </row>
    <row r="493" spans="1:18" x14ac:dyDescent="0.2">
      <c r="A493" s="72" t="s">
        <v>536</v>
      </c>
      <c r="B493" s="66" t="s">
        <v>1258</v>
      </c>
      <c r="C493" s="67">
        <v>47</v>
      </c>
      <c r="D493" s="67" t="s">
        <v>334</v>
      </c>
      <c r="E493" s="71">
        <v>0.63205606070723597</v>
      </c>
      <c r="F493" s="68">
        <v>61.823248407643298</v>
      </c>
      <c r="G493" s="71">
        <v>0.66740360359942597</v>
      </c>
      <c r="H493" s="68">
        <v>57.802547770700599</v>
      </c>
      <c r="I493" s="71">
        <v>0.60655005054291899</v>
      </c>
      <c r="J493" s="68">
        <v>34.235668789808898</v>
      </c>
      <c r="K493" s="71">
        <v>0.78582668840720804</v>
      </c>
      <c r="L493" s="68">
        <v>44.824840764331199</v>
      </c>
      <c r="M493" s="71">
        <v>0.52940610260852905</v>
      </c>
      <c r="N493" s="68">
        <v>60.708598726114701</v>
      </c>
      <c r="O493" s="71">
        <v>0.57109385837809801</v>
      </c>
      <c r="P493" s="68">
        <v>73.989383421804803</v>
      </c>
      <c r="Q493" s="71"/>
      <c r="R493" s="68"/>
    </row>
    <row r="494" spans="1:18" x14ac:dyDescent="0.2">
      <c r="A494" s="72" t="s">
        <v>944</v>
      </c>
      <c r="B494" s="66" t="s">
        <v>1259</v>
      </c>
      <c r="C494" s="67">
        <v>47</v>
      </c>
      <c r="D494" s="67" t="s">
        <v>334</v>
      </c>
      <c r="E494" s="71">
        <v>0.53485994506307499</v>
      </c>
      <c r="F494" s="68">
        <v>23.8853503184713</v>
      </c>
      <c r="G494" s="71">
        <v>0.566513574030167</v>
      </c>
      <c r="H494" s="68">
        <v>4.6576433121019098</v>
      </c>
      <c r="I494" s="71">
        <v>0.53775738022136199</v>
      </c>
      <c r="J494" s="68">
        <v>9.5939490445859903</v>
      </c>
      <c r="K494" s="71">
        <v>0.76561635628515001</v>
      </c>
      <c r="L494" s="68">
        <v>34.992038216560502</v>
      </c>
      <c r="M494" s="71">
        <v>0.36095870632399701</v>
      </c>
      <c r="N494" s="68">
        <v>9.6735668789808908</v>
      </c>
      <c r="O494" s="71">
        <v>0.443453708454698</v>
      </c>
      <c r="P494" s="68">
        <v>55.2878726010617</v>
      </c>
      <c r="Q494" s="71"/>
      <c r="R494" s="68"/>
    </row>
    <row r="495" spans="1:18" x14ac:dyDescent="0.2">
      <c r="A495" s="72" t="s">
        <v>1260</v>
      </c>
      <c r="B495" s="66" t="s">
        <v>1261</v>
      </c>
      <c r="C495" s="67">
        <v>47</v>
      </c>
      <c r="D495" s="67" t="s">
        <v>334</v>
      </c>
      <c r="E495" s="71">
        <v>0.67084713055883005</v>
      </c>
      <c r="F495" s="68">
        <v>74.203821656050906</v>
      </c>
      <c r="G495" s="71">
        <v>0.67704420828547995</v>
      </c>
      <c r="H495" s="68">
        <v>61.902866242038201</v>
      </c>
      <c r="I495" s="71">
        <v>0.61077912589647498</v>
      </c>
      <c r="J495" s="68">
        <v>36.624203821656003</v>
      </c>
      <c r="K495" s="71">
        <v>0.81301498684542395</v>
      </c>
      <c r="L495" s="68">
        <v>61.385350318471303</v>
      </c>
      <c r="M495" s="71">
        <v>0.534218885359516</v>
      </c>
      <c r="N495" s="68">
        <v>61.863057324840803</v>
      </c>
      <c r="O495" s="71">
        <v>0.71917844640725404</v>
      </c>
      <c r="P495" s="68">
        <v>89.505920783993503</v>
      </c>
      <c r="Q495" s="71"/>
      <c r="R495" s="68"/>
    </row>
    <row r="496" spans="1:18" x14ac:dyDescent="0.2">
      <c r="A496" s="72" t="s">
        <v>1262</v>
      </c>
      <c r="B496" s="66" t="s">
        <v>1263</v>
      </c>
      <c r="C496" s="67">
        <v>47</v>
      </c>
      <c r="D496" s="67" t="s">
        <v>334</v>
      </c>
      <c r="E496" s="71">
        <v>0.54799238903397895</v>
      </c>
      <c r="F496" s="68">
        <v>29.498407643312099</v>
      </c>
      <c r="G496" s="71">
        <v>0.64454112608424996</v>
      </c>
      <c r="H496" s="68">
        <v>46.5764331210191</v>
      </c>
      <c r="I496" s="71">
        <v>0.59325913878351899</v>
      </c>
      <c r="J496" s="68">
        <v>28.821656050955401</v>
      </c>
      <c r="K496" s="71">
        <v>0.76104262203026596</v>
      </c>
      <c r="L496" s="68">
        <v>33.001592356687901</v>
      </c>
      <c r="M496" s="71">
        <v>0.44758879584175598</v>
      </c>
      <c r="N496" s="68">
        <v>36.703821656050998</v>
      </c>
      <c r="O496" s="71">
        <v>0.29353026243010699</v>
      </c>
      <c r="P496" s="68">
        <v>32.298897509187398</v>
      </c>
      <c r="Q496" s="71"/>
      <c r="R496" s="68"/>
    </row>
    <row r="497" spans="1:18" x14ac:dyDescent="0.2">
      <c r="A497" s="72" t="s">
        <v>1264</v>
      </c>
      <c r="B497" s="66" t="s">
        <v>1265</v>
      </c>
      <c r="C497" s="67">
        <v>47</v>
      </c>
      <c r="D497" s="67" t="s">
        <v>334</v>
      </c>
      <c r="E497" s="71">
        <v>0.66452063263464201</v>
      </c>
      <c r="F497" s="68">
        <v>72.492038216560502</v>
      </c>
      <c r="G497" s="71">
        <v>0.72153570732405603</v>
      </c>
      <c r="H497" s="68">
        <v>76.990445859872594</v>
      </c>
      <c r="I497" s="71">
        <v>0.60240902535471896</v>
      </c>
      <c r="J497" s="68">
        <v>32.484076433120997</v>
      </c>
      <c r="K497" s="71">
        <v>0.80226329349598202</v>
      </c>
      <c r="L497" s="68">
        <v>55.095541401273898</v>
      </c>
      <c r="M497" s="71">
        <v>0.53903166811050196</v>
      </c>
      <c r="N497" s="68">
        <v>62.898089171974497</v>
      </c>
      <c r="O497" s="71">
        <v>0.65736346888794905</v>
      </c>
      <c r="P497" s="68">
        <v>84.115965700285798</v>
      </c>
      <c r="Q497" s="71"/>
      <c r="R497" s="68"/>
    </row>
    <row r="498" spans="1:18" x14ac:dyDescent="0.2">
      <c r="A498" s="72" t="s">
        <v>1266</v>
      </c>
      <c r="B498" s="66" t="s">
        <v>1267</v>
      </c>
      <c r="C498" s="67">
        <v>47</v>
      </c>
      <c r="D498" s="67" t="s">
        <v>334</v>
      </c>
      <c r="E498" s="71">
        <v>0.58175789680052303</v>
      </c>
      <c r="F498" s="68">
        <v>42.874203821656003</v>
      </c>
      <c r="G498" s="71">
        <v>0.62388884856298799</v>
      </c>
      <c r="H498" s="68">
        <v>32.165605095541402</v>
      </c>
      <c r="I498" s="71">
        <v>0.61040651014113001</v>
      </c>
      <c r="J498" s="68">
        <v>36.504777070063703</v>
      </c>
      <c r="K498" s="71">
        <v>0.89333908928749095</v>
      </c>
      <c r="L498" s="68">
        <v>94.307324840764295</v>
      </c>
      <c r="M498" s="71">
        <v>0.45240157859274299</v>
      </c>
      <c r="N498" s="68">
        <v>38.495222929936297</v>
      </c>
      <c r="O498" s="71">
        <v>0.32875345741826201</v>
      </c>
      <c r="P498" s="68">
        <v>37.117190690077599</v>
      </c>
      <c r="Q498" s="71"/>
      <c r="R498" s="68"/>
    </row>
    <row r="499" spans="1:18" x14ac:dyDescent="0.2">
      <c r="A499" s="72" t="s">
        <v>1268</v>
      </c>
      <c r="B499" s="66" t="s">
        <v>1269</v>
      </c>
      <c r="C499" s="67">
        <v>47</v>
      </c>
      <c r="D499" s="67" t="s">
        <v>334</v>
      </c>
      <c r="E499" s="71">
        <v>0.53569454885266998</v>
      </c>
      <c r="F499" s="68">
        <v>24.203821656051002</v>
      </c>
      <c r="G499" s="71">
        <v>0.61043342410616896</v>
      </c>
      <c r="H499" s="68">
        <v>21.257961783439502</v>
      </c>
      <c r="I499" s="71">
        <v>0.56514919578456901</v>
      </c>
      <c r="J499" s="68">
        <v>17.555732484076401</v>
      </c>
      <c r="K499" s="71">
        <v>0.85749728789394797</v>
      </c>
      <c r="L499" s="68">
        <v>84.036624203821603</v>
      </c>
      <c r="M499" s="71">
        <v>0.30801809606314401</v>
      </c>
      <c r="N499" s="68">
        <v>5.3742038216560504</v>
      </c>
      <c r="O499" s="71">
        <v>0.33737474041551802</v>
      </c>
      <c r="P499" s="68">
        <v>38.423846467946099</v>
      </c>
      <c r="Q499" s="71"/>
      <c r="R499" s="68"/>
    </row>
    <row r="500" spans="1:18" x14ac:dyDescent="0.2">
      <c r="A500" s="72" t="s">
        <v>1270</v>
      </c>
      <c r="B500" s="66" t="s">
        <v>1271</v>
      </c>
      <c r="C500" s="67">
        <v>47</v>
      </c>
      <c r="D500" s="67" t="s">
        <v>334</v>
      </c>
      <c r="E500" s="71">
        <v>0.588000698231948</v>
      </c>
      <c r="F500" s="68">
        <v>45.501592356687901</v>
      </c>
      <c r="G500" s="71">
        <v>0.62433574113548196</v>
      </c>
      <c r="H500" s="68">
        <v>32.523885350318501</v>
      </c>
      <c r="I500" s="71">
        <v>0.60709088326484395</v>
      </c>
      <c r="J500" s="68">
        <v>34.4347133757962</v>
      </c>
      <c r="K500" s="71">
        <v>0.77754875912399501</v>
      </c>
      <c r="L500" s="68">
        <v>40.406050955414003</v>
      </c>
      <c r="M500" s="71">
        <v>0.50052940610260899</v>
      </c>
      <c r="N500" s="68">
        <v>52.985668789808898</v>
      </c>
      <c r="O500" s="71">
        <v>0.430498701532809</v>
      </c>
      <c r="P500" s="68">
        <v>53.164556962025301</v>
      </c>
      <c r="Q500" s="71"/>
      <c r="R500" s="68"/>
    </row>
    <row r="501" spans="1:18" x14ac:dyDescent="0.2">
      <c r="A501" s="72" t="s">
        <v>1272</v>
      </c>
      <c r="B501" s="66" t="s">
        <v>1273</v>
      </c>
      <c r="C501" s="67">
        <v>47</v>
      </c>
      <c r="D501" s="67" t="s">
        <v>334</v>
      </c>
      <c r="E501" s="71">
        <v>0.64937064402317002</v>
      </c>
      <c r="F501" s="68">
        <v>67.834394904458605</v>
      </c>
      <c r="G501" s="71">
        <v>0.66768338942386296</v>
      </c>
      <c r="H501" s="68">
        <v>58.041401273885299</v>
      </c>
      <c r="I501" s="71">
        <v>0.613516711008535</v>
      </c>
      <c r="J501" s="68">
        <v>37.818471337579602</v>
      </c>
      <c r="K501" s="71">
        <v>0.82049365079021397</v>
      </c>
      <c r="L501" s="68">
        <v>65.963375796178397</v>
      </c>
      <c r="M501" s="71">
        <v>0.51978053710655603</v>
      </c>
      <c r="N501" s="68">
        <v>58.479299363057301</v>
      </c>
      <c r="O501" s="71">
        <v>0.62537893178668202</v>
      </c>
      <c r="P501" s="68">
        <v>80.1959983666803</v>
      </c>
      <c r="Q501" s="71"/>
      <c r="R501" s="68"/>
    </row>
    <row r="502" spans="1:18" x14ac:dyDescent="0.2">
      <c r="A502" s="72" t="s">
        <v>1274</v>
      </c>
      <c r="B502" s="66" t="s">
        <v>1275</v>
      </c>
      <c r="C502" s="67">
        <v>47</v>
      </c>
      <c r="D502" s="67" t="s">
        <v>334</v>
      </c>
      <c r="E502" s="71">
        <v>0.50966432076835999</v>
      </c>
      <c r="F502" s="68">
        <v>13.574840764331199</v>
      </c>
      <c r="G502" s="71">
        <v>0.61978726861959499</v>
      </c>
      <c r="H502" s="68">
        <v>29.060509554140101</v>
      </c>
      <c r="I502" s="71">
        <v>0.54097109625022799</v>
      </c>
      <c r="J502" s="68">
        <v>10.549363057324801</v>
      </c>
      <c r="K502" s="71">
        <v>0.75290337104613003</v>
      </c>
      <c r="L502" s="68">
        <v>28.742038216560498</v>
      </c>
      <c r="M502" s="71">
        <v>0.39946096833188999</v>
      </c>
      <c r="N502" s="68">
        <v>20.501592356687901</v>
      </c>
      <c r="O502" s="71">
        <v>0.23519889959395601</v>
      </c>
      <c r="P502" s="68">
        <v>23.3564720293998</v>
      </c>
      <c r="Q502" s="71"/>
      <c r="R502" s="68"/>
    </row>
    <row r="503" spans="1:18" x14ac:dyDescent="0.2">
      <c r="A503" s="72" t="s">
        <v>1276</v>
      </c>
      <c r="B503" s="66" t="s">
        <v>1277</v>
      </c>
      <c r="C503" s="67">
        <v>47</v>
      </c>
      <c r="D503" s="67" t="s">
        <v>334</v>
      </c>
      <c r="E503" s="71">
        <v>0.57367793922617905</v>
      </c>
      <c r="F503" s="68">
        <v>39.530254777070098</v>
      </c>
      <c r="G503" s="71">
        <v>0.64632730831134</v>
      </c>
      <c r="H503" s="68">
        <v>47.691082802547797</v>
      </c>
      <c r="I503" s="71">
        <v>0.57231463808088201</v>
      </c>
      <c r="J503" s="68">
        <v>20.063694267515899</v>
      </c>
      <c r="K503" s="71">
        <v>0.78435233056837095</v>
      </c>
      <c r="L503" s="68">
        <v>44.028662420382197</v>
      </c>
      <c r="M503" s="71">
        <v>0.45240157859274299</v>
      </c>
      <c r="N503" s="68">
        <v>38.495222929936297</v>
      </c>
      <c r="O503" s="71">
        <v>0.412993840577561</v>
      </c>
      <c r="P503" s="68">
        <v>50.183748468762801</v>
      </c>
      <c r="Q503" s="71"/>
      <c r="R503" s="68"/>
    </row>
    <row r="504" spans="1:18" x14ac:dyDescent="0.2">
      <c r="A504" s="72" t="s">
        <v>1278</v>
      </c>
      <c r="B504" s="66" t="s">
        <v>1279</v>
      </c>
      <c r="C504" s="67">
        <v>47</v>
      </c>
      <c r="D504" s="67" t="s">
        <v>334</v>
      </c>
      <c r="E504" s="71">
        <v>0.55703437252191601</v>
      </c>
      <c r="F504" s="68">
        <v>32.563694267515899</v>
      </c>
      <c r="G504" s="71">
        <v>0.63133883015557701</v>
      </c>
      <c r="H504" s="68">
        <v>37.9777070063694</v>
      </c>
      <c r="I504" s="71">
        <v>0.57013117493173804</v>
      </c>
      <c r="J504" s="68">
        <v>19.2277070063694</v>
      </c>
      <c r="K504" s="71">
        <v>0.80929284384153599</v>
      </c>
      <c r="L504" s="68">
        <v>59.394904458598702</v>
      </c>
      <c r="M504" s="71">
        <v>0.42352488208682298</v>
      </c>
      <c r="N504" s="68">
        <v>29.1799363057325</v>
      </c>
      <c r="O504" s="71">
        <v>0.35088413159390303</v>
      </c>
      <c r="P504" s="68">
        <v>40.873826051449598</v>
      </c>
      <c r="Q504" s="71"/>
      <c r="R504" s="68"/>
    </row>
    <row r="505" spans="1:18" x14ac:dyDescent="0.2">
      <c r="A505" s="72" t="s">
        <v>1280</v>
      </c>
      <c r="B505" s="66" t="s">
        <v>1281</v>
      </c>
      <c r="C505" s="67">
        <v>47</v>
      </c>
      <c r="D505" s="67" t="s">
        <v>334</v>
      </c>
      <c r="E505" s="71">
        <v>0.48245115844641101</v>
      </c>
      <c r="F505" s="68">
        <v>6.0509554140127397</v>
      </c>
      <c r="G505" s="71">
        <v>0.60637951016894198</v>
      </c>
      <c r="H505" s="68">
        <v>16.998407643312099</v>
      </c>
      <c r="I505" s="71">
        <v>0.53839492727456395</v>
      </c>
      <c r="J505" s="68">
        <v>9.8726114649681502</v>
      </c>
      <c r="K505" s="71">
        <v>0.75799834157278101</v>
      </c>
      <c r="L505" s="68">
        <v>31.568471337579599</v>
      </c>
      <c r="M505" s="71">
        <v>0.380209837327944</v>
      </c>
      <c r="N505" s="68">
        <v>13.933121019108301</v>
      </c>
      <c r="O505" s="71">
        <v>0.129273175887826</v>
      </c>
      <c r="P505" s="68">
        <v>9.7999183340138796</v>
      </c>
      <c r="Q505" s="71"/>
      <c r="R505" s="68"/>
    </row>
    <row r="506" spans="1:18" x14ac:dyDescent="0.2">
      <c r="A506" s="72" t="s">
        <v>1282</v>
      </c>
      <c r="B506" s="66" t="s">
        <v>1283</v>
      </c>
      <c r="C506" s="67">
        <v>47</v>
      </c>
      <c r="D506" s="67" t="s">
        <v>334</v>
      </c>
      <c r="E506" s="71">
        <v>0.81541947330917997</v>
      </c>
      <c r="F506" s="68">
        <v>96.815286624203793</v>
      </c>
      <c r="G506" s="71">
        <v>0.89548809823363196</v>
      </c>
      <c r="H506" s="68">
        <v>97.292993630573207</v>
      </c>
      <c r="I506" s="71">
        <v>0.70532682593822804</v>
      </c>
      <c r="J506" s="68">
        <v>72.173566878980907</v>
      </c>
      <c r="K506" s="71">
        <v>0.84607067287327697</v>
      </c>
      <c r="L506" s="68">
        <v>79.378980891719706</v>
      </c>
      <c r="M506" s="71">
        <v>0.68341515064010105</v>
      </c>
      <c r="N506" s="68">
        <v>86.146496815286596</v>
      </c>
      <c r="O506" s="71">
        <v>0.94679661886066302</v>
      </c>
      <c r="P506" s="68">
        <v>98.734177215189902</v>
      </c>
      <c r="Q506" s="71"/>
      <c r="R506" s="68"/>
    </row>
    <row r="507" spans="1:18" x14ac:dyDescent="0.2">
      <c r="A507" s="72" t="s">
        <v>1284</v>
      </c>
      <c r="B507" s="66" t="s">
        <v>1285</v>
      </c>
      <c r="C507" s="67">
        <v>47</v>
      </c>
      <c r="D507" s="67" t="s">
        <v>334</v>
      </c>
      <c r="E507" s="71">
        <v>0.532336344838506</v>
      </c>
      <c r="F507" s="68">
        <v>22.9299363057325</v>
      </c>
      <c r="G507" s="71">
        <v>0.61201238391841195</v>
      </c>
      <c r="H507" s="68">
        <v>22.810509554140101</v>
      </c>
      <c r="I507" s="71">
        <v>0.563267448678338</v>
      </c>
      <c r="J507" s="68">
        <v>16.958598726114602</v>
      </c>
      <c r="K507" s="71">
        <v>0.80651481368663702</v>
      </c>
      <c r="L507" s="68">
        <v>57.523885350318501</v>
      </c>
      <c r="M507" s="71">
        <v>0.404273751082877</v>
      </c>
      <c r="N507" s="68">
        <v>21.894904458598699</v>
      </c>
      <c r="O507" s="71">
        <v>0.27561332682626699</v>
      </c>
      <c r="P507" s="68">
        <v>29.358922008983299</v>
      </c>
      <c r="Q507" s="71"/>
      <c r="R507" s="68"/>
    </row>
    <row r="508" spans="1:18" x14ac:dyDescent="0.2">
      <c r="A508" s="72" t="s">
        <v>1286</v>
      </c>
      <c r="B508" s="66" t="s">
        <v>1287</v>
      </c>
      <c r="C508" s="67">
        <v>47</v>
      </c>
      <c r="D508" s="67" t="s">
        <v>334</v>
      </c>
      <c r="E508" s="71">
        <v>0.777886597833925</v>
      </c>
      <c r="F508" s="68">
        <v>94.347133757961799</v>
      </c>
      <c r="G508" s="71">
        <v>0.79313140467839904</v>
      </c>
      <c r="H508" s="68">
        <v>90.485668789808898</v>
      </c>
      <c r="I508" s="71">
        <v>0.736069922610877</v>
      </c>
      <c r="J508" s="68">
        <v>79.100318471337602</v>
      </c>
      <c r="K508" s="71">
        <v>0.83846060221887198</v>
      </c>
      <c r="L508" s="68">
        <v>75.7165605095541</v>
      </c>
      <c r="M508" s="71">
        <v>0.59678506112234198</v>
      </c>
      <c r="N508" s="68">
        <v>73.925159235668801</v>
      </c>
      <c r="O508" s="71">
        <v>0.92498599853913499</v>
      </c>
      <c r="P508" s="68">
        <v>98.244181298489195</v>
      </c>
      <c r="Q508" s="71"/>
      <c r="R508" s="68"/>
    </row>
    <row r="509" spans="1:18" x14ac:dyDescent="0.2">
      <c r="A509" s="72" t="s">
        <v>1288</v>
      </c>
      <c r="B509" s="66" t="s">
        <v>1289</v>
      </c>
      <c r="C509" s="67">
        <v>47</v>
      </c>
      <c r="D509" s="67" t="s">
        <v>334</v>
      </c>
      <c r="E509" s="71">
        <v>0.50220246622610099</v>
      </c>
      <c r="F509" s="68">
        <v>11.1464968152866</v>
      </c>
      <c r="G509" s="71">
        <v>0.601556874761209</v>
      </c>
      <c r="H509" s="68">
        <v>11.902866242038201</v>
      </c>
      <c r="I509" s="71">
        <v>0.54380045456537995</v>
      </c>
      <c r="J509" s="68">
        <v>11.226114649681501</v>
      </c>
      <c r="K509" s="71">
        <v>0.77290170609394904</v>
      </c>
      <c r="L509" s="68">
        <v>38.296178343949002</v>
      </c>
      <c r="M509" s="71">
        <v>0.38983540282991702</v>
      </c>
      <c r="N509" s="68">
        <v>16.958598726114602</v>
      </c>
      <c r="O509" s="71">
        <v>0.20291789288004899</v>
      </c>
      <c r="P509" s="68">
        <v>18.619844834626399</v>
      </c>
      <c r="Q509" s="71"/>
      <c r="R509" s="68"/>
    </row>
    <row r="510" spans="1:18" x14ac:dyDescent="0.2">
      <c r="A510" s="72" t="s">
        <v>1290</v>
      </c>
      <c r="B510" s="66" t="s">
        <v>1291</v>
      </c>
      <c r="C510" s="67">
        <v>47</v>
      </c>
      <c r="D510" s="67" t="s">
        <v>334</v>
      </c>
      <c r="E510" s="71">
        <v>0.51344213322921295</v>
      </c>
      <c r="F510" s="68">
        <v>15.1273885350318</v>
      </c>
      <c r="G510" s="71">
        <v>0.60779874329566297</v>
      </c>
      <c r="H510" s="68">
        <v>18.909235668789801</v>
      </c>
      <c r="I510" s="71">
        <v>0.535904166504796</v>
      </c>
      <c r="J510" s="68">
        <v>9.1560509554140097</v>
      </c>
      <c r="K510" s="71">
        <v>0.762783140902765</v>
      </c>
      <c r="L510" s="68">
        <v>33.638535031847098</v>
      </c>
      <c r="M510" s="71">
        <v>0.41871209933583697</v>
      </c>
      <c r="N510" s="68">
        <v>26.791401273885398</v>
      </c>
      <c r="O510" s="71">
        <v>0.242012516107001</v>
      </c>
      <c r="P510" s="68">
        <v>24.1731318905676</v>
      </c>
      <c r="Q510" s="71"/>
      <c r="R510" s="68"/>
    </row>
    <row r="511" spans="1:18" x14ac:dyDescent="0.2">
      <c r="A511" s="72" t="s">
        <v>1292</v>
      </c>
      <c r="B511" s="66" t="s">
        <v>1293</v>
      </c>
      <c r="C511" s="67">
        <v>47</v>
      </c>
      <c r="D511" s="67" t="s">
        <v>334</v>
      </c>
      <c r="E511" s="71">
        <v>0.59021840817017202</v>
      </c>
      <c r="F511" s="68">
        <v>46.417197452229303</v>
      </c>
      <c r="G511" s="71">
        <v>0.62993911062816799</v>
      </c>
      <c r="H511" s="68">
        <v>36.982484076433103</v>
      </c>
      <c r="I511" s="71">
        <v>0.58550361070997403</v>
      </c>
      <c r="J511" s="68">
        <v>24.960191082802499</v>
      </c>
      <c r="K511" s="71">
        <v>0.84428018483925704</v>
      </c>
      <c r="L511" s="68">
        <v>78.383757961783402</v>
      </c>
      <c r="M511" s="71">
        <v>0.481278275098663</v>
      </c>
      <c r="N511" s="68">
        <v>46.4570063694268</v>
      </c>
      <c r="O511" s="71">
        <v>0.41009085957479802</v>
      </c>
      <c r="P511" s="68">
        <v>49.857084524295601</v>
      </c>
      <c r="Q511" s="71"/>
      <c r="R511" s="68"/>
    </row>
    <row r="512" spans="1:18" x14ac:dyDescent="0.2">
      <c r="A512" s="72" t="s">
        <v>1218</v>
      </c>
      <c r="B512" s="66" t="s">
        <v>1294</v>
      </c>
      <c r="C512" s="67">
        <v>47</v>
      </c>
      <c r="D512" s="67" t="s">
        <v>334</v>
      </c>
      <c r="E512" s="71">
        <v>0.52482575524182096</v>
      </c>
      <c r="F512" s="68">
        <v>19.904458598726102</v>
      </c>
      <c r="G512" s="71">
        <v>0.61576567063164001</v>
      </c>
      <c r="H512" s="68">
        <v>25.7165605095541</v>
      </c>
      <c r="I512" s="71">
        <v>0.57278004121848103</v>
      </c>
      <c r="J512" s="68">
        <v>20.183121019108299</v>
      </c>
      <c r="K512" s="71">
        <v>0.82205530197449095</v>
      </c>
      <c r="L512" s="68">
        <v>66.998407643312106</v>
      </c>
      <c r="M512" s="71">
        <v>0.380209837327944</v>
      </c>
      <c r="N512" s="68">
        <v>13.933121019108301</v>
      </c>
      <c r="O512" s="71">
        <v>0.233317925056547</v>
      </c>
      <c r="P512" s="68">
        <v>22.948142098815801</v>
      </c>
      <c r="Q512" s="71"/>
      <c r="R512" s="68"/>
    </row>
    <row r="513" spans="1:18" x14ac:dyDescent="0.2">
      <c r="A513" s="72" t="s">
        <v>1295</v>
      </c>
      <c r="B513" s="66" t="s">
        <v>1296</v>
      </c>
      <c r="C513" s="67">
        <v>47</v>
      </c>
      <c r="D513" s="67" t="s">
        <v>334</v>
      </c>
      <c r="E513" s="71">
        <v>0.52159003973222196</v>
      </c>
      <c r="F513" s="68">
        <v>18.471337579617799</v>
      </c>
      <c r="G513" s="71">
        <v>0.61561756418848701</v>
      </c>
      <c r="H513" s="68">
        <v>25.597133757961799</v>
      </c>
      <c r="I513" s="71">
        <v>0.57065758856958404</v>
      </c>
      <c r="J513" s="68">
        <v>19.347133757961799</v>
      </c>
      <c r="K513" s="71">
        <v>0.79794284063329801</v>
      </c>
      <c r="L513" s="68">
        <v>52.786624203821702</v>
      </c>
      <c r="M513" s="71">
        <v>0.39464818558090298</v>
      </c>
      <c r="N513" s="68">
        <v>18.6305732484076</v>
      </c>
      <c r="O513" s="71">
        <v>0.22908401968883799</v>
      </c>
      <c r="P513" s="68">
        <v>22.335647202939999</v>
      </c>
      <c r="Q513" s="71"/>
      <c r="R513" s="68"/>
    </row>
    <row r="514" spans="1:18" x14ac:dyDescent="0.2">
      <c r="A514" s="72" t="s">
        <v>1297</v>
      </c>
      <c r="B514" s="66" t="s">
        <v>1298</v>
      </c>
      <c r="C514" s="67">
        <v>47</v>
      </c>
      <c r="D514" s="67" t="s">
        <v>334</v>
      </c>
      <c r="E514" s="71">
        <v>0.60778511626087806</v>
      </c>
      <c r="F514" s="68">
        <v>52.9458598726115</v>
      </c>
      <c r="G514" s="71">
        <v>0.65515410667883101</v>
      </c>
      <c r="H514" s="68">
        <v>52.229299363057301</v>
      </c>
      <c r="I514" s="71">
        <v>0.61544496954328798</v>
      </c>
      <c r="J514" s="68">
        <v>38.734076433120997</v>
      </c>
      <c r="K514" s="71">
        <v>0.837909716850605</v>
      </c>
      <c r="L514" s="68">
        <v>75.437898089171995</v>
      </c>
      <c r="M514" s="71">
        <v>0.51496775435556896</v>
      </c>
      <c r="N514" s="68">
        <v>56.9665605095541</v>
      </c>
      <c r="O514" s="71">
        <v>0.415449033876096</v>
      </c>
      <c r="P514" s="68">
        <v>50.6737443854635</v>
      </c>
      <c r="Q514" s="71"/>
      <c r="R514" s="68"/>
    </row>
    <row r="515" spans="1:18" x14ac:dyDescent="0.2">
      <c r="A515" s="72" t="s">
        <v>1299</v>
      </c>
      <c r="B515" s="66" t="s">
        <v>1300</v>
      </c>
      <c r="C515" s="67">
        <v>47</v>
      </c>
      <c r="D515" s="67" t="s">
        <v>334</v>
      </c>
      <c r="E515" s="71">
        <v>0.58444583651281701</v>
      </c>
      <c r="F515" s="68">
        <v>44.028662420382197</v>
      </c>
      <c r="G515" s="71">
        <v>0.63977332868879999</v>
      </c>
      <c r="H515" s="68">
        <v>43.710191082802503</v>
      </c>
      <c r="I515" s="71">
        <v>0.59945843238671903</v>
      </c>
      <c r="J515" s="68">
        <v>31.0111464968153</v>
      </c>
      <c r="K515" s="71">
        <v>0.815713902631513</v>
      </c>
      <c r="L515" s="68">
        <v>62.8582802547771</v>
      </c>
      <c r="M515" s="71">
        <v>0.44758879584175598</v>
      </c>
      <c r="N515" s="68">
        <v>36.703821656050998</v>
      </c>
      <c r="O515" s="71">
        <v>0.41969472301529798</v>
      </c>
      <c r="P515" s="68">
        <v>51.122907309105798</v>
      </c>
      <c r="Q515" s="71"/>
      <c r="R515" s="68"/>
    </row>
    <row r="516" spans="1:18" x14ac:dyDescent="0.2">
      <c r="A516" s="72" t="s">
        <v>1301</v>
      </c>
      <c r="B516" s="66" t="s">
        <v>1302</v>
      </c>
      <c r="C516" s="67">
        <v>47</v>
      </c>
      <c r="D516" s="67" t="s">
        <v>334</v>
      </c>
      <c r="E516" s="71">
        <v>0.50058204711090204</v>
      </c>
      <c r="F516" s="68">
        <v>10.7085987261146</v>
      </c>
      <c r="G516" s="71">
        <v>0.60587414198214495</v>
      </c>
      <c r="H516" s="68">
        <v>16.281847133757999</v>
      </c>
      <c r="I516" s="71">
        <v>0.559405416229103</v>
      </c>
      <c r="J516" s="68">
        <v>15.605095541401299</v>
      </c>
      <c r="K516" s="71">
        <v>0.77852656435422596</v>
      </c>
      <c r="L516" s="68">
        <v>40.9235668789809</v>
      </c>
      <c r="M516" s="71">
        <v>0.39946096833188999</v>
      </c>
      <c r="N516" s="68">
        <v>20.501592356687901</v>
      </c>
      <c r="O516" s="71">
        <v>0.15964314465714799</v>
      </c>
      <c r="P516" s="68">
        <v>13.515720702327499</v>
      </c>
      <c r="Q516" s="71"/>
      <c r="R516" s="68"/>
    </row>
    <row r="517" spans="1:18" x14ac:dyDescent="0.2">
      <c r="A517" s="72" t="s">
        <v>1303</v>
      </c>
      <c r="B517" s="66" t="s">
        <v>1304</v>
      </c>
      <c r="C517" s="67">
        <v>47</v>
      </c>
      <c r="D517" s="67" t="s">
        <v>334</v>
      </c>
      <c r="E517" s="71">
        <v>0.59062827982361898</v>
      </c>
      <c r="F517" s="68">
        <v>46.616242038216598</v>
      </c>
      <c r="G517" s="71">
        <v>0.64610075303858205</v>
      </c>
      <c r="H517" s="68">
        <v>47.571656050955397</v>
      </c>
      <c r="I517" s="71">
        <v>0.59418218685396895</v>
      </c>
      <c r="J517" s="68">
        <v>29.299363057324801</v>
      </c>
      <c r="K517" s="71">
        <v>0.80191918555274699</v>
      </c>
      <c r="L517" s="68">
        <v>54.936305732484101</v>
      </c>
      <c r="M517" s="71">
        <v>0.43315044758879601</v>
      </c>
      <c r="N517" s="68">
        <v>32.444267515923599</v>
      </c>
      <c r="O517" s="71">
        <v>0.47778882608399897</v>
      </c>
      <c r="P517" s="68">
        <v>60.473662719477304</v>
      </c>
      <c r="Q517" s="71"/>
      <c r="R517" s="68"/>
    </row>
    <row r="518" spans="1:18" x14ac:dyDescent="0.2">
      <c r="A518" s="72" t="s">
        <v>1305</v>
      </c>
      <c r="B518" s="66" t="s">
        <v>1306</v>
      </c>
      <c r="C518" s="67">
        <v>47</v>
      </c>
      <c r="D518" s="67" t="s">
        <v>334</v>
      </c>
      <c r="E518" s="71">
        <v>0.65833197401382404</v>
      </c>
      <c r="F518" s="68">
        <v>70.302547770700599</v>
      </c>
      <c r="G518" s="71">
        <v>0.69042118250612405</v>
      </c>
      <c r="H518" s="68">
        <v>67.874203821656096</v>
      </c>
      <c r="I518" s="71">
        <v>0.61758322532672305</v>
      </c>
      <c r="J518" s="68">
        <v>39.649681528662398</v>
      </c>
      <c r="K518" s="71">
        <v>0.75649899652740704</v>
      </c>
      <c r="L518" s="68">
        <v>30.453821656051002</v>
      </c>
      <c r="M518" s="71">
        <v>0.50534218885359605</v>
      </c>
      <c r="N518" s="68">
        <v>54.498407643312099</v>
      </c>
      <c r="O518" s="71">
        <v>0.72181427685527</v>
      </c>
      <c r="P518" s="68">
        <v>89.669252756226996</v>
      </c>
      <c r="Q518" s="71"/>
      <c r="R518" s="68"/>
    </row>
    <row r="519" spans="1:18" x14ac:dyDescent="0.2">
      <c r="A519" s="72" t="s">
        <v>1307</v>
      </c>
      <c r="B519" s="66" t="s">
        <v>1308</v>
      </c>
      <c r="C519" s="67">
        <v>47</v>
      </c>
      <c r="D519" s="67" t="s">
        <v>334</v>
      </c>
      <c r="E519" s="71">
        <v>0.69569585089483199</v>
      </c>
      <c r="F519" s="68">
        <v>80.971337579617796</v>
      </c>
      <c r="G519" s="71">
        <v>0.721221621879095</v>
      </c>
      <c r="H519" s="68">
        <v>76.871019108280294</v>
      </c>
      <c r="I519" s="71">
        <v>0.69282234968318501</v>
      </c>
      <c r="J519" s="68">
        <v>68.550955414012705</v>
      </c>
      <c r="K519" s="71">
        <v>0.842057411418627</v>
      </c>
      <c r="L519" s="68">
        <v>77.308917197452203</v>
      </c>
      <c r="M519" s="71">
        <v>0.54384445086148903</v>
      </c>
      <c r="N519" s="68">
        <v>64.291401273885398</v>
      </c>
      <c r="O519" s="71">
        <v>0.67853342063176403</v>
      </c>
      <c r="P519" s="68">
        <v>85.871784401796603</v>
      </c>
      <c r="Q519" s="71"/>
      <c r="R519" s="68"/>
    </row>
    <row r="520" spans="1:18" x14ac:dyDescent="0.2">
      <c r="A520" s="72" t="s">
        <v>1309</v>
      </c>
      <c r="B520" s="66" t="s">
        <v>1310</v>
      </c>
      <c r="C520" s="67">
        <v>47</v>
      </c>
      <c r="D520" s="67" t="s">
        <v>334</v>
      </c>
      <c r="E520" s="71">
        <v>0.49874726870707797</v>
      </c>
      <c r="F520" s="68">
        <v>10.1910828025478</v>
      </c>
      <c r="G520" s="71">
        <v>0.60235382552937</v>
      </c>
      <c r="H520" s="68">
        <v>12.6194267515924</v>
      </c>
      <c r="I520" s="71">
        <v>0.540284863388521</v>
      </c>
      <c r="J520" s="68">
        <v>10.3503184713376</v>
      </c>
      <c r="K520" s="71">
        <v>0.79723384597479297</v>
      </c>
      <c r="L520" s="68">
        <v>52.468152866242001</v>
      </c>
      <c r="M520" s="71">
        <v>0.41871209933583697</v>
      </c>
      <c r="N520" s="68">
        <v>26.791401273885398</v>
      </c>
      <c r="O520" s="71">
        <v>0.13515170930686901</v>
      </c>
      <c r="P520" s="68">
        <v>10.494079216006501</v>
      </c>
      <c r="Q520" s="71"/>
      <c r="R520" s="68"/>
    </row>
    <row r="521" spans="1:18" x14ac:dyDescent="0.2">
      <c r="A521" s="72" t="s">
        <v>1311</v>
      </c>
      <c r="B521" s="66" t="s">
        <v>1312</v>
      </c>
      <c r="C521" s="67">
        <v>47</v>
      </c>
      <c r="D521" s="67" t="s">
        <v>334</v>
      </c>
      <c r="E521" s="71">
        <v>0.51976035251967301</v>
      </c>
      <c r="F521" s="68">
        <v>17.675159235668801</v>
      </c>
      <c r="G521" s="71">
        <v>0.60239947662193405</v>
      </c>
      <c r="H521" s="68">
        <v>12.659235668789799</v>
      </c>
      <c r="I521" s="71">
        <v>0.54023194407918995</v>
      </c>
      <c r="J521" s="68">
        <v>10.310509554140101</v>
      </c>
      <c r="K521" s="71">
        <v>0.773529860045162</v>
      </c>
      <c r="L521" s="68">
        <v>38.853503184713396</v>
      </c>
      <c r="M521" s="71">
        <v>0.35133314082202399</v>
      </c>
      <c r="N521" s="68">
        <v>8.3598726114649704</v>
      </c>
      <c r="O521" s="71">
        <v>0.33130734103005499</v>
      </c>
      <c r="P521" s="68">
        <v>37.443854634544699</v>
      </c>
      <c r="Q521" s="71"/>
      <c r="R521" s="68"/>
    </row>
    <row r="522" spans="1:18" x14ac:dyDescent="0.2">
      <c r="A522" s="72" t="s">
        <v>1313</v>
      </c>
      <c r="B522" s="66" t="s">
        <v>1314</v>
      </c>
      <c r="C522" s="67">
        <v>47</v>
      </c>
      <c r="D522" s="67" t="s">
        <v>334</v>
      </c>
      <c r="E522" s="71">
        <v>0.57297179708051504</v>
      </c>
      <c r="F522" s="68">
        <v>39.331210191082803</v>
      </c>
      <c r="G522" s="71">
        <v>0.60563852286186703</v>
      </c>
      <c r="H522" s="68">
        <v>15.8041401273885</v>
      </c>
      <c r="I522" s="71">
        <v>0.56807373477286505</v>
      </c>
      <c r="J522" s="68">
        <v>18.6305732484076</v>
      </c>
      <c r="K522" s="71">
        <v>0.84187548230018805</v>
      </c>
      <c r="L522" s="68">
        <v>77.229299363057294</v>
      </c>
      <c r="M522" s="71">
        <v>0.48609105784964901</v>
      </c>
      <c r="N522" s="68">
        <v>48.487261146496799</v>
      </c>
      <c r="O522" s="71">
        <v>0.36318018761800402</v>
      </c>
      <c r="P522" s="68">
        <v>42.547978766843599</v>
      </c>
      <c r="Q522" s="71"/>
      <c r="R522" s="68"/>
    </row>
    <row r="523" spans="1:18" x14ac:dyDescent="0.2">
      <c r="A523" s="72" t="s">
        <v>1315</v>
      </c>
      <c r="B523" s="66" t="s">
        <v>1316</v>
      </c>
      <c r="C523" s="67">
        <v>47</v>
      </c>
      <c r="D523" s="67" t="s">
        <v>334</v>
      </c>
      <c r="E523" s="71">
        <v>0.49032111933592198</v>
      </c>
      <c r="F523" s="68">
        <v>8.2404458598726098</v>
      </c>
      <c r="G523" s="71">
        <v>0.59755742497345898</v>
      </c>
      <c r="H523" s="68">
        <v>9.0764331210191092</v>
      </c>
      <c r="I523" s="71">
        <v>0.54886663002678704</v>
      </c>
      <c r="J523" s="68">
        <v>12.937898089172</v>
      </c>
      <c r="K523" s="71">
        <v>0.77016337662248202</v>
      </c>
      <c r="L523" s="68">
        <v>37.062101910827998</v>
      </c>
      <c r="M523" s="71">
        <v>0.40908653383386301</v>
      </c>
      <c r="N523" s="68">
        <v>23.765923566879</v>
      </c>
      <c r="O523" s="71">
        <v>0.12593163122301601</v>
      </c>
      <c r="P523" s="68">
        <v>9.4324213964883601</v>
      </c>
      <c r="Q523" s="71"/>
      <c r="R523" s="68"/>
    </row>
    <row r="524" spans="1:18" x14ac:dyDescent="0.2">
      <c r="A524" s="72" t="s">
        <v>1317</v>
      </c>
      <c r="B524" s="66" t="s">
        <v>1318</v>
      </c>
      <c r="C524" s="67">
        <v>47</v>
      </c>
      <c r="D524" s="67" t="s">
        <v>334</v>
      </c>
      <c r="E524" s="71">
        <v>0.49772467118838598</v>
      </c>
      <c r="F524" s="68">
        <v>9.9124203821655996</v>
      </c>
      <c r="G524" s="71">
        <v>0.61285109116432501</v>
      </c>
      <c r="H524" s="68">
        <v>23.765923566879</v>
      </c>
      <c r="I524" s="71">
        <v>0.57064630045204401</v>
      </c>
      <c r="J524" s="68">
        <v>19.307324840764299</v>
      </c>
      <c r="K524" s="71">
        <v>0.79982591489948496</v>
      </c>
      <c r="L524" s="68">
        <v>53.781847133757999</v>
      </c>
      <c r="M524" s="71">
        <v>0.38502262007893001</v>
      </c>
      <c r="N524" s="68">
        <v>15.3264331210191</v>
      </c>
      <c r="O524" s="71">
        <v>0.120277429347148</v>
      </c>
      <c r="P524" s="68">
        <v>8.7382605144957104</v>
      </c>
      <c r="Q524" s="71"/>
      <c r="R524" s="68"/>
    </row>
    <row r="525" spans="1:18" x14ac:dyDescent="0.2">
      <c r="A525" s="72" t="s">
        <v>1319</v>
      </c>
      <c r="B525" s="66" t="s">
        <v>1320</v>
      </c>
      <c r="C525" s="67">
        <v>47</v>
      </c>
      <c r="D525" s="67" t="s">
        <v>334</v>
      </c>
      <c r="E525" s="71">
        <v>0.47955722025045999</v>
      </c>
      <c r="F525" s="68">
        <v>5.3343949044586001</v>
      </c>
      <c r="G525" s="71">
        <v>0.60150895576067098</v>
      </c>
      <c r="H525" s="68">
        <v>11.8232484076433</v>
      </c>
      <c r="I525" s="71">
        <v>0.55603631226720795</v>
      </c>
      <c r="J525" s="68">
        <v>14.371019108280301</v>
      </c>
      <c r="K525" s="71">
        <v>0.76715865351477297</v>
      </c>
      <c r="L525" s="68">
        <v>35.947452229299401</v>
      </c>
      <c r="M525" s="71">
        <v>0.42833766483780999</v>
      </c>
      <c r="N525" s="68">
        <v>30.493630573248399</v>
      </c>
      <c r="O525" s="71">
        <v>4.4744514871840703E-2</v>
      </c>
      <c r="P525" s="68">
        <v>2.4499795835034699</v>
      </c>
      <c r="Q525" s="71"/>
      <c r="R525" s="68"/>
    </row>
    <row r="526" spans="1:18" x14ac:dyDescent="0.2">
      <c r="A526" s="72" t="s">
        <v>1321</v>
      </c>
      <c r="B526" s="66" t="s">
        <v>1322</v>
      </c>
      <c r="C526" s="67">
        <v>47</v>
      </c>
      <c r="D526" s="67" t="s">
        <v>334</v>
      </c>
      <c r="E526" s="71">
        <v>0.54612361618173899</v>
      </c>
      <c r="F526" s="68">
        <v>28.702229299363101</v>
      </c>
      <c r="G526" s="71">
        <v>0.60633968722270304</v>
      </c>
      <c r="H526" s="68">
        <v>16.9187898089172</v>
      </c>
      <c r="I526" s="71">
        <v>0.55747614826879399</v>
      </c>
      <c r="J526" s="68">
        <v>15.0875796178344</v>
      </c>
      <c r="K526" s="71">
        <v>0.79273693080513497</v>
      </c>
      <c r="L526" s="68">
        <v>49.920382165605098</v>
      </c>
      <c r="M526" s="71">
        <v>0.44277601309077003</v>
      </c>
      <c r="N526" s="68">
        <v>35.1512738853503</v>
      </c>
      <c r="O526" s="71">
        <v>0.33128930152129499</v>
      </c>
      <c r="P526" s="68">
        <v>37.403021641486298</v>
      </c>
      <c r="Q526" s="71"/>
      <c r="R526" s="68"/>
    </row>
    <row r="527" spans="1:18" x14ac:dyDescent="0.2">
      <c r="A527" s="72" t="s">
        <v>1323</v>
      </c>
      <c r="B527" s="66" t="s">
        <v>1324</v>
      </c>
      <c r="C527" s="67">
        <v>47</v>
      </c>
      <c r="D527" s="67" t="s">
        <v>334</v>
      </c>
      <c r="E527" s="71">
        <v>0.58520347314764198</v>
      </c>
      <c r="F527" s="68">
        <v>44.506369426751597</v>
      </c>
      <c r="G527" s="71">
        <v>0.62583928693248403</v>
      </c>
      <c r="H527" s="68">
        <v>33.917197452229303</v>
      </c>
      <c r="I527" s="71">
        <v>0.58127197661123198</v>
      </c>
      <c r="J527" s="68">
        <v>23.248407643312099</v>
      </c>
      <c r="K527" s="71">
        <v>0.82738122115721702</v>
      </c>
      <c r="L527" s="68">
        <v>70.262738853503194</v>
      </c>
      <c r="M527" s="71">
        <v>0.45721436134373</v>
      </c>
      <c r="N527" s="68">
        <v>39.649681528662398</v>
      </c>
      <c r="O527" s="71">
        <v>0.434310519693549</v>
      </c>
      <c r="P527" s="68">
        <v>53.858717844018003</v>
      </c>
      <c r="Q527" s="71"/>
      <c r="R527" s="68"/>
    </row>
    <row r="528" spans="1:18" x14ac:dyDescent="0.2">
      <c r="A528" s="72" t="s">
        <v>1325</v>
      </c>
      <c r="B528" s="66" t="s">
        <v>1326</v>
      </c>
      <c r="C528" s="67">
        <v>47</v>
      </c>
      <c r="D528" s="67" t="s">
        <v>334</v>
      </c>
      <c r="E528" s="71">
        <v>0.65709428974591499</v>
      </c>
      <c r="F528" s="68">
        <v>70.063694267515899</v>
      </c>
      <c r="G528" s="71">
        <v>0.65748069759229599</v>
      </c>
      <c r="H528" s="68">
        <v>53.025477707006402</v>
      </c>
      <c r="I528" s="71">
        <v>0.641620639794236</v>
      </c>
      <c r="J528" s="68">
        <v>50.7165605095541</v>
      </c>
      <c r="K528" s="71">
        <v>0.80694459692971399</v>
      </c>
      <c r="L528" s="68">
        <v>57.842356687898103</v>
      </c>
      <c r="M528" s="71">
        <v>0.481278275098663</v>
      </c>
      <c r="N528" s="68">
        <v>46.4570063694268</v>
      </c>
      <c r="O528" s="71">
        <v>0.69814723931466705</v>
      </c>
      <c r="P528" s="68">
        <v>87.260106165781906</v>
      </c>
      <c r="Q528" s="71"/>
      <c r="R528" s="68"/>
    </row>
    <row r="529" spans="1:18" x14ac:dyDescent="0.2">
      <c r="A529" s="72" t="s">
        <v>1327</v>
      </c>
      <c r="B529" s="66" t="s">
        <v>1328</v>
      </c>
      <c r="C529" s="67">
        <v>47</v>
      </c>
      <c r="D529" s="67" t="s">
        <v>334</v>
      </c>
      <c r="E529" s="71">
        <v>0.55550090294376497</v>
      </c>
      <c r="F529" s="68">
        <v>31.807324840764299</v>
      </c>
      <c r="G529" s="71">
        <v>0.538731724512582</v>
      </c>
      <c r="H529" s="68">
        <v>3.4633757961783398</v>
      </c>
      <c r="I529" s="71">
        <v>0.51633828786857205</v>
      </c>
      <c r="J529" s="68">
        <v>5.7324840764331197</v>
      </c>
      <c r="K529" s="71">
        <v>0.75419915666650605</v>
      </c>
      <c r="L529" s="68">
        <v>29.299363057324801</v>
      </c>
      <c r="M529" s="71">
        <v>0.24545192030031801</v>
      </c>
      <c r="N529" s="68">
        <v>3.3837579617834401</v>
      </c>
      <c r="O529" s="71">
        <v>0.72278342537084495</v>
      </c>
      <c r="P529" s="68">
        <v>89.710085749285398</v>
      </c>
      <c r="Q529" s="71"/>
      <c r="R529" s="68"/>
    </row>
    <row r="530" spans="1:18" x14ac:dyDescent="0.2">
      <c r="A530" s="72" t="s">
        <v>409</v>
      </c>
      <c r="B530" s="66" t="s">
        <v>1329</v>
      </c>
      <c r="C530" s="67">
        <v>47</v>
      </c>
      <c r="D530" s="67" t="s">
        <v>334</v>
      </c>
      <c r="E530" s="71">
        <v>0.34921946282416999</v>
      </c>
      <c r="F530" s="68">
        <v>0.59713375796178303</v>
      </c>
      <c r="G530" s="71">
        <v>0.27348787993613</v>
      </c>
      <c r="H530" s="68">
        <v>0.63694267515923597</v>
      </c>
      <c r="I530" s="71">
        <v>0.35125874165065901</v>
      </c>
      <c r="J530" s="68">
        <v>0.27866242038216599</v>
      </c>
      <c r="K530" s="71">
        <v>0.64456997639305702</v>
      </c>
      <c r="L530" s="68">
        <v>7.9617834394904499</v>
      </c>
      <c r="M530" s="71">
        <v>0.125132351525652</v>
      </c>
      <c r="N530" s="68">
        <v>1.95063694267516</v>
      </c>
      <c r="O530" s="71">
        <v>0.35164836461535398</v>
      </c>
      <c r="P530" s="68">
        <v>40.996325030624703</v>
      </c>
      <c r="Q530" s="71"/>
      <c r="R530" s="68"/>
    </row>
    <row r="531" spans="1:18" x14ac:dyDescent="0.2">
      <c r="A531" s="72" t="s">
        <v>1330</v>
      </c>
      <c r="B531" s="66" t="s">
        <v>1331</v>
      </c>
      <c r="C531" s="67">
        <v>47</v>
      </c>
      <c r="D531" s="67" t="s">
        <v>334</v>
      </c>
      <c r="E531" s="71">
        <v>0.64479993030666105</v>
      </c>
      <c r="F531" s="68">
        <v>66.242038216560502</v>
      </c>
      <c r="G531" s="71">
        <v>0.64540461487901502</v>
      </c>
      <c r="H531" s="68">
        <v>47.133757961783402</v>
      </c>
      <c r="I531" s="71">
        <v>0.61577298031236305</v>
      </c>
      <c r="J531" s="68">
        <v>38.933121019108299</v>
      </c>
      <c r="K531" s="71">
        <v>0.75889051765689297</v>
      </c>
      <c r="L531" s="68">
        <v>32.125796178343997</v>
      </c>
      <c r="M531" s="71">
        <v>0.404273751082877</v>
      </c>
      <c r="N531" s="68">
        <v>21.894904458598699</v>
      </c>
      <c r="O531" s="71">
        <v>0.79965778760216</v>
      </c>
      <c r="P531" s="68">
        <v>94.242547978766893</v>
      </c>
      <c r="Q531" s="71"/>
      <c r="R531" s="68"/>
    </row>
    <row r="532" spans="1:18" x14ac:dyDescent="0.2">
      <c r="A532" s="72" t="s">
        <v>1332</v>
      </c>
      <c r="B532" s="66" t="s">
        <v>1333</v>
      </c>
      <c r="C532" s="67">
        <v>47</v>
      </c>
      <c r="D532" s="67" t="s">
        <v>334</v>
      </c>
      <c r="E532" s="71">
        <v>0.66907064796900595</v>
      </c>
      <c r="F532" s="68">
        <v>73.726114649681506</v>
      </c>
      <c r="G532" s="71">
        <v>0.70325121519224398</v>
      </c>
      <c r="H532" s="68">
        <v>71.974522292993598</v>
      </c>
      <c r="I532" s="71">
        <v>0.73379512106939304</v>
      </c>
      <c r="J532" s="68">
        <v>78.383757961783402</v>
      </c>
      <c r="K532" s="71">
        <v>0.722857129052073</v>
      </c>
      <c r="L532" s="68">
        <v>20.143312101910801</v>
      </c>
      <c r="M532" s="71">
        <v>0.42833766483780999</v>
      </c>
      <c r="N532" s="68">
        <v>30.493630573248399</v>
      </c>
      <c r="O532" s="71">
        <v>0.75711210969350795</v>
      </c>
      <c r="P532" s="68">
        <v>91.996733360555297</v>
      </c>
      <c r="Q532" s="71"/>
      <c r="R532" s="68"/>
    </row>
    <row r="533" spans="1:18" x14ac:dyDescent="0.2">
      <c r="A533" s="72" t="s">
        <v>1334</v>
      </c>
      <c r="B533" s="66" t="s">
        <v>1335</v>
      </c>
      <c r="C533" s="67">
        <v>47</v>
      </c>
      <c r="D533" s="67" t="s">
        <v>334</v>
      </c>
      <c r="E533" s="71">
        <v>0.46750616915856902</v>
      </c>
      <c r="F533" s="68">
        <v>3.0254777070063699</v>
      </c>
      <c r="G533" s="71">
        <v>0.60078422642043905</v>
      </c>
      <c r="H533" s="68">
        <v>11.1464968152866</v>
      </c>
      <c r="I533" s="71">
        <v>0.53698180948409202</v>
      </c>
      <c r="J533" s="68">
        <v>9.4745222929936297</v>
      </c>
      <c r="K533" s="71">
        <v>0.796555419875564</v>
      </c>
      <c r="L533" s="68">
        <v>51.910828025477699</v>
      </c>
      <c r="M533" s="71">
        <v>0.38502262007893001</v>
      </c>
      <c r="N533" s="68">
        <v>15.3264331210191</v>
      </c>
      <c r="O533" s="71">
        <v>1.8186769933823101E-2</v>
      </c>
      <c r="P533" s="68">
        <v>1.3883217639853001</v>
      </c>
      <c r="Q533" s="71"/>
      <c r="R533" s="68"/>
    </row>
    <row r="534" spans="1:18" x14ac:dyDescent="0.2">
      <c r="A534" s="72" t="s">
        <v>1336</v>
      </c>
      <c r="B534" s="66" t="s">
        <v>1337</v>
      </c>
      <c r="C534" s="67">
        <v>47</v>
      </c>
      <c r="D534" s="67" t="s">
        <v>334</v>
      </c>
      <c r="E534" s="71">
        <v>0.48542600294211802</v>
      </c>
      <c r="F534" s="68">
        <v>6.8471337579617799</v>
      </c>
      <c r="G534" s="71">
        <v>0.60315507110474098</v>
      </c>
      <c r="H534" s="68">
        <v>13.296178343949</v>
      </c>
      <c r="I534" s="71">
        <v>0.58366417210605703</v>
      </c>
      <c r="J534" s="68">
        <v>24.203821656051002</v>
      </c>
      <c r="K534" s="71">
        <v>0.83603702041691597</v>
      </c>
      <c r="L534" s="68">
        <v>74.6417197452229</v>
      </c>
      <c r="M534" s="71">
        <v>0.404273751082877</v>
      </c>
      <c r="N534" s="68">
        <v>21.894904458598699</v>
      </c>
      <c r="O534" s="71">
        <v>0</v>
      </c>
      <c r="P534" s="68">
        <v>0.53082890975908503</v>
      </c>
      <c r="Q534" s="71"/>
      <c r="R534" s="68"/>
    </row>
    <row r="535" spans="1:18" x14ac:dyDescent="0.2">
      <c r="A535" s="72" t="s">
        <v>1338</v>
      </c>
      <c r="B535" s="66" t="s">
        <v>1339</v>
      </c>
      <c r="C535" s="67">
        <v>47</v>
      </c>
      <c r="D535" s="67" t="s">
        <v>334</v>
      </c>
      <c r="E535" s="71">
        <v>0.53511764594503297</v>
      </c>
      <c r="F535" s="68">
        <v>24.0047770700637</v>
      </c>
      <c r="G535" s="71">
        <v>0.60772070968831904</v>
      </c>
      <c r="H535" s="68">
        <v>18.75</v>
      </c>
      <c r="I535" s="71">
        <v>0.588091408314808</v>
      </c>
      <c r="J535" s="68">
        <v>26.393312101910801</v>
      </c>
      <c r="K535" s="71">
        <v>0.82173275968372095</v>
      </c>
      <c r="L535" s="68">
        <v>66.839171974522301</v>
      </c>
      <c r="M535" s="71">
        <v>0.45721436134373</v>
      </c>
      <c r="N535" s="68">
        <v>39.649681528662398</v>
      </c>
      <c r="O535" s="71">
        <v>0.20082899069458801</v>
      </c>
      <c r="P535" s="68">
        <v>18.374846876275999</v>
      </c>
      <c r="Q535" s="71"/>
      <c r="R535" s="68"/>
    </row>
    <row r="536" spans="1:18" x14ac:dyDescent="0.2">
      <c r="A536" s="72" t="s">
        <v>1340</v>
      </c>
      <c r="B536" s="66" t="s">
        <v>1341</v>
      </c>
      <c r="C536" s="67">
        <v>47</v>
      </c>
      <c r="D536" s="67" t="s">
        <v>334</v>
      </c>
      <c r="E536" s="71">
        <v>0.50750540215443396</v>
      </c>
      <c r="F536" s="68">
        <v>12.5</v>
      </c>
      <c r="G536" s="71">
        <v>0.60573235295419703</v>
      </c>
      <c r="H536" s="68">
        <v>16.122611464968202</v>
      </c>
      <c r="I536" s="71">
        <v>0.58856337947516102</v>
      </c>
      <c r="J536" s="68">
        <v>26.512738853503201</v>
      </c>
      <c r="K536" s="71">
        <v>0.80652594538540301</v>
      </c>
      <c r="L536" s="68">
        <v>57.563694267515899</v>
      </c>
      <c r="M536" s="71">
        <v>0.44277601309077003</v>
      </c>
      <c r="N536" s="68">
        <v>35.1512738853503</v>
      </c>
      <c r="O536" s="71">
        <v>9.3929319866638106E-2</v>
      </c>
      <c r="P536" s="68">
        <v>6.0024499795835</v>
      </c>
      <c r="Q536" s="71"/>
      <c r="R536" s="68"/>
    </row>
    <row r="537" spans="1:18" x14ac:dyDescent="0.2">
      <c r="A537" s="72" t="s">
        <v>1058</v>
      </c>
      <c r="B537" s="66" t="s">
        <v>1342</v>
      </c>
      <c r="C537" s="67">
        <v>47</v>
      </c>
      <c r="D537" s="67" t="s">
        <v>334</v>
      </c>
      <c r="E537" s="71">
        <v>0.52258331233855604</v>
      </c>
      <c r="F537" s="68">
        <v>18.789808917197501</v>
      </c>
      <c r="G537" s="71">
        <v>0.59692586641197698</v>
      </c>
      <c r="H537" s="68">
        <v>8.6385350318471303</v>
      </c>
      <c r="I537" s="71">
        <v>0.57104042737840499</v>
      </c>
      <c r="J537" s="68">
        <v>19.665605095541402</v>
      </c>
      <c r="K537" s="71">
        <v>0.801434223794117</v>
      </c>
      <c r="L537" s="68">
        <v>54.657643312101897</v>
      </c>
      <c r="M537" s="71">
        <v>0.38502262007893001</v>
      </c>
      <c r="N537" s="68">
        <v>15.3264331210191</v>
      </c>
      <c r="O537" s="71">
        <v>0.25849342402934899</v>
      </c>
      <c r="P537" s="68">
        <v>26.663944467129401</v>
      </c>
      <c r="Q537" s="71"/>
      <c r="R537" s="68"/>
    </row>
    <row r="538" spans="1:18" x14ac:dyDescent="0.2">
      <c r="A538" s="72" t="s">
        <v>693</v>
      </c>
      <c r="B538" s="66" t="s">
        <v>1343</v>
      </c>
      <c r="C538" s="67">
        <v>47</v>
      </c>
      <c r="D538" s="67" t="s">
        <v>334</v>
      </c>
      <c r="E538" s="71">
        <v>0.50885689349234098</v>
      </c>
      <c r="F538" s="68">
        <v>13.2165605095541</v>
      </c>
      <c r="G538" s="71">
        <v>0.605337670000061</v>
      </c>
      <c r="H538" s="68">
        <v>15.2070063694268</v>
      </c>
      <c r="I538" s="71">
        <v>0.59252724841193605</v>
      </c>
      <c r="J538" s="68">
        <v>28.5429936305732</v>
      </c>
      <c r="K538" s="71">
        <v>0.79123647110255302</v>
      </c>
      <c r="L538" s="68">
        <v>48.925159235668801</v>
      </c>
      <c r="M538" s="71">
        <v>0.40908653383386301</v>
      </c>
      <c r="N538" s="68">
        <v>23.765923566879</v>
      </c>
      <c r="O538" s="71">
        <v>0.14609654411329201</v>
      </c>
      <c r="P538" s="68">
        <v>11.9640669661086</v>
      </c>
      <c r="Q538" s="71"/>
      <c r="R538" s="68"/>
    </row>
    <row r="539" spans="1:18" x14ac:dyDescent="0.2">
      <c r="A539" s="72" t="s">
        <v>1344</v>
      </c>
      <c r="B539" s="66" t="s">
        <v>1345</v>
      </c>
      <c r="C539" s="67">
        <v>47</v>
      </c>
      <c r="D539" s="67" t="s">
        <v>334</v>
      </c>
      <c r="E539" s="71">
        <v>0.54090486013003602</v>
      </c>
      <c r="F539" s="68">
        <v>26.552547770700599</v>
      </c>
      <c r="G539" s="71">
        <v>0.62121124111799697</v>
      </c>
      <c r="H539" s="68">
        <v>30.175159235668801</v>
      </c>
      <c r="I539" s="71">
        <v>0.61502744981773805</v>
      </c>
      <c r="J539" s="68">
        <v>38.535031847133801</v>
      </c>
      <c r="K539" s="71">
        <v>0.80310510859512296</v>
      </c>
      <c r="L539" s="68">
        <v>55.8917197452229</v>
      </c>
      <c r="M539" s="71">
        <v>0.47646549234767599</v>
      </c>
      <c r="N539" s="68">
        <v>45.382165605095501</v>
      </c>
      <c r="O539" s="71">
        <v>0.18871500877164499</v>
      </c>
      <c r="P539" s="68">
        <v>16.9048591261739</v>
      </c>
      <c r="Q539" s="71"/>
      <c r="R539" s="68"/>
    </row>
    <row r="540" spans="1:18" x14ac:dyDescent="0.2">
      <c r="A540" s="72" t="s">
        <v>1346</v>
      </c>
      <c r="B540" s="66" t="s">
        <v>1347</v>
      </c>
      <c r="C540" s="67">
        <v>47</v>
      </c>
      <c r="D540" s="67" t="s">
        <v>334</v>
      </c>
      <c r="E540" s="71">
        <v>0.58631847985373198</v>
      </c>
      <c r="F540" s="68">
        <v>44.864649681528697</v>
      </c>
      <c r="G540" s="71">
        <v>0.62681892094199299</v>
      </c>
      <c r="H540" s="68">
        <v>34.633757961783402</v>
      </c>
      <c r="I540" s="71">
        <v>0.61739121340886305</v>
      </c>
      <c r="J540" s="68">
        <v>39.570063694267503</v>
      </c>
      <c r="K540" s="71">
        <v>0.81951128408066898</v>
      </c>
      <c r="L540" s="68">
        <v>65.007961783439498</v>
      </c>
      <c r="M540" s="71">
        <v>0.52459331985754198</v>
      </c>
      <c r="N540" s="68">
        <v>59.394904458598702</v>
      </c>
      <c r="O540" s="71">
        <v>0.343277660979591</v>
      </c>
      <c r="P540" s="68">
        <v>39.648836259697802</v>
      </c>
      <c r="Q540" s="71"/>
      <c r="R540" s="68"/>
    </row>
    <row r="541" spans="1:18" x14ac:dyDescent="0.2">
      <c r="A541" s="72" t="s">
        <v>925</v>
      </c>
      <c r="B541" s="66" t="s">
        <v>1348</v>
      </c>
      <c r="C541" s="67">
        <v>47</v>
      </c>
      <c r="D541" s="67" t="s">
        <v>334</v>
      </c>
      <c r="E541" s="71">
        <v>0.66139171315882195</v>
      </c>
      <c r="F541" s="68">
        <v>71.496815286624198</v>
      </c>
      <c r="G541" s="71">
        <v>0.67724721656973497</v>
      </c>
      <c r="H541" s="68">
        <v>62.181528662420398</v>
      </c>
      <c r="I541" s="71">
        <v>0.62735858812717404</v>
      </c>
      <c r="J541" s="68">
        <v>44.307324840764302</v>
      </c>
      <c r="K541" s="71">
        <v>0.76328254981034005</v>
      </c>
      <c r="L541" s="68">
        <v>33.757961783439498</v>
      </c>
      <c r="M541" s="71">
        <v>0.49571662335162298</v>
      </c>
      <c r="N541" s="68">
        <v>51.552547770700599</v>
      </c>
      <c r="O541" s="71">
        <v>0.74335358793524098</v>
      </c>
      <c r="P541" s="68">
        <v>91.425071457737801</v>
      </c>
      <c r="Q541" s="71"/>
      <c r="R541" s="68"/>
    </row>
    <row r="542" spans="1:18" x14ac:dyDescent="0.2">
      <c r="A542" s="72" t="s">
        <v>1349</v>
      </c>
      <c r="B542" s="66" t="s">
        <v>1350</v>
      </c>
      <c r="C542" s="67">
        <v>47</v>
      </c>
      <c r="D542" s="67" t="s">
        <v>334</v>
      </c>
      <c r="E542" s="71">
        <v>0.56533370954335904</v>
      </c>
      <c r="F542" s="68">
        <v>36.226114649681499</v>
      </c>
      <c r="G542" s="71">
        <v>0.56944363381492402</v>
      </c>
      <c r="H542" s="68">
        <v>4.8168789808917198</v>
      </c>
      <c r="I542" s="71">
        <v>0.57776686778124997</v>
      </c>
      <c r="J542" s="68">
        <v>21.775477707006399</v>
      </c>
      <c r="K542" s="71">
        <v>0.78867228065150496</v>
      </c>
      <c r="L542" s="68">
        <v>46.775477707006402</v>
      </c>
      <c r="M542" s="71">
        <v>0.380209837327944</v>
      </c>
      <c r="N542" s="68">
        <v>13.933121019108301</v>
      </c>
      <c r="O542" s="71">
        <v>0.51057592814117503</v>
      </c>
      <c r="P542" s="68">
        <v>64.965291955900398</v>
      </c>
      <c r="Q542" s="71"/>
      <c r="R542" s="68"/>
    </row>
    <row r="543" spans="1:18" x14ac:dyDescent="0.2">
      <c r="A543" s="72" t="s">
        <v>1351</v>
      </c>
      <c r="B543" s="66" t="s">
        <v>1352</v>
      </c>
      <c r="C543" s="67">
        <v>47</v>
      </c>
      <c r="D543" s="67" t="s">
        <v>334</v>
      </c>
      <c r="E543" s="71">
        <v>0.61803825505130405</v>
      </c>
      <c r="F543" s="68">
        <v>56.4888535031847</v>
      </c>
      <c r="G543" s="71">
        <v>0.657964012824231</v>
      </c>
      <c r="H543" s="68">
        <v>53.224522292993598</v>
      </c>
      <c r="I543" s="71">
        <v>0.62275939243738099</v>
      </c>
      <c r="J543" s="68">
        <v>42.078025477707001</v>
      </c>
      <c r="K543" s="71">
        <v>0.823374512093908</v>
      </c>
      <c r="L543" s="68">
        <v>67.754777070063696</v>
      </c>
      <c r="M543" s="71">
        <v>0.41871209933583697</v>
      </c>
      <c r="N543" s="68">
        <v>26.791401273885398</v>
      </c>
      <c r="O543" s="71">
        <v>0.56738125856516197</v>
      </c>
      <c r="P543" s="68">
        <v>73.621886484279301</v>
      </c>
      <c r="Q543" s="71"/>
      <c r="R543" s="68"/>
    </row>
    <row r="544" spans="1:18" x14ac:dyDescent="0.2">
      <c r="A544" s="72" t="s">
        <v>1353</v>
      </c>
      <c r="B544" s="66" t="s">
        <v>1354</v>
      </c>
      <c r="C544" s="67">
        <v>47</v>
      </c>
      <c r="D544" s="67" t="s">
        <v>334</v>
      </c>
      <c r="E544" s="71">
        <v>0.53213974759364902</v>
      </c>
      <c r="F544" s="68">
        <v>22.810509554140101</v>
      </c>
      <c r="G544" s="71">
        <v>0.61808619473777704</v>
      </c>
      <c r="H544" s="68">
        <v>27.468152866242001</v>
      </c>
      <c r="I544" s="71">
        <v>0.56074427672808302</v>
      </c>
      <c r="J544" s="68">
        <v>16.1624203821656</v>
      </c>
      <c r="K544" s="71">
        <v>0.75491111745482098</v>
      </c>
      <c r="L544" s="68">
        <v>29.617834394904499</v>
      </c>
      <c r="M544" s="71">
        <v>0.33689479256906402</v>
      </c>
      <c r="N544" s="68">
        <v>7.0063694267515899</v>
      </c>
      <c r="O544" s="71">
        <v>0.39006235647849902</v>
      </c>
      <c r="P544" s="68">
        <v>46.917109024091502</v>
      </c>
      <c r="Q544" s="71"/>
      <c r="R544" s="68"/>
    </row>
    <row r="545" spans="1:18" x14ac:dyDescent="0.2">
      <c r="A545" s="72" t="s">
        <v>1355</v>
      </c>
      <c r="B545" s="66" t="s">
        <v>1356</v>
      </c>
      <c r="C545" s="67">
        <v>47</v>
      </c>
      <c r="D545" s="67" t="s">
        <v>334</v>
      </c>
      <c r="E545" s="71">
        <v>0.51432085268759697</v>
      </c>
      <c r="F545" s="68">
        <v>15.4856687898089</v>
      </c>
      <c r="G545" s="71">
        <v>0.575348758466803</v>
      </c>
      <c r="H545" s="68">
        <v>5.3742038216560504</v>
      </c>
      <c r="I545" s="71">
        <v>0.57766798147824205</v>
      </c>
      <c r="J545" s="68">
        <v>21.6958598726115</v>
      </c>
      <c r="K545" s="71">
        <v>0.755718139775576</v>
      </c>
      <c r="L545" s="68">
        <v>30.055732484076401</v>
      </c>
      <c r="M545" s="71">
        <v>0.404273751082877</v>
      </c>
      <c r="N545" s="68">
        <v>21.894904458598699</v>
      </c>
      <c r="O545" s="71">
        <v>0.25859563263448798</v>
      </c>
      <c r="P545" s="68">
        <v>26.704777460187799</v>
      </c>
      <c r="Q545" s="71"/>
      <c r="R545" s="68"/>
    </row>
    <row r="546" spans="1:18" x14ac:dyDescent="0.2">
      <c r="A546" s="72" t="s">
        <v>1357</v>
      </c>
      <c r="B546" s="66" t="s">
        <v>1358</v>
      </c>
      <c r="C546" s="67">
        <v>47</v>
      </c>
      <c r="D546" s="67" t="s">
        <v>334</v>
      </c>
      <c r="E546" s="71">
        <v>0.60219243680616297</v>
      </c>
      <c r="F546" s="68">
        <v>50.915605095541402</v>
      </c>
      <c r="G546" s="71">
        <v>0.63953944187495904</v>
      </c>
      <c r="H546" s="68">
        <v>43.590764331210202</v>
      </c>
      <c r="I546" s="71">
        <v>0.57876210091847602</v>
      </c>
      <c r="J546" s="68">
        <v>22.372611464968202</v>
      </c>
      <c r="K546" s="71">
        <v>0.73456283352826002</v>
      </c>
      <c r="L546" s="68">
        <v>23.606687898089199</v>
      </c>
      <c r="M546" s="71">
        <v>0.40908653383386301</v>
      </c>
      <c r="N546" s="68">
        <v>23.765923566879</v>
      </c>
      <c r="O546" s="71">
        <v>0.64901127387525803</v>
      </c>
      <c r="P546" s="68">
        <v>83.258472846059604</v>
      </c>
      <c r="Q546" s="71"/>
      <c r="R546" s="68"/>
    </row>
    <row r="547" spans="1:18" x14ac:dyDescent="0.2">
      <c r="A547" s="72" t="s">
        <v>1359</v>
      </c>
      <c r="B547" s="66" t="s">
        <v>1360</v>
      </c>
      <c r="C547" s="67">
        <v>47</v>
      </c>
      <c r="D547" s="67" t="s">
        <v>334</v>
      </c>
      <c r="E547" s="71">
        <v>0.56342722102465004</v>
      </c>
      <c r="F547" s="68">
        <v>35.350318471337602</v>
      </c>
      <c r="G547" s="71">
        <v>0.50924427834080099</v>
      </c>
      <c r="H547" s="68">
        <v>2.4681528662420398</v>
      </c>
      <c r="I547" s="71">
        <v>0.54545411552433498</v>
      </c>
      <c r="J547" s="68">
        <v>11.8232484076433</v>
      </c>
      <c r="K547" s="71">
        <v>0.69371598851778404</v>
      </c>
      <c r="L547" s="68">
        <v>14.0923566878981</v>
      </c>
      <c r="M547" s="71">
        <v>0.163634613533545</v>
      </c>
      <c r="N547" s="68">
        <v>2.3089171974522298</v>
      </c>
      <c r="O547" s="71">
        <v>0.90508710920678703</v>
      </c>
      <c r="P547" s="68">
        <v>97.713352388730101</v>
      </c>
      <c r="Q547" s="71"/>
      <c r="R547" s="68"/>
    </row>
    <row r="548" spans="1:18" x14ac:dyDescent="0.2">
      <c r="A548" s="72" t="s">
        <v>1361</v>
      </c>
      <c r="B548" s="66" t="s">
        <v>1362</v>
      </c>
      <c r="C548" s="67">
        <v>47</v>
      </c>
      <c r="D548" s="67" t="s">
        <v>334</v>
      </c>
      <c r="E548" s="71">
        <v>0.75856429158966399</v>
      </c>
      <c r="F548" s="68">
        <v>91.998407643312106</v>
      </c>
      <c r="G548" s="71">
        <v>0.75011847205840798</v>
      </c>
      <c r="H548" s="68">
        <v>83.439490445859903</v>
      </c>
      <c r="I548" s="71">
        <v>0.72371283374186002</v>
      </c>
      <c r="J548" s="68">
        <v>76.194267515923599</v>
      </c>
      <c r="K548" s="71">
        <v>0.83289909429840203</v>
      </c>
      <c r="L548" s="68">
        <v>72.929936305732497</v>
      </c>
      <c r="M548" s="71">
        <v>0.48609105784964901</v>
      </c>
      <c r="N548" s="68">
        <v>48.487261146496799</v>
      </c>
      <c r="O548" s="71">
        <v>1</v>
      </c>
      <c r="P548" s="68">
        <v>100</v>
      </c>
      <c r="Q548" s="71"/>
      <c r="R548" s="68"/>
    </row>
    <row r="549" spans="1:18" x14ac:dyDescent="0.2">
      <c r="A549" s="72" t="s">
        <v>1363</v>
      </c>
      <c r="B549" s="66" t="s">
        <v>1364</v>
      </c>
      <c r="C549" s="67">
        <v>47</v>
      </c>
      <c r="D549" s="67" t="s">
        <v>334</v>
      </c>
      <c r="E549" s="71">
        <v>0.561883181945943</v>
      </c>
      <c r="F549" s="68">
        <v>34.275477707006402</v>
      </c>
      <c r="G549" s="71">
        <v>0.61133575084792102</v>
      </c>
      <c r="H549" s="68">
        <v>22.1735668789809</v>
      </c>
      <c r="I549" s="71">
        <v>0.60182334799039805</v>
      </c>
      <c r="J549" s="68">
        <v>32.046178343949002</v>
      </c>
      <c r="K549" s="71">
        <v>0.77102583318412798</v>
      </c>
      <c r="L549" s="68">
        <v>37.340764331210202</v>
      </c>
      <c r="M549" s="71">
        <v>0.41871209933583697</v>
      </c>
      <c r="N549" s="68">
        <v>26.791401273885398</v>
      </c>
      <c r="O549" s="71">
        <v>0.40651887837143202</v>
      </c>
      <c r="P549" s="68">
        <v>49.407921600653303</v>
      </c>
      <c r="Q549" s="71"/>
      <c r="R549" s="68"/>
    </row>
    <row r="550" spans="1:18" x14ac:dyDescent="0.2">
      <c r="A550" s="72" t="s">
        <v>855</v>
      </c>
      <c r="B550" s="66" t="s">
        <v>1365</v>
      </c>
      <c r="C550" s="67">
        <v>47</v>
      </c>
      <c r="D550" s="67" t="s">
        <v>334</v>
      </c>
      <c r="E550" s="71">
        <v>0.58814799695041597</v>
      </c>
      <c r="F550" s="68">
        <v>45.700636942675203</v>
      </c>
      <c r="G550" s="71">
        <v>0.62807421945530995</v>
      </c>
      <c r="H550" s="68">
        <v>35.509554140127399</v>
      </c>
      <c r="I550" s="71">
        <v>0.59577191290485698</v>
      </c>
      <c r="J550" s="68">
        <v>29.737261146496799</v>
      </c>
      <c r="K550" s="71">
        <v>0.80890037368270096</v>
      </c>
      <c r="L550" s="68">
        <v>59.156050955414003</v>
      </c>
      <c r="M550" s="71">
        <v>0.39464818558090298</v>
      </c>
      <c r="N550" s="68">
        <v>18.6305732484076</v>
      </c>
      <c r="O550" s="71">
        <v>0.51334529312831101</v>
      </c>
      <c r="P550" s="68">
        <v>65.291955900367498</v>
      </c>
      <c r="Q550" s="71"/>
      <c r="R550" s="68"/>
    </row>
    <row r="551" spans="1:18" x14ac:dyDescent="0.2">
      <c r="A551" s="72" t="s">
        <v>1212</v>
      </c>
      <c r="B551" s="66" t="s">
        <v>1366</v>
      </c>
      <c r="C551" s="67">
        <v>47</v>
      </c>
      <c r="D551" s="67" t="s">
        <v>334</v>
      </c>
      <c r="E551" s="71">
        <v>0.59061742044390897</v>
      </c>
      <c r="F551" s="68">
        <v>46.5764331210191</v>
      </c>
      <c r="G551" s="71">
        <v>0.62992084304106799</v>
      </c>
      <c r="H551" s="68">
        <v>36.863057324840803</v>
      </c>
      <c r="I551" s="71">
        <v>0.56804627324068102</v>
      </c>
      <c r="J551" s="68">
        <v>18.590764331210199</v>
      </c>
      <c r="K551" s="71">
        <v>0.75207249891432604</v>
      </c>
      <c r="L551" s="68">
        <v>28.383757961783399</v>
      </c>
      <c r="M551" s="71">
        <v>0.40908653383386301</v>
      </c>
      <c r="N551" s="68">
        <v>23.765923566879</v>
      </c>
      <c r="O551" s="71">
        <v>0.59396095318960396</v>
      </c>
      <c r="P551" s="68">
        <v>76.684360963658605</v>
      </c>
      <c r="Q551" s="71"/>
      <c r="R551" s="68"/>
    </row>
    <row r="552" spans="1:18" x14ac:dyDescent="0.2">
      <c r="A552" s="72" t="s">
        <v>1367</v>
      </c>
      <c r="B552" s="66" t="s">
        <v>1368</v>
      </c>
      <c r="C552" s="67">
        <v>47</v>
      </c>
      <c r="D552" s="67" t="s">
        <v>334</v>
      </c>
      <c r="E552" s="71">
        <v>0.59159714544842301</v>
      </c>
      <c r="F552" s="68">
        <v>46.8152866242038</v>
      </c>
      <c r="G552" s="71">
        <v>0.63709426388176504</v>
      </c>
      <c r="H552" s="68">
        <v>42.038216560509603</v>
      </c>
      <c r="I552" s="71">
        <v>0.58946405740326602</v>
      </c>
      <c r="J552" s="68">
        <v>27.0700636942675</v>
      </c>
      <c r="K552" s="71">
        <v>0.74578430968527498</v>
      </c>
      <c r="L552" s="68">
        <v>26.4729299363057</v>
      </c>
      <c r="M552" s="71">
        <v>0.42352488208682298</v>
      </c>
      <c r="N552" s="68">
        <v>29.1799363057325</v>
      </c>
      <c r="O552" s="71">
        <v>0.56211821418498897</v>
      </c>
      <c r="P552" s="68">
        <v>72.846059616169896</v>
      </c>
      <c r="Q552" s="71"/>
      <c r="R552" s="68"/>
    </row>
    <row r="553" spans="1:18" x14ac:dyDescent="0.2">
      <c r="A553" s="72" t="s">
        <v>1369</v>
      </c>
      <c r="B553" s="66" t="s">
        <v>1370</v>
      </c>
      <c r="C553" s="67">
        <v>47</v>
      </c>
      <c r="D553" s="67" t="s">
        <v>334</v>
      </c>
      <c r="E553" s="71">
        <v>0.72017729417544396</v>
      </c>
      <c r="F553" s="68">
        <v>86.305732484076401</v>
      </c>
      <c r="G553" s="71">
        <v>0.743678226822168</v>
      </c>
      <c r="H553" s="68">
        <v>82.285031847133794</v>
      </c>
      <c r="I553" s="71">
        <v>0.75205708144113304</v>
      </c>
      <c r="J553" s="68">
        <v>81.886942675159204</v>
      </c>
      <c r="K553" s="71">
        <v>0.83232199392481199</v>
      </c>
      <c r="L553" s="68">
        <v>72.292993630573207</v>
      </c>
      <c r="M553" s="71">
        <v>0.534218885359516</v>
      </c>
      <c r="N553" s="68">
        <v>61.863057324840803</v>
      </c>
      <c r="O553" s="71">
        <v>0.738610283329594</v>
      </c>
      <c r="P553" s="68">
        <v>90.935075541037193</v>
      </c>
      <c r="Q553" s="71"/>
      <c r="R553" s="68"/>
    </row>
    <row r="554" spans="1:18" x14ac:dyDescent="0.2">
      <c r="A554" s="72" t="s">
        <v>1371</v>
      </c>
      <c r="B554" s="66" t="s">
        <v>1372</v>
      </c>
      <c r="C554" s="67">
        <v>47</v>
      </c>
      <c r="D554" s="67" t="s">
        <v>334</v>
      </c>
      <c r="E554" s="71">
        <v>0.56893190045324404</v>
      </c>
      <c r="F554" s="68">
        <v>37.778662420382197</v>
      </c>
      <c r="G554" s="71">
        <v>0.57471263820690399</v>
      </c>
      <c r="H554" s="68">
        <v>5.1751592356687901</v>
      </c>
      <c r="I554" s="71">
        <v>0.593372474368423</v>
      </c>
      <c r="J554" s="68">
        <v>28.9410828025478</v>
      </c>
      <c r="K554" s="71">
        <v>0.77846736146373896</v>
      </c>
      <c r="L554" s="68">
        <v>40.843949044585997</v>
      </c>
      <c r="M554" s="71">
        <v>0.42833766483780999</v>
      </c>
      <c r="N554" s="68">
        <v>30.493630573248399</v>
      </c>
      <c r="O554" s="71">
        <v>0.469769363389341</v>
      </c>
      <c r="P554" s="68">
        <v>59.085340955492001</v>
      </c>
      <c r="Q554" s="71"/>
      <c r="R554" s="68"/>
    </row>
    <row r="555" spans="1:18" x14ac:dyDescent="0.2">
      <c r="A555" s="72" t="s">
        <v>1373</v>
      </c>
      <c r="B555" s="66" t="s">
        <v>1374</v>
      </c>
      <c r="C555" s="67">
        <v>47</v>
      </c>
      <c r="D555" s="67" t="s">
        <v>334</v>
      </c>
      <c r="E555" s="71">
        <v>0.54719369614283797</v>
      </c>
      <c r="F555" s="68">
        <v>29.140127388534999</v>
      </c>
      <c r="G555" s="71">
        <v>0.59823637651543005</v>
      </c>
      <c r="H555" s="68">
        <v>9.4745222929936297</v>
      </c>
      <c r="I555" s="71">
        <v>0.592648778353985</v>
      </c>
      <c r="J555" s="68">
        <v>28.582802547770701</v>
      </c>
      <c r="K555" s="71">
        <v>0.73930604497566998</v>
      </c>
      <c r="L555" s="68">
        <v>24.920382165605101</v>
      </c>
      <c r="M555" s="71">
        <v>0.39946096833188999</v>
      </c>
      <c r="N555" s="68">
        <v>20.501592356687901</v>
      </c>
      <c r="O555" s="71">
        <v>0.40631631253721701</v>
      </c>
      <c r="P555" s="68">
        <v>49.367088607594901</v>
      </c>
      <c r="Q555" s="71"/>
      <c r="R555" s="68"/>
    </row>
    <row r="556" spans="1:18" x14ac:dyDescent="0.2">
      <c r="A556" s="72" t="s">
        <v>1375</v>
      </c>
      <c r="B556" s="66" t="s">
        <v>1376</v>
      </c>
      <c r="C556" s="67">
        <v>47</v>
      </c>
      <c r="D556" s="67" t="s">
        <v>334</v>
      </c>
      <c r="E556" s="71">
        <v>0.58726694989235595</v>
      </c>
      <c r="F556" s="68">
        <v>45.302547770700599</v>
      </c>
      <c r="G556" s="71">
        <v>0.65718705797217403</v>
      </c>
      <c r="H556" s="68">
        <v>52.8264331210191</v>
      </c>
      <c r="I556" s="71">
        <v>0.62049748085063805</v>
      </c>
      <c r="J556" s="68">
        <v>40.843949044585997</v>
      </c>
      <c r="K556" s="71">
        <v>0.80750489390133895</v>
      </c>
      <c r="L556" s="68">
        <v>58.160828025477699</v>
      </c>
      <c r="M556" s="71">
        <v>0.42352488208682298</v>
      </c>
      <c r="N556" s="68">
        <v>29.1799363057325</v>
      </c>
      <c r="O556" s="71">
        <v>0.42762043465080701</v>
      </c>
      <c r="P556" s="68">
        <v>52.592895059207798</v>
      </c>
      <c r="Q556" s="71"/>
      <c r="R556" s="68"/>
    </row>
    <row r="557" spans="1:18" x14ac:dyDescent="0.2">
      <c r="A557" s="72" t="s">
        <v>801</v>
      </c>
      <c r="B557" s="66" t="s">
        <v>1377</v>
      </c>
      <c r="C557" s="67">
        <v>47</v>
      </c>
      <c r="D557" s="67" t="s">
        <v>334</v>
      </c>
      <c r="E557" s="71">
        <v>0.56298582853868095</v>
      </c>
      <c r="F557" s="68">
        <v>34.9124203821656</v>
      </c>
      <c r="G557" s="71">
        <v>0.60538744921411103</v>
      </c>
      <c r="H557" s="68">
        <v>15.286624203821701</v>
      </c>
      <c r="I557" s="71">
        <v>0.57704418094807597</v>
      </c>
      <c r="J557" s="68">
        <v>21.496815286624201</v>
      </c>
      <c r="K557" s="71">
        <v>0.75772364171319395</v>
      </c>
      <c r="L557" s="68">
        <v>31.289808917197501</v>
      </c>
      <c r="M557" s="71">
        <v>0.42833766483780999</v>
      </c>
      <c r="N557" s="68">
        <v>30.493630573248399</v>
      </c>
      <c r="O557" s="71">
        <v>0.446436205980214</v>
      </c>
      <c r="P557" s="68">
        <v>55.532870559411997</v>
      </c>
      <c r="Q557" s="71"/>
      <c r="R557" s="68"/>
    </row>
    <row r="558" spans="1:18" x14ac:dyDescent="0.2">
      <c r="A558" s="72" t="s">
        <v>1378</v>
      </c>
      <c r="B558" s="66" t="s">
        <v>1379</v>
      </c>
      <c r="C558" s="67">
        <v>47</v>
      </c>
      <c r="D558" s="67" t="s">
        <v>334</v>
      </c>
      <c r="E558" s="71">
        <v>0.81128717443504295</v>
      </c>
      <c r="F558" s="68">
        <v>96.576433121019093</v>
      </c>
      <c r="G558" s="71">
        <v>0.89062572869614998</v>
      </c>
      <c r="H558" s="68">
        <v>97.054140127388493</v>
      </c>
      <c r="I558" s="71">
        <v>0.82377249668091801</v>
      </c>
      <c r="J558" s="68">
        <v>90.167197452229303</v>
      </c>
      <c r="K558" s="71">
        <v>0.78386668892928602</v>
      </c>
      <c r="L558" s="68">
        <v>43.789808917197497</v>
      </c>
      <c r="M558" s="71">
        <v>0.64010010588122102</v>
      </c>
      <c r="N558" s="68">
        <v>80.374203821656096</v>
      </c>
      <c r="O558" s="71">
        <v>0.91807085198763905</v>
      </c>
      <c r="P558" s="68">
        <v>98.121682319314004</v>
      </c>
      <c r="Q558" s="71"/>
      <c r="R558" s="68"/>
    </row>
    <row r="559" spans="1:18" x14ac:dyDescent="0.2">
      <c r="A559" s="72" t="s">
        <v>1380</v>
      </c>
      <c r="B559" s="66" t="s">
        <v>1381</v>
      </c>
      <c r="C559" s="67">
        <v>47</v>
      </c>
      <c r="D559" s="67" t="s">
        <v>334</v>
      </c>
      <c r="E559" s="71">
        <v>0.52755770383735101</v>
      </c>
      <c r="F559" s="68">
        <v>20.621019108280301</v>
      </c>
      <c r="G559" s="71">
        <v>0.61489867279654997</v>
      </c>
      <c r="H559" s="68">
        <v>25.2388535031847</v>
      </c>
      <c r="I559" s="71">
        <v>0.58034268890038199</v>
      </c>
      <c r="J559" s="68">
        <v>23.009554140127399</v>
      </c>
      <c r="K559" s="71">
        <v>0.74879749073510504</v>
      </c>
      <c r="L559" s="68">
        <v>27.507961783439502</v>
      </c>
      <c r="M559" s="71">
        <v>0.40908653383386301</v>
      </c>
      <c r="N559" s="68">
        <v>23.765923566879</v>
      </c>
      <c r="O559" s="71">
        <v>0.28466313292085699</v>
      </c>
      <c r="P559" s="68">
        <v>30.828909759085299</v>
      </c>
      <c r="Q559" s="71"/>
      <c r="R559" s="68"/>
    </row>
    <row r="560" spans="1:18" x14ac:dyDescent="0.2">
      <c r="A560" s="72" t="s">
        <v>1382</v>
      </c>
      <c r="B560" s="66" t="s">
        <v>1383</v>
      </c>
      <c r="C560" s="67">
        <v>47</v>
      </c>
      <c r="D560" s="67" t="s">
        <v>334</v>
      </c>
      <c r="E560" s="71">
        <v>0.50752598146433703</v>
      </c>
      <c r="F560" s="68">
        <v>12.539808917197499</v>
      </c>
      <c r="G560" s="71">
        <v>0.61266483508719305</v>
      </c>
      <c r="H560" s="68">
        <v>23.447452229299401</v>
      </c>
      <c r="I560" s="71">
        <v>0.58747169289591405</v>
      </c>
      <c r="J560" s="68">
        <v>26.154458598726102</v>
      </c>
      <c r="K560" s="71">
        <v>0.77418174136821305</v>
      </c>
      <c r="L560" s="68">
        <v>39.012738853503201</v>
      </c>
      <c r="M560" s="71">
        <v>0.39946096833188999</v>
      </c>
      <c r="N560" s="68">
        <v>20.501592356687901</v>
      </c>
      <c r="O560" s="71">
        <v>0.163850669638472</v>
      </c>
      <c r="P560" s="68">
        <v>14.046549612086601</v>
      </c>
      <c r="Q560" s="71"/>
      <c r="R560" s="68"/>
    </row>
    <row r="561" spans="1:18" x14ac:dyDescent="0.2">
      <c r="A561" s="72" t="s">
        <v>1384</v>
      </c>
      <c r="B561" s="66" t="s">
        <v>1385</v>
      </c>
      <c r="C561" s="67">
        <v>47</v>
      </c>
      <c r="D561" s="67" t="s">
        <v>334</v>
      </c>
      <c r="E561" s="71">
        <v>0.53039078262114703</v>
      </c>
      <c r="F561" s="68">
        <v>21.6958598726115</v>
      </c>
      <c r="G561" s="71">
        <v>0.61454808642952896</v>
      </c>
      <c r="H561" s="68">
        <v>24.8805732484076</v>
      </c>
      <c r="I561" s="71">
        <v>0.60478270605756201</v>
      </c>
      <c r="J561" s="68">
        <v>33.320063694267503</v>
      </c>
      <c r="K561" s="71">
        <v>0.80917937606623302</v>
      </c>
      <c r="L561" s="68">
        <v>59.275477707006402</v>
      </c>
      <c r="M561" s="71">
        <v>0.37539705457695699</v>
      </c>
      <c r="N561" s="68">
        <v>11.703821656051</v>
      </c>
      <c r="O561" s="71">
        <v>0.24804668997545501</v>
      </c>
      <c r="P561" s="68">
        <v>25.153123723968999</v>
      </c>
      <c r="Q561" s="71"/>
      <c r="R561" s="68"/>
    </row>
    <row r="562" spans="1:18" x14ac:dyDescent="0.2">
      <c r="A562" s="72" t="s">
        <v>425</v>
      </c>
      <c r="B562" s="66" t="s">
        <v>1386</v>
      </c>
      <c r="C562" s="67">
        <v>47</v>
      </c>
      <c r="D562" s="67" t="s">
        <v>334</v>
      </c>
      <c r="E562" s="71">
        <v>0.69633723118795499</v>
      </c>
      <c r="F562" s="68">
        <v>81.25</v>
      </c>
      <c r="G562" s="71">
        <v>0.70631048956846598</v>
      </c>
      <c r="H562" s="68">
        <v>73.089171974522301</v>
      </c>
      <c r="I562" s="71">
        <v>0.67137503263662102</v>
      </c>
      <c r="J562" s="68">
        <v>62.1417197452229</v>
      </c>
      <c r="K562" s="71">
        <v>0.83705965221496004</v>
      </c>
      <c r="L562" s="68">
        <v>75.159235668789805</v>
      </c>
      <c r="M562" s="71">
        <v>0.64491288863220797</v>
      </c>
      <c r="N562" s="68">
        <v>81.090764331210195</v>
      </c>
      <c r="O562" s="71">
        <v>0.62202809288752103</v>
      </c>
      <c r="P562" s="68">
        <v>79.8693344222131</v>
      </c>
      <c r="Q562" s="71"/>
      <c r="R562" s="68"/>
    </row>
    <row r="563" spans="1:18" x14ac:dyDescent="0.2">
      <c r="A563" s="72" t="s">
        <v>1387</v>
      </c>
      <c r="B563" s="66" t="s">
        <v>1388</v>
      </c>
      <c r="C563" s="67">
        <v>47</v>
      </c>
      <c r="D563" s="67" t="s">
        <v>334</v>
      </c>
      <c r="E563" s="71">
        <v>0.57364355246083498</v>
      </c>
      <c r="F563" s="68">
        <v>39.450636942675203</v>
      </c>
      <c r="G563" s="71">
        <v>0.64486611084019796</v>
      </c>
      <c r="H563" s="68">
        <v>46.8152866242038</v>
      </c>
      <c r="I563" s="71">
        <v>0.59341009032939096</v>
      </c>
      <c r="J563" s="68">
        <v>28.980891719745198</v>
      </c>
      <c r="K563" s="71">
        <v>0.81182673412125295</v>
      </c>
      <c r="L563" s="68">
        <v>60.748407643312099</v>
      </c>
      <c r="M563" s="71">
        <v>0.46202714409471601</v>
      </c>
      <c r="N563" s="68">
        <v>40.8041401273885</v>
      </c>
      <c r="O563" s="71">
        <v>0.35608768291861598</v>
      </c>
      <c r="P563" s="68">
        <v>41.853817884850997</v>
      </c>
      <c r="Q563" s="71"/>
      <c r="R563" s="68"/>
    </row>
    <row r="564" spans="1:18" x14ac:dyDescent="0.2">
      <c r="A564" s="72" t="s">
        <v>1389</v>
      </c>
      <c r="B564" s="66" t="s">
        <v>1390</v>
      </c>
      <c r="C564" s="67">
        <v>47</v>
      </c>
      <c r="D564" s="67" t="s">
        <v>334</v>
      </c>
      <c r="E564" s="71">
        <v>0.63233882455188495</v>
      </c>
      <c r="F564" s="68">
        <v>61.982484076433103</v>
      </c>
      <c r="G564" s="71">
        <v>0.65236026093329902</v>
      </c>
      <c r="H564" s="68">
        <v>50.835987261146499</v>
      </c>
      <c r="I564" s="71">
        <v>0.64979917039705903</v>
      </c>
      <c r="J564" s="68">
        <v>54.140127388534999</v>
      </c>
      <c r="K564" s="71">
        <v>0.809626902797007</v>
      </c>
      <c r="L564" s="68">
        <v>59.6735668789809</v>
      </c>
      <c r="M564" s="71">
        <v>0.45240157859274299</v>
      </c>
      <c r="N564" s="68">
        <v>38.495222929936297</v>
      </c>
      <c r="O564" s="71">
        <v>0.59750621003931603</v>
      </c>
      <c r="P564" s="68">
        <v>77.051857901184206</v>
      </c>
      <c r="Q564" s="71"/>
      <c r="R564" s="68"/>
    </row>
    <row r="565" spans="1:18" x14ac:dyDescent="0.2">
      <c r="A565" s="72" t="s">
        <v>1391</v>
      </c>
      <c r="B565" s="66" t="s">
        <v>1392</v>
      </c>
      <c r="C565" s="67">
        <v>47</v>
      </c>
      <c r="D565" s="67" t="s">
        <v>334</v>
      </c>
      <c r="E565" s="71">
        <v>0.47808743358494199</v>
      </c>
      <c r="F565" s="68">
        <v>4.8964968152866204</v>
      </c>
      <c r="G565" s="71">
        <v>0.59528673684298195</v>
      </c>
      <c r="H565" s="68">
        <v>8.0812101910827998</v>
      </c>
      <c r="I565" s="71">
        <v>0.56346282246853396</v>
      </c>
      <c r="J565" s="68">
        <v>17.078025477707001</v>
      </c>
      <c r="K565" s="71">
        <v>0.76543095729084198</v>
      </c>
      <c r="L565" s="68">
        <v>34.872611464968202</v>
      </c>
      <c r="M565" s="71">
        <v>0.39946096833188999</v>
      </c>
      <c r="N565" s="68">
        <v>20.501592356687901</v>
      </c>
      <c r="O565" s="71">
        <v>6.6795682990461194E-2</v>
      </c>
      <c r="P565" s="68">
        <v>4.0016333197223402</v>
      </c>
      <c r="Q565" s="71"/>
      <c r="R565" s="68"/>
    </row>
    <row r="566" spans="1:18" x14ac:dyDescent="0.2">
      <c r="A566" s="72" t="s">
        <v>1393</v>
      </c>
      <c r="B566" s="66" t="s">
        <v>1394</v>
      </c>
      <c r="C566" s="67">
        <v>47</v>
      </c>
      <c r="D566" s="67" t="s">
        <v>334</v>
      </c>
      <c r="E566" s="71">
        <v>0.53910874618443805</v>
      </c>
      <c r="F566" s="68">
        <v>25.676751592356698</v>
      </c>
      <c r="G566" s="71">
        <v>0.60421993765612902</v>
      </c>
      <c r="H566" s="68">
        <v>14.251592356687899</v>
      </c>
      <c r="I566" s="71">
        <v>0.58011111877307897</v>
      </c>
      <c r="J566" s="68">
        <v>22.890127388534999</v>
      </c>
      <c r="K566" s="71">
        <v>0.78511003829352199</v>
      </c>
      <c r="L566" s="68">
        <v>44.546178343949002</v>
      </c>
      <c r="M566" s="71">
        <v>0.43315044758879601</v>
      </c>
      <c r="N566" s="68">
        <v>32.444267515923599</v>
      </c>
      <c r="O566" s="71">
        <v>0.29295218861066202</v>
      </c>
      <c r="P566" s="68">
        <v>32.217231523070602</v>
      </c>
      <c r="Q566" s="71"/>
      <c r="R566" s="68"/>
    </row>
    <row r="567" spans="1:18" x14ac:dyDescent="0.2">
      <c r="A567" s="72" t="s">
        <v>1395</v>
      </c>
      <c r="B567" s="66" t="s">
        <v>1396</v>
      </c>
      <c r="C567" s="67">
        <v>47</v>
      </c>
      <c r="D567" s="67" t="s">
        <v>334</v>
      </c>
      <c r="E567" s="71">
        <v>0.51802326870632998</v>
      </c>
      <c r="F567" s="68">
        <v>16.560509554140101</v>
      </c>
      <c r="G567" s="71">
        <v>0.60745110263822699</v>
      </c>
      <c r="H567" s="68">
        <v>18.471337579617799</v>
      </c>
      <c r="I567" s="71">
        <v>0.57843483903094906</v>
      </c>
      <c r="J567" s="68">
        <v>22.014331210191099</v>
      </c>
      <c r="K567" s="71">
        <v>0.76845020229183103</v>
      </c>
      <c r="L567" s="68">
        <v>36.345541401273898</v>
      </c>
      <c r="M567" s="71">
        <v>0.36095870632399701</v>
      </c>
      <c r="N567" s="68">
        <v>9.6735668789808908</v>
      </c>
      <c r="O567" s="71">
        <v>0.27482149324664701</v>
      </c>
      <c r="P567" s="68">
        <v>29.236423029808101</v>
      </c>
      <c r="Q567" s="71"/>
      <c r="R567" s="68"/>
    </row>
    <row r="568" spans="1:18" x14ac:dyDescent="0.2">
      <c r="A568" s="72" t="s">
        <v>1397</v>
      </c>
      <c r="B568" s="66" t="s">
        <v>1398</v>
      </c>
      <c r="C568" s="67">
        <v>47</v>
      </c>
      <c r="D568" s="67" t="s">
        <v>334</v>
      </c>
      <c r="E568" s="71">
        <v>0.55780759518842304</v>
      </c>
      <c r="F568" s="68">
        <v>32.842356687898103</v>
      </c>
      <c r="G568" s="71">
        <v>0.61238466418604398</v>
      </c>
      <c r="H568" s="68">
        <v>23.009554140127399</v>
      </c>
      <c r="I568" s="71">
        <v>0.58886349270151295</v>
      </c>
      <c r="J568" s="68">
        <v>26.671974522292999</v>
      </c>
      <c r="K568" s="71">
        <v>0.75550279613959004</v>
      </c>
      <c r="L568" s="68">
        <v>29.936305732484101</v>
      </c>
      <c r="M568" s="71">
        <v>0.43315044758879601</v>
      </c>
      <c r="N568" s="68">
        <v>32.444267515923599</v>
      </c>
      <c r="O568" s="71">
        <v>0.39913657532616997</v>
      </c>
      <c r="P568" s="68">
        <v>48.427929767251896</v>
      </c>
      <c r="Q568" s="71"/>
      <c r="R568" s="68"/>
    </row>
    <row r="569" spans="1:18" x14ac:dyDescent="0.2">
      <c r="A569" s="72" t="s">
        <v>950</v>
      </c>
      <c r="B569" s="66" t="s">
        <v>1399</v>
      </c>
      <c r="C569" s="67">
        <v>47</v>
      </c>
      <c r="D569" s="67" t="s">
        <v>334</v>
      </c>
      <c r="E569" s="71">
        <v>0.51304952206908405</v>
      </c>
      <c r="F569" s="68">
        <v>15.047770700636899</v>
      </c>
      <c r="G569" s="71">
        <v>0.51847362905279604</v>
      </c>
      <c r="H569" s="68">
        <v>2.6671974522293</v>
      </c>
      <c r="I569" s="71">
        <v>0.49475077636188403</v>
      </c>
      <c r="J569" s="68">
        <v>2.98566878980892</v>
      </c>
      <c r="K569" s="71">
        <v>0.73578582296271999</v>
      </c>
      <c r="L569" s="68">
        <v>24.084394904458598</v>
      </c>
      <c r="M569" s="71">
        <v>0.24545192030031801</v>
      </c>
      <c r="N569" s="68">
        <v>3.3837579617834401</v>
      </c>
      <c r="O569" s="71">
        <v>0.57078546166769994</v>
      </c>
      <c r="P569" s="68">
        <v>73.907717435687999</v>
      </c>
      <c r="Q569" s="71"/>
      <c r="R569" s="68"/>
    </row>
    <row r="570" spans="1:18" x14ac:dyDescent="0.2">
      <c r="A570" s="72" t="s">
        <v>1400</v>
      </c>
      <c r="B570" s="66" t="s">
        <v>1401</v>
      </c>
      <c r="C570" s="67">
        <v>47</v>
      </c>
      <c r="D570" s="67" t="s">
        <v>334</v>
      </c>
      <c r="E570" s="71">
        <v>0.57590087936348799</v>
      </c>
      <c r="F570" s="68">
        <v>40.406050955414003</v>
      </c>
      <c r="G570" s="71">
        <v>0.62963523716703795</v>
      </c>
      <c r="H570" s="68">
        <v>36.664012738853501</v>
      </c>
      <c r="I570" s="71">
        <v>0.62827450817614405</v>
      </c>
      <c r="J570" s="68">
        <v>44.785031847133801</v>
      </c>
      <c r="K570" s="71">
        <v>0.79273375236321697</v>
      </c>
      <c r="L570" s="68">
        <v>49.8805732484076</v>
      </c>
      <c r="M570" s="71">
        <v>0.39464818558090298</v>
      </c>
      <c r="N570" s="68">
        <v>18.6305732484076</v>
      </c>
      <c r="O570" s="71">
        <v>0.43421271353014002</v>
      </c>
      <c r="P570" s="68">
        <v>53.736218864842797</v>
      </c>
      <c r="Q570" s="71"/>
      <c r="R570" s="68"/>
    </row>
    <row r="571" spans="1:18" x14ac:dyDescent="0.2">
      <c r="A571" s="72" t="s">
        <v>1402</v>
      </c>
      <c r="B571" s="66" t="s">
        <v>1403</v>
      </c>
      <c r="C571" s="67">
        <v>47</v>
      </c>
      <c r="D571" s="67" t="s">
        <v>334</v>
      </c>
      <c r="E571" s="71">
        <v>0.63708415180306799</v>
      </c>
      <c r="F571" s="68">
        <v>63.415605095541402</v>
      </c>
      <c r="G571" s="71">
        <v>0.68210535310715203</v>
      </c>
      <c r="H571" s="68">
        <v>64.331210191082803</v>
      </c>
      <c r="I571" s="71">
        <v>0.60122578075852495</v>
      </c>
      <c r="J571" s="68">
        <v>31.807324840764299</v>
      </c>
      <c r="K571" s="71">
        <v>0.78498545569292899</v>
      </c>
      <c r="L571" s="68">
        <v>44.307324840764302</v>
      </c>
      <c r="M571" s="71">
        <v>0.52940610260852905</v>
      </c>
      <c r="N571" s="68">
        <v>60.708598726114701</v>
      </c>
      <c r="O571" s="71">
        <v>0.58769806684820702</v>
      </c>
      <c r="P571" s="68">
        <v>75.786035116373995</v>
      </c>
      <c r="Q571" s="71"/>
      <c r="R571" s="68"/>
    </row>
    <row r="572" spans="1:18" x14ac:dyDescent="0.2">
      <c r="A572" s="72" t="s">
        <v>1404</v>
      </c>
      <c r="B572" s="66" t="s">
        <v>1405</v>
      </c>
      <c r="C572" s="67">
        <v>47</v>
      </c>
      <c r="D572" s="67" t="s">
        <v>334</v>
      </c>
      <c r="E572" s="71">
        <v>0.85306433051069497</v>
      </c>
      <c r="F572" s="68">
        <v>98.606687898089206</v>
      </c>
      <c r="G572" s="71">
        <v>0.907476072407709</v>
      </c>
      <c r="H572" s="68">
        <v>97.850318471337602</v>
      </c>
      <c r="I572" s="71">
        <v>0.84822004848196098</v>
      </c>
      <c r="J572" s="68">
        <v>92.595541401273906</v>
      </c>
      <c r="K572" s="71">
        <v>0.87324443955984099</v>
      </c>
      <c r="L572" s="68">
        <v>89.450636942675203</v>
      </c>
      <c r="M572" s="71">
        <v>0.72191741264799403</v>
      </c>
      <c r="N572" s="68">
        <v>90.087579617834393</v>
      </c>
      <c r="O572" s="71">
        <v>0.91446367945597296</v>
      </c>
      <c r="P572" s="68">
        <v>98.040016333197201</v>
      </c>
      <c r="Q572" s="71"/>
      <c r="R572" s="68"/>
    </row>
    <row r="573" spans="1:18" x14ac:dyDescent="0.2">
      <c r="A573" s="72" t="s">
        <v>1406</v>
      </c>
      <c r="B573" s="66" t="s">
        <v>1407</v>
      </c>
      <c r="C573" s="67">
        <v>47</v>
      </c>
      <c r="D573" s="67" t="s">
        <v>334</v>
      </c>
      <c r="E573" s="71">
        <v>0.86231114214973104</v>
      </c>
      <c r="F573" s="68">
        <v>99.004777070063696</v>
      </c>
      <c r="G573" s="71">
        <v>0.93834064413089302</v>
      </c>
      <c r="H573" s="68">
        <v>98.925159235668801</v>
      </c>
      <c r="I573" s="71">
        <v>0.86986219288921396</v>
      </c>
      <c r="J573" s="68">
        <v>94.307324840764295</v>
      </c>
      <c r="K573" s="71">
        <v>0.86849216809376595</v>
      </c>
      <c r="L573" s="68">
        <v>87.7388535031847</v>
      </c>
      <c r="M573" s="71">
        <v>0.76523245740687396</v>
      </c>
      <c r="N573" s="68">
        <v>93.0334394904459</v>
      </c>
      <c r="O573" s="71">
        <v>0.86962824822790696</v>
      </c>
      <c r="P573" s="68">
        <v>96.610861576153496</v>
      </c>
      <c r="Q573" s="71"/>
      <c r="R573" s="68"/>
    </row>
    <row r="574" spans="1:18" x14ac:dyDescent="0.2">
      <c r="A574" s="72" t="s">
        <v>1201</v>
      </c>
      <c r="B574" s="66" t="s">
        <v>1408</v>
      </c>
      <c r="C574" s="67">
        <v>47</v>
      </c>
      <c r="D574" s="67" t="s">
        <v>334</v>
      </c>
      <c r="E574" s="71">
        <v>0.52211291828637096</v>
      </c>
      <c r="F574" s="68">
        <v>18.710191082802499</v>
      </c>
      <c r="G574" s="71">
        <v>0.58167237167115304</v>
      </c>
      <c r="H574" s="68">
        <v>6.1703821656051003</v>
      </c>
      <c r="I574" s="71">
        <v>0.56792520292145598</v>
      </c>
      <c r="J574" s="68">
        <v>18.5111464968153</v>
      </c>
      <c r="K574" s="71">
        <v>0.77147058214120301</v>
      </c>
      <c r="L574" s="68">
        <v>37.579617834394902</v>
      </c>
      <c r="M574" s="71">
        <v>0.356145923573011</v>
      </c>
      <c r="N574" s="68">
        <v>8.9570063694267503</v>
      </c>
      <c r="O574" s="71">
        <v>0.333350511125031</v>
      </c>
      <c r="P574" s="68">
        <v>37.729685585953398</v>
      </c>
      <c r="Q574" s="71"/>
      <c r="R574" s="68"/>
    </row>
    <row r="575" spans="1:18" x14ac:dyDescent="0.2">
      <c r="A575" s="72" t="s">
        <v>1409</v>
      </c>
      <c r="B575" s="66" t="s">
        <v>1410</v>
      </c>
      <c r="C575" s="67">
        <v>47</v>
      </c>
      <c r="D575" s="67" t="s">
        <v>334</v>
      </c>
      <c r="E575" s="71">
        <v>0.48494773897641502</v>
      </c>
      <c r="F575" s="68">
        <v>6.6082802547770703</v>
      </c>
      <c r="G575" s="71">
        <v>0.49254836190536999</v>
      </c>
      <c r="H575" s="68">
        <v>2.0700636942675201</v>
      </c>
      <c r="I575" s="71">
        <v>0.55423068442886003</v>
      </c>
      <c r="J575" s="68">
        <v>13.8535031847134</v>
      </c>
      <c r="K575" s="71">
        <v>0.75691367198755999</v>
      </c>
      <c r="L575" s="68">
        <v>30.732484076433099</v>
      </c>
      <c r="M575" s="71">
        <v>0.23582635479834499</v>
      </c>
      <c r="N575" s="68">
        <v>3.26433121019108</v>
      </c>
      <c r="O575" s="71">
        <v>0.38521962176193802</v>
      </c>
      <c r="P575" s="68">
        <v>46.304614128215597</v>
      </c>
      <c r="Q575" s="71"/>
      <c r="R575" s="68"/>
    </row>
    <row r="576" spans="1:18" x14ac:dyDescent="0.2">
      <c r="A576" s="72" t="s">
        <v>1411</v>
      </c>
      <c r="B576" s="66" t="s">
        <v>1412</v>
      </c>
      <c r="C576" s="67">
        <v>47</v>
      </c>
      <c r="D576" s="67" t="s">
        <v>334</v>
      </c>
      <c r="E576" s="71">
        <v>0.568704489008239</v>
      </c>
      <c r="F576" s="68">
        <v>37.579617834394902</v>
      </c>
      <c r="G576" s="71">
        <v>0.48729415397110298</v>
      </c>
      <c r="H576" s="68">
        <v>1.95063694267516</v>
      </c>
      <c r="I576" s="71">
        <v>0.65232567199657798</v>
      </c>
      <c r="J576" s="68">
        <v>55.095541401273898</v>
      </c>
      <c r="K576" s="71">
        <v>0.84530908399480298</v>
      </c>
      <c r="L576" s="68">
        <v>79.020700636942706</v>
      </c>
      <c r="M576" s="71">
        <v>3.3689479256906303E-2</v>
      </c>
      <c r="N576" s="68">
        <v>1.35350318471338</v>
      </c>
      <c r="O576" s="71">
        <v>0.82490405582180504</v>
      </c>
      <c r="P576" s="68">
        <v>95.222539812168193</v>
      </c>
      <c r="Q576" s="71"/>
      <c r="R576" s="68"/>
    </row>
    <row r="577" spans="1:18" x14ac:dyDescent="0.2">
      <c r="A577" s="72" t="s">
        <v>1201</v>
      </c>
      <c r="B577" s="66" t="s">
        <v>1413</v>
      </c>
      <c r="C577" s="67">
        <v>47</v>
      </c>
      <c r="D577" s="67" t="s">
        <v>334</v>
      </c>
      <c r="E577" s="71">
        <v>0.46109248722955898</v>
      </c>
      <c r="F577" s="68">
        <v>2.1496815286624198</v>
      </c>
      <c r="G577" s="71">
        <v>0.34744069237095898</v>
      </c>
      <c r="H577" s="68">
        <v>1.0748407643312099</v>
      </c>
      <c r="I577" s="71">
        <v>0.53395509714184397</v>
      </c>
      <c r="J577" s="68">
        <v>8.6783439490445904</v>
      </c>
      <c r="K577" s="71">
        <v>0.76970220578279702</v>
      </c>
      <c r="L577" s="68">
        <v>36.823248407643298</v>
      </c>
      <c r="M577" s="71">
        <v>0.255077485802291</v>
      </c>
      <c r="N577" s="68">
        <v>3.5031847133757998</v>
      </c>
      <c r="O577" s="71">
        <v>0.39928695504990103</v>
      </c>
      <c r="P577" s="68">
        <v>48.468762760310298</v>
      </c>
      <c r="Q577" s="71"/>
      <c r="R577" s="68"/>
    </row>
    <row r="578" spans="1:18" x14ac:dyDescent="0.2">
      <c r="A578" s="72" t="s">
        <v>1414</v>
      </c>
      <c r="B578" s="66" t="s">
        <v>1415</v>
      </c>
      <c r="C578" s="67">
        <v>47</v>
      </c>
      <c r="D578" s="67" t="s">
        <v>334</v>
      </c>
      <c r="E578" s="71">
        <v>0.51472271147876003</v>
      </c>
      <c r="F578" s="68">
        <v>15.605095541401299</v>
      </c>
      <c r="G578" s="71">
        <v>0.53026635634348396</v>
      </c>
      <c r="H578" s="68">
        <v>3.0254777070063699</v>
      </c>
      <c r="I578" s="71">
        <v>0.54842627857758597</v>
      </c>
      <c r="J578" s="68">
        <v>12.6990445859873</v>
      </c>
      <c r="K578" s="71">
        <v>0.82724676181877699</v>
      </c>
      <c r="L578" s="68">
        <v>70.063694267515899</v>
      </c>
      <c r="M578" s="71">
        <v>0.327269227067091</v>
      </c>
      <c r="N578" s="68">
        <v>6.3694267515923597</v>
      </c>
      <c r="O578" s="71">
        <v>0.34040493358686402</v>
      </c>
      <c r="P578" s="68">
        <v>39.036341363821997</v>
      </c>
      <c r="Q578" s="71"/>
      <c r="R578" s="68"/>
    </row>
    <row r="579" spans="1:18" x14ac:dyDescent="0.2">
      <c r="A579" s="72" t="s">
        <v>1353</v>
      </c>
      <c r="B579" s="66" t="s">
        <v>1416</v>
      </c>
      <c r="C579" s="67">
        <v>47</v>
      </c>
      <c r="D579" s="67" t="s">
        <v>334</v>
      </c>
      <c r="E579" s="71">
        <v>0.530873115207663</v>
      </c>
      <c r="F579" s="68">
        <v>22.093949044586001</v>
      </c>
      <c r="G579" s="71">
        <v>0.51283167649533401</v>
      </c>
      <c r="H579" s="68">
        <v>2.5477707006369399</v>
      </c>
      <c r="I579" s="71">
        <v>0.54198141538309197</v>
      </c>
      <c r="J579" s="68">
        <v>10.7882165605096</v>
      </c>
      <c r="K579" s="71">
        <v>0.78706378161639601</v>
      </c>
      <c r="L579" s="68">
        <v>45.740445859872601</v>
      </c>
      <c r="M579" s="71">
        <v>0.22138800654538501</v>
      </c>
      <c r="N579" s="68">
        <v>2.8662420382165599</v>
      </c>
      <c r="O579" s="71">
        <v>0.591100695998107</v>
      </c>
      <c r="P579" s="68">
        <v>76.276031033074702</v>
      </c>
      <c r="Q579" s="71"/>
      <c r="R579" s="68"/>
    </row>
    <row r="580" spans="1:18" x14ac:dyDescent="0.2">
      <c r="A580" s="72" t="s">
        <v>1094</v>
      </c>
      <c r="B580" s="66" t="s">
        <v>1417</v>
      </c>
      <c r="C580" s="67">
        <v>47</v>
      </c>
      <c r="D580" s="67" t="s">
        <v>334</v>
      </c>
      <c r="E580" s="71">
        <v>0.58183482210637905</v>
      </c>
      <c r="F580" s="68">
        <v>42.993630573248403</v>
      </c>
      <c r="G580" s="71">
        <v>0.60944162335195395</v>
      </c>
      <c r="H580" s="68">
        <v>20.2229299363057</v>
      </c>
      <c r="I580" s="71">
        <v>0.60711126163871998</v>
      </c>
      <c r="J580" s="68">
        <v>34.5541401273885</v>
      </c>
      <c r="K580" s="71">
        <v>0.871453749781401</v>
      </c>
      <c r="L580" s="68">
        <v>88.694267515923599</v>
      </c>
      <c r="M580" s="71">
        <v>0.39464818558090298</v>
      </c>
      <c r="N580" s="68">
        <v>18.6305732484076</v>
      </c>
      <c r="O580" s="71">
        <v>0.42651929017891499</v>
      </c>
      <c r="P580" s="68">
        <v>52.347897100857502</v>
      </c>
      <c r="Q580" s="71"/>
      <c r="R580" s="68"/>
    </row>
    <row r="581" spans="1:18" x14ac:dyDescent="0.2">
      <c r="A581" s="72" t="s">
        <v>1418</v>
      </c>
      <c r="B581" s="66" t="s">
        <v>1419</v>
      </c>
      <c r="C581" s="67">
        <v>47</v>
      </c>
      <c r="D581" s="67" t="s">
        <v>334</v>
      </c>
      <c r="E581" s="71">
        <v>0.63305824109276598</v>
      </c>
      <c r="F581" s="68">
        <v>62.101910828025503</v>
      </c>
      <c r="G581" s="71">
        <v>0.64824122013656804</v>
      </c>
      <c r="H581" s="68">
        <v>48.765923566879003</v>
      </c>
      <c r="I581" s="71">
        <v>0.630144680170172</v>
      </c>
      <c r="J581" s="68">
        <v>45.621019108280301</v>
      </c>
      <c r="K581" s="71">
        <v>0.82012043656265199</v>
      </c>
      <c r="L581" s="68">
        <v>65.684713375796207</v>
      </c>
      <c r="M581" s="71">
        <v>0.47646549234767599</v>
      </c>
      <c r="N581" s="68">
        <v>45.382165605095501</v>
      </c>
      <c r="O581" s="71">
        <v>0.590319376246764</v>
      </c>
      <c r="P581" s="68">
        <v>76.153532053899596</v>
      </c>
      <c r="Q581" s="71"/>
      <c r="R581" s="68"/>
    </row>
    <row r="582" spans="1:18" x14ac:dyDescent="0.2">
      <c r="A582" s="72" t="s">
        <v>1420</v>
      </c>
      <c r="B582" s="66" t="s">
        <v>1421</v>
      </c>
      <c r="C582" s="67">
        <v>47</v>
      </c>
      <c r="D582" s="67" t="s">
        <v>334</v>
      </c>
      <c r="E582" s="71">
        <v>0.68478500548525501</v>
      </c>
      <c r="F582" s="68">
        <v>77.985668789808898</v>
      </c>
      <c r="G582" s="71">
        <v>0.70370900196949604</v>
      </c>
      <c r="H582" s="68">
        <v>72.173566878980907</v>
      </c>
      <c r="I582" s="71">
        <v>0.67536786057286602</v>
      </c>
      <c r="J582" s="68">
        <v>63.415605095541402</v>
      </c>
      <c r="K582" s="71">
        <v>0.88739328386787597</v>
      </c>
      <c r="L582" s="68">
        <v>92.993630573248396</v>
      </c>
      <c r="M582" s="71">
        <v>0.53903166811050196</v>
      </c>
      <c r="N582" s="68">
        <v>62.898089171974497</v>
      </c>
      <c r="O582" s="71">
        <v>0.61842321290553404</v>
      </c>
      <c r="P582" s="68">
        <v>79.2160065332789</v>
      </c>
      <c r="Q582" s="71"/>
      <c r="R582" s="68"/>
    </row>
    <row r="583" spans="1:18" x14ac:dyDescent="0.2">
      <c r="A583" s="72" t="s">
        <v>1422</v>
      </c>
      <c r="B583" s="66" t="s">
        <v>1423</v>
      </c>
      <c r="C583" s="67">
        <v>47</v>
      </c>
      <c r="D583" s="67" t="s">
        <v>334</v>
      </c>
      <c r="E583" s="71">
        <v>0.56375044731559798</v>
      </c>
      <c r="F583" s="68">
        <v>35.509554140127399</v>
      </c>
      <c r="G583" s="71">
        <v>0.61321438708147202</v>
      </c>
      <c r="H583" s="68">
        <v>24.0047770700637</v>
      </c>
      <c r="I583" s="71">
        <v>0.60875811534697899</v>
      </c>
      <c r="J583" s="68">
        <v>35.668789808917197</v>
      </c>
      <c r="K583" s="71">
        <v>0.85336883610125602</v>
      </c>
      <c r="L583" s="68">
        <v>82.364649681528704</v>
      </c>
      <c r="M583" s="71">
        <v>0.39464818558090298</v>
      </c>
      <c r="N583" s="68">
        <v>18.6305732484076</v>
      </c>
      <c r="O583" s="71">
        <v>0.348762712467382</v>
      </c>
      <c r="P583" s="68">
        <v>40.4246631278073</v>
      </c>
      <c r="Q583" s="71"/>
      <c r="R583" s="68"/>
    </row>
    <row r="584" spans="1:18" x14ac:dyDescent="0.2">
      <c r="A584" s="72" t="s">
        <v>693</v>
      </c>
      <c r="B584" s="66" t="s">
        <v>1424</v>
      </c>
      <c r="C584" s="67">
        <v>47</v>
      </c>
      <c r="D584" s="67" t="s">
        <v>334</v>
      </c>
      <c r="E584" s="71">
        <v>0.67487858865628203</v>
      </c>
      <c r="F584" s="68">
        <v>75.3582802547771</v>
      </c>
      <c r="G584" s="71">
        <v>0.67184489206047004</v>
      </c>
      <c r="H584" s="68">
        <v>59.6735668789809</v>
      </c>
      <c r="I584" s="71">
        <v>0.66147695892153402</v>
      </c>
      <c r="J584" s="68">
        <v>58.399681528662398</v>
      </c>
      <c r="K584" s="71">
        <v>0.832859298181573</v>
      </c>
      <c r="L584" s="68">
        <v>72.770700636942706</v>
      </c>
      <c r="M584" s="71">
        <v>0.606410626624315</v>
      </c>
      <c r="N584" s="68">
        <v>75.199044585987295</v>
      </c>
      <c r="O584" s="71">
        <v>0.60180116749351997</v>
      </c>
      <c r="P584" s="68">
        <v>77.623519804001603</v>
      </c>
      <c r="Q584" s="71"/>
      <c r="R584" s="68"/>
    </row>
    <row r="585" spans="1:18" x14ac:dyDescent="0.2">
      <c r="A585" s="72" t="s">
        <v>1425</v>
      </c>
      <c r="B585" s="66" t="s">
        <v>1426</v>
      </c>
      <c r="C585" s="67">
        <v>47</v>
      </c>
      <c r="D585" s="67" t="s">
        <v>334</v>
      </c>
      <c r="E585" s="71">
        <v>0.75909235924162999</v>
      </c>
      <c r="F585" s="68">
        <v>92.038216560509596</v>
      </c>
      <c r="G585" s="71">
        <v>0.756460276793822</v>
      </c>
      <c r="H585" s="68">
        <v>84.554140127388493</v>
      </c>
      <c r="I585" s="71">
        <v>0.73439637523412304</v>
      </c>
      <c r="J585" s="68">
        <v>78.622611464968102</v>
      </c>
      <c r="K585" s="71">
        <v>0.80921355789912697</v>
      </c>
      <c r="L585" s="68">
        <v>59.355095541401298</v>
      </c>
      <c r="M585" s="71">
        <v>0.62566175762826104</v>
      </c>
      <c r="N585" s="68">
        <v>78.383757961783402</v>
      </c>
      <c r="O585" s="71">
        <v>0.869729828652819</v>
      </c>
      <c r="P585" s="68">
        <v>96.651694569211898</v>
      </c>
      <c r="Q585" s="71"/>
      <c r="R585" s="68"/>
    </row>
    <row r="586" spans="1:18" x14ac:dyDescent="0.2">
      <c r="A586" s="72" t="s">
        <v>1038</v>
      </c>
      <c r="B586" s="66" t="s">
        <v>1427</v>
      </c>
      <c r="C586" s="67">
        <v>47</v>
      </c>
      <c r="D586" s="67" t="s">
        <v>334</v>
      </c>
      <c r="E586" s="71">
        <v>0.69746051226904404</v>
      </c>
      <c r="F586" s="68">
        <v>81.6082802547771</v>
      </c>
      <c r="G586" s="71">
        <v>0.73318244938008403</v>
      </c>
      <c r="H586" s="68">
        <v>80.175159235668801</v>
      </c>
      <c r="I586" s="71">
        <v>0.67730229784717899</v>
      </c>
      <c r="J586" s="68">
        <v>64.211783439490404</v>
      </c>
      <c r="K586" s="71">
        <v>0.86475608391976899</v>
      </c>
      <c r="L586" s="68">
        <v>86.624203821656096</v>
      </c>
      <c r="M586" s="71">
        <v>0.56309558186543496</v>
      </c>
      <c r="N586" s="68">
        <v>68.073248407643305</v>
      </c>
      <c r="O586" s="71">
        <v>0.64896614833275501</v>
      </c>
      <c r="P586" s="68">
        <v>83.217639853001202</v>
      </c>
      <c r="Q586" s="71"/>
      <c r="R586" s="68"/>
    </row>
    <row r="587" spans="1:18" x14ac:dyDescent="0.2">
      <c r="A587" s="72" t="s">
        <v>1428</v>
      </c>
      <c r="B587" s="66" t="s">
        <v>1429</v>
      </c>
      <c r="C587" s="67">
        <v>47</v>
      </c>
      <c r="D587" s="67" t="s">
        <v>334</v>
      </c>
      <c r="E587" s="71">
        <v>0.764345979672857</v>
      </c>
      <c r="F587" s="68">
        <v>92.515923566878996</v>
      </c>
      <c r="G587" s="71">
        <v>0.760408439945221</v>
      </c>
      <c r="H587" s="68">
        <v>85.509554140127406</v>
      </c>
      <c r="I587" s="71">
        <v>0.67941880532700005</v>
      </c>
      <c r="J587" s="68">
        <v>64.808917197452203</v>
      </c>
      <c r="K587" s="71">
        <v>0.85550543482369401</v>
      </c>
      <c r="L587" s="68">
        <v>83.240445859872594</v>
      </c>
      <c r="M587" s="71">
        <v>0.63047454037924799</v>
      </c>
      <c r="N587" s="68">
        <v>79.100318471337602</v>
      </c>
      <c r="O587" s="71">
        <v>0.89592267788912505</v>
      </c>
      <c r="P587" s="68">
        <v>97.386688444263001</v>
      </c>
      <c r="Q587" s="71"/>
      <c r="R587" s="68"/>
    </row>
    <row r="588" spans="1:18" x14ac:dyDescent="0.2">
      <c r="A588" s="72" t="s">
        <v>1430</v>
      </c>
      <c r="B588" s="66" t="s">
        <v>1431</v>
      </c>
      <c r="C588" s="67">
        <v>47</v>
      </c>
      <c r="D588" s="67" t="s">
        <v>334</v>
      </c>
      <c r="E588" s="71">
        <v>0.65837976595590897</v>
      </c>
      <c r="F588" s="68">
        <v>70.342356687898103</v>
      </c>
      <c r="G588" s="71">
        <v>0.71888261868699499</v>
      </c>
      <c r="H588" s="68">
        <v>76.433121019108299</v>
      </c>
      <c r="I588" s="71">
        <v>0.67244812870530701</v>
      </c>
      <c r="J588" s="68">
        <v>62.340764331210202</v>
      </c>
      <c r="K588" s="71">
        <v>0.83286139441044205</v>
      </c>
      <c r="L588" s="68">
        <v>72.810509554140097</v>
      </c>
      <c r="M588" s="71">
        <v>0.65453845413418099</v>
      </c>
      <c r="N588" s="68">
        <v>82.643312101910794</v>
      </c>
      <c r="O588" s="71">
        <v>0.41316823384262102</v>
      </c>
      <c r="P588" s="68">
        <v>50.306247447937899</v>
      </c>
      <c r="Q588" s="71"/>
      <c r="R588" s="68"/>
    </row>
    <row r="589" spans="1:18" x14ac:dyDescent="0.2">
      <c r="A589" s="72" t="s">
        <v>1432</v>
      </c>
      <c r="B589" s="66" t="s">
        <v>1433</v>
      </c>
      <c r="C589" s="67">
        <v>47</v>
      </c>
      <c r="D589" s="67" t="s">
        <v>334</v>
      </c>
      <c r="E589" s="71">
        <v>0.79617856371140805</v>
      </c>
      <c r="F589" s="68">
        <v>95.820063694267503</v>
      </c>
      <c r="G589" s="71">
        <v>0.79992240553203198</v>
      </c>
      <c r="H589" s="68">
        <v>91.162420382165607</v>
      </c>
      <c r="I589" s="71">
        <v>0.75852198386895997</v>
      </c>
      <c r="J589" s="68">
        <v>82.722929936305704</v>
      </c>
      <c r="K589" s="71">
        <v>0.88405680467896897</v>
      </c>
      <c r="L589" s="68">
        <v>91.958598726114602</v>
      </c>
      <c r="M589" s="71">
        <v>0.67378958513812803</v>
      </c>
      <c r="N589" s="68">
        <v>84.912420382165607</v>
      </c>
      <c r="O589" s="71">
        <v>0.86460203933895297</v>
      </c>
      <c r="P589" s="68">
        <v>96.529195590036693</v>
      </c>
      <c r="Q589" s="71"/>
      <c r="R589" s="68"/>
    </row>
    <row r="590" spans="1:18" x14ac:dyDescent="0.2">
      <c r="A590" s="72" t="s">
        <v>1434</v>
      </c>
      <c r="B590" s="66" t="s">
        <v>1435</v>
      </c>
      <c r="C590" s="67">
        <v>47</v>
      </c>
      <c r="D590" s="67" t="s">
        <v>334</v>
      </c>
      <c r="E590" s="71">
        <v>0.58188722722889996</v>
      </c>
      <c r="F590" s="68">
        <v>43.073248407643298</v>
      </c>
      <c r="G590" s="71">
        <v>0.65277163744718503</v>
      </c>
      <c r="H590" s="68">
        <v>50.915605095541402</v>
      </c>
      <c r="I590" s="71">
        <v>0.63595522476983901</v>
      </c>
      <c r="J590" s="68">
        <v>48.367834394904499</v>
      </c>
      <c r="K590" s="71">
        <v>0.84699270146250105</v>
      </c>
      <c r="L590" s="68">
        <v>79.657643312101897</v>
      </c>
      <c r="M590" s="71">
        <v>0.51496775435556896</v>
      </c>
      <c r="N590" s="68">
        <v>56.9665605095541</v>
      </c>
      <c r="O590" s="71">
        <v>0.25874881810940598</v>
      </c>
      <c r="P590" s="68">
        <v>26.786443446304599</v>
      </c>
      <c r="Q590" s="71"/>
      <c r="R590" s="68"/>
    </row>
    <row r="591" spans="1:18" x14ac:dyDescent="0.2">
      <c r="A591" s="72" t="s">
        <v>1436</v>
      </c>
      <c r="B591" s="66" t="s">
        <v>1437</v>
      </c>
      <c r="C591" s="67">
        <v>47</v>
      </c>
      <c r="D591" s="67" t="s">
        <v>334</v>
      </c>
      <c r="E591" s="71">
        <v>0.86197704355728</v>
      </c>
      <c r="F591" s="68">
        <v>98.885350318471296</v>
      </c>
      <c r="G591" s="71">
        <v>0.87165113777757597</v>
      </c>
      <c r="H591" s="68">
        <v>96.218152866241994</v>
      </c>
      <c r="I591" s="71">
        <v>0.77036948527146998</v>
      </c>
      <c r="J591" s="68">
        <v>84.514331210191102</v>
      </c>
      <c r="K591" s="71">
        <v>0.93063663280126796</v>
      </c>
      <c r="L591" s="68">
        <v>98.765923566878996</v>
      </c>
      <c r="M591" s="71">
        <v>0.74598132640292703</v>
      </c>
      <c r="N591" s="68">
        <v>91.799363057324797</v>
      </c>
      <c r="O591" s="71">
        <v>0.99124663553315795</v>
      </c>
      <c r="P591" s="68">
        <v>99.550837076357695</v>
      </c>
      <c r="Q591" s="71"/>
      <c r="R591" s="68"/>
    </row>
    <row r="592" spans="1:18" x14ac:dyDescent="0.2">
      <c r="A592" s="72" t="s">
        <v>1438</v>
      </c>
      <c r="B592" s="66" t="s">
        <v>1439</v>
      </c>
      <c r="C592" s="67">
        <v>47</v>
      </c>
      <c r="D592" s="67" t="s">
        <v>334</v>
      </c>
      <c r="E592" s="71">
        <v>0.48502424133159699</v>
      </c>
      <c r="F592" s="68">
        <v>6.6878980891719699</v>
      </c>
      <c r="G592" s="71">
        <v>0.58722114250407598</v>
      </c>
      <c r="H592" s="68">
        <v>6.72770700636943</v>
      </c>
      <c r="I592" s="71">
        <v>0.54464750266371798</v>
      </c>
      <c r="J592" s="68">
        <v>11.4649681528662</v>
      </c>
      <c r="K592" s="71">
        <v>0.79775402806623996</v>
      </c>
      <c r="L592" s="68">
        <v>52.667197452229303</v>
      </c>
      <c r="M592" s="71">
        <v>0.35133314082202399</v>
      </c>
      <c r="N592" s="68">
        <v>8.3598726114649704</v>
      </c>
      <c r="O592" s="71">
        <v>0.14416539260192901</v>
      </c>
      <c r="P592" s="68">
        <v>11.5965700285831</v>
      </c>
      <c r="Q592" s="71"/>
      <c r="R592" s="68"/>
    </row>
    <row r="593" spans="1:18" x14ac:dyDescent="0.2">
      <c r="A593" s="72" t="s">
        <v>1440</v>
      </c>
      <c r="B593" s="66" t="s">
        <v>1441</v>
      </c>
      <c r="C593" s="67">
        <v>47</v>
      </c>
      <c r="D593" s="67" t="s">
        <v>334</v>
      </c>
      <c r="E593" s="71">
        <v>0.54145816650619705</v>
      </c>
      <c r="F593" s="68">
        <v>26.751592356687901</v>
      </c>
      <c r="G593" s="71">
        <v>0.60718742637086098</v>
      </c>
      <c r="H593" s="68">
        <v>18.0334394904459</v>
      </c>
      <c r="I593" s="71">
        <v>0.58299415778149999</v>
      </c>
      <c r="J593" s="68">
        <v>23.765923566879</v>
      </c>
      <c r="K593" s="71">
        <v>0.80150466604026205</v>
      </c>
      <c r="L593" s="68">
        <v>54.697452229299401</v>
      </c>
      <c r="M593" s="71">
        <v>0.39464818558090298</v>
      </c>
      <c r="N593" s="68">
        <v>18.6305732484076</v>
      </c>
      <c r="O593" s="71">
        <v>0.32095639675745902</v>
      </c>
      <c r="P593" s="68">
        <v>36.1371988566762</v>
      </c>
      <c r="Q593" s="71"/>
      <c r="R593" s="68"/>
    </row>
    <row r="594" spans="1:18" x14ac:dyDescent="0.2">
      <c r="A594" s="72" t="s">
        <v>1442</v>
      </c>
      <c r="B594" s="66" t="s">
        <v>1443</v>
      </c>
      <c r="C594" s="67">
        <v>47</v>
      </c>
      <c r="D594" s="67" t="s">
        <v>334</v>
      </c>
      <c r="E594" s="71">
        <v>0.60050865309830104</v>
      </c>
      <c r="F594" s="68">
        <v>50.4777070063694</v>
      </c>
      <c r="G594" s="71">
        <v>0.64776554896340699</v>
      </c>
      <c r="H594" s="68">
        <v>48.527070063694303</v>
      </c>
      <c r="I594" s="71">
        <v>0.57706729514076704</v>
      </c>
      <c r="J594" s="68">
        <v>21.536624203821699</v>
      </c>
      <c r="K594" s="71">
        <v>0.83267213756790404</v>
      </c>
      <c r="L594" s="68">
        <v>72.571656050955397</v>
      </c>
      <c r="M594" s="71">
        <v>0.39946096833188999</v>
      </c>
      <c r="N594" s="68">
        <v>20.501592356687901</v>
      </c>
      <c r="O594" s="71">
        <v>0.54557731548753996</v>
      </c>
      <c r="P594" s="68">
        <v>70.355247039608003</v>
      </c>
      <c r="Q594" s="71"/>
      <c r="R594" s="68"/>
    </row>
    <row r="595" spans="1:18" x14ac:dyDescent="0.2">
      <c r="A595" s="72" t="s">
        <v>1444</v>
      </c>
      <c r="B595" s="66" t="s">
        <v>1445</v>
      </c>
      <c r="C595" s="67">
        <v>47</v>
      </c>
      <c r="D595" s="67" t="s">
        <v>334</v>
      </c>
      <c r="E595" s="71">
        <v>0.49406943802999698</v>
      </c>
      <c r="F595" s="68">
        <v>8.9570063694267503</v>
      </c>
      <c r="G595" s="71">
        <v>0.595256947057764</v>
      </c>
      <c r="H595" s="68">
        <v>8.0414012738853504</v>
      </c>
      <c r="I595" s="71">
        <v>0.60455889979765498</v>
      </c>
      <c r="J595" s="68">
        <v>33.200636942675203</v>
      </c>
      <c r="K595" s="71">
        <v>0.79691279824861105</v>
      </c>
      <c r="L595" s="68">
        <v>52.149681528662398</v>
      </c>
      <c r="M595" s="71">
        <v>0.39464818558090298</v>
      </c>
      <c r="N595" s="68">
        <v>18.6305732484076</v>
      </c>
      <c r="O595" s="71">
        <v>7.8970359465050002E-2</v>
      </c>
      <c r="P595" s="68">
        <v>4.94079216006533</v>
      </c>
      <c r="Q595" s="71"/>
      <c r="R595" s="68"/>
    </row>
    <row r="596" spans="1:18" x14ac:dyDescent="0.2">
      <c r="A596" s="72" t="s">
        <v>1446</v>
      </c>
      <c r="B596" s="66" t="s">
        <v>1447</v>
      </c>
      <c r="C596" s="67">
        <v>47</v>
      </c>
      <c r="D596" s="67" t="s">
        <v>334</v>
      </c>
      <c r="E596" s="71">
        <v>0.55083030549617096</v>
      </c>
      <c r="F596" s="68">
        <v>30.334394904458598</v>
      </c>
      <c r="G596" s="71">
        <v>0.60685254844989001</v>
      </c>
      <c r="H596" s="68">
        <v>17.6353503184713</v>
      </c>
      <c r="I596" s="71">
        <v>0.62218610249763395</v>
      </c>
      <c r="J596" s="68">
        <v>41.799363057324797</v>
      </c>
      <c r="K596" s="71">
        <v>0.81457947261626995</v>
      </c>
      <c r="L596" s="68">
        <v>62.300955414012698</v>
      </c>
      <c r="M596" s="71">
        <v>0.45240157859274299</v>
      </c>
      <c r="N596" s="68">
        <v>38.495222929936297</v>
      </c>
      <c r="O596" s="71">
        <v>0.258131825324317</v>
      </c>
      <c r="P596" s="68">
        <v>26.5822784810127</v>
      </c>
      <c r="Q596" s="71"/>
      <c r="R596" s="68"/>
    </row>
    <row r="597" spans="1:18" x14ac:dyDescent="0.2">
      <c r="A597" s="72" t="s">
        <v>668</v>
      </c>
      <c r="B597" s="66" t="s">
        <v>1448</v>
      </c>
      <c r="C597" s="67">
        <v>47</v>
      </c>
      <c r="D597" s="67" t="s">
        <v>334</v>
      </c>
      <c r="E597" s="71">
        <v>0.67494702884232205</v>
      </c>
      <c r="F597" s="68">
        <v>75.398089171974505</v>
      </c>
      <c r="G597" s="71">
        <v>0.69494581954908496</v>
      </c>
      <c r="H597" s="68">
        <v>69.426751592356695</v>
      </c>
      <c r="I597" s="71">
        <v>0.65726059484854604</v>
      </c>
      <c r="J597" s="68">
        <v>57.085987261146499</v>
      </c>
      <c r="K597" s="71">
        <v>0.83721847991990295</v>
      </c>
      <c r="L597" s="68">
        <v>75.3582802547771</v>
      </c>
      <c r="M597" s="71">
        <v>0.558282799114449</v>
      </c>
      <c r="N597" s="68">
        <v>66.878980891719706</v>
      </c>
      <c r="O597" s="71">
        <v>0.62702745077962896</v>
      </c>
      <c r="P597" s="68">
        <v>80.277664352797103</v>
      </c>
      <c r="Q597" s="71"/>
      <c r="R597" s="68"/>
    </row>
    <row r="598" spans="1:18" x14ac:dyDescent="0.2">
      <c r="A598" s="72" t="s">
        <v>1449</v>
      </c>
      <c r="B598" s="66" t="s">
        <v>1450</v>
      </c>
      <c r="C598" s="67">
        <v>47</v>
      </c>
      <c r="D598" s="67" t="s">
        <v>334</v>
      </c>
      <c r="E598" s="71">
        <v>0.50725017255436</v>
      </c>
      <c r="F598" s="68">
        <v>12.340764331210201</v>
      </c>
      <c r="G598" s="71">
        <v>0.60552227771860301</v>
      </c>
      <c r="H598" s="68">
        <v>15.4458598726115</v>
      </c>
      <c r="I598" s="71">
        <v>0.57244473827100595</v>
      </c>
      <c r="J598" s="68">
        <v>20.143312101910801</v>
      </c>
      <c r="K598" s="71">
        <v>0.79064160768984904</v>
      </c>
      <c r="L598" s="68">
        <v>48.487261146496799</v>
      </c>
      <c r="M598" s="71">
        <v>0.38502262007893001</v>
      </c>
      <c r="N598" s="68">
        <v>15.3264331210191</v>
      </c>
      <c r="O598" s="71">
        <v>0.182619619013412</v>
      </c>
      <c r="P598" s="68">
        <v>16.047366271947698</v>
      </c>
      <c r="Q598" s="71"/>
      <c r="R598" s="68"/>
    </row>
    <row r="599" spans="1:18" x14ac:dyDescent="0.2">
      <c r="A599" s="72" t="s">
        <v>1451</v>
      </c>
      <c r="B599" s="66" t="s">
        <v>1452</v>
      </c>
      <c r="C599" s="67">
        <v>47</v>
      </c>
      <c r="D599" s="67" t="s">
        <v>334</v>
      </c>
      <c r="E599" s="71">
        <v>0.56632473397443095</v>
      </c>
      <c r="F599" s="68">
        <v>36.743630573248403</v>
      </c>
      <c r="G599" s="71">
        <v>0.60493790057520802</v>
      </c>
      <c r="H599" s="68">
        <v>15.0079617834395</v>
      </c>
      <c r="I599" s="71">
        <v>0.580311708956877</v>
      </c>
      <c r="J599" s="68">
        <v>22.9299363057325</v>
      </c>
      <c r="K599" s="71">
        <v>0.77864728042044395</v>
      </c>
      <c r="L599" s="68">
        <v>40.963375796178298</v>
      </c>
      <c r="M599" s="71">
        <v>0.380209837327944</v>
      </c>
      <c r="N599" s="68">
        <v>13.933121019108301</v>
      </c>
      <c r="O599" s="71">
        <v>0.48751694259168199</v>
      </c>
      <c r="P599" s="68">
        <v>61.902817476521001</v>
      </c>
      <c r="Q599" s="71"/>
      <c r="R599" s="68"/>
    </row>
    <row r="600" spans="1:18" x14ac:dyDescent="0.2">
      <c r="A600" s="72" t="s">
        <v>1453</v>
      </c>
      <c r="B600" s="66" t="s">
        <v>1454</v>
      </c>
      <c r="C600" s="67">
        <v>47</v>
      </c>
      <c r="D600" s="67" t="s">
        <v>334</v>
      </c>
      <c r="E600" s="71">
        <v>0.51273256250920196</v>
      </c>
      <c r="F600" s="68">
        <v>14.928343949044599</v>
      </c>
      <c r="G600" s="71">
        <v>0.61046580354947599</v>
      </c>
      <c r="H600" s="68">
        <v>21.3375796178344</v>
      </c>
      <c r="I600" s="71">
        <v>0.579795838411581</v>
      </c>
      <c r="J600" s="68">
        <v>22.770700636942699</v>
      </c>
      <c r="K600" s="71">
        <v>0.822106466838886</v>
      </c>
      <c r="L600" s="68">
        <v>67.078025477707001</v>
      </c>
      <c r="M600" s="71">
        <v>0.40908653383386301</v>
      </c>
      <c r="N600" s="68">
        <v>23.765923566879</v>
      </c>
      <c r="O600" s="71">
        <v>0.142208169912202</v>
      </c>
      <c r="P600" s="68">
        <v>11.3924050632911</v>
      </c>
      <c r="Q600" s="71"/>
      <c r="R600" s="68"/>
    </row>
    <row r="601" spans="1:18" x14ac:dyDescent="0.2">
      <c r="A601" s="72" t="s">
        <v>1455</v>
      </c>
      <c r="B601" s="66" t="s">
        <v>1456</v>
      </c>
      <c r="C601" s="67">
        <v>47</v>
      </c>
      <c r="D601" s="67" t="s">
        <v>334</v>
      </c>
      <c r="E601" s="71">
        <v>0.56425814191937496</v>
      </c>
      <c r="F601" s="68">
        <v>35.708598726114701</v>
      </c>
      <c r="G601" s="71">
        <v>0.60977427332905099</v>
      </c>
      <c r="H601" s="68">
        <v>20.501592356687901</v>
      </c>
      <c r="I601" s="71">
        <v>0.50727192953691502</v>
      </c>
      <c r="J601" s="68">
        <v>4.4585987261146496</v>
      </c>
      <c r="K601" s="71">
        <v>0.74675850853917203</v>
      </c>
      <c r="L601" s="68">
        <v>26.671974522292999</v>
      </c>
      <c r="M601" s="71">
        <v>0.404273751082877</v>
      </c>
      <c r="N601" s="68">
        <v>21.894904458598699</v>
      </c>
      <c r="O601" s="71">
        <v>0.55321224710885897</v>
      </c>
      <c r="P601" s="68">
        <v>71.376071866067804</v>
      </c>
      <c r="Q601" s="71"/>
      <c r="R601" s="68"/>
    </row>
    <row r="602" spans="1:18" x14ac:dyDescent="0.2">
      <c r="A602" s="72" t="s">
        <v>1457</v>
      </c>
      <c r="B602" s="66" t="s">
        <v>1458</v>
      </c>
      <c r="C602" s="67">
        <v>72</v>
      </c>
      <c r="D602" s="67" t="s">
        <v>334</v>
      </c>
      <c r="E602" s="71">
        <v>0.64245949101455602</v>
      </c>
      <c r="F602" s="68">
        <v>57.788267026298001</v>
      </c>
      <c r="G602" s="71">
        <v>0.64746241903819701</v>
      </c>
      <c r="H602" s="68">
        <v>23.803101820633898</v>
      </c>
      <c r="I602" s="71">
        <v>0.63895480658804904</v>
      </c>
      <c r="J602" s="68">
        <v>35.805799055967597</v>
      </c>
      <c r="K602" s="71">
        <v>0.818125674214498</v>
      </c>
      <c r="L602" s="68">
        <v>58.934592043155803</v>
      </c>
      <c r="M602" s="71">
        <v>0.45041322314049598</v>
      </c>
      <c r="N602" s="68">
        <v>14.4302090357384</v>
      </c>
      <c r="O602" s="71">
        <v>0.657341332091539</v>
      </c>
      <c r="P602" s="68">
        <v>83.866575901974102</v>
      </c>
      <c r="Q602" s="71"/>
      <c r="R602" s="68"/>
    </row>
    <row r="603" spans="1:18" x14ac:dyDescent="0.2">
      <c r="A603" s="72" t="s">
        <v>882</v>
      </c>
      <c r="B603" s="66" t="s">
        <v>1459</v>
      </c>
      <c r="C603" s="67">
        <v>47</v>
      </c>
      <c r="D603" s="67" t="s">
        <v>334</v>
      </c>
      <c r="E603" s="71">
        <v>0.58810247540829297</v>
      </c>
      <c r="F603" s="68">
        <v>45.581210191082803</v>
      </c>
      <c r="G603" s="71">
        <v>0.63994920358724805</v>
      </c>
      <c r="H603" s="68">
        <v>43.909235668789798</v>
      </c>
      <c r="I603" s="71">
        <v>0.58544771700975995</v>
      </c>
      <c r="J603" s="68">
        <v>24.920382165605101</v>
      </c>
      <c r="K603" s="71">
        <v>0.79441464098446901</v>
      </c>
      <c r="L603" s="68">
        <v>50.835987261146499</v>
      </c>
      <c r="M603" s="71">
        <v>0.481278275098663</v>
      </c>
      <c r="N603" s="68">
        <v>46.4570063694268</v>
      </c>
      <c r="O603" s="71">
        <v>0.439422540361325</v>
      </c>
      <c r="P603" s="68">
        <v>54.920375663536099</v>
      </c>
      <c r="Q603" s="71"/>
      <c r="R603" s="68"/>
    </row>
    <row r="604" spans="1:18" x14ac:dyDescent="0.2">
      <c r="A604" s="72" t="s">
        <v>1460</v>
      </c>
      <c r="B604" s="66" t="s">
        <v>1461</v>
      </c>
      <c r="C604" s="67">
        <v>47</v>
      </c>
      <c r="D604" s="67" t="s">
        <v>334</v>
      </c>
      <c r="E604" s="71">
        <v>0.65740449783162402</v>
      </c>
      <c r="F604" s="68">
        <v>70.103503184713404</v>
      </c>
      <c r="G604" s="71">
        <v>0.74869217274925903</v>
      </c>
      <c r="H604" s="68">
        <v>83.280254777070098</v>
      </c>
      <c r="I604" s="71">
        <v>0.69365298203890502</v>
      </c>
      <c r="J604" s="68">
        <v>68.789808917197405</v>
      </c>
      <c r="K604" s="71">
        <v>0.87093028191535704</v>
      </c>
      <c r="L604" s="68">
        <v>88.535031847133794</v>
      </c>
      <c r="M604" s="71">
        <v>0.51015497160458201</v>
      </c>
      <c r="N604" s="68">
        <v>55.652866242038201</v>
      </c>
      <c r="O604" s="71">
        <v>0.46359208085001802</v>
      </c>
      <c r="P604" s="68">
        <v>58.268681094324201</v>
      </c>
      <c r="Q604" s="71"/>
      <c r="R604" s="68"/>
    </row>
    <row r="605" spans="1:18" x14ac:dyDescent="0.2">
      <c r="A605" s="72" t="s">
        <v>1462</v>
      </c>
      <c r="B605" s="66" t="s">
        <v>1463</v>
      </c>
      <c r="C605" s="67">
        <v>47</v>
      </c>
      <c r="D605" s="67" t="s">
        <v>334</v>
      </c>
      <c r="E605" s="71">
        <v>0.887124617087098</v>
      </c>
      <c r="F605" s="68">
        <v>99.7611464968153</v>
      </c>
      <c r="G605" s="71">
        <v>0.88466225269569998</v>
      </c>
      <c r="H605" s="68">
        <v>96.894904458598702</v>
      </c>
      <c r="I605" s="71">
        <v>0.84167785486383395</v>
      </c>
      <c r="J605" s="68">
        <v>91.839171974522301</v>
      </c>
      <c r="K605" s="71">
        <v>0.87185877920428201</v>
      </c>
      <c r="L605" s="68">
        <v>88.893312101910794</v>
      </c>
      <c r="M605" s="71">
        <v>0.83742419867167295</v>
      </c>
      <c r="N605" s="68">
        <v>96.178343949044603</v>
      </c>
      <c r="O605" s="71">
        <v>1</v>
      </c>
      <c r="P605" s="68">
        <v>100</v>
      </c>
      <c r="Q605" s="71"/>
      <c r="R605" s="68"/>
    </row>
    <row r="606" spans="1:18" x14ac:dyDescent="0.2">
      <c r="A606" s="72" t="s">
        <v>1464</v>
      </c>
      <c r="B606" s="66" t="s">
        <v>1465</v>
      </c>
      <c r="C606" s="67">
        <v>47</v>
      </c>
      <c r="D606" s="67" t="s">
        <v>334</v>
      </c>
      <c r="E606" s="71">
        <v>0.76496357761575395</v>
      </c>
      <c r="F606" s="68">
        <v>92.714968152866206</v>
      </c>
      <c r="G606" s="71">
        <v>0.879616053752031</v>
      </c>
      <c r="H606" s="68">
        <v>96.815286624203793</v>
      </c>
      <c r="I606" s="71">
        <v>0.726253975072643</v>
      </c>
      <c r="J606" s="68">
        <v>76.910828025477699</v>
      </c>
      <c r="K606" s="71">
        <v>0.86566454530949399</v>
      </c>
      <c r="L606" s="68">
        <v>86.942675159235705</v>
      </c>
      <c r="M606" s="71">
        <v>0.59197227837135502</v>
      </c>
      <c r="N606" s="68">
        <v>73.208598726114602</v>
      </c>
      <c r="O606" s="71">
        <v>0.76131103557324997</v>
      </c>
      <c r="P606" s="68">
        <v>92.486729277256003</v>
      </c>
      <c r="Q606" s="71"/>
      <c r="R606" s="68"/>
    </row>
    <row r="607" spans="1:18" x14ac:dyDescent="0.2">
      <c r="A607" s="72" t="s">
        <v>1466</v>
      </c>
      <c r="B607" s="66" t="s">
        <v>1467</v>
      </c>
      <c r="C607" s="67">
        <v>72</v>
      </c>
      <c r="D607" s="67" t="s">
        <v>334</v>
      </c>
      <c r="E607" s="71">
        <v>0.66144118736108104</v>
      </c>
      <c r="F607" s="68">
        <v>64.5313553607552</v>
      </c>
      <c r="G607" s="71">
        <v>0.80018080688784099</v>
      </c>
      <c r="H607" s="68">
        <v>83.614295347269007</v>
      </c>
      <c r="I607" s="71">
        <v>0.73692622006270103</v>
      </c>
      <c r="J607" s="68">
        <v>80.377612946729599</v>
      </c>
      <c r="K607" s="71">
        <v>0.84859689455460596</v>
      </c>
      <c r="L607" s="68">
        <v>73.499662845583302</v>
      </c>
      <c r="M607" s="71">
        <v>0.61570247933884303</v>
      </c>
      <c r="N607" s="68">
        <v>50.6405933917734</v>
      </c>
      <c r="O607" s="71">
        <v>0.967240723322496</v>
      </c>
      <c r="P607" s="68">
        <v>99.046970728386697</v>
      </c>
      <c r="Q607" s="71">
        <v>0</v>
      </c>
      <c r="R607" s="68">
        <v>34.092980856882399</v>
      </c>
    </row>
    <row r="608" spans="1:18" x14ac:dyDescent="0.2">
      <c r="A608" s="72" t="s">
        <v>1468</v>
      </c>
      <c r="B608" s="66" t="s">
        <v>1469</v>
      </c>
      <c r="C608" s="67">
        <v>72</v>
      </c>
      <c r="D608" s="67" t="s">
        <v>334</v>
      </c>
      <c r="E608" s="71">
        <v>0.66399463629413502</v>
      </c>
      <c r="F608" s="68">
        <v>65.273095077545506</v>
      </c>
      <c r="G608" s="71">
        <v>0.80588150464835395</v>
      </c>
      <c r="H608" s="68">
        <v>84.693189480782195</v>
      </c>
      <c r="I608" s="71">
        <v>0.78671917572875105</v>
      </c>
      <c r="J608" s="68">
        <v>92.650033715441694</v>
      </c>
      <c r="K608" s="71">
        <v>0.83296864457523401</v>
      </c>
      <c r="L608" s="68">
        <v>66.486850977747807</v>
      </c>
      <c r="M608" s="71">
        <v>0.69008264462809898</v>
      </c>
      <c r="N608" s="68">
        <v>68.307484828051201</v>
      </c>
      <c r="O608" s="71">
        <v>0.86831584818437002</v>
      </c>
      <c r="P608" s="68">
        <v>96.664397549353296</v>
      </c>
      <c r="Q608" s="71">
        <v>0</v>
      </c>
      <c r="R608" s="68">
        <v>34.092980856882399</v>
      </c>
    </row>
    <row r="609" spans="1:18" x14ac:dyDescent="0.2">
      <c r="A609" s="72" t="s">
        <v>1470</v>
      </c>
      <c r="B609" s="66" t="s">
        <v>1471</v>
      </c>
      <c r="C609" s="67">
        <v>72</v>
      </c>
      <c r="D609" s="67" t="s">
        <v>334</v>
      </c>
      <c r="E609" s="71">
        <v>0.74751761001105399</v>
      </c>
      <c r="F609" s="68">
        <v>89.750505731625097</v>
      </c>
      <c r="G609" s="71">
        <v>0.85792478709396403</v>
      </c>
      <c r="H609" s="68">
        <v>93.256911665542802</v>
      </c>
      <c r="I609" s="71">
        <v>0.955892794023952</v>
      </c>
      <c r="J609" s="68">
        <v>99.932569116655401</v>
      </c>
      <c r="K609" s="71">
        <v>0.89665419465088603</v>
      </c>
      <c r="L609" s="68">
        <v>90.7619689817937</v>
      </c>
      <c r="M609" s="71">
        <v>0.74793388429752095</v>
      </c>
      <c r="N609" s="68">
        <v>78.826702629804402</v>
      </c>
      <c r="O609" s="71">
        <v>1</v>
      </c>
      <c r="P609" s="68">
        <v>100</v>
      </c>
      <c r="Q609" s="71">
        <v>2.6700000000000002E-2</v>
      </c>
      <c r="R609" s="68">
        <v>43.755697356426602</v>
      </c>
    </row>
    <row r="610" spans="1:18" x14ac:dyDescent="0.2">
      <c r="A610" s="72" t="s">
        <v>1472</v>
      </c>
      <c r="B610" s="66" t="s">
        <v>1473</v>
      </c>
      <c r="C610" s="67">
        <v>47</v>
      </c>
      <c r="D610" s="67" t="s">
        <v>334</v>
      </c>
      <c r="E610" s="71">
        <v>0.54766548322067199</v>
      </c>
      <c r="F610" s="68">
        <v>29.378980891719699</v>
      </c>
      <c r="G610" s="71">
        <v>0.65332748043453104</v>
      </c>
      <c r="H610" s="68">
        <v>51.194267515923599</v>
      </c>
      <c r="I610" s="71">
        <v>0.494594267276945</v>
      </c>
      <c r="J610" s="68">
        <v>2.94585987261146</v>
      </c>
      <c r="K610" s="71">
        <v>0.767134332325211</v>
      </c>
      <c r="L610" s="68">
        <v>35.907643312101897</v>
      </c>
      <c r="M610" s="71">
        <v>0.43796323033978302</v>
      </c>
      <c r="N610" s="68">
        <v>33.479299363057301</v>
      </c>
      <c r="O610" s="71">
        <v>0.38530810572688901</v>
      </c>
      <c r="P610" s="68">
        <v>46.427113107390802</v>
      </c>
      <c r="Q610" s="71"/>
      <c r="R610" s="68"/>
    </row>
    <row r="611" spans="1:18" x14ac:dyDescent="0.2">
      <c r="A611" s="72" t="s">
        <v>1474</v>
      </c>
      <c r="B611" s="66" t="s">
        <v>1475</v>
      </c>
      <c r="C611" s="67">
        <v>47</v>
      </c>
      <c r="D611" s="67" t="s">
        <v>334</v>
      </c>
      <c r="E611" s="71">
        <v>0.51650923426346196</v>
      </c>
      <c r="F611" s="68">
        <v>16.003184713375799</v>
      </c>
      <c r="G611" s="71">
        <v>0.609431390580917</v>
      </c>
      <c r="H611" s="68">
        <v>20.183121019108299</v>
      </c>
      <c r="I611" s="71">
        <v>0.51030141267469298</v>
      </c>
      <c r="J611" s="68">
        <v>4.8964968152866204</v>
      </c>
      <c r="K611" s="71">
        <v>0.82010856247867103</v>
      </c>
      <c r="L611" s="68">
        <v>65.644904458598702</v>
      </c>
      <c r="M611" s="71">
        <v>0.36577148907498402</v>
      </c>
      <c r="N611" s="68">
        <v>10.390127388534999</v>
      </c>
      <c r="O611" s="71">
        <v>0.27693331650804498</v>
      </c>
      <c r="P611" s="68">
        <v>29.644752960392001</v>
      </c>
      <c r="Q611" s="71"/>
      <c r="R611" s="68"/>
    </row>
    <row r="612" spans="1:18" x14ac:dyDescent="0.2">
      <c r="A612" s="72" t="s">
        <v>1476</v>
      </c>
      <c r="B612" s="66" t="s">
        <v>1477</v>
      </c>
      <c r="C612" s="67">
        <v>47</v>
      </c>
      <c r="D612" s="67" t="s">
        <v>334</v>
      </c>
      <c r="E612" s="71">
        <v>0.62310327021886203</v>
      </c>
      <c r="F612" s="68">
        <v>58.519108280254798</v>
      </c>
      <c r="G612" s="71">
        <v>0.70254572145721705</v>
      </c>
      <c r="H612" s="68">
        <v>71.656050955414003</v>
      </c>
      <c r="I612" s="71">
        <v>0.60781857687236096</v>
      </c>
      <c r="J612" s="68">
        <v>34.872611464968202</v>
      </c>
      <c r="K612" s="71">
        <v>0.84605804083854297</v>
      </c>
      <c r="L612" s="68">
        <v>79.339171974522301</v>
      </c>
      <c r="M612" s="71">
        <v>0.50534218885359605</v>
      </c>
      <c r="N612" s="68">
        <v>54.498407643312099</v>
      </c>
      <c r="O612" s="71">
        <v>0.45375182307259398</v>
      </c>
      <c r="P612" s="68">
        <v>56.512862392813403</v>
      </c>
      <c r="Q612" s="71"/>
      <c r="R612" s="68"/>
    </row>
    <row r="613" spans="1:18" x14ac:dyDescent="0.2">
      <c r="A613" s="72" t="s">
        <v>1478</v>
      </c>
      <c r="B613" s="66" t="s">
        <v>1479</v>
      </c>
      <c r="C613" s="67">
        <v>47</v>
      </c>
      <c r="D613" s="67" t="s">
        <v>334</v>
      </c>
      <c r="E613" s="71">
        <v>0.60421991062214497</v>
      </c>
      <c r="F613" s="68">
        <v>51.711783439490397</v>
      </c>
      <c r="G613" s="71">
        <v>0.62245400656766403</v>
      </c>
      <c r="H613" s="68">
        <v>31.170382165605101</v>
      </c>
      <c r="I613" s="71">
        <v>0.57359896363343499</v>
      </c>
      <c r="J613" s="68">
        <v>20.4617834394904</v>
      </c>
      <c r="K613" s="71">
        <v>0.80339070640432497</v>
      </c>
      <c r="L613" s="68">
        <v>56.1305732484076</v>
      </c>
      <c r="M613" s="71">
        <v>0.51978053710655603</v>
      </c>
      <c r="N613" s="68">
        <v>58.479299363057301</v>
      </c>
      <c r="O613" s="71">
        <v>0.50187533939874396</v>
      </c>
      <c r="P613" s="68">
        <v>63.658636178031799</v>
      </c>
      <c r="Q613" s="71"/>
      <c r="R613" s="68"/>
    </row>
    <row r="614" spans="1:18" x14ac:dyDescent="0.2">
      <c r="A614" s="72" t="s">
        <v>1480</v>
      </c>
      <c r="B614" s="66" t="s">
        <v>1481</v>
      </c>
      <c r="C614" s="67">
        <v>47</v>
      </c>
      <c r="D614" s="67" t="s">
        <v>334</v>
      </c>
      <c r="E614" s="71">
        <v>0.57135752953476304</v>
      </c>
      <c r="F614" s="68">
        <v>38.773885350318501</v>
      </c>
      <c r="G614" s="71">
        <v>0.60003165851710905</v>
      </c>
      <c r="H614" s="68">
        <v>10.509554140127401</v>
      </c>
      <c r="I614" s="71">
        <v>0.51234058830672702</v>
      </c>
      <c r="J614" s="68">
        <v>5.3343949044586001</v>
      </c>
      <c r="K614" s="71">
        <v>0.89539685265837199</v>
      </c>
      <c r="L614" s="68">
        <v>94.824840764331199</v>
      </c>
      <c r="M614" s="71">
        <v>0.62084897487727497</v>
      </c>
      <c r="N614" s="68">
        <v>77.468152866241994</v>
      </c>
      <c r="O614" s="71">
        <v>0.22816957331433399</v>
      </c>
      <c r="P614" s="68">
        <v>22.172315230706399</v>
      </c>
      <c r="Q614" s="71"/>
      <c r="R614" s="68"/>
    </row>
    <row r="615" spans="1:18" x14ac:dyDescent="0.2">
      <c r="A615" s="72" t="s">
        <v>1482</v>
      </c>
      <c r="B615" s="66" t="s">
        <v>1483</v>
      </c>
      <c r="C615" s="67">
        <v>47</v>
      </c>
      <c r="D615" s="67" t="s">
        <v>334</v>
      </c>
      <c r="E615" s="71">
        <v>0.46208584438386002</v>
      </c>
      <c r="F615" s="68">
        <v>2.3487261146496801</v>
      </c>
      <c r="G615" s="71">
        <v>0.60193165635481205</v>
      </c>
      <c r="H615" s="68">
        <v>12.1417197452229</v>
      </c>
      <c r="I615" s="71">
        <v>0.48376438099667302</v>
      </c>
      <c r="J615" s="68">
        <v>2.0302547770700601</v>
      </c>
      <c r="K615" s="71">
        <v>0.800758510072626</v>
      </c>
      <c r="L615" s="68">
        <v>54.259554140127399</v>
      </c>
      <c r="M615" s="71">
        <v>0.38983540282991702</v>
      </c>
      <c r="N615" s="68">
        <v>16.958598726114602</v>
      </c>
      <c r="O615" s="71">
        <v>3.41392716652726E-2</v>
      </c>
      <c r="P615" s="68">
        <v>1.9599836668027799</v>
      </c>
      <c r="Q615" s="71"/>
      <c r="R615" s="68"/>
    </row>
    <row r="616" spans="1:18" x14ac:dyDescent="0.2">
      <c r="A616" s="72" t="s">
        <v>1484</v>
      </c>
      <c r="B616" s="66" t="s">
        <v>1485</v>
      </c>
      <c r="C616" s="67">
        <v>47</v>
      </c>
      <c r="D616" s="67" t="s">
        <v>334</v>
      </c>
      <c r="E616" s="71">
        <v>0.57012750302133597</v>
      </c>
      <c r="F616" s="68">
        <v>38.256369426751597</v>
      </c>
      <c r="G616" s="71">
        <v>0.60738428586825999</v>
      </c>
      <c r="H616" s="68">
        <v>18.312101910828002</v>
      </c>
      <c r="I616" s="71">
        <v>0.54565005698793301</v>
      </c>
      <c r="J616" s="68">
        <v>11.902866242038201</v>
      </c>
      <c r="K616" s="71">
        <v>0.85347963718542297</v>
      </c>
      <c r="L616" s="68">
        <v>82.484076433121004</v>
      </c>
      <c r="M616" s="71">
        <v>0.52940610260852905</v>
      </c>
      <c r="N616" s="68">
        <v>60.708598726114701</v>
      </c>
      <c r="O616" s="71">
        <v>0.314717432456535</v>
      </c>
      <c r="P616" s="68">
        <v>35.1572070232748</v>
      </c>
      <c r="Q616" s="71"/>
      <c r="R616" s="68"/>
    </row>
    <row r="617" spans="1:18" x14ac:dyDescent="0.2">
      <c r="A617" s="72" t="s">
        <v>1486</v>
      </c>
      <c r="B617" s="66" t="s">
        <v>1487</v>
      </c>
      <c r="C617" s="67">
        <v>47</v>
      </c>
      <c r="D617" s="67" t="s">
        <v>334</v>
      </c>
      <c r="E617" s="71">
        <v>0.56027643583466102</v>
      </c>
      <c r="F617" s="68">
        <v>33.678343949044603</v>
      </c>
      <c r="G617" s="71">
        <v>0.59341184884881604</v>
      </c>
      <c r="H617" s="68">
        <v>7.5636942675159204</v>
      </c>
      <c r="I617" s="71">
        <v>0.53530019227590497</v>
      </c>
      <c r="J617" s="68">
        <v>9.0366242038216598</v>
      </c>
      <c r="K617" s="71">
        <v>0.86504012445187195</v>
      </c>
      <c r="L617" s="68">
        <v>86.7834394904459</v>
      </c>
      <c r="M617" s="71">
        <v>0.42352488208682298</v>
      </c>
      <c r="N617" s="68">
        <v>29.1799363057325</v>
      </c>
      <c r="O617" s="71">
        <v>0.38410513150988701</v>
      </c>
      <c r="P617" s="68">
        <v>45.977950183748497</v>
      </c>
      <c r="Q617" s="71"/>
      <c r="R617" s="68"/>
    </row>
    <row r="618" spans="1:18" x14ac:dyDescent="0.2">
      <c r="A618" s="72" t="s">
        <v>1488</v>
      </c>
      <c r="B618" s="66" t="s">
        <v>1489</v>
      </c>
      <c r="C618" s="67">
        <v>47</v>
      </c>
      <c r="D618" s="67" t="s">
        <v>334</v>
      </c>
      <c r="E618" s="71">
        <v>0.62544525686852204</v>
      </c>
      <c r="F618" s="68">
        <v>59.514331210191102</v>
      </c>
      <c r="G618" s="71">
        <v>0.65482264563495995</v>
      </c>
      <c r="H618" s="68">
        <v>52.109872611465001</v>
      </c>
      <c r="I618" s="71">
        <v>0.61079129911285701</v>
      </c>
      <c r="J618" s="68">
        <v>36.664012738853501</v>
      </c>
      <c r="K618" s="71">
        <v>0.79638043825641003</v>
      </c>
      <c r="L618" s="68">
        <v>51.751592356687901</v>
      </c>
      <c r="M618" s="71">
        <v>0.50052940610260899</v>
      </c>
      <c r="N618" s="68">
        <v>52.985668789808898</v>
      </c>
      <c r="O618" s="71">
        <v>0.56470249523577398</v>
      </c>
      <c r="P618" s="68">
        <v>73.336055532870603</v>
      </c>
      <c r="Q618" s="71"/>
      <c r="R618" s="68"/>
    </row>
    <row r="619" spans="1:18" x14ac:dyDescent="0.2">
      <c r="A619" s="72" t="s">
        <v>1490</v>
      </c>
      <c r="B619" s="66" t="s">
        <v>1491</v>
      </c>
      <c r="C619" s="67">
        <v>47</v>
      </c>
      <c r="D619" s="67" t="s">
        <v>334</v>
      </c>
      <c r="E619" s="71">
        <v>0.54540532316137003</v>
      </c>
      <c r="F619" s="68">
        <v>28.463375796178301</v>
      </c>
      <c r="G619" s="71">
        <v>0.61026013258841705</v>
      </c>
      <c r="H619" s="68">
        <v>20.939490445859899</v>
      </c>
      <c r="I619" s="71">
        <v>0.60929471869100305</v>
      </c>
      <c r="J619" s="68">
        <v>35.788216560509603</v>
      </c>
      <c r="K619" s="71">
        <v>0.84831656259367005</v>
      </c>
      <c r="L619" s="68">
        <v>80.334394904458605</v>
      </c>
      <c r="M619" s="71">
        <v>0.41871209933583697</v>
      </c>
      <c r="N619" s="68">
        <v>26.791401273885398</v>
      </c>
      <c r="O619" s="71">
        <v>0.24044310259792401</v>
      </c>
      <c r="P619" s="68">
        <v>24.009799918334</v>
      </c>
      <c r="Q619" s="71"/>
      <c r="R619" s="68"/>
    </row>
    <row r="620" spans="1:18" x14ac:dyDescent="0.2">
      <c r="A620" s="72" t="s">
        <v>1492</v>
      </c>
      <c r="B620" s="66" t="s">
        <v>1493</v>
      </c>
      <c r="C620" s="67">
        <v>47</v>
      </c>
      <c r="D620" s="67" t="s">
        <v>334</v>
      </c>
      <c r="E620" s="71">
        <v>0.69131487135256797</v>
      </c>
      <c r="F620" s="68">
        <v>79.498407643312106</v>
      </c>
      <c r="G620" s="71">
        <v>0.71519039036885501</v>
      </c>
      <c r="H620" s="68">
        <v>75.3582802547771</v>
      </c>
      <c r="I620" s="71">
        <v>0.67941586201002002</v>
      </c>
      <c r="J620" s="68">
        <v>64.769108280254798</v>
      </c>
      <c r="K620" s="71">
        <v>0.83263143164781805</v>
      </c>
      <c r="L620" s="68">
        <v>72.531847133758006</v>
      </c>
      <c r="M620" s="71">
        <v>0.59197227837135502</v>
      </c>
      <c r="N620" s="68">
        <v>73.208598726114602</v>
      </c>
      <c r="O620" s="71">
        <v>0.63736439436479198</v>
      </c>
      <c r="P620" s="68">
        <v>81.747652102899096</v>
      </c>
      <c r="Q620" s="71"/>
      <c r="R620" s="68"/>
    </row>
    <row r="621" spans="1:18" x14ac:dyDescent="0.2">
      <c r="A621" s="72" t="s">
        <v>1494</v>
      </c>
      <c r="B621" s="66" t="s">
        <v>1495</v>
      </c>
      <c r="C621" s="67">
        <v>47</v>
      </c>
      <c r="D621" s="67" t="s">
        <v>334</v>
      </c>
      <c r="E621" s="71">
        <v>0.52784744513513804</v>
      </c>
      <c r="F621" s="68">
        <v>20.700636942675199</v>
      </c>
      <c r="G621" s="71">
        <v>0.61480236295300905</v>
      </c>
      <c r="H621" s="68">
        <v>25.1194267515924</v>
      </c>
      <c r="I621" s="71">
        <v>0.55871226015767805</v>
      </c>
      <c r="J621" s="68">
        <v>15.525477707006401</v>
      </c>
      <c r="K621" s="71">
        <v>0.85513775406237402</v>
      </c>
      <c r="L621" s="68">
        <v>83.041401273885398</v>
      </c>
      <c r="M621" s="71">
        <v>0.36095870632399701</v>
      </c>
      <c r="N621" s="68">
        <v>9.6735668789808908</v>
      </c>
      <c r="O621" s="71">
        <v>0.24962614217862999</v>
      </c>
      <c r="P621" s="68">
        <v>25.357288689260901</v>
      </c>
      <c r="Q621" s="71"/>
      <c r="R621" s="68"/>
    </row>
    <row r="622" spans="1:18" x14ac:dyDescent="0.2">
      <c r="A622" s="72" t="s">
        <v>1496</v>
      </c>
      <c r="B622" s="66" t="s">
        <v>1497</v>
      </c>
      <c r="C622" s="67">
        <v>47</v>
      </c>
      <c r="D622" s="67" t="s">
        <v>334</v>
      </c>
      <c r="E622" s="71">
        <v>0.53870699762323504</v>
      </c>
      <c r="F622" s="68">
        <v>25.398089171974501</v>
      </c>
      <c r="G622" s="71">
        <v>0.62033532325568297</v>
      </c>
      <c r="H622" s="68">
        <v>29.5382165605096</v>
      </c>
      <c r="I622" s="71">
        <v>0.57389632673611901</v>
      </c>
      <c r="J622" s="68">
        <v>20.501592356687901</v>
      </c>
      <c r="K622" s="71">
        <v>0.88468831053170705</v>
      </c>
      <c r="L622" s="68">
        <v>92.157643312101897</v>
      </c>
      <c r="M622" s="71">
        <v>0.41389931658485002</v>
      </c>
      <c r="N622" s="68">
        <v>25.1194267515924</v>
      </c>
      <c r="O622" s="71">
        <v>0.20071571100781399</v>
      </c>
      <c r="P622" s="68">
        <v>18.293180890159199</v>
      </c>
      <c r="Q622" s="71"/>
      <c r="R622" s="68"/>
    </row>
    <row r="623" spans="1:18" x14ac:dyDescent="0.2">
      <c r="A623" s="72" t="s">
        <v>1498</v>
      </c>
      <c r="B623" s="66" t="s">
        <v>1499</v>
      </c>
      <c r="C623" s="67">
        <v>47</v>
      </c>
      <c r="D623" s="67" t="s">
        <v>334</v>
      </c>
      <c r="E623" s="71">
        <v>0.67623358639993902</v>
      </c>
      <c r="F623" s="68">
        <v>75.7165605095541</v>
      </c>
      <c r="G623" s="71">
        <v>0.659808674373355</v>
      </c>
      <c r="H623" s="68">
        <v>54.339171974522301</v>
      </c>
      <c r="I623" s="71">
        <v>0.62247808363995705</v>
      </c>
      <c r="J623" s="68">
        <v>41.958598726114701</v>
      </c>
      <c r="K623" s="71">
        <v>0.84278006499401503</v>
      </c>
      <c r="L623" s="68">
        <v>77.786624203821603</v>
      </c>
      <c r="M623" s="71">
        <v>0.46202714409471601</v>
      </c>
      <c r="N623" s="68">
        <v>40.8041401273885</v>
      </c>
      <c r="O623" s="71">
        <v>0.79407396489765303</v>
      </c>
      <c r="P623" s="68">
        <v>93.915884034299694</v>
      </c>
      <c r="Q623" s="71"/>
      <c r="R623" s="68"/>
    </row>
    <row r="624" spans="1:18" x14ac:dyDescent="0.2">
      <c r="A624" s="72" t="s">
        <v>1500</v>
      </c>
      <c r="B624" s="66" t="s">
        <v>1501</v>
      </c>
      <c r="C624" s="67">
        <v>47</v>
      </c>
      <c r="D624" s="67" t="s">
        <v>334</v>
      </c>
      <c r="E624" s="71">
        <v>0.50195419813261599</v>
      </c>
      <c r="F624" s="68">
        <v>11.066878980891699</v>
      </c>
      <c r="G624" s="71">
        <v>0.61692512532302402</v>
      </c>
      <c r="H624" s="68">
        <v>26.791401273885398</v>
      </c>
      <c r="I624" s="71">
        <v>0.500426316398072</v>
      </c>
      <c r="J624" s="68">
        <v>3.7420382165605099</v>
      </c>
      <c r="K624" s="71">
        <v>0.788827939134644</v>
      </c>
      <c r="L624" s="68">
        <v>46.974522292993598</v>
      </c>
      <c r="M624" s="71">
        <v>0.35133314082202399</v>
      </c>
      <c r="N624" s="68">
        <v>8.3598726114649704</v>
      </c>
      <c r="O624" s="71">
        <v>0.25225846898531701</v>
      </c>
      <c r="P624" s="68">
        <v>25.643119640669699</v>
      </c>
      <c r="Q624" s="71"/>
      <c r="R624" s="68"/>
    </row>
    <row r="625" spans="1:18" x14ac:dyDescent="0.2">
      <c r="A625" s="72" t="s">
        <v>1502</v>
      </c>
      <c r="B625" s="66" t="s">
        <v>1503</v>
      </c>
      <c r="C625" s="67">
        <v>47</v>
      </c>
      <c r="D625" s="67" t="s">
        <v>334</v>
      </c>
      <c r="E625" s="71">
        <v>0.51927950376881005</v>
      </c>
      <c r="F625" s="68">
        <v>17.3964968152866</v>
      </c>
      <c r="G625" s="71">
        <v>0.61189724033561099</v>
      </c>
      <c r="H625" s="68">
        <v>22.6910828025478</v>
      </c>
      <c r="I625" s="71">
        <v>0.48562143057906798</v>
      </c>
      <c r="J625" s="68">
        <v>2.1894904458598701</v>
      </c>
      <c r="K625" s="71">
        <v>0.77166869650710601</v>
      </c>
      <c r="L625" s="68">
        <v>37.699044585987302</v>
      </c>
      <c r="M625" s="71">
        <v>0.39464818558090298</v>
      </c>
      <c r="N625" s="68">
        <v>18.6305732484076</v>
      </c>
      <c r="O625" s="71">
        <v>0.33256196584136</v>
      </c>
      <c r="P625" s="68">
        <v>37.607186606778299</v>
      </c>
      <c r="Q625" s="71"/>
      <c r="R625" s="68"/>
    </row>
    <row r="626" spans="1:18" x14ac:dyDescent="0.2">
      <c r="A626" s="72" t="s">
        <v>1504</v>
      </c>
      <c r="B626" s="66" t="s">
        <v>1505</v>
      </c>
      <c r="C626" s="67">
        <v>47</v>
      </c>
      <c r="D626" s="67" t="s">
        <v>334</v>
      </c>
      <c r="E626" s="71">
        <v>0.64074927903872303</v>
      </c>
      <c r="F626" s="68">
        <v>64.609872611464993</v>
      </c>
      <c r="G626" s="71">
        <v>0.69970058913263899</v>
      </c>
      <c r="H626" s="68">
        <v>70.899681528662398</v>
      </c>
      <c r="I626" s="71">
        <v>0.61607601938977297</v>
      </c>
      <c r="J626" s="68">
        <v>39.052547770700599</v>
      </c>
      <c r="K626" s="71">
        <v>0.80277287741567305</v>
      </c>
      <c r="L626" s="68">
        <v>55.652866242038201</v>
      </c>
      <c r="M626" s="71">
        <v>0.50534218885359605</v>
      </c>
      <c r="N626" s="68">
        <v>54.498407643312099</v>
      </c>
      <c r="O626" s="71">
        <v>0.57985472040193697</v>
      </c>
      <c r="P626" s="68">
        <v>75.051041241323006</v>
      </c>
      <c r="Q626" s="71"/>
      <c r="R626" s="68"/>
    </row>
    <row r="627" spans="1:18" x14ac:dyDescent="0.2">
      <c r="A627" s="72" t="s">
        <v>1506</v>
      </c>
      <c r="B627" s="66" t="s">
        <v>1507</v>
      </c>
      <c r="C627" s="67">
        <v>47</v>
      </c>
      <c r="D627" s="67" t="s">
        <v>334</v>
      </c>
      <c r="E627" s="71">
        <v>0.64642853958822899</v>
      </c>
      <c r="F627" s="68">
        <v>66.799363057324797</v>
      </c>
      <c r="G627" s="71">
        <v>0.64197675404048704</v>
      </c>
      <c r="H627" s="68">
        <v>45.063694267515899</v>
      </c>
      <c r="I627" s="71">
        <v>0.664671373029734</v>
      </c>
      <c r="J627" s="68">
        <v>59.593949044585997</v>
      </c>
      <c r="K627" s="71">
        <v>0.85630818046008395</v>
      </c>
      <c r="L627" s="68">
        <v>83.638535031847098</v>
      </c>
      <c r="M627" s="71">
        <v>0.49090384060063602</v>
      </c>
      <c r="N627" s="68">
        <v>50.1194267515924</v>
      </c>
      <c r="O627" s="71">
        <v>0.57828254981020499</v>
      </c>
      <c r="P627" s="68">
        <v>74.887709269089399</v>
      </c>
      <c r="Q627" s="71"/>
      <c r="R627" s="68"/>
    </row>
    <row r="628" spans="1:18" x14ac:dyDescent="0.2">
      <c r="A628" s="72" t="s">
        <v>1349</v>
      </c>
      <c r="B628" s="66" t="s">
        <v>1508</v>
      </c>
      <c r="C628" s="67">
        <v>47</v>
      </c>
      <c r="D628" s="67" t="s">
        <v>334</v>
      </c>
      <c r="E628" s="71">
        <v>0.54321627992488397</v>
      </c>
      <c r="F628" s="68">
        <v>27.507961783439502</v>
      </c>
      <c r="G628" s="71">
        <v>0.59978185409490303</v>
      </c>
      <c r="H628" s="68">
        <v>10.4299363057325</v>
      </c>
      <c r="I628" s="71">
        <v>0.59960753876123896</v>
      </c>
      <c r="J628" s="68">
        <v>31.090764331210199</v>
      </c>
      <c r="K628" s="71">
        <v>0.87488081382984295</v>
      </c>
      <c r="L628" s="68">
        <v>89.888535031847098</v>
      </c>
      <c r="M628" s="71">
        <v>0.380209837327944</v>
      </c>
      <c r="N628" s="68">
        <v>13.933121019108301</v>
      </c>
      <c r="O628" s="71">
        <v>0.26160135561049302</v>
      </c>
      <c r="P628" s="68">
        <v>27.153940383830101</v>
      </c>
      <c r="Q628" s="71"/>
      <c r="R628" s="68"/>
    </row>
    <row r="629" spans="1:18" x14ac:dyDescent="0.2">
      <c r="A629" s="72" t="s">
        <v>1509</v>
      </c>
      <c r="B629" s="66" t="s">
        <v>1510</v>
      </c>
      <c r="C629" s="67">
        <v>47</v>
      </c>
      <c r="D629" s="67" t="s">
        <v>334</v>
      </c>
      <c r="E629" s="71">
        <v>0.63713624966541504</v>
      </c>
      <c r="F629" s="68">
        <v>63.455414012738899</v>
      </c>
      <c r="G629" s="71">
        <v>0.54771570584103901</v>
      </c>
      <c r="H629" s="68">
        <v>3.8614649681528701</v>
      </c>
      <c r="I629" s="71">
        <v>0.65238437549985095</v>
      </c>
      <c r="J629" s="68">
        <v>55.135350318471303</v>
      </c>
      <c r="K629" s="71">
        <v>0.71431993489155499</v>
      </c>
      <c r="L629" s="68">
        <v>18.113057324840799</v>
      </c>
      <c r="M629" s="71">
        <v>0.48609105784964901</v>
      </c>
      <c r="N629" s="68">
        <v>48.487261146496799</v>
      </c>
      <c r="O629" s="71">
        <v>0.78517017424498103</v>
      </c>
      <c r="P629" s="68">
        <v>93.466721110657403</v>
      </c>
      <c r="Q629" s="71"/>
      <c r="R629" s="68"/>
    </row>
    <row r="630" spans="1:18" x14ac:dyDescent="0.2">
      <c r="A630" s="72" t="s">
        <v>1511</v>
      </c>
      <c r="B630" s="66" t="s">
        <v>1512</v>
      </c>
      <c r="C630" s="67">
        <v>47</v>
      </c>
      <c r="D630" s="67" t="s">
        <v>334</v>
      </c>
      <c r="E630" s="71">
        <v>0.50644335053706901</v>
      </c>
      <c r="F630" s="68">
        <v>12.1417197452229</v>
      </c>
      <c r="G630" s="71">
        <v>0.60727672757268203</v>
      </c>
      <c r="H630" s="68">
        <v>18.192675159235701</v>
      </c>
      <c r="I630" s="71">
        <v>0.51747214083203497</v>
      </c>
      <c r="J630" s="68">
        <v>6.09076433121019</v>
      </c>
      <c r="K630" s="71">
        <v>0.83990757485439105</v>
      </c>
      <c r="L630" s="68">
        <v>76.592356687898103</v>
      </c>
      <c r="M630" s="71">
        <v>0.39464818558090298</v>
      </c>
      <c r="N630" s="68">
        <v>18.6305732484076</v>
      </c>
      <c r="O630" s="71">
        <v>0.172912123845334</v>
      </c>
      <c r="P630" s="68">
        <v>15.026541445488</v>
      </c>
      <c r="Q630" s="71"/>
      <c r="R630" s="68"/>
    </row>
    <row r="631" spans="1:18" x14ac:dyDescent="0.2">
      <c r="A631" s="72" t="s">
        <v>1513</v>
      </c>
      <c r="B631" s="66" t="s">
        <v>1514</v>
      </c>
      <c r="C631" s="67">
        <v>47</v>
      </c>
      <c r="D631" s="67" t="s">
        <v>334</v>
      </c>
      <c r="E631" s="71">
        <v>0.68002988917177698</v>
      </c>
      <c r="F631" s="68">
        <v>76.671974522292999</v>
      </c>
      <c r="G631" s="71">
        <v>0.70217062735673097</v>
      </c>
      <c r="H631" s="68">
        <v>71.496815286624198</v>
      </c>
      <c r="I631" s="71">
        <v>0.67333740800594</v>
      </c>
      <c r="J631" s="68">
        <v>62.579617834394902</v>
      </c>
      <c r="K631" s="71">
        <v>0.90504790998499096</v>
      </c>
      <c r="L631" s="68">
        <v>96.257961783439498</v>
      </c>
      <c r="M631" s="71">
        <v>0.68341515064010105</v>
      </c>
      <c r="N631" s="68">
        <v>86.146496815286596</v>
      </c>
      <c r="O631" s="71">
        <v>0.43617834987112297</v>
      </c>
      <c r="P631" s="68">
        <v>54.267047774601899</v>
      </c>
      <c r="Q631" s="71"/>
      <c r="R631" s="68"/>
    </row>
    <row r="632" spans="1:18" x14ac:dyDescent="0.2">
      <c r="A632" s="72" t="s">
        <v>1218</v>
      </c>
      <c r="B632" s="66" t="s">
        <v>1515</v>
      </c>
      <c r="C632" s="67">
        <v>47</v>
      </c>
      <c r="D632" s="67" t="s">
        <v>334</v>
      </c>
      <c r="E632" s="71">
        <v>0.525794035054029</v>
      </c>
      <c r="F632" s="68">
        <v>20.023885350318501</v>
      </c>
      <c r="G632" s="71">
        <v>0.58504402961063595</v>
      </c>
      <c r="H632" s="68">
        <v>6.3694267515923597</v>
      </c>
      <c r="I632" s="71">
        <v>0.56517273114013999</v>
      </c>
      <c r="J632" s="68">
        <v>17.595541401273898</v>
      </c>
      <c r="K632" s="71">
        <v>0.84912849139998303</v>
      </c>
      <c r="L632" s="68">
        <v>80.732484076433096</v>
      </c>
      <c r="M632" s="71">
        <v>0.34652035807103698</v>
      </c>
      <c r="N632" s="68">
        <v>7.8821656050955404</v>
      </c>
      <c r="O632" s="71">
        <v>0.28310456504835002</v>
      </c>
      <c r="P632" s="68">
        <v>30.665577786851799</v>
      </c>
      <c r="Q632" s="71"/>
      <c r="R632" s="68"/>
    </row>
    <row r="633" spans="1:18" x14ac:dyDescent="0.2">
      <c r="A633" s="72" t="s">
        <v>1134</v>
      </c>
      <c r="B633" s="66" t="s">
        <v>1516</v>
      </c>
      <c r="C633" s="67">
        <v>47</v>
      </c>
      <c r="D633" s="67" t="s">
        <v>334</v>
      </c>
      <c r="E633" s="71">
        <v>0.58306364138417899</v>
      </c>
      <c r="F633" s="68">
        <v>43.550955414012698</v>
      </c>
      <c r="G633" s="71">
        <v>0.625950962521853</v>
      </c>
      <c r="H633" s="68">
        <v>34.0764331210191</v>
      </c>
      <c r="I633" s="71">
        <v>0.59097726886091095</v>
      </c>
      <c r="J633" s="68">
        <v>27.746815286624201</v>
      </c>
      <c r="K633" s="71">
        <v>0.81092779564336004</v>
      </c>
      <c r="L633" s="68">
        <v>60.390127388534999</v>
      </c>
      <c r="M633" s="71">
        <v>0.44758879584175598</v>
      </c>
      <c r="N633" s="68">
        <v>36.703821656050998</v>
      </c>
      <c r="O633" s="71">
        <v>0.43987338405301202</v>
      </c>
      <c r="P633" s="68">
        <v>55.002041649652902</v>
      </c>
      <c r="Q633" s="71"/>
      <c r="R633" s="68"/>
    </row>
    <row r="634" spans="1:18" x14ac:dyDescent="0.2">
      <c r="A634" s="72" t="s">
        <v>1517</v>
      </c>
      <c r="B634" s="66" t="s">
        <v>1518</v>
      </c>
      <c r="C634" s="67">
        <v>47</v>
      </c>
      <c r="D634" s="67" t="s">
        <v>334</v>
      </c>
      <c r="E634" s="71">
        <v>0.48356005401340502</v>
      </c>
      <c r="F634" s="68">
        <v>6.3296178343948997</v>
      </c>
      <c r="G634" s="71">
        <v>0.59897756458511497</v>
      </c>
      <c r="H634" s="68">
        <v>9.7929936305732497</v>
      </c>
      <c r="I634" s="71">
        <v>0.50182977356875702</v>
      </c>
      <c r="J634" s="68">
        <v>3.9012738853503199</v>
      </c>
      <c r="K634" s="71">
        <v>0.85249322197885402</v>
      </c>
      <c r="L634" s="68">
        <v>81.926751592356695</v>
      </c>
      <c r="M634" s="71">
        <v>0.38502262007893001</v>
      </c>
      <c r="N634" s="68">
        <v>15.3264331210191</v>
      </c>
      <c r="O634" s="71">
        <v>7.9477089855370595E-2</v>
      </c>
      <c r="P634" s="68">
        <v>5.0632911392405102</v>
      </c>
      <c r="Q634" s="71"/>
      <c r="R634" s="68"/>
    </row>
    <row r="635" spans="1:18" x14ac:dyDescent="0.2">
      <c r="A635" s="72" t="s">
        <v>1519</v>
      </c>
      <c r="B635" s="66" t="s">
        <v>1520</v>
      </c>
      <c r="C635" s="67">
        <v>47</v>
      </c>
      <c r="D635" s="67" t="s">
        <v>334</v>
      </c>
      <c r="E635" s="71">
        <v>0.57048549527498704</v>
      </c>
      <c r="F635" s="68">
        <v>38.415605095541402</v>
      </c>
      <c r="G635" s="71">
        <v>0.61829134211828995</v>
      </c>
      <c r="H635" s="68">
        <v>27.627388535031798</v>
      </c>
      <c r="I635" s="71">
        <v>0.56859417134843504</v>
      </c>
      <c r="J635" s="68">
        <v>18.789808917197501</v>
      </c>
      <c r="K635" s="71">
        <v>0.87736298860265505</v>
      </c>
      <c r="L635" s="68">
        <v>90.286624203821603</v>
      </c>
      <c r="M635" s="71">
        <v>0.47165270959668898</v>
      </c>
      <c r="N635" s="68">
        <v>43.670382165605098</v>
      </c>
      <c r="O635" s="71">
        <v>0.31652626470886602</v>
      </c>
      <c r="P635" s="68">
        <v>35.606369946917098</v>
      </c>
      <c r="Q635" s="71"/>
      <c r="R635" s="68"/>
    </row>
    <row r="636" spans="1:18" x14ac:dyDescent="0.2">
      <c r="A636" s="72" t="s">
        <v>1521</v>
      </c>
      <c r="B636" s="66" t="s">
        <v>1522</v>
      </c>
      <c r="C636" s="67">
        <v>47</v>
      </c>
      <c r="D636" s="67" t="s">
        <v>334</v>
      </c>
      <c r="E636" s="71">
        <v>0.67976810733231896</v>
      </c>
      <c r="F636" s="68">
        <v>76.632165605095494</v>
      </c>
      <c r="G636" s="71">
        <v>0.68516101635203497</v>
      </c>
      <c r="H636" s="68">
        <v>65.525477707006402</v>
      </c>
      <c r="I636" s="71">
        <v>0.63417626657164605</v>
      </c>
      <c r="J636" s="68">
        <v>47.611464968152902</v>
      </c>
      <c r="K636" s="71">
        <v>0.87773031759556397</v>
      </c>
      <c r="L636" s="68">
        <v>90.406050955414003</v>
      </c>
      <c r="M636" s="71">
        <v>0.54384445086148903</v>
      </c>
      <c r="N636" s="68">
        <v>64.291401273885398</v>
      </c>
      <c r="O636" s="71">
        <v>0.65792848528085901</v>
      </c>
      <c r="P636" s="68">
        <v>84.238464679461003</v>
      </c>
      <c r="Q636" s="71"/>
      <c r="R636" s="68"/>
    </row>
    <row r="637" spans="1:18" x14ac:dyDescent="0.2">
      <c r="A637" s="72" t="s">
        <v>1523</v>
      </c>
      <c r="B637" s="66" t="s">
        <v>1524</v>
      </c>
      <c r="C637" s="67">
        <v>47</v>
      </c>
      <c r="D637" s="67" t="s">
        <v>334</v>
      </c>
      <c r="E637" s="71">
        <v>0.73187362143645496</v>
      </c>
      <c r="F637" s="68">
        <v>88.614649681528704</v>
      </c>
      <c r="G637" s="71">
        <v>0.75086421629813804</v>
      </c>
      <c r="H637" s="68">
        <v>83.678343949044603</v>
      </c>
      <c r="I637" s="71">
        <v>0.68684159683580503</v>
      </c>
      <c r="J637" s="68">
        <v>67.038216560509596</v>
      </c>
      <c r="K637" s="71">
        <v>0.87283743261912194</v>
      </c>
      <c r="L637" s="68">
        <v>89.291401273885398</v>
      </c>
      <c r="M637" s="71">
        <v>0.62084897487727497</v>
      </c>
      <c r="N637" s="68">
        <v>77.468152866241994</v>
      </c>
      <c r="O637" s="71">
        <v>0.72797588655193302</v>
      </c>
      <c r="P637" s="68">
        <v>90.240914659044506</v>
      </c>
      <c r="Q637" s="71"/>
      <c r="R637" s="68"/>
    </row>
    <row r="638" spans="1:18" x14ac:dyDescent="0.2">
      <c r="A638" s="72" t="s">
        <v>1525</v>
      </c>
      <c r="B638" s="66" t="s">
        <v>1526</v>
      </c>
      <c r="C638" s="67">
        <v>47</v>
      </c>
      <c r="D638" s="67" t="s">
        <v>334</v>
      </c>
      <c r="E638" s="71">
        <v>0.52143170276540796</v>
      </c>
      <c r="F638" s="68">
        <v>18.351910828025499</v>
      </c>
      <c r="G638" s="71">
        <v>0.59907180459884801</v>
      </c>
      <c r="H638" s="68">
        <v>9.8328025477707008</v>
      </c>
      <c r="I638" s="71">
        <v>0.56108218561349499</v>
      </c>
      <c r="J638" s="68">
        <v>16.281847133757999</v>
      </c>
      <c r="K638" s="71">
        <v>0.82734223832473297</v>
      </c>
      <c r="L638" s="68">
        <v>70.222929936305704</v>
      </c>
      <c r="M638" s="71">
        <v>0.37539705457695699</v>
      </c>
      <c r="N638" s="68">
        <v>11.703821656051</v>
      </c>
      <c r="O638" s="71">
        <v>0.24426523071300699</v>
      </c>
      <c r="P638" s="68">
        <v>24.458962841976302</v>
      </c>
      <c r="Q638" s="71"/>
      <c r="R638" s="68"/>
    </row>
    <row r="639" spans="1:18" x14ac:dyDescent="0.2">
      <c r="A639" s="72" t="s">
        <v>594</v>
      </c>
      <c r="B639" s="66" t="s">
        <v>1527</v>
      </c>
      <c r="C639" s="67">
        <v>47</v>
      </c>
      <c r="D639" s="67" t="s">
        <v>334</v>
      </c>
      <c r="E639" s="71">
        <v>0.59589915117064896</v>
      </c>
      <c r="F639" s="68">
        <v>48.845541401273898</v>
      </c>
      <c r="G639" s="71">
        <v>0.63522056729820597</v>
      </c>
      <c r="H639" s="68">
        <v>40.843949044585997</v>
      </c>
      <c r="I639" s="71">
        <v>0.62977773980936202</v>
      </c>
      <c r="J639" s="68">
        <v>45.461783439490397</v>
      </c>
      <c r="K639" s="71">
        <v>0.847890422008721</v>
      </c>
      <c r="L639" s="68">
        <v>80.135350318471296</v>
      </c>
      <c r="M639" s="71">
        <v>0.49090384060063602</v>
      </c>
      <c r="N639" s="68">
        <v>50.1194267515924</v>
      </c>
      <c r="O639" s="71">
        <v>0.37570318613632198</v>
      </c>
      <c r="P639" s="68">
        <v>44.507962433646398</v>
      </c>
      <c r="Q639" s="71"/>
      <c r="R639" s="68"/>
    </row>
    <row r="640" spans="1:18" x14ac:dyDescent="0.2">
      <c r="A640" s="72" t="s">
        <v>1528</v>
      </c>
      <c r="B640" s="66" t="s">
        <v>1529</v>
      </c>
      <c r="C640" s="67">
        <v>47</v>
      </c>
      <c r="D640" s="67" t="s">
        <v>334</v>
      </c>
      <c r="E640" s="71">
        <v>0.50825465745865195</v>
      </c>
      <c r="F640" s="68">
        <v>12.8582802547771</v>
      </c>
      <c r="G640" s="71">
        <v>0.61650230020561103</v>
      </c>
      <c r="H640" s="68">
        <v>26.273885350318501</v>
      </c>
      <c r="I640" s="71">
        <v>0.57966633694310299</v>
      </c>
      <c r="J640" s="68">
        <v>22.6512738853503</v>
      </c>
      <c r="K640" s="71">
        <v>0.907868639945283</v>
      </c>
      <c r="L640" s="68">
        <v>96.735668789808898</v>
      </c>
      <c r="M640" s="71">
        <v>0.32245644431610399</v>
      </c>
      <c r="N640" s="68">
        <v>6.09076433121019</v>
      </c>
      <c r="O640" s="71">
        <v>0.11477956588315701</v>
      </c>
      <c r="P640" s="68">
        <v>7.9624336463862804</v>
      </c>
      <c r="Q640" s="71"/>
      <c r="R640" s="68"/>
    </row>
    <row r="641" spans="1:18" x14ac:dyDescent="0.2">
      <c r="A641" s="72" t="s">
        <v>1530</v>
      </c>
      <c r="B641" s="66" t="s">
        <v>1531</v>
      </c>
      <c r="C641" s="67">
        <v>47</v>
      </c>
      <c r="D641" s="67" t="s">
        <v>334</v>
      </c>
      <c r="E641" s="71">
        <v>0.52960118985313898</v>
      </c>
      <c r="F641" s="68">
        <v>21.377388535031798</v>
      </c>
      <c r="G641" s="71">
        <v>0.62487858398338203</v>
      </c>
      <c r="H641" s="68">
        <v>33.160828025477699</v>
      </c>
      <c r="I641" s="71">
        <v>0.58889947532632303</v>
      </c>
      <c r="J641" s="68">
        <v>26.7117834394904</v>
      </c>
      <c r="K641" s="71">
        <v>0.83917015085940205</v>
      </c>
      <c r="L641" s="68">
        <v>76.114649681528704</v>
      </c>
      <c r="M641" s="71">
        <v>0.404273751082877</v>
      </c>
      <c r="N641" s="68">
        <v>21.894904458598699</v>
      </c>
      <c r="O641" s="71">
        <v>0.19078398801370999</v>
      </c>
      <c r="P641" s="68">
        <v>17.0681910984075</v>
      </c>
      <c r="Q641" s="71"/>
      <c r="R641" s="68"/>
    </row>
    <row r="642" spans="1:18" x14ac:dyDescent="0.2">
      <c r="A642" s="72" t="s">
        <v>1532</v>
      </c>
      <c r="B642" s="66" t="s">
        <v>1533</v>
      </c>
      <c r="C642" s="67">
        <v>47</v>
      </c>
      <c r="D642" s="67" t="s">
        <v>334</v>
      </c>
      <c r="E642" s="71">
        <v>0.57653910188725299</v>
      </c>
      <c r="F642" s="68">
        <v>40.764331210191102</v>
      </c>
      <c r="G642" s="71">
        <v>0.62002556915195195</v>
      </c>
      <c r="H642" s="68">
        <v>29.339171974522301</v>
      </c>
      <c r="I642" s="71">
        <v>0.57096446079846597</v>
      </c>
      <c r="J642" s="68">
        <v>19.625796178344</v>
      </c>
      <c r="K642" s="71">
        <v>0.82511284355018499</v>
      </c>
      <c r="L642" s="68">
        <v>68.829617834394895</v>
      </c>
      <c r="M642" s="71">
        <v>0.41389931658485002</v>
      </c>
      <c r="N642" s="68">
        <v>25.1194267515924</v>
      </c>
      <c r="O642" s="71">
        <v>0.45269331935081297</v>
      </c>
      <c r="P642" s="68">
        <v>56.308697427521402</v>
      </c>
      <c r="Q642" s="71"/>
      <c r="R642" s="68"/>
    </row>
    <row r="643" spans="1:18" x14ac:dyDescent="0.2">
      <c r="A643" s="72" t="s">
        <v>1534</v>
      </c>
      <c r="B643" s="66" t="s">
        <v>1535</v>
      </c>
      <c r="C643" s="67">
        <v>47</v>
      </c>
      <c r="D643" s="67" t="s">
        <v>334</v>
      </c>
      <c r="E643" s="71">
        <v>0.56207613987258698</v>
      </c>
      <c r="F643" s="68">
        <v>34.3152866242038</v>
      </c>
      <c r="G643" s="71">
        <v>0.58778274188830903</v>
      </c>
      <c r="H643" s="68">
        <v>6.7675159235668803</v>
      </c>
      <c r="I643" s="71">
        <v>0.60219686720560095</v>
      </c>
      <c r="J643" s="68">
        <v>32.364649681528697</v>
      </c>
      <c r="K643" s="71">
        <v>0.867350200392904</v>
      </c>
      <c r="L643" s="68">
        <v>87.5</v>
      </c>
      <c r="M643" s="71">
        <v>0.41871209933583697</v>
      </c>
      <c r="N643" s="68">
        <v>26.791401273885398</v>
      </c>
      <c r="O643" s="71">
        <v>0.33433879054028398</v>
      </c>
      <c r="P643" s="68">
        <v>37.974683544303801</v>
      </c>
      <c r="Q643" s="71"/>
      <c r="R643" s="68"/>
    </row>
    <row r="644" spans="1:18" x14ac:dyDescent="0.2">
      <c r="A644" s="72" t="s">
        <v>1536</v>
      </c>
      <c r="B644" s="66" t="s">
        <v>1537</v>
      </c>
      <c r="C644" s="67">
        <v>47</v>
      </c>
      <c r="D644" s="67" t="s">
        <v>334</v>
      </c>
      <c r="E644" s="71">
        <v>0.61725400535446395</v>
      </c>
      <c r="F644" s="68">
        <v>56.170382165605098</v>
      </c>
      <c r="G644" s="71">
        <v>0.60900741422730897</v>
      </c>
      <c r="H644" s="68">
        <v>19.7452229299363</v>
      </c>
      <c r="I644" s="71">
        <v>0.65561863999362102</v>
      </c>
      <c r="J644" s="68">
        <v>56.329617834394902</v>
      </c>
      <c r="K644" s="71">
        <v>0.79575737571171701</v>
      </c>
      <c r="L644" s="68">
        <v>51.512738853503201</v>
      </c>
      <c r="M644" s="71">
        <v>0.50052940610260899</v>
      </c>
      <c r="N644" s="68">
        <v>52.985668789808898</v>
      </c>
      <c r="O644" s="71">
        <v>0.525357190737062</v>
      </c>
      <c r="P644" s="68">
        <v>67.251939567170297</v>
      </c>
      <c r="Q644" s="71"/>
      <c r="R644" s="68"/>
    </row>
    <row r="645" spans="1:18" x14ac:dyDescent="0.2">
      <c r="A645" s="72" t="s">
        <v>1538</v>
      </c>
      <c r="B645" s="66" t="s">
        <v>1539</v>
      </c>
      <c r="C645" s="67">
        <v>47</v>
      </c>
      <c r="D645" s="67" t="s">
        <v>334</v>
      </c>
      <c r="E645" s="71">
        <v>0.69267569779061999</v>
      </c>
      <c r="F645" s="68">
        <v>79.896496815286596</v>
      </c>
      <c r="G645" s="71">
        <v>0.64344038270398196</v>
      </c>
      <c r="H645" s="68">
        <v>45.820063694267503</v>
      </c>
      <c r="I645" s="71">
        <v>0.65083228457841602</v>
      </c>
      <c r="J645" s="68">
        <v>54.538216560509603</v>
      </c>
      <c r="K645" s="71">
        <v>0.855903159722741</v>
      </c>
      <c r="L645" s="68">
        <v>83.479299363057294</v>
      </c>
      <c r="M645" s="71">
        <v>0.50052940610260899</v>
      </c>
      <c r="N645" s="68">
        <v>52.985668789808898</v>
      </c>
      <c r="O645" s="71">
        <v>0.81267325584535199</v>
      </c>
      <c r="P645" s="68">
        <v>94.691710902409099</v>
      </c>
      <c r="Q645" s="71"/>
      <c r="R645" s="68"/>
    </row>
    <row r="646" spans="1:18" x14ac:dyDescent="0.2">
      <c r="A646" s="72" t="s">
        <v>1540</v>
      </c>
      <c r="B646" s="66" t="s">
        <v>1541</v>
      </c>
      <c r="C646" s="67">
        <v>47</v>
      </c>
      <c r="D646" s="67" t="s">
        <v>334</v>
      </c>
      <c r="E646" s="71">
        <v>0.65676889041878905</v>
      </c>
      <c r="F646" s="68">
        <v>69.904458598726094</v>
      </c>
      <c r="G646" s="71">
        <v>0.59576171009233503</v>
      </c>
      <c r="H646" s="68">
        <v>8.2404458598726098</v>
      </c>
      <c r="I646" s="71">
        <v>0.67257049760422805</v>
      </c>
      <c r="J646" s="68">
        <v>62.420382165605098</v>
      </c>
      <c r="K646" s="71">
        <v>0.78175843830591496</v>
      </c>
      <c r="L646" s="68">
        <v>42.914012738853501</v>
      </c>
      <c r="M646" s="71">
        <v>0.582346712869382</v>
      </c>
      <c r="N646" s="68">
        <v>71.536624203821603</v>
      </c>
      <c r="O646" s="71">
        <v>0.65140709322208501</v>
      </c>
      <c r="P646" s="68">
        <v>83.544303797468402</v>
      </c>
      <c r="Q646" s="71"/>
      <c r="R646" s="68"/>
    </row>
    <row r="647" spans="1:18" x14ac:dyDescent="0.2">
      <c r="A647" s="72" t="s">
        <v>425</v>
      </c>
      <c r="B647" s="66" t="s">
        <v>1542</v>
      </c>
      <c r="C647" s="67">
        <v>47</v>
      </c>
      <c r="D647" s="67" t="s">
        <v>334</v>
      </c>
      <c r="E647" s="71">
        <v>0.49525593680310898</v>
      </c>
      <c r="F647" s="68">
        <v>9.2356687898089191</v>
      </c>
      <c r="G647" s="71">
        <v>0.60728782886523902</v>
      </c>
      <c r="H647" s="68">
        <v>18.232484076433099</v>
      </c>
      <c r="I647" s="71">
        <v>0.58624027667129897</v>
      </c>
      <c r="J647" s="68">
        <v>25.517515923566901</v>
      </c>
      <c r="K647" s="71">
        <v>0.78921153639192398</v>
      </c>
      <c r="L647" s="68">
        <v>47.253184713375802</v>
      </c>
      <c r="M647" s="71">
        <v>0.38502262007893001</v>
      </c>
      <c r="N647" s="68">
        <v>15.3264331210191</v>
      </c>
      <c r="O647" s="71">
        <v>0.10851742200815501</v>
      </c>
      <c r="P647" s="68">
        <v>7.0232748060432799</v>
      </c>
      <c r="Q647" s="71"/>
      <c r="R647" s="68"/>
    </row>
    <row r="648" spans="1:18" x14ac:dyDescent="0.2">
      <c r="A648" s="72" t="s">
        <v>1543</v>
      </c>
      <c r="B648" s="66" t="s">
        <v>1544</v>
      </c>
      <c r="C648" s="67">
        <v>47</v>
      </c>
      <c r="D648" s="67" t="s">
        <v>334</v>
      </c>
      <c r="E648" s="71">
        <v>0.51157622293606297</v>
      </c>
      <c r="F648" s="68">
        <v>14.171974522293</v>
      </c>
      <c r="G648" s="71">
        <v>0.60991479779794999</v>
      </c>
      <c r="H648" s="68">
        <v>20.5812101910828</v>
      </c>
      <c r="I648" s="71">
        <v>0.57680531840602201</v>
      </c>
      <c r="J648" s="68">
        <v>21.417197452229299</v>
      </c>
      <c r="K648" s="71">
        <v>0.81461953154639699</v>
      </c>
      <c r="L648" s="68">
        <v>62.340764331210202</v>
      </c>
      <c r="M648" s="71">
        <v>0.41389931658485002</v>
      </c>
      <c r="N648" s="68">
        <v>25.1194267515924</v>
      </c>
      <c r="O648" s="71">
        <v>0.142642150345099</v>
      </c>
      <c r="P648" s="68">
        <v>11.4332380563495</v>
      </c>
      <c r="Q648" s="71"/>
      <c r="R648" s="68"/>
    </row>
    <row r="649" spans="1:18" x14ac:dyDescent="0.2">
      <c r="A649" s="72" t="s">
        <v>1545</v>
      </c>
      <c r="B649" s="66" t="s">
        <v>1546</v>
      </c>
      <c r="C649" s="67">
        <v>47</v>
      </c>
      <c r="D649" s="67" t="s">
        <v>334</v>
      </c>
      <c r="E649" s="71">
        <v>0.70213093599431697</v>
      </c>
      <c r="F649" s="68">
        <v>82.523885350318494</v>
      </c>
      <c r="G649" s="71">
        <v>0.705678091068075</v>
      </c>
      <c r="H649" s="68">
        <v>72.810509554140097</v>
      </c>
      <c r="I649" s="71">
        <v>0.66580531230325302</v>
      </c>
      <c r="J649" s="68">
        <v>60.1512738853503</v>
      </c>
      <c r="K649" s="71">
        <v>0.81431523319335397</v>
      </c>
      <c r="L649" s="68">
        <v>62.062101910827998</v>
      </c>
      <c r="M649" s="71">
        <v>0.58715949562036895</v>
      </c>
      <c r="N649" s="68">
        <v>72.412420382165607</v>
      </c>
      <c r="O649" s="71">
        <v>0.73769654778653404</v>
      </c>
      <c r="P649" s="68">
        <v>90.812576561862002</v>
      </c>
      <c r="Q649" s="71"/>
      <c r="R649" s="68"/>
    </row>
    <row r="650" spans="1:18" x14ac:dyDescent="0.2">
      <c r="A650" s="72" t="s">
        <v>1547</v>
      </c>
      <c r="B650" s="66" t="s">
        <v>1548</v>
      </c>
      <c r="C650" s="67">
        <v>47</v>
      </c>
      <c r="D650" s="67" t="s">
        <v>334</v>
      </c>
      <c r="E650" s="71">
        <v>0.53315290057433595</v>
      </c>
      <c r="F650" s="68">
        <v>23.2882165605096</v>
      </c>
      <c r="G650" s="71">
        <v>0.621610466621212</v>
      </c>
      <c r="H650" s="68">
        <v>30.334394904458598</v>
      </c>
      <c r="I650" s="71">
        <v>0.60982051925593395</v>
      </c>
      <c r="J650" s="68">
        <v>35.987261146496799</v>
      </c>
      <c r="K650" s="71">
        <v>0.83391822892210798</v>
      </c>
      <c r="L650" s="68">
        <v>73.487261146496806</v>
      </c>
      <c r="M650" s="71">
        <v>0.38983540282991702</v>
      </c>
      <c r="N650" s="68">
        <v>16.958598726114602</v>
      </c>
      <c r="O650" s="71">
        <v>0.21057988524250901</v>
      </c>
      <c r="P650" s="68">
        <v>19.599836668027798</v>
      </c>
      <c r="Q650" s="71"/>
      <c r="R650" s="68"/>
    </row>
    <row r="651" spans="1:18" x14ac:dyDescent="0.2">
      <c r="A651" s="72" t="s">
        <v>1549</v>
      </c>
      <c r="B651" s="66" t="s">
        <v>1550</v>
      </c>
      <c r="C651" s="67">
        <v>47</v>
      </c>
      <c r="D651" s="67" t="s">
        <v>334</v>
      </c>
      <c r="E651" s="71">
        <v>0.493597398939492</v>
      </c>
      <c r="F651" s="68">
        <v>8.8773885350318498</v>
      </c>
      <c r="G651" s="71">
        <v>0.47457154648886002</v>
      </c>
      <c r="H651" s="68">
        <v>1.79140127388535</v>
      </c>
      <c r="I651" s="71">
        <v>0.51193413207131899</v>
      </c>
      <c r="J651" s="68">
        <v>5.2547770700636898</v>
      </c>
      <c r="K651" s="71">
        <v>0.72492268799967197</v>
      </c>
      <c r="L651" s="68">
        <v>20.780254777070098</v>
      </c>
      <c r="M651" s="71">
        <v>0.303205313312157</v>
      </c>
      <c r="N651" s="68">
        <v>5.1751592356687901</v>
      </c>
      <c r="O651" s="71">
        <v>0.45335331482545199</v>
      </c>
      <c r="P651" s="68">
        <v>56.390363413638198</v>
      </c>
      <c r="Q651" s="71"/>
      <c r="R651" s="68"/>
    </row>
    <row r="652" spans="1:18" x14ac:dyDescent="0.2">
      <c r="A652" s="72" t="s">
        <v>1551</v>
      </c>
      <c r="B652" s="66" t="s">
        <v>1552</v>
      </c>
      <c r="C652" s="67">
        <v>47</v>
      </c>
      <c r="D652" s="67" t="s">
        <v>334</v>
      </c>
      <c r="E652" s="71">
        <v>0.49068120297449502</v>
      </c>
      <c r="F652" s="68">
        <v>8.3200636942675192</v>
      </c>
      <c r="G652" s="71">
        <v>0.59651027922442101</v>
      </c>
      <c r="H652" s="68">
        <v>8.4792993630573203</v>
      </c>
      <c r="I652" s="71">
        <v>0.62125846698753695</v>
      </c>
      <c r="J652" s="68">
        <v>41.281847133757999</v>
      </c>
      <c r="K652" s="71">
        <v>0.81880011509513295</v>
      </c>
      <c r="L652" s="68">
        <v>64.609872611464993</v>
      </c>
      <c r="M652" s="71">
        <v>0.38502262007893001</v>
      </c>
      <c r="N652" s="68">
        <v>15.3264331210191</v>
      </c>
      <c r="O652" s="71">
        <v>3.1814533486452003E-2</v>
      </c>
      <c r="P652" s="68">
        <v>1.8374846876276001</v>
      </c>
      <c r="Q652" s="71"/>
      <c r="R652" s="68"/>
    </row>
    <row r="653" spans="1:18" x14ac:dyDescent="0.2">
      <c r="A653" s="72" t="s">
        <v>511</v>
      </c>
      <c r="B653" s="66" t="s">
        <v>1553</v>
      </c>
      <c r="C653" s="67">
        <v>47</v>
      </c>
      <c r="D653" s="67" t="s">
        <v>334</v>
      </c>
      <c r="E653" s="71">
        <v>0.51857602683055504</v>
      </c>
      <c r="F653" s="68">
        <v>16.958598726114602</v>
      </c>
      <c r="G653" s="71">
        <v>0.56607318647258198</v>
      </c>
      <c r="H653" s="68">
        <v>4.6178343949044596</v>
      </c>
      <c r="I653" s="71">
        <v>0.56638681815387604</v>
      </c>
      <c r="J653" s="68">
        <v>17.993630573248399</v>
      </c>
      <c r="K653" s="71">
        <v>0.75999796407084097</v>
      </c>
      <c r="L653" s="68">
        <v>32.523885350318501</v>
      </c>
      <c r="M653" s="71">
        <v>0.44277601309077003</v>
      </c>
      <c r="N653" s="68">
        <v>35.1512738853503</v>
      </c>
      <c r="O653" s="71">
        <v>0.257646152364708</v>
      </c>
      <c r="P653" s="68">
        <v>26.337280522662301</v>
      </c>
      <c r="Q653" s="71"/>
      <c r="R653" s="68"/>
    </row>
    <row r="654" spans="1:18" x14ac:dyDescent="0.2">
      <c r="A654" s="72" t="s">
        <v>1554</v>
      </c>
      <c r="B654" s="66" t="s">
        <v>1555</v>
      </c>
      <c r="C654" s="67">
        <v>47</v>
      </c>
      <c r="D654" s="67" t="s">
        <v>334</v>
      </c>
      <c r="E654" s="71">
        <v>0.61952653854849804</v>
      </c>
      <c r="F654" s="68">
        <v>57.165605095541402</v>
      </c>
      <c r="G654" s="71">
        <v>0.65731943190536102</v>
      </c>
      <c r="H654" s="68">
        <v>52.985668789808898</v>
      </c>
      <c r="I654" s="71">
        <v>0.66161305869609899</v>
      </c>
      <c r="J654" s="68">
        <v>58.519108280254798</v>
      </c>
      <c r="K654" s="71">
        <v>0.82288860994860202</v>
      </c>
      <c r="L654" s="68">
        <v>67.555732484076401</v>
      </c>
      <c r="M654" s="71">
        <v>0.534218885359516</v>
      </c>
      <c r="N654" s="68">
        <v>61.863057324840803</v>
      </c>
      <c r="O654" s="71">
        <v>0.421592706832912</v>
      </c>
      <c r="P654" s="68">
        <v>51.572070232748104</v>
      </c>
      <c r="Q654" s="71"/>
      <c r="R654" s="68"/>
    </row>
    <row r="655" spans="1:18" x14ac:dyDescent="0.2">
      <c r="A655" s="72" t="s">
        <v>1556</v>
      </c>
      <c r="B655" s="66" t="s">
        <v>1557</v>
      </c>
      <c r="C655" s="67">
        <v>47</v>
      </c>
      <c r="D655" s="67" t="s">
        <v>334</v>
      </c>
      <c r="E655" s="71">
        <v>0.52343223300409503</v>
      </c>
      <c r="F655" s="68">
        <v>19.1082802547771</v>
      </c>
      <c r="G655" s="71">
        <v>0.60197921844161395</v>
      </c>
      <c r="H655" s="68">
        <v>12.3009554140127</v>
      </c>
      <c r="I655" s="71">
        <v>0.61572937012855</v>
      </c>
      <c r="J655" s="68">
        <v>38.893312101910801</v>
      </c>
      <c r="K655" s="71">
        <v>0.83655652969324201</v>
      </c>
      <c r="L655" s="68">
        <v>74.920382165605105</v>
      </c>
      <c r="M655" s="71">
        <v>0.39946096833188999</v>
      </c>
      <c r="N655" s="68">
        <v>20.501592356687901</v>
      </c>
      <c r="O655" s="71">
        <v>0.16343507842517799</v>
      </c>
      <c r="P655" s="68">
        <v>14.005716619028201</v>
      </c>
      <c r="Q655" s="71"/>
      <c r="R655" s="68"/>
    </row>
    <row r="656" spans="1:18" x14ac:dyDescent="0.2">
      <c r="A656" s="72" t="s">
        <v>1558</v>
      </c>
      <c r="B656" s="66" t="s">
        <v>1559</v>
      </c>
      <c r="C656" s="67">
        <v>47</v>
      </c>
      <c r="D656" s="67" t="s">
        <v>334</v>
      </c>
      <c r="E656" s="71">
        <v>0.61845600545269397</v>
      </c>
      <c r="F656" s="68">
        <v>56.7277070063694</v>
      </c>
      <c r="G656" s="71">
        <v>0.66444767670209803</v>
      </c>
      <c r="H656" s="68">
        <v>56.648089171974497</v>
      </c>
      <c r="I656" s="71">
        <v>0.65074456890597898</v>
      </c>
      <c r="J656" s="68">
        <v>54.458598726114701</v>
      </c>
      <c r="K656" s="71">
        <v>0.83585808119007399</v>
      </c>
      <c r="L656" s="68">
        <v>74.5222929936306</v>
      </c>
      <c r="M656" s="71">
        <v>0.55347001636346205</v>
      </c>
      <c r="N656" s="68">
        <v>66.281847133758006</v>
      </c>
      <c r="O656" s="71">
        <v>0.38775968410185502</v>
      </c>
      <c r="P656" s="68">
        <v>46.631278072682697</v>
      </c>
      <c r="Q656" s="71"/>
      <c r="R656" s="68"/>
    </row>
    <row r="657" spans="1:18" x14ac:dyDescent="0.2">
      <c r="A657" s="72" t="s">
        <v>1560</v>
      </c>
      <c r="B657" s="66" t="s">
        <v>1561</v>
      </c>
      <c r="C657" s="67">
        <v>47</v>
      </c>
      <c r="D657" s="67" t="s">
        <v>334</v>
      </c>
      <c r="E657" s="71">
        <v>0.62900785392890002</v>
      </c>
      <c r="F657" s="68">
        <v>60.947452229299401</v>
      </c>
      <c r="G657" s="71">
        <v>0.70357234269102198</v>
      </c>
      <c r="H657" s="68">
        <v>72.133757961783402</v>
      </c>
      <c r="I657" s="71">
        <v>0.57879732198251999</v>
      </c>
      <c r="J657" s="68">
        <v>22.4124203821656</v>
      </c>
      <c r="K657" s="71">
        <v>0.76984226014832102</v>
      </c>
      <c r="L657" s="68">
        <v>36.902866242038201</v>
      </c>
      <c r="M657" s="71">
        <v>0.51015497160458201</v>
      </c>
      <c r="N657" s="68">
        <v>55.652866242038201</v>
      </c>
      <c r="O657" s="71">
        <v>0.58267237321805798</v>
      </c>
      <c r="P657" s="68">
        <v>75.336872192731704</v>
      </c>
      <c r="Q657" s="71"/>
      <c r="R657" s="68"/>
    </row>
    <row r="658" spans="1:18" x14ac:dyDescent="0.2">
      <c r="A658" s="72" t="s">
        <v>1562</v>
      </c>
      <c r="B658" s="66" t="s">
        <v>1563</v>
      </c>
      <c r="C658" s="67">
        <v>47</v>
      </c>
      <c r="D658" s="67" t="s">
        <v>334</v>
      </c>
      <c r="E658" s="71">
        <v>0.51274314305119395</v>
      </c>
      <c r="F658" s="68">
        <v>14.968152866242001</v>
      </c>
      <c r="G658" s="71">
        <v>0.61875188331148701</v>
      </c>
      <c r="H658" s="68">
        <v>28.224522292993601</v>
      </c>
      <c r="I658" s="71">
        <v>0.593712593375889</v>
      </c>
      <c r="J658" s="68">
        <v>29.219745222929902</v>
      </c>
      <c r="K658" s="71">
        <v>0.789613059769806</v>
      </c>
      <c r="L658" s="68">
        <v>47.6512738853503</v>
      </c>
      <c r="M658" s="71">
        <v>0.44277601309077003</v>
      </c>
      <c r="N658" s="68">
        <v>35.1512738853503</v>
      </c>
      <c r="O658" s="71">
        <v>0.118862165708018</v>
      </c>
      <c r="P658" s="68">
        <v>8.4524295630869695</v>
      </c>
      <c r="Q658" s="71"/>
      <c r="R658" s="68"/>
    </row>
    <row r="659" spans="1:18" x14ac:dyDescent="0.2">
      <c r="A659" s="72" t="s">
        <v>615</v>
      </c>
      <c r="B659" s="66" t="s">
        <v>1564</v>
      </c>
      <c r="C659" s="67">
        <v>47</v>
      </c>
      <c r="D659" s="67" t="s">
        <v>334</v>
      </c>
      <c r="E659" s="71">
        <v>0.61368116769606096</v>
      </c>
      <c r="F659" s="68">
        <v>55.055732484076401</v>
      </c>
      <c r="G659" s="71">
        <v>0.68470706785253599</v>
      </c>
      <c r="H659" s="68">
        <v>65.326433121019093</v>
      </c>
      <c r="I659" s="71">
        <v>0.63480481494155605</v>
      </c>
      <c r="J659" s="68">
        <v>47.850318471337602</v>
      </c>
      <c r="K659" s="71">
        <v>0.83533422948367697</v>
      </c>
      <c r="L659" s="68">
        <v>74.2834394904459</v>
      </c>
      <c r="M659" s="71">
        <v>0.56309558186543496</v>
      </c>
      <c r="N659" s="68">
        <v>68.073248407643305</v>
      </c>
      <c r="O659" s="71">
        <v>0.35046414433709999</v>
      </c>
      <c r="P659" s="68">
        <v>40.832993058391203</v>
      </c>
      <c r="Q659" s="71"/>
      <c r="R659" s="68"/>
    </row>
    <row r="660" spans="1:18" x14ac:dyDescent="0.2">
      <c r="A660" s="72" t="s">
        <v>1565</v>
      </c>
      <c r="B660" s="66" t="s">
        <v>1566</v>
      </c>
      <c r="C660" s="67">
        <v>47</v>
      </c>
      <c r="D660" s="67" t="s">
        <v>334</v>
      </c>
      <c r="E660" s="71">
        <v>0.57106261021740901</v>
      </c>
      <c r="F660" s="68">
        <v>38.694267515923599</v>
      </c>
      <c r="G660" s="71">
        <v>0.63074960354425402</v>
      </c>
      <c r="H660" s="68">
        <v>37.579617834394902</v>
      </c>
      <c r="I660" s="71">
        <v>0.63556364313329405</v>
      </c>
      <c r="J660" s="68">
        <v>48.089171974522301</v>
      </c>
      <c r="K660" s="71">
        <v>0.84392765704245598</v>
      </c>
      <c r="L660" s="68">
        <v>78.304140127388493</v>
      </c>
      <c r="M660" s="71">
        <v>0.43796323033978302</v>
      </c>
      <c r="N660" s="68">
        <v>33.479299363057301</v>
      </c>
      <c r="O660" s="71">
        <v>0.30710891702725801</v>
      </c>
      <c r="P660" s="68">
        <v>34.258881175990197</v>
      </c>
      <c r="Q660" s="71"/>
      <c r="R660" s="68"/>
    </row>
    <row r="661" spans="1:18" x14ac:dyDescent="0.2">
      <c r="A661" s="72" t="s">
        <v>1567</v>
      </c>
      <c r="B661" s="66" t="s">
        <v>1568</v>
      </c>
      <c r="C661" s="67">
        <v>47</v>
      </c>
      <c r="D661" s="67" t="s">
        <v>334</v>
      </c>
      <c r="E661" s="71">
        <v>0.52315636314832603</v>
      </c>
      <c r="F661" s="68">
        <v>19.068471337579599</v>
      </c>
      <c r="G661" s="71">
        <v>0.61241693603768399</v>
      </c>
      <c r="H661" s="68">
        <v>23.049363057324801</v>
      </c>
      <c r="I661" s="71">
        <v>0.591718428719338</v>
      </c>
      <c r="J661" s="68">
        <v>28.224522292993601</v>
      </c>
      <c r="K661" s="71">
        <v>0.77896801021063999</v>
      </c>
      <c r="L661" s="68">
        <v>41.242038216560502</v>
      </c>
      <c r="M661" s="71">
        <v>0.40908653383386301</v>
      </c>
      <c r="N661" s="68">
        <v>23.765923566879</v>
      </c>
      <c r="O661" s="71">
        <v>0.223591906940103</v>
      </c>
      <c r="P661" s="68">
        <v>21.723152307064101</v>
      </c>
      <c r="Q661" s="71"/>
      <c r="R661" s="68"/>
    </row>
    <row r="662" spans="1:18" x14ac:dyDescent="0.2">
      <c r="A662" s="72" t="s">
        <v>1569</v>
      </c>
      <c r="B662" s="66" t="s">
        <v>1570</v>
      </c>
      <c r="C662" s="67">
        <v>47</v>
      </c>
      <c r="D662" s="67" t="s">
        <v>334</v>
      </c>
      <c r="E662" s="71">
        <v>0.660149666384653</v>
      </c>
      <c r="F662" s="68">
        <v>71.098726114649693</v>
      </c>
      <c r="G662" s="71">
        <v>0.70905314023772703</v>
      </c>
      <c r="H662" s="68">
        <v>73.765923566878996</v>
      </c>
      <c r="I662" s="71">
        <v>0.66064388735177904</v>
      </c>
      <c r="J662" s="68">
        <v>58.200636942675203</v>
      </c>
      <c r="K662" s="71">
        <v>0.82580349980356005</v>
      </c>
      <c r="L662" s="68">
        <v>69.2277070063694</v>
      </c>
      <c r="M662" s="71">
        <v>0.50534218885359605</v>
      </c>
      <c r="N662" s="68">
        <v>54.498407643312099</v>
      </c>
      <c r="O662" s="71">
        <v>0.59990561567660206</v>
      </c>
      <c r="P662" s="68">
        <v>77.378521845651306</v>
      </c>
      <c r="Q662" s="71"/>
      <c r="R662" s="68"/>
    </row>
    <row r="663" spans="1:18" x14ac:dyDescent="0.2">
      <c r="A663" s="72" t="s">
        <v>668</v>
      </c>
      <c r="B663" s="66" t="s">
        <v>1571</v>
      </c>
      <c r="C663" s="67">
        <v>47</v>
      </c>
      <c r="D663" s="67" t="s">
        <v>334</v>
      </c>
      <c r="E663" s="71">
        <v>0.589678369132835</v>
      </c>
      <c r="F663" s="68">
        <v>46.178343949044603</v>
      </c>
      <c r="G663" s="71">
        <v>0.67088075582397999</v>
      </c>
      <c r="H663" s="68">
        <v>59.156050955414003</v>
      </c>
      <c r="I663" s="71">
        <v>0.62515237379413802</v>
      </c>
      <c r="J663" s="68">
        <v>43.3917197452229</v>
      </c>
      <c r="K663" s="71">
        <v>0.76389283785736295</v>
      </c>
      <c r="L663" s="68">
        <v>34.156050955414003</v>
      </c>
      <c r="M663" s="71">
        <v>0.54865723361247598</v>
      </c>
      <c r="N663" s="68">
        <v>65.286624203821603</v>
      </c>
      <c r="O663" s="71">
        <v>0.33980864457622001</v>
      </c>
      <c r="P663" s="68">
        <v>38.913842384646799</v>
      </c>
      <c r="Q663" s="71"/>
      <c r="R663" s="68"/>
    </row>
    <row r="664" spans="1:18" x14ac:dyDescent="0.2">
      <c r="A664" s="72" t="s">
        <v>1572</v>
      </c>
      <c r="B664" s="66" t="s">
        <v>1573</v>
      </c>
      <c r="C664" s="67">
        <v>47</v>
      </c>
      <c r="D664" s="67" t="s">
        <v>334</v>
      </c>
      <c r="E664" s="71">
        <v>0.68337494128737997</v>
      </c>
      <c r="F664" s="68">
        <v>77.468152866241994</v>
      </c>
      <c r="G664" s="71">
        <v>0.69008256186448802</v>
      </c>
      <c r="H664" s="68">
        <v>67.834394904458605</v>
      </c>
      <c r="I664" s="71">
        <v>0.72609582488298996</v>
      </c>
      <c r="J664" s="68">
        <v>76.831210191082803</v>
      </c>
      <c r="K664" s="71">
        <v>0.82467644746963997</v>
      </c>
      <c r="L664" s="68">
        <v>68.590764331210195</v>
      </c>
      <c r="M664" s="71">
        <v>0.534218885359516</v>
      </c>
      <c r="N664" s="68">
        <v>61.863057324840803</v>
      </c>
      <c r="O664" s="71">
        <v>0.64180098686026499</v>
      </c>
      <c r="P664" s="68">
        <v>82.360146998774994</v>
      </c>
      <c r="Q664" s="71"/>
      <c r="R664" s="68"/>
    </row>
    <row r="665" spans="1:18" x14ac:dyDescent="0.2">
      <c r="A665" s="72" t="s">
        <v>1574</v>
      </c>
      <c r="B665" s="66" t="s">
        <v>1575</v>
      </c>
      <c r="C665" s="67">
        <v>47</v>
      </c>
      <c r="D665" s="67" t="s">
        <v>334</v>
      </c>
      <c r="E665" s="71">
        <v>0.55986573200165701</v>
      </c>
      <c r="F665" s="68">
        <v>33.519108280254798</v>
      </c>
      <c r="G665" s="71">
        <v>0.63628172028544305</v>
      </c>
      <c r="H665" s="68">
        <v>41.480891719745202</v>
      </c>
      <c r="I665" s="71">
        <v>0.63084062285634102</v>
      </c>
      <c r="J665" s="68">
        <v>45.939490445859903</v>
      </c>
      <c r="K665" s="71">
        <v>0.81687564168608395</v>
      </c>
      <c r="L665" s="68">
        <v>63.654458598726102</v>
      </c>
      <c r="M665" s="71">
        <v>0.48609105784964901</v>
      </c>
      <c r="N665" s="68">
        <v>48.487261146496799</v>
      </c>
      <c r="O665" s="71">
        <v>0.229239617330767</v>
      </c>
      <c r="P665" s="68">
        <v>22.417313189056799</v>
      </c>
      <c r="Q665" s="71"/>
      <c r="R665" s="68"/>
    </row>
    <row r="666" spans="1:18" x14ac:dyDescent="0.2">
      <c r="A666" s="72" t="s">
        <v>1576</v>
      </c>
      <c r="B666" s="66" t="s">
        <v>1577</v>
      </c>
      <c r="C666" s="67">
        <v>47</v>
      </c>
      <c r="D666" s="67" t="s">
        <v>334</v>
      </c>
      <c r="E666" s="71">
        <v>0.73042307785428395</v>
      </c>
      <c r="F666" s="68">
        <v>88.375796178343904</v>
      </c>
      <c r="G666" s="71">
        <v>0.81442952899729304</v>
      </c>
      <c r="H666" s="68">
        <v>93.0334394904459</v>
      </c>
      <c r="I666" s="71">
        <v>0.734544192683659</v>
      </c>
      <c r="J666" s="68">
        <v>78.662420382165607</v>
      </c>
      <c r="K666" s="71">
        <v>0.81190731848814701</v>
      </c>
      <c r="L666" s="68">
        <v>60.867834394904499</v>
      </c>
      <c r="M666" s="71">
        <v>0.65935123688516795</v>
      </c>
      <c r="N666" s="68">
        <v>83.041401273885398</v>
      </c>
      <c r="O666" s="71">
        <v>0.63188311221715299</v>
      </c>
      <c r="P666" s="68">
        <v>80.8493262556145</v>
      </c>
      <c r="Q666" s="71"/>
      <c r="R666" s="68"/>
    </row>
    <row r="667" spans="1:18" x14ac:dyDescent="0.2">
      <c r="A667" s="72" t="s">
        <v>1578</v>
      </c>
      <c r="B667" s="66" t="s">
        <v>1579</v>
      </c>
      <c r="C667" s="67">
        <v>47</v>
      </c>
      <c r="D667" s="67" t="s">
        <v>334</v>
      </c>
      <c r="E667" s="71">
        <v>0.61167313151811298</v>
      </c>
      <c r="F667" s="68">
        <v>54.219745222929902</v>
      </c>
      <c r="G667" s="71">
        <v>0.67487301588175097</v>
      </c>
      <c r="H667" s="68">
        <v>60.867834394904499</v>
      </c>
      <c r="I667" s="71">
        <v>0.64817135281122795</v>
      </c>
      <c r="J667" s="68">
        <v>53.6624203821656</v>
      </c>
      <c r="K667" s="71">
        <v>0.86709508064487995</v>
      </c>
      <c r="L667" s="68">
        <v>87.460191082802595</v>
      </c>
      <c r="M667" s="71">
        <v>0.63528732313023495</v>
      </c>
      <c r="N667" s="68">
        <v>79.737261146496806</v>
      </c>
      <c r="O667" s="71">
        <v>0.23293888512246899</v>
      </c>
      <c r="P667" s="68">
        <v>22.8664761126991</v>
      </c>
      <c r="Q667" s="71"/>
      <c r="R667" s="68"/>
    </row>
    <row r="668" spans="1:18" x14ac:dyDescent="0.2">
      <c r="A668" s="72" t="s">
        <v>1580</v>
      </c>
      <c r="B668" s="66" t="s">
        <v>1581</v>
      </c>
      <c r="C668" s="67">
        <v>47</v>
      </c>
      <c r="D668" s="67" t="s">
        <v>334</v>
      </c>
      <c r="E668" s="71">
        <v>0.54258735651852097</v>
      </c>
      <c r="F668" s="68">
        <v>27.109872611465001</v>
      </c>
      <c r="G668" s="71">
        <v>0.61988640045524201</v>
      </c>
      <c r="H668" s="68">
        <v>29.1799363057325</v>
      </c>
      <c r="I668" s="71">
        <v>0.59795532674046803</v>
      </c>
      <c r="J668" s="68">
        <v>30.453821656051002</v>
      </c>
      <c r="K668" s="71">
        <v>0.79931144708629098</v>
      </c>
      <c r="L668" s="68">
        <v>53.582802547770697</v>
      </c>
      <c r="M668" s="71">
        <v>0.47646549234767599</v>
      </c>
      <c r="N668" s="68">
        <v>45.382165605095501</v>
      </c>
      <c r="O668" s="71">
        <v>0.219318115962927</v>
      </c>
      <c r="P668" s="68">
        <v>21.069824418129802</v>
      </c>
      <c r="Q668" s="71"/>
      <c r="R668" s="68"/>
    </row>
    <row r="669" spans="1:18" x14ac:dyDescent="0.2">
      <c r="A669" s="72" t="s">
        <v>1582</v>
      </c>
      <c r="B669" s="66" t="s">
        <v>1583</v>
      </c>
      <c r="C669" s="67">
        <v>47</v>
      </c>
      <c r="D669" s="67" t="s">
        <v>334</v>
      </c>
      <c r="E669" s="71">
        <v>0.48533968733952398</v>
      </c>
      <c r="F669" s="68">
        <v>6.7675159235668803</v>
      </c>
      <c r="G669" s="71">
        <v>0.60036134141546005</v>
      </c>
      <c r="H669" s="68">
        <v>10.748407643312101</v>
      </c>
      <c r="I669" s="71">
        <v>0.58531334995979301</v>
      </c>
      <c r="J669" s="68">
        <v>24.840764331210199</v>
      </c>
      <c r="K669" s="71">
        <v>0.77818545236374204</v>
      </c>
      <c r="L669" s="68">
        <v>40.724522292993598</v>
      </c>
      <c r="M669" s="71">
        <v>0.41389931658485002</v>
      </c>
      <c r="N669" s="68">
        <v>25.1194267515924</v>
      </c>
      <c r="O669" s="71">
        <v>4.8938976373774097E-2</v>
      </c>
      <c r="P669" s="68">
        <v>2.85830951408738</v>
      </c>
      <c r="Q669" s="71"/>
      <c r="R669" s="68"/>
    </row>
    <row r="670" spans="1:18" x14ac:dyDescent="0.2">
      <c r="A670" s="72" t="s">
        <v>1584</v>
      </c>
      <c r="B670" s="66" t="s">
        <v>1585</v>
      </c>
      <c r="C670" s="67">
        <v>47</v>
      </c>
      <c r="D670" s="67" t="s">
        <v>334</v>
      </c>
      <c r="E670" s="71">
        <v>0.50809602629404405</v>
      </c>
      <c r="F670" s="68">
        <v>12.659235668789799</v>
      </c>
      <c r="G670" s="71">
        <v>0.59617767543611899</v>
      </c>
      <c r="H670" s="68">
        <v>8.3200636942675192</v>
      </c>
      <c r="I670" s="71">
        <v>0.59160185163094203</v>
      </c>
      <c r="J670" s="68">
        <v>28.1847133757962</v>
      </c>
      <c r="K670" s="71">
        <v>0.79259793743120799</v>
      </c>
      <c r="L670" s="68">
        <v>49.721337579617803</v>
      </c>
      <c r="M670" s="71">
        <v>0.404273751082877</v>
      </c>
      <c r="N670" s="68">
        <v>21.894904458598699</v>
      </c>
      <c r="O670" s="71">
        <v>0.15582891588907599</v>
      </c>
      <c r="P670" s="68">
        <v>12.9848917925684</v>
      </c>
      <c r="Q670" s="71"/>
      <c r="R670" s="68"/>
    </row>
    <row r="671" spans="1:18" x14ac:dyDescent="0.2">
      <c r="A671" s="72" t="s">
        <v>1586</v>
      </c>
      <c r="B671" s="66" t="s">
        <v>1587</v>
      </c>
      <c r="C671" s="67">
        <v>47</v>
      </c>
      <c r="D671" s="67" t="s">
        <v>334</v>
      </c>
      <c r="E671" s="71">
        <v>0.53340359484204902</v>
      </c>
      <c r="F671" s="68">
        <v>23.328025477707001</v>
      </c>
      <c r="G671" s="71">
        <v>0.60266793600864199</v>
      </c>
      <c r="H671" s="68">
        <v>12.937898089172</v>
      </c>
      <c r="I671" s="71">
        <v>0.59000816653618104</v>
      </c>
      <c r="J671" s="68">
        <v>27.468152866242001</v>
      </c>
      <c r="K671" s="71">
        <v>0.80194552165425204</v>
      </c>
      <c r="L671" s="68">
        <v>55.015923566879003</v>
      </c>
      <c r="M671" s="71">
        <v>0.404273751082877</v>
      </c>
      <c r="N671" s="68">
        <v>21.894904458598699</v>
      </c>
      <c r="O671" s="71">
        <v>0.26812259892829299</v>
      </c>
      <c r="P671" s="68">
        <v>28.093099224173098</v>
      </c>
      <c r="Q671" s="71"/>
      <c r="R671" s="68"/>
    </row>
    <row r="672" spans="1:18" x14ac:dyDescent="0.2">
      <c r="A672" s="72" t="s">
        <v>1588</v>
      </c>
      <c r="B672" s="66" t="s">
        <v>1589</v>
      </c>
      <c r="C672" s="67">
        <v>47</v>
      </c>
      <c r="D672" s="67" t="s">
        <v>334</v>
      </c>
      <c r="E672" s="71">
        <v>0.66290225142010095</v>
      </c>
      <c r="F672" s="68">
        <v>72.014331210191102</v>
      </c>
      <c r="G672" s="71">
        <v>0.68831651034750896</v>
      </c>
      <c r="H672" s="68">
        <v>67.157643312101897</v>
      </c>
      <c r="I672" s="71">
        <v>0.64273047114786297</v>
      </c>
      <c r="J672" s="68">
        <v>51.074840764331199</v>
      </c>
      <c r="K672" s="71">
        <v>0.79580349546075202</v>
      </c>
      <c r="L672" s="68">
        <v>51.592356687898103</v>
      </c>
      <c r="M672" s="71">
        <v>0.61603619212628802</v>
      </c>
      <c r="N672" s="68">
        <v>76.512738853503194</v>
      </c>
      <c r="O672" s="71">
        <v>0.57162458801809302</v>
      </c>
      <c r="P672" s="68">
        <v>74.071049407921606</v>
      </c>
      <c r="Q672" s="71"/>
      <c r="R672" s="68"/>
    </row>
    <row r="673" spans="1:18" x14ac:dyDescent="0.2">
      <c r="A673" s="72" t="s">
        <v>1590</v>
      </c>
      <c r="B673" s="66" t="s">
        <v>1591</v>
      </c>
      <c r="C673" s="67">
        <v>47</v>
      </c>
      <c r="D673" s="67" t="s">
        <v>334</v>
      </c>
      <c r="E673" s="71">
        <v>0.74380708190405997</v>
      </c>
      <c r="F673" s="68">
        <v>90.286624203821603</v>
      </c>
      <c r="G673" s="71">
        <v>0.82859947995620697</v>
      </c>
      <c r="H673" s="68">
        <v>93.829617834394895</v>
      </c>
      <c r="I673" s="71">
        <v>0.65561097217119002</v>
      </c>
      <c r="J673" s="68">
        <v>56.289808917197398</v>
      </c>
      <c r="K673" s="71">
        <v>0.77483161543811097</v>
      </c>
      <c r="L673" s="68">
        <v>39.291401273885299</v>
      </c>
      <c r="M673" s="71">
        <v>0.58715949562036895</v>
      </c>
      <c r="N673" s="68">
        <v>72.412420382165607</v>
      </c>
      <c r="O673" s="71">
        <v>0.87283384633442396</v>
      </c>
      <c r="P673" s="68">
        <v>96.815026541445505</v>
      </c>
      <c r="Q673" s="71"/>
      <c r="R673" s="68"/>
    </row>
    <row r="674" spans="1:18" x14ac:dyDescent="0.2">
      <c r="A674" s="72" t="s">
        <v>1052</v>
      </c>
      <c r="B674" s="66" t="s">
        <v>1592</v>
      </c>
      <c r="C674" s="67">
        <v>47</v>
      </c>
      <c r="D674" s="67" t="s">
        <v>334</v>
      </c>
      <c r="E674" s="71">
        <v>0.55910998914971799</v>
      </c>
      <c r="F674" s="68">
        <v>33.359872611465001</v>
      </c>
      <c r="G674" s="71">
        <v>0.62282745602001799</v>
      </c>
      <c r="H674" s="68">
        <v>31.4888535031847</v>
      </c>
      <c r="I674" s="71">
        <v>0.60504897812604397</v>
      </c>
      <c r="J674" s="68">
        <v>33.479299363057301</v>
      </c>
      <c r="K674" s="71">
        <v>0.78508805269162196</v>
      </c>
      <c r="L674" s="68">
        <v>44.426751592356702</v>
      </c>
      <c r="M674" s="71">
        <v>0.49571662335162298</v>
      </c>
      <c r="N674" s="68">
        <v>51.552547770700599</v>
      </c>
      <c r="O674" s="71">
        <v>0.286868835559283</v>
      </c>
      <c r="P674" s="68">
        <v>31.1964066966109</v>
      </c>
      <c r="Q674" s="71"/>
      <c r="R674" s="68"/>
    </row>
    <row r="675" spans="1:18" x14ac:dyDescent="0.2">
      <c r="A675" s="72" t="s">
        <v>1593</v>
      </c>
      <c r="B675" s="66" t="s">
        <v>1594</v>
      </c>
      <c r="C675" s="67">
        <v>47</v>
      </c>
      <c r="D675" s="67" t="s">
        <v>334</v>
      </c>
      <c r="E675" s="71">
        <v>0.59565127471052903</v>
      </c>
      <c r="F675" s="68">
        <v>48.726114649681499</v>
      </c>
      <c r="G675" s="71">
        <v>0.63611217124611696</v>
      </c>
      <c r="H675" s="68">
        <v>41.361464968152902</v>
      </c>
      <c r="I675" s="71">
        <v>0.64809450959046599</v>
      </c>
      <c r="J675" s="68">
        <v>53.582802547770697</v>
      </c>
      <c r="K675" s="71">
        <v>0.75074968836073697</v>
      </c>
      <c r="L675" s="68">
        <v>28.105095541401301</v>
      </c>
      <c r="M675" s="71">
        <v>0.55347001636346205</v>
      </c>
      <c r="N675" s="68">
        <v>66.281847133758006</v>
      </c>
      <c r="O675" s="71">
        <v>0.38982998799186402</v>
      </c>
      <c r="P675" s="68">
        <v>46.8762760310331</v>
      </c>
      <c r="Q675" s="71"/>
      <c r="R675" s="68"/>
    </row>
    <row r="676" spans="1:18" x14ac:dyDescent="0.2">
      <c r="A676" s="72" t="s">
        <v>816</v>
      </c>
      <c r="B676" s="66" t="s">
        <v>1595</v>
      </c>
      <c r="C676" s="67">
        <v>47</v>
      </c>
      <c r="D676" s="67" t="s">
        <v>334</v>
      </c>
      <c r="E676" s="71">
        <v>0.67759078572854103</v>
      </c>
      <c r="F676" s="68">
        <v>76.114649681528704</v>
      </c>
      <c r="G676" s="71">
        <v>0.690963950661584</v>
      </c>
      <c r="H676" s="68">
        <v>67.993630573248396</v>
      </c>
      <c r="I676" s="71">
        <v>0.64719520900609695</v>
      </c>
      <c r="J676" s="68">
        <v>53.343949044585997</v>
      </c>
      <c r="K676" s="71">
        <v>0.80237075958153303</v>
      </c>
      <c r="L676" s="68">
        <v>55.334394904458598</v>
      </c>
      <c r="M676" s="71">
        <v>0.66897680238714097</v>
      </c>
      <c r="N676" s="68">
        <v>84.514331210191102</v>
      </c>
      <c r="O676" s="71">
        <v>0.57844720700635099</v>
      </c>
      <c r="P676" s="68">
        <v>74.928542262147801</v>
      </c>
      <c r="Q676" s="71"/>
      <c r="R676" s="68"/>
    </row>
    <row r="677" spans="1:18" x14ac:dyDescent="0.2">
      <c r="A677" s="72" t="s">
        <v>1042</v>
      </c>
      <c r="B677" s="66" t="s">
        <v>1596</v>
      </c>
      <c r="C677" s="67">
        <v>47</v>
      </c>
      <c r="D677" s="67" t="s">
        <v>334</v>
      </c>
      <c r="E677" s="71">
        <v>0.56607318105159499</v>
      </c>
      <c r="F677" s="68">
        <v>36.624203821656003</v>
      </c>
      <c r="G677" s="71">
        <v>0.63849002392960097</v>
      </c>
      <c r="H677" s="68">
        <v>43.0334394904459</v>
      </c>
      <c r="I677" s="71">
        <v>0.62679872749265897</v>
      </c>
      <c r="J677" s="68">
        <v>44.1082802547771</v>
      </c>
      <c r="K677" s="71">
        <v>0.80182714690175005</v>
      </c>
      <c r="L677" s="68">
        <v>54.896496815286604</v>
      </c>
      <c r="M677" s="71">
        <v>0.52940610260852905</v>
      </c>
      <c r="N677" s="68">
        <v>60.708598726114701</v>
      </c>
      <c r="O677" s="71">
        <v>0.233843904325437</v>
      </c>
      <c r="P677" s="68">
        <v>23.029808084932601</v>
      </c>
      <c r="Q677" s="71"/>
      <c r="R677" s="68"/>
    </row>
    <row r="678" spans="1:18" x14ac:dyDescent="0.2">
      <c r="A678" s="72" t="s">
        <v>536</v>
      </c>
      <c r="B678" s="66" t="s">
        <v>1597</v>
      </c>
      <c r="C678" s="67">
        <v>47</v>
      </c>
      <c r="D678" s="67" t="s">
        <v>334</v>
      </c>
      <c r="E678" s="71">
        <v>0.767261939924759</v>
      </c>
      <c r="F678" s="68">
        <v>93.073248407643305</v>
      </c>
      <c r="G678" s="71">
        <v>0.80015462540164295</v>
      </c>
      <c r="H678" s="68">
        <v>91.242038216560502</v>
      </c>
      <c r="I678" s="71">
        <v>0.715066644027047</v>
      </c>
      <c r="J678" s="68">
        <v>74.203821656050906</v>
      </c>
      <c r="K678" s="71">
        <v>0.85811535018330098</v>
      </c>
      <c r="L678" s="68">
        <v>84.235668789808898</v>
      </c>
      <c r="M678" s="71">
        <v>0.72191741264799403</v>
      </c>
      <c r="N678" s="68">
        <v>90.087579617834393</v>
      </c>
      <c r="O678" s="71">
        <v>0.74105566736381201</v>
      </c>
      <c r="P678" s="68">
        <v>91.180073499387504</v>
      </c>
      <c r="Q678" s="71"/>
      <c r="R678" s="68"/>
    </row>
    <row r="679" spans="1:18" x14ac:dyDescent="0.2">
      <c r="A679" s="72" t="s">
        <v>1598</v>
      </c>
      <c r="B679" s="66" t="s">
        <v>1599</v>
      </c>
      <c r="C679" s="67">
        <v>47</v>
      </c>
      <c r="D679" s="67" t="s">
        <v>334</v>
      </c>
      <c r="E679" s="71">
        <v>0.869107108807045</v>
      </c>
      <c r="F679" s="68">
        <v>99.363057324840796</v>
      </c>
      <c r="G679" s="71">
        <v>0.95871615797448395</v>
      </c>
      <c r="H679" s="68">
        <v>99.402866242038201</v>
      </c>
      <c r="I679" s="71">
        <v>0.77587623994058796</v>
      </c>
      <c r="J679" s="68">
        <v>84.832802547770697</v>
      </c>
      <c r="K679" s="71">
        <v>0.89304988886647096</v>
      </c>
      <c r="L679" s="68">
        <v>94.187898089171995</v>
      </c>
      <c r="M679" s="71">
        <v>0.84704976417364597</v>
      </c>
      <c r="N679" s="68">
        <v>96.536624203821603</v>
      </c>
      <c r="O679" s="71">
        <v>0.87084349308003295</v>
      </c>
      <c r="P679" s="68">
        <v>96.6925275622703</v>
      </c>
      <c r="Q679" s="71"/>
      <c r="R679" s="68"/>
    </row>
    <row r="680" spans="1:18" x14ac:dyDescent="0.2">
      <c r="A680" s="72" t="s">
        <v>1600</v>
      </c>
      <c r="B680" s="66" t="s">
        <v>1601</v>
      </c>
      <c r="C680" s="67">
        <v>47</v>
      </c>
      <c r="D680" s="67" t="s">
        <v>334</v>
      </c>
      <c r="E680" s="71">
        <v>0.53314908998850696</v>
      </c>
      <c r="F680" s="68">
        <v>23.248407643312099</v>
      </c>
      <c r="G680" s="71">
        <v>0.600322135324029</v>
      </c>
      <c r="H680" s="68">
        <v>10.628980891719699</v>
      </c>
      <c r="I680" s="71">
        <v>0.64361931190170996</v>
      </c>
      <c r="J680" s="68">
        <v>51.393312101910801</v>
      </c>
      <c r="K680" s="71">
        <v>0.78208258685939602</v>
      </c>
      <c r="L680" s="68">
        <v>43.0334394904459</v>
      </c>
      <c r="M680" s="71">
        <v>0.51978053710655603</v>
      </c>
      <c r="N680" s="68">
        <v>58.479299363057301</v>
      </c>
      <c r="O680" s="71">
        <v>0.119940878750846</v>
      </c>
      <c r="P680" s="68">
        <v>8.6157615353205408</v>
      </c>
      <c r="Q680" s="71"/>
      <c r="R680" s="68"/>
    </row>
    <row r="681" spans="1:18" x14ac:dyDescent="0.2">
      <c r="A681" s="72" t="s">
        <v>1602</v>
      </c>
      <c r="B681" s="66" t="s">
        <v>1603</v>
      </c>
      <c r="C681" s="67">
        <v>47</v>
      </c>
      <c r="D681" s="67" t="s">
        <v>334</v>
      </c>
      <c r="E681" s="71">
        <v>0.56928349938759903</v>
      </c>
      <c r="F681" s="68">
        <v>37.898089171974497</v>
      </c>
      <c r="G681" s="71">
        <v>0.60255953988141198</v>
      </c>
      <c r="H681" s="68">
        <v>12.8582802547771</v>
      </c>
      <c r="I681" s="71">
        <v>0.58070066296145595</v>
      </c>
      <c r="J681" s="68">
        <v>23.128980891719699</v>
      </c>
      <c r="K681" s="71">
        <v>0.73920655447248795</v>
      </c>
      <c r="L681" s="68">
        <v>24.840764331210199</v>
      </c>
      <c r="M681" s="71">
        <v>0.44758879584175598</v>
      </c>
      <c r="N681" s="68">
        <v>36.703821656050998</v>
      </c>
      <c r="O681" s="71">
        <v>0.47636194378088498</v>
      </c>
      <c r="P681" s="68">
        <v>60.146998775010204</v>
      </c>
      <c r="Q681" s="71"/>
      <c r="R681" s="68"/>
    </row>
    <row r="682" spans="1:18" x14ac:dyDescent="0.2">
      <c r="A682" s="72" t="s">
        <v>1604</v>
      </c>
      <c r="B682" s="66" t="s">
        <v>1605</v>
      </c>
      <c r="C682" s="67">
        <v>47</v>
      </c>
      <c r="D682" s="67" t="s">
        <v>334</v>
      </c>
      <c r="E682" s="71">
        <v>0.58110147896624598</v>
      </c>
      <c r="F682" s="68">
        <v>42.714968152866199</v>
      </c>
      <c r="G682" s="71">
        <v>0.62110995608192199</v>
      </c>
      <c r="H682" s="68">
        <v>29.976114649681499</v>
      </c>
      <c r="I682" s="71">
        <v>0.61374064647914595</v>
      </c>
      <c r="J682" s="68">
        <v>37.898089171974497</v>
      </c>
      <c r="K682" s="71">
        <v>0.73787506949358606</v>
      </c>
      <c r="L682" s="68">
        <v>24.681528662420401</v>
      </c>
      <c r="M682" s="71">
        <v>0.51978053710655603</v>
      </c>
      <c r="N682" s="68">
        <v>58.479299363057301</v>
      </c>
      <c r="O682" s="71">
        <v>0.41300118567001898</v>
      </c>
      <c r="P682" s="68">
        <v>50.224581461821202</v>
      </c>
      <c r="Q682" s="71"/>
      <c r="R682" s="68"/>
    </row>
    <row r="683" spans="1:18" x14ac:dyDescent="0.2">
      <c r="A683" s="72" t="s">
        <v>693</v>
      </c>
      <c r="B683" s="66" t="s">
        <v>1606</v>
      </c>
      <c r="C683" s="67">
        <v>47</v>
      </c>
      <c r="D683" s="67" t="s">
        <v>334</v>
      </c>
      <c r="E683" s="71">
        <v>0.50291753809020201</v>
      </c>
      <c r="F683" s="68">
        <v>11.4649681528662</v>
      </c>
      <c r="G683" s="71">
        <v>0.61701072062874796</v>
      </c>
      <c r="H683" s="68">
        <v>26.8312101910828</v>
      </c>
      <c r="I683" s="71">
        <v>0.59820383457593596</v>
      </c>
      <c r="J683" s="68">
        <v>30.573248407643302</v>
      </c>
      <c r="K683" s="71">
        <v>0.69181686008079502</v>
      </c>
      <c r="L683" s="68">
        <v>13.6544585987261</v>
      </c>
      <c r="M683" s="71">
        <v>0.47646549234767599</v>
      </c>
      <c r="N683" s="68">
        <v>45.382165605095501</v>
      </c>
      <c r="O683" s="71">
        <v>0.13109078281785699</v>
      </c>
      <c r="P683" s="68">
        <v>10.085749285422599</v>
      </c>
      <c r="Q683" s="71"/>
      <c r="R683" s="68"/>
    </row>
    <row r="684" spans="1:18" x14ac:dyDescent="0.2">
      <c r="A684" s="72" t="s">
        <v>1384</v>
      </c>
      <c r="B684" s="66" t="s">
        <v>1607</v>
      </c>
      <c r="C684" s="67">
        <v>47</v>
      </c>
      <c r="D684" s="67" t="s">
        <v>334</v>
      </c>
      <c r="E684" s="71">
        <v>0.585153014137206</v>
      </c>
      <c r="F684" s="68">
        <v>44.426751592356702</v>
      </c>
      <c r="G684" s="71">
        <v>0.64881642197897704</v>
      </c>
      <c r="H684" s="68">
        <v>49.164012738853501</v>
      </c>
      <c r="I684" s="71">
        <v>0.62677390004246603</v>
      </c>
      <c r="J684" s="68">
        <v>44.068471337579602</v>
      </c>
      <c r="K684" s="71">
        <v>0.83357785992544198</v>
      </c>
      <c r="L684" s="68">
        <v>73.168789808917197</v>
      </c>
      <c r="M684" s="71">
        <v>0.50534218885359605</v>
      </c>
      <c r="N684" s="68">
        <v>54.498407643312099</v>
      </c>
      <c r="O684" s="71">
        <v>0.31125469988554899</v>
      </c>
      <c r="P684" s="68">
        <v>34.626378113515699</v>
      </c>
      <c r="Q684" s="71"/>
      <c r="R684" s="68"/>
    </row>
    <row r="685" spans="1:18" x14ac:dyDescent="0.2">
      <c r="A685" s="72" t="s">
        <v>1608</v>
      </c>
      <c r="B685" s="66" t="s">
        <v>1609</v>
      </c>
      <c r="C685" s="67">
        <v>47</v>
      </c>
      <c r="D685" s="67" t="s">
        <v>334</v>
      </c>
      <c r="E685" s="71">
        <v>0.67658836630001395</v>
      </c>
      <c r="F685" s="68">
        <v>75.835987261146499</v>
      </c>
      <c r="G685" s="71">
        <v>0.66583097119796597</v>
      </c>
      <c r="H685" s="68">
        <v>57.245222929936297</v>
      </c>
      <c r="I685" s="71">
        <v>0.62308240672716797</v>
      </c>
      <c r="J685" s="68">
        <v>42.316878980891701</v>
      </c>
      <c r="K685" s="71">
        <v>0.80404885716712904</v>
      </c>
      <c r="L685" s="68">
        <v>56.4888535031847</v>
      </c>
      <c r="M685" s="71">
        <v>0.56309558186543496</v>
      </c>
      <c r="N685" s="68">
        <v>68.073248407643305</v>
      </c>
      <c r="O685" s="71">
        <v>0.72688401454237095</v>
      </c>
      <c r="P685" s="68">
        <v>90.118415679869301</v>
      </c>
      <c r="Q685" s="71"/>
      <c r="R685" s="68"/>
    </row>
    <row r="686" spans="1:18" x14ac:dyDescent="0.2">
      <c r="A686" s="72" t="s">
        <v>1066</v>
      </c>
      <c r="B686" s="66" t="s">
        <v>1610</v>
      </c>
      <c r="C686" s="67">
        <v>47</v>
      </c>
      <c r="D686" s="67" t="s">
        <v>334</v>
      </c>
      <c r="E686" s="71">
        <v>0.61608885578774397</v>
      </c>
      <c r="F686" s="68">
        <v>55.8917197452229</v>
      </c>
      <c r="G686" s="71">
        <v>0.67280458237462504</v>
      </c>
      <c r="H686" s="68">
        <v>59.992038216560502</v>
      </c>
      <c r="I686" s="71">
        <v>0.629285860220965</v>
      </c>
      <c r="J686" s="68">
        <v>45.262738853503201</v>
      </c>
      <c r="K686" s="71">
        <v>0.82718055439261595</v>
      </c>
      <c r="L686" s="68">
        <v>70.023885350318494</v>
      </c>
      <c r="M686" s="71">
        <v>0.60159784387332804</v>
      </c>
      <c r="N686" s="68">
        <v>74.482484076433096</v>
      </c>
      <c r="O686" s="71">
        <v>0.349575438077187</v>
      </c>
      <c r="P686" s="68">
        <v>40.5879951000408</v>
      </c>
      <c r="Q686" s="71"/>
      <c r="R686" s="68"/>
    </row>
    <row r="687" spans="1:18" x14ac:dyDescent="0.2">
      <c r="A687" s="72" t="s">
        <v>594</v>
      </c>
      <c r="B687" s="66" t="s">
        <v>1611</v>
      </c>
      <c r="C687" s="67">
        <v>47</v>
      </c>
      <c r="D687" s="67" t="s">
        <v>334</v>
      </c>
      <c r="E687" s="71">
        <v>0.55384317615766898</v>
      </c>
      <c r="F687" s="68">
        <v>31.25</v>
      </c>
      <c r="G687" s="71">
        <v>0.63447710745818398</v>
      </c>
      <c r="H687" s="68">
        <v>40.4458598726115</v>
      </c>
      <c r="I687" s="71">
        <v>0.614771572063052</v>
      </c>
      <c r="J687" s="68">
        <v>38.415605095541402</v>
      </c>
      <c r="K687" s="71">
        <v>0.78894489291119696</v>
      </c>
      <c r="L687" s="68">
        <v>47.0541401273885</v>
      </c>
      <c r="M687" s="71">
        <v>0.55347001636346205</v>
      </c>
      <c r="N687" s="68">
        <v>66.281847133758006</v>
      </c>
      <c r="O687" s="71">
        <v>0.17755229199244801</v>
      </c>
      <c r="P687" s="68">
        <v>15.3940383830135</v>
      </c>
      <c r="Q687" s="71"/>
      <c r="R687" s="68"/>
    </row>
    <row r="688" spans="1:18" x14ac:dyDescent="0.2">
      <c r="A688" s="72" t="s">
        <v>1612</v>
      </c>
      <c r="B688" s="66" t="s">
        <v>1613</v>
      </c>
      <c r="C688" s="67">
        <v>47</v>
      </c>
      <c r="D688" s="67" t="s">
        <v>334</v>
      </c>
      <c r="E688" s="71">
        <v>0.84672961621565401</v>
      </c>
      <c r="F688" s="68">
        <v>98.487261146496806</v>
      </c>
      <c r="G688" s="71">
        <v>0.92447677040764198</v>
      </c>
      <c r="H688" s="68">
        <v>98.407643312101897</v>
      </c>
      <c r="I688" s="71">
        <v>0.65579102837732295</v>
      </c>
      <c r="J688" s="68">
        <v>56.409235668789798</v>
      </c>
      <c r="K688" s="71">
        <v>0.83716858662844196</v>
      </c>
      <c r="L688" s="68">
        <v>75.278662420382204</v>
      </c>
      <c r="M688" s="71">
        <v>0.84704976417364597</v>
      </c>
      <c r="N688" s="68">
        <v>96.536624203821603</v>
      </c>
      <c r="O688" s="71">
        <v>0.96916193149121499</v>
      </c>
      <c r="P688" s="68">
        <v>99.142507145773806</v>
      </c>
      <c r="Q688" s="71"/>
      <c r="R688" s="68"/>
    </row>
    <row r="689" spans="1:18" x14ac:dyDescent="0.2">
      <c r="A689" s="72" t="s">
        <v>1614</v>
      </c>
      <c r="B689" s="66" t="s">
        <v>1615</v>
      </c>
      <c r="C689" s="67">
        <v>47</v>
      </c>
      <c r="D689" s="67" t="s">
        <v>334</v>
      </c>
      <c r="E689" s="71">
        <v>0.86874346293075999</v>
      </c>
      <c r="F689" s="68">
        <v>99.243630573248396</v>
      </c>
      <c r="G689" s="71">
        <v>0.91014223648583303</v>
      </c>
      <c r="H689" s="68">
        <v>98.009554140127406</v>
      </c>
      <c r="I689" s="71">
        <v>0.75244561149865496</v>
      </c>
      <c r="J689" s="68">
        <v>82.046178343949094</v>
      </c>
      <c r="K689" s="71">
        <v>0.880185083967989</v>
      </c>
      <c r="L689" s="68">
        <v>91.162420382165607</v>
      </c>
      <c r="M689" s="71">
        <v>0.808547502165753</v>
      </c>
      <c r="N689" s="68">
        <v>95.143312101910794</v>
      </c>
      <c r="O689" s="71">
        <v>0.99239688053557196</v>
      </c>
      <c r="P689" s="68">
        <v>99.591670069416097</v>
      </c>
      <c r="Q689" s="71"/>
      <c r="R689" s="68"/>
    </row>
    <row r="690" spans="1:18" x14ac:dyDescent="0.2">
      <c r="A690" s="72" t="s">
        <v>1616</v>
      </c>
      <c r="B690" s="66" t="s">
        <v>1617</v>
      </c>
      <c r="C690" s="67">
        <v>47</v>
      </c>
      <c r="D690" s="67" t="s">
        <v>334</v>
      </c>
      <c r="E690" s="71">
        <v>0.70206820878210596</v>
      </c>
      <c r="F690" s="68">
        <v>82.484076433121004</v>
      </c>
      <c r="G690" s="71">
        <v>0.69652820662214898</v>
      </c>
      <c r="H690" s="68">
        <v>69.944267515923599</v>
      </c>
      <c r="I690" s="71">
        <v>0.68081901169137804</v>
      </c>
      <c r="J690" s="68">
        <v>65.605095541401298</v>
      </c>
      <c r="K690" s="71">
        <v>0.853391686696503</v>
      </c>
      <c r="L690" s="68">
        <v>82.404458598726094</v>
      </c>
      <c r="M690" s="71">
        <v>0.57753393011839504</v>
      </c>
      <c r="N690" s="68">
        <v>70.740445859872594</v>
      </c>
      <c r="O690" s="71"/>
      <c r="P690" s="68"/>
      <c r="Q690" s="71"/>
      <c r="R690" s="68"/>
    </row>
    <row r="691" spans="1:18" x14ac:dyDescent="0.2">
      <c r="A691" s="72" t="s">
        <v>1618</v>
      </c>
      <c r="B691" s="66" t="s">
        <v>1619</v>
      </c>
      <c r="C691" s="67">
        <v>47</v>
      </c>
      <c r="D691" s="67" t="s">
        <v>334</v>
      </c>
      <c r="E691" s="71">
        <v>0.62219792035480703</v>
      </c>
      <c r="F691" s="68">
        <v>58.121019108280301</v>
      </c>
      <c r="G691" s="71">
        <v>0.66269838496698996</v>
      </c>
      <c r="H691" s="68">
        <v>55.812101910827998</v>
      </c>
      <c r="I691" s="71">
        <v>0.63629841626586703</v>
      </c>
      <c r="J691" s="68">
        <v>48.566878980891701</v>
      </c>
      <c r="K691" s="71">
        <v>0.82573004443791898</v>
      </c>
      <c r="L691" s="68">
        <v>69.1082802547771</v>
      </c>
      <c r="M691" s="71">
        <v>0.58715949562036895</v>
      </c>
      <c r="N691" s="68">
        <v>72.412420382165607</v>
      </c>
      <c r="O691" s="71">
        <v>0.39910326048289002</v>
      </c>
      <c r="P691" s="68">
        <v>48.387096774193601</v>
      </c>
      <c r="Q691" s="71"/>
      <c r="R691" s="68"/>
    </row>
    <row r="692" spans="1:18" x14ac:dyDescent="0.2">
      <c r="A692" s="72" t="s">
        <v>1620</v>
      </c>
      <c r="B692" s="66" t="s">
        <v>1621</v>
      </c>
      <c r="C692" s="67">
        <v>47</v>
      </c>
      <c r="D692" s="67" t="s">
        <v>334</v>
      </c>
      <c r="E692" s="71">
        <v>0.89699947694166204</v>
      </c>
      <c r="F692" s="68">
        <v>99.8805732484076</v>
      </c>
      <c r="G692" s="71">
        <v>0.93465816780937605</v>
      </c>
      <c r="H692" s="68">
        <v>98.726114649681506</v>
      </c>
      <c r="I692" s="71">
        <v>0.77097042646309499</v>
      </c>
      <c r="J692" s="68">
        <v>84.554140127388493</v>
      </c>
      <c r="K692" s="71">
        <v>0.88419119875232899</v>
      </c>
      <c r="L692" s="68">
        <v>92.038216560509596</v>
      </c>
      <c r="M692" s="71">
        <v>0.89517759168351296</v>
      </c>
      <c r="N692" s="68">
        <v>97.372611464968102</v>
      </c>
      <c r="O692" s="71">
        <v>1</v>
      </c>
      <c r="P692" s="68">
        <v>100</v>
      </c>
      <c r="Q692" s="71"/>
      <c r="R692" s="68"/>
    </row>
    <row r="693" spans="1:18" x14ac:dyDescent="0.2">
      <c r="A693" s="72" t="s">
        <v>1622</v>
      </c>
      <c r="B693" s="66" t="s">
        <v>1623</v>
      </c>
      <c r="C693" s="67">
        <v>47</v>
      </c>
      <c r="D693" s="67" t="s">
        <v>334</v>
      </c>
      <c r="E693" s="71">
        <v>0.66388005717611198</v>
      </c>
      <c r="F693" s="68">
        <v>72.332802547770697</v>
      </c>
      <c r="G693" s="71">
        <v>0.66193356628547095</v>
      </c>
      <c r="H693" s="68">
        <v>55.5334394904459</v>
      </c>
      <c r="I693" s="71">
        <v>0.67032008275893096</v>
      </c>
      <c r="J693" s="68">
        <v>61.703821656050899</v>
      </c>
      <c r="K693" s="71">
        <v>0.80805547196016503</v>
      </c>
      <c r="L693" s="68">
        <v>58.479299363057301</v>
      </c>
      <c r="M693" s="71">
        <v>0.534218885359516</v>
      </c>
      <c r="N693" s="68">
        <v>61.863057324840803</v>
      </c>
      <c r="O693" s="71">
        <v>0.64487227951647697</v>
      </c>
      <c r="P693" s="68">
        <v>82.727643936300495</v>
      </c>
      <c r="Q693" s="71"/>
      <c r="R693" s="68"/>
    </row>
    <row r="694" spans="1:18" x14ac:dyDescent="0.2">
      <c r="A694" s="72" t="s">
        <v>1624</v>
      </c>
      <c r="B694" s="66" t="s">
        <v>1625</v>
      </c>
      <c r="C694" s="67">
        <v>47</v>
      </c>
      <c r="D694" s="67" t="s">
        <v>334</v>
      </c>
      <c r="E694" s="71">
        <v>0.903155264675497</v>
      </c>
      <c r="F694" s="68">
        <v>99.920382165605105</v>
      </c>
      <c r="G694" s="71">
        <v>0.98020651505676404</v>
      </c>
      <c r="H694" s="68">
        <v>99.721337579617796</v>
      </c>
      <c r="I694" s="71">
        <v>0.80641061131571801</v>
      </c>
      <c r="J694" s="68">
        <v>88.574840764331199</v>
      </c>
      <c r="K694" s="71">
        <v>0.87831957982352904</v>
      </c>
      <c r="L694" s="68">
        <v>90.485668789808898</v>
      </c>
      <c r="M694" s="71">
        <v>0.87592646067956603</v>
      </c>
      <c r="N694" s="68">
        <v>97.253184713375802</v>
      </c>
      <c r="O694" s="71">
        <v>0.97491315650190802</v>
      </c>
      <c r="P694" s="68">
        <v>99.305839118007398</v>
      </c>
      <c r="Q694" s="71"/>
      <c r="R694" s="68"/>
    </row>
    <row r="695" spans="1:18" x14ac:dyDescent="0.2">
      <c r="A695" s="72" t="s">
        <v>1626</v>
      </c>
      <c r="B695" s="66" t="s">
        <v>1627</v>
      </c>
      <c r="C695" s="67">
        <v>47</v>
      </c>
      <c r="D695" s="67" t="s">
        <v>334</v>
      </c>
      <c r="E695" s="71">
        <v>0.76311028388646496</v>
      </c>
      <c r="F695" s="68">
        <v>92.396496815286596</v>
      </c>
      <c r="G695" s="71">
        <v>0.87276835783282003</v>
      </c>
      <c r="H695" s="68">
        <v>96.297770700636903</v>
      </c>
      <c r="I695" s="71">
        <v>0.71155524334120401</v>
      </c>
      <c r="J695" s="68">
        <v>73.527070063694296</v>
      </c>
      <c r="K695" s="71">
        <v>0.84234991730014297</v>
      </c>
      <c r="L695" s="68">
        <v>77.587579617834393</v>
      </c>
      <c r="M695" s="71">
        <v>0.68822793339108801</v>
      </c>
      <c r="N695" s="68">
        <v>86.664012738853501</v>
      </c>
      <c r="O695" s="71">
        <v>0.70064996756706799</v>
      </c>
      <c r="P695" s="68">
        <v>87.505104124132302</v>
      </c>
      <c r="Q695" s="71"/>
      <c r="R695" s="68"/>
    </row>
    <row r="696" spans="1:18" x14ac:dyDescent="0.2">
      <c r="A696" s="72" t="s">
        <v>1628</v>
      </c>
      <c r="B696" s="66" t="s">
        <v>1629</v>
      </c>
      <c r="C696" s="67">
        <v>47</v>
      </c>
      <c r="D696" s="67" t="s">
        <v>334</v>
      </c>
      <c r="E696" s="71">
        <v>0.64194453229260595</v>
      </c>
      <c r="F696" s="68">
        <v>65.207006369426793</v>
      </c>
      <c r="G696" s="71">
        <v>0.66181339290985697</v>
      </c>
      <c r="H696" s="68">
        <v>55.334394904458598</v>
      </c>
      <c r="I696" s="71">
        <v>0.61496179669126705</v>
      </c>
      <c r="J696" s="68">
        <v>38.495222929936297</v>
      </c>
      <c r="K696" s="71">
        <v>0.81986476280058596</v>
      </c>
      <c r="L696" s="68">
        <v>65.246815286624198</v>
      </c>
      <c r="M696" s="71">
        <v>0.50534218885359605</v>
      </c>
      <c r="N696" s="68">
        <v>54.498407643312099</v>
      </c>
      <c r="O696" s="71">
        <v>0.60774052020772196</v>
      </c>
      <c r="P696" s="68">
        <v>78.072682727643894</v>
      </c>
      <c r="Q696" s="71"/>
      <c r="R696" s="68"/>
    </row>
    <row r="697" spans="1:18" x14ac:dyDescent="0.2">
      <c r="A697" s="72" t="s">
        <v>1630</v>
      </c>
      <c r="B697" s="66" t="s">
        <v>1631</v>
      </c>
      <c r="C697" s="67">
        <v>47</v>
      </c>
      <c r="D697" s="67" t="s">
        <v>334</v>
      </c>
      <c r="E697" s="71">
        <v>0.63072026054917096</v>
      </c>
      <c r="F697" s="68">
        <v>61.544585987261101</v>
      </c>
      <c r="G697" s="71">
        <v>0.69284890115577302</v>
      </c>
      <c r="H697" s="68">
        <v>68.75</v>
      </c>
      <c r="I697" s="71">
        <v>0.68120608145563899</v>
      </c>
      <c r="J697" s="68">
        <v>65.724522292993598</v>
      </c>
      <c r="K697" s="71">
        <v>0.83926339441240105</v>
      </c>
      <c r="L697" s="68">
        <v>76.154458598726094</v>
      </c>
      <c r="M697" s="71">
        <v>0.42352488208682298</v>
      </c>
      <c r="N697" s="68">
        <v>29.1799363057325</v>
      </c>
      <c r="O697" s="71">
        <v>0.51675804363521705</v>
      </c>
      <c r="P697" s="68">
        <v>65.822784810126606</v>
      </c>
      <c r="Q697" s="71"/>
      <c r="R697" s="68"/>
    </row>
    <row r="698" spans="1:18" x14ac:dyDescent="0.2">
      <c r="A698" s="72" t="s">
        <v>1632</v>
      </c>
      <c r="B698" s="66" t="s">
        <v>1633</v>
      </c>
      <c r="C698" s="67">
        <v>47</v>
      </c>
      <c r="D698" s="67" t="s">
        <v>334</v>
      </c>
      <c r="E698" s="71">
        <v>0.77721186126880504</v>
      </c>
      <c r="F698" s="68">
        <v>94.187898089171995</v>
      </c>
      <c r="G698" s="71">
        <v>0.87389957217417102</v>
      </c>
      <c r="H698" s="68">
        <v>96.337579617834393</v>
      </c>
      <c r="I698" s="71">
        <v>0.82647989619585305</v>
      </c>
      <c r="J698" s="68">
        <v>90.605095541401298</v>
      </c>
      <c r="K698" s="71">
        <v>0.92613369949765001</v>
      </c>
      <c r="L698" s="68">
        <v>98.566878980891701</v>
      </c>
      <c r="M698" s="71">
        <v>0.70266628164404799</v>
      </c>
      <c r="N698" s="68">
        <v>88.2165605095541</v>
      </c>
      <c r="O698" s="71">
        <v>0.55687985683230401</v>
      </c>
      <c r="P698" s="68">
        <v>72.192731727235596</v>
      </c>
      <c r="Q698" s="71"/>
      <c r="R698" s="68"/>
    </row>
    <row r="699" spans="1:18" x14ac:dyDescent="0.2">
      <c r="A699" s="72" t="s">
        <v>1634</v>
      </c>
      <c r="B699" s="66" t="s">
        <v>1635</v>
      </c>
      <c r="C699" s="67">
        <v>47</v>
      </c>
      <c r="D699" s="67" t="s">
        <v>334</v>
      </c>
      <c r="E699" s="71">
        <v>0.48542645832646703</v>
      </c>
      <c r="F699" s="68">
        <v>6.88694267515924</v>
      </c>
      <c r="G699" s="71">
        <v>0.602498757268074</v>
      </c>
      <c r="H699" s="68">
        <v>12.7388535031847</v>
      </c>
      <c r="I699" s="71">
        <v>0.59747597821749299</v>
      </c>
      <c r="J699" s="68">
        <v>30.2547770700637</v>
      </c>
      <c r="K699" s="71">
        <v>0.77669420689354596</v>
      </c>
      <c r="L699" s="68">
        <v>39.888535031847098</v>
      </c>
      <c r="M699" s="71">
        <v>0.37058427182596998</v>
      </c>
      <c r="N699" s="68">
        <v>10.987261146496801</v>
      </c>
      <c r="O699" s="71">
        <v>7.9879077427253004E-2</v>
      </c>
      <c r="P699" s="68">
        <v>5.1041241322989004</v>
      </c>
      <c r="Q699" s="71"/>
      <c r="R699" s="68"/>
    </row>
    <row r="700" spans="1:18" x14ac:dyDescent="0.2">
      <c r="A700" s="72" t="s">
        <v>1636</v>
      </c>
      <c r="B700" s="66" t="s">
        <v>1637</v>
      </c>
      <c r="C700" s="67">
        <v>47</v>
      </c>
      <c r="D700" s="67" t="s">
        <v>334</v>
      </c>
      <c r="E700" s="71">
        <v>0.70597463303117403</v>
      </c>
      <c r="F700" s="68">
        <v>83.320063694267503</v>
      </c>
      <c r="G700" s="71">
        <v>0.69562708061840495</v>
      </c>
      <c r="H700" s="68">
        <v>69.745222929936304</v>
      </c>
      <c r="I700" s="71">
        <v>0.67978543697567495</v>
      </c>
      <c r="J700" s="68">
        <v>64.968152866241994</v>
      </c>
      <c r="K700" s="71">
        <v>0.82536682939792305</v>
      </c>
      <c r="L700" s="68">
        <v>68.949044585987295</v>
      </c>
      <c r="M700" s="71">
        <v>0.66416401963615401</v>
      </c>
      <c r="N700" s="68">
        <v>83.558917197452203</v>
      </c>
      <c r="O700" s="71">
        <v>0.66492979852771295</v>
      </c>
      <c r="P700" s="68">
        <v>84.728460596161696</v>
      </c>
      <c r="Q700" s="71"/>
      <c r="R700" s="68"/>
    </row>
    <row r="701" spans="1:18" x14ac:dyDescent="0.2">
      <c r="A701" s="72" t="s">
        <v>1638</v>
      </c>
      <c r="B701" s="66" t="s">
        <v>1639</v>
      </c>
      <c r="C701" s="67">
        <v>47</v>
      </c>
      <c r="D701" s="67" t="s">
        <v>334</v>
      </c>
      <c r="E701" s="71">
        <v>0.56139078060347003</v>
      </c>
      <c r="F701" s="68">
        <v>34.156050955414003</v>
      </c>
      <c r="G701" s="71">
        <v>0.53105605167485703</v>
      </c>
      <c r="H701" s="68">
        <v>3.0652866242038201</v>
      </c>
      <c r="I701" s="71">
        <v>0.53420820251699896</v>
      </c>
      <c r="J701" s="68">
        <v>8.8375796178344004</v>
      </c>
      <c r="K701" s="71">
        <v>0.71615717173280402</v>
      </c>
      <c r="L701" s="68">
        <v>18.550955414012702</v>
      </c>
      <c r="M701" s="71">
        <v>0.41871209933583697</v>
      </c>
      <c r="N701" s="68">
        <v>26.791401273885398</v>
      </c>
      <c r="O701" s="71">
        <v>0.60682037775685205</v>
      </c>
      <c r="P701" s="68">
        <v>78.031849734585506</v>
      </c>
      <c r="Q701" s="71"/>
      <c r="R701" s="68"/>
    </row>
    <row r="702" spans="1:18" x14ac:dyDescent="0.2">
      <c r="A702" s="72" t="s">
        <v>1640</v>
      </c>
      <c r="B702" s="66" t="s">
        <v>1641</v>
      </c>
      <c r="C702" s="67">
        <v>47</v>
      </c>
      <c r="D702" s="67" t="s">
        <v>334</v>
      </c>
      <c r="E702" s="71">
        <v>0.48120734086582601</v>
      </c>
      <c r="F702" s="68">
        <v>5.6926751592356704</v>
      </c>
      <c r="G702" s="71">
        <v>0.60296680160738603</v>
      </c>
      <c r="H702" s="68">
        <v>13.0573248407643</v>
      </c>
      <c r="I702" s="71">
        <v>0.55735253182175304</v>
      </c>
      <c r="J702" s="68">
        <v>15.0079617834395</v>
      </c>
      <c r="K702" s="71">
        <v>0.79871106592806895</v>
      </c>
      <c r="L702" s="68">
        <v>53.3041401273885</v>
      </c>
      <c r="M702" s="71">
        <v>0.37058427182596998</v>
      </c>
      <c r="N702" s="68">
        <v>10.987261146496801</v>
      </c>
      <c r="O702" s="71">
        <v>7.64220331459525E-2</v>
      </c>
      <c r="P702" s="68">
        <v>4.6549612086565899</v>
      </c>
      <c r="Q702" s="71"/>
      <c r="R702" s="68"/>
    </row>
    <row r="703" spans="1:18" x14ac:dyDescent="0.2">
      <c r="A703" s="72" t="s">
        <v>1642</v>
      </c>
      <c r="B703" s="66" t="s">
        <v>1643</v>
      </c>
      <c r="C703" s="67">
        <v>47</v>
      </c>
      <c r="D703" s="67" t="s">
        <v>334</v>
      </c>
      <c r="E703" s="71">
        <v>0.62614950323160101</v>
      </c>
      <c r="F703" s="68">
        <v>59.992038216560502</v>
      </c>
      <c r="G703" s="71">
        <v>0.639750503438832</v>
      </c>
      <c r="H703" s="68">
        <v>43.670382165605098</v>
      </c>
      <c r="I703" s="71">
        <v>0.62424415475064898</v>
      </c>
      <c r="J703" s="68">
        <v>42.874203821656003</v>
      </c>
      <c r="K703" s="71">
        <v>0.82390745032787405</v>
      </c>
      <c r="L703" s="68">
        <v>68.113057324840796</v>
      </c>
      <c r="M703" s="71">
        <v>0.51978053710655603</v>
      </c>
      <c r="N703" s="68">
        <v>58.479299363057301</v>
      </c>
      <c r="O703" s="71">
        <v>0.52306487053409501</v>
      </c>
      <c r="P703" s="68">
        <v>66.761943650469604</v>
      </c>
      <c r="Q703" s="71"/>
      <c r="R703" s="68"/>
    </row>
    <row r="704" spans="1:18" x14ac:dyDescent="0.2">
      <c r="A704" s="72" t="s">
        <v>1644</v>
      </c>
      <c r="B704" s="66" t="s">
        <v>1645</v>
      </c>
      <c r="C704" s="67">
        <v>47</v>
      </c>
      <c r="D704" s="67" t="s">
        <v>334</v>
      </c>
      <c r="E704" s="71">
        <v>0.72769614344060496</v>
      </c>
      <c r="F704" s="68">
        <v>87.937898089171995</v>
      </c>
      <c r="G704" s="71">
        <v>0.72172240442843905</v>
      </c>
      <c r="H704" s="68">
        <v>77.109872611464993</v>
      </c>
      <c r="I704" s="71">
        <v>0.68858134260752901</v>
      </c>
      <c r="J704" s="68">
        <v>67.515923566878996</v>
      </c>
      <c r="K704" s="71">
        <v>0.86767588193530498</v>
      </c>
      <c r="L704" s="68">
        <v>87.6194267515924</v>
      </c>
      <c r="M704" s="71">
        <v>0.68341515064010105</v>
      </c>
      <c r="N704" s="68">
        <v>86.146496815286596</v>
      </c>
      <c r="O704" s="71">
        <v>0.67708593759165103</v>
      </c>
      <c r="P704" s="68">
        <v>85.830951408738301</v>
      </c>
      <c r="Q704" s="71"/>
      <c r="R704" s="68"/>
    </row>
    <row r="705" spans="1:18" x14ac:dyDescent="0.2">
      <c r="A705" s="72" t="s">
        <v>1646</v>
      </c>
      <c r="B705" s="66" t="s">
        <v>1647</v>
      </c>
      <c r="C705" s="67">
        <v>47</v>
      </c>
      <c r="D705" s="67" t="s">
        <v>334</v>
      </c>
      <c r="E705" s="71">
        <v>0.69221052607355404</v>
      </c>
      <c r="F705" s="68">
        <v>79.657643312101897</v>
      </c>
      <c r="G705" s="71">
        <v>0.68282120672854696</v>
      </c>
      <c r="H705" s="68">
        <v>64.530254777070098</v>
      </c>
      <c r="I705" s="71">
        <v>0.63819287477715703</v>
      </c>
      <c r="J705" s="68">
        <v>49.2834394904459</v>
      </c>
      <c r="K705" s="71">
        <v>0.82235957200625998</v>
      </c>
      <c r="L705" s="68">
        <v>67.277070063694296</v>
      </c>
      <c r="M705" s="71">
        <v>0.61603619212628802</v>
      </c>
      <c r="N705" s="68">
        <v>76.512738853503194</v>
      </c>
      <c r="O705" s="71">
        <v>0.70164278472951802</v>
      </c>
      <c r="P705" s="68">
        <v>87.750102082482698</v>
      </c>
      <c r="Q705" s="71"/>
      <c r="R705" s="68"/>
    </row>
    <row r="706" spans="1:18" x14ac:dyDescent="0.2">
      <c r="A706" s="72" t="s">
        <v>1648</v>
      </c>
      <c r="B706" s="66" t="s">
        <v>1649</v>
      </c>
      <c r="C706" s="67">
        <v>47</v>
      </c>
      <c r="D706" s="67" t="s">
        <v>334</v>
      </c>
      <c r="E706" s="71">
        <v>0.77313117478048599</v>
      </c>
      <c r="F706" s="68">
        <v>93.789808917197405</v>
      </c>
      <c r="G706" s="71">
        <v>0.77256579872602704</v>
      </c>
      <c r="H706" s="68">
        <v>87.699044585987295</v>
      </c>
      <c r="I706" s="71">
        <v>0.70762204652275196</v>
      </c>
      <c r="J706" s="68">
        <v>72.571656050955397</v>
      </c>
      <c r="K706" s="71">
        <v>0.876613027266401</v>
      </c>
      <c r="L706" s="68">
        <v>90.167197452229303</v>
      </c>
      <c r="M706" s="71">
        <v>0.73154297814996705</v>
      </c>
      <c r="N706" s="68">
        <v>90.963375796178397</v>
      </c>
      <c r="O706" s="71">
        <v>0.77731202323728299</v>
      </c>
      <c r="P706" s="68">
        <v>93.262556145365494</v>
      </c>
      <c r="Q706" s="71"/>
      <c r="R706" s="68"/>
    </row>
    <row r="707" spans="1:18" x14ac:dyDescent="0.2">
      <c r="A707" s="72" t="s">
        <v>1650</v>
      </c>
      <c r="B707" s="66" t="s">
        <v>1651</v>
      </c>
      <c r="C707" s="67">
        <v>47</v>
      </c>
      <c r="D707" s="67" t="s">
        <v>334</v>
      </c>
      <c r="E707" s="71">
        <v>0.627335557858271</v>
      </c>
      <c r="F707" s="68">
        <v>60.310509554140097</v>
      </c>
      <c r="G707" s="71">
        <v>0.64065647537917902</v>
      </c>
      <c r="H707" s="68">
        <v>44.267515923566897</v>
      </c>
      <c r="I707" s="71">
        <v>0.64396370773130895</v>
      </c>
      <c r="J707" s="68">
        <v>51.592356687898103</v>
      </c>
      <c r="K707" s="71">
        <v>0.85436674090628595</v>
      </c>
      <c r="L707" s="68">
        <v>82.882165605095494</v>
      </c>
      <c r="M707" s="71">
        <v>0.49571662335162298</v>
      </c>
      <c r="N707" s="68">
        <v>51.552547770700599</v>
      </c>
      <c r="O707" s="71">
        <v>0.50197424192296003</v>
      </c>
      <c r="P707" s="68">
        <v>63.781135157206997</v>
      </c>
      <c r="Q707" s="71"/>
      <c r="R707" s="68"/>
    </row>
    <row r="708" spans="1:18" x14ac:dyDescent="0.2">
      <c r="A708" s="72" t="s">
        <v>1652</v>
      </c>
      <c r="B708" s="66" t="s">
        <v>1653</v>
      </c>
      <c r="C708" s="67">
        <v>47</v>
      </c>
      <c r="D708" s="67" t="s">
        <v>334</v>
      </c>
      <c r="E708" s="71">
        <v>0.71479894232062402</v>
      </c>
      <c r="F708" s="68">
        <v>84.912420382165607</v>
      </c>
      <c r="G708" s="71">
        <v>0.67481281189519604</v>
      </c>
      <c r="H708" s="68">
        <v>60.788216560509603</v>
      </c>
      <c r="I708" s="71">
        <v>0.655263006601007</v>
      </c>
      <c r="J708" s="68">
        <v>56.170382165605098</v>
      </c>
      <c r="K708" s="71">
        <v>0.82113433837747396</v>
      </c>
      <c r="L708" s="68">
        <v>66.361464968152902</v>
      </c>
      <c r="M708" s="71">
        <v>0.59197227837135502</v>
      </c>
      <c r="N708" s="68">
        <v>73.208598726114602</v>
      </c>
      <c r="O708" s="71">
        <v>0.83081227635808597</v>
      </c>
      <c r="P708" s="68">
        <v>95.508370763577005</v>
      </c>
      <c r="Q708" s="71"/>
      <c r="R708" s="68"/>
    </row>
    <row r="709" spans="1:18" x14ac:dyDescent="0.2">
      <c r="A709" s="72" t="s">
        <v>1654</v>
      </c>
      <c r="B709" s="66" t="s">
        <v>1655</v>
      </c>
      <c r="C709" s="67">
        <v>47</v>
      </c>
      <c r="D709" s="67" t="s">
        <v>334</v>
      </c>
      <c r="E709" s="71">
        <v>0.65890483385493104</v>
      </c>
      <c r="F709" s="68">
        <v>70.541401273885398</v>
      </c>
      <c r="G709" s="71">
        <v>0.70289411411509595</v>
      </c>
      <c r="H709" s="68">
        <v>71.815286624203793</v>
      </c>
      <c r="I709" s="71">
        <v>0.61633098481120996</v>
      </c>
      <c r="J709" s="68">
        <v>39.251592356687901</v>
      </c>
      <c r="K709" s="71">
        <v>0.86065215540977102</v>
      </c>
      <c r="L709" s="68">
        <v>85.708598726114602</v>
      </c>
      <c r="M709" s="71">
        <v>0.74598132640292703</v>
      </c>
      <c r="N709" s="68">
        <v>91.799363057324797</v>
      </c>
      <c r="O709" s="71">
        <v>0.36866558853565001</v>
      </c>
      <c r="P709" s="68">
        <v>43.364638628011399</v>
      </c>
      <c r="Q709" s="71"/>
      <c r="R709" s="68"/>
    </row>
    <row r="710" spans="1:18" x14ac:dyDescent="0.2">
      <c r="A710" s="72" t="s">
        <v>1656</v>
      </c>
      <c r="B710" s="66" t="s">
        <v>1657</v>
      </c>
      <c r="C710" s="67">
        <v>47</v>
      </c>
      <c r="D710" s="67" t="s">
        <v>334</v>
      </c>
      <c r="E710" s="71">
        <v>0.68710230035088304</v>
      </c>
      <c r="F710" s="68">
        <v>78.503184713375802</v>
      </c>
      <c r="G710" s="71">
        <v>0.69669465242853401</v>
      </c>
      <c r="H710" s="68">
        <v>70.023885350318494</v>
      </c>
      <c r="I710" s="71">
        <v>0.66754967529820397</v>
      </c>
      <c r="J710" s="68">
        <v>60.867834394904499</v>
      </c>
      <c r="K710" s="71">
        <v>0.84434803200903796</v>
      </c>
      <c r="L710" s="68">
        <v>78.463375796178397</v>
      </c>
      <c r="M710" s="71">
        <v>0.71229184714602101</v>
      </c>
      <c r="N710" s="68">
        <v>89.171974522292999</v>
      </c>
      <c r="O710" s="71">
        <v>0.51462729487261905</v>
      </c>
      <c r="P710" s="68">
        <v>65.455287872601104</v>
      </c>
      <c r="Q710" s="71"/>
      <c r="R710" s="68"/>
    </row>
    <row r="711" spans="1:18" x14ac:dyDescent="0.2">
      <c r="A711" s="72" t="s">
        <v>1658</v>
      </c>
      <c r="B711" s="66" t="s">
        <v>1659</v>
      </c>
      <c r="C711" s="67">
        <v>47</v>
      </c>
      <c r="D711" s="67" t="s">
        <v>334</v>
      </c>
      <c r="E711" s="71">
        <v>0.54856878083573202</v>
      </c>
      <c r="F711" s="68">
        <v>29.617834394904499</v>
      </c>
      <c r="G711" s="71">
        <v>0.62244519154674705</v>
      </c>
      <c r="H711" s="68">
        <v>31.1305732484076</v>
      </c>
      <c r="I711" s="71">
        <v>0.60863756507477595</v>
      </c>
      <c r="J711" s="68">
        <v>35.628980891719699</v>
      </c>
      <c r="K711" s="71">
        <v>0.75874127596974805</v>
      </c>
      <c r="L711" s="68">
        <v>32.046178343949002</v>
      </c>
      <c r="M711" s="71">
        <v>0.47165270959668898</v>
      </c>
      <c r="N711" s="68">
        <v>43.670382165605098</v>
      </c>
      <c r="O711" s="71">
        <v>0.281367161990703</v>
      </c>
      <c r="P711" s="68">
        <v>30.379746835443001</v>
      </c>
      <c r="Q711" s="71"/>
      <c r="R711" s="68"/>
    </row>
    <row r="712" spans="1:18" x14ac:dyDescent="0.2">
      <c r="A712" s="72" t="s">
        <v>1660</v>
      </c>
      <c r="B712" s="66" t="s">
        <v>1661</v>
      </c>
      <c r="C712" s="67">
        <v>47</v>
      </c>
      <c r="D712" s="67" t="s">
        <v>334</v>
      </c>
      <c r="E712" s="71">
        <v>0.60273419137741102</v>
      </c>
      <c r="F712" s="68">
        <v>51.234076433120997</v>
      </c>
      <c r="G712" s="71">
        <v>0.66213213747778699</v>
      </c>
      <c r="H712" s="68">
        <v>55.613057324840803</v>
      </c>
      <c r="I712" s="71">
        <v>0.59652807525816798</v>
      </c>
      <c r="J712" s="68">
        <v>30.015923566879</v>
      </c>
      <c r="K712" s="71">
        <v>0.71539965651928406</v>
      </c>
      <c r="L712" s="68">
        <v>18.351910828025499</v>
      </c>
      <c r="M712" s="71">
        <v>0.62084897487727497</v>
      </c>
      <c r="N712" s="68">
        <v>77.468152866241994</v>
      </c>
      <c r="O712" s="71">
        <v>0.418762112754543</v>
      </c>
      <c r="P712" s="68">
        <v>51.0004083299306</v>
      </c>
      <c r="Q712" s="71"/>
      <c r="R712" s="68"/>
    </row>
    <row r="713" spans="1:18" x14ac:dyDescent="0.2">
      <c r="A713" s="72" t="s">
        <v>1662</v>
      </c>
      <c r="B713" s="66" t="s">
        <v>1663</v>
      </c>
      <c r="C713" s="67">
        <v>47</v>
      </c>
      <c r="D713" s="67" t="s">
        <v>334</v>
      </c>
      <c r="E713" s="71">
        <v>0.62209432156993005</v>
      </c>
      <c r="F713" s="68">
        <v>58.041401273885299</v>
      </c>
      <c r="G713" s="71">
        <v>0.64751325362534595</v>
      </c>
      <c r="H713" s="68">
        <v>48.407643312101897</v>
      </c>
      <c r="I713" s="71">
        <v>0.63886178566389196</v>
      </c>
      <c r="J713" s="68">
        <v>49.5222929936306</v>
      </c>
      <c r="K713" s="71">
        <v>0.81544380697343799</v>
      </c>
      <c r="L713" s="68">
        <v>62.699044585987302</v>
      </c>
      <c r="M713" s="71">
        <v>0.59197227837135502</v>
      </c>
      <c r="N713" s="68">
        <v>73.208598726114602</v>
      </c>
      <c r="O713" s="71">
        <v>0.41668048321561901</v>
      </c>
      <c r="P713" s="68">
        <v>50.837076357697001</v>
      </c>
      <c r="Q713" s="71"/>
      <c r="R713" s="68"/>
    </row>
    <row r="714" spans="1:18" x14ac:dyDescent="0.2">
      <c r="A714" s="72" t="s">
        <v>1664</v>
      </c>
      <c r="B714" s="66" t="s">
        <v>1665</v>
      </c>
      <c r="C714" s="67">
        <v>47</v>
      </c>
      <c r="D714" s="67" t="s">
        <v>334</v>
      </c>
      <c r="E714" s="71">
        <v>0.69008693982900005</v>
      </c>
      <c r="F714" s="68">
        <v>79.060509554140097</v>
      </c>
      <c r="G714" s="71">
        <v>0.691362924462391</v>
      </c>
      <c r="H714" s="68">
        <v>68.152866242038201</v>
      </c>
      <c r="I714" s="71">
        <v>0.64942222140413797</v>
      </c>
      <c r="J714" s="68">
        <v>53.980891719745202</v>
      </c>
      <c r="K714" s="71">
        <v>0.81674974945781398</v>
      </c>
      <c r="L714" s="68">
        <v>63.495222929936297</v>
      </c>
      <c r="M714" s="71">
        <v>0.68341515064010105</v>
      </c>
      <c r="N714" s="68">
        <v>86.146496815286596</v>
      </c>
      <c r="O714" s="71">
        <v>0.609484653180554</v>
      </c>
      <c r="P714" s="68">
        <v>78.317680685994304</v>
      </c>
      <c r="Q714" s="71"/>
      <c r="R714" s="68"/>
    </row>
    <row r="715" spans="1:18" x14ac:dyDescent="0.2">
      <c r="A715" s="72" t="s">
        <v>1666</v>
      </c>
      <c r="B715" s="66" t="s">
        <v>1667</v>
      </c>
      <c r="C715" s="67">
        <v>47</v>
      </c>
      <c r="D715" s="67" t="s">
        <v>334</v>
      </c>
      <c r="E715" s="71">
        <v>0.67662702370114403</v>
      </c>
      <c r="F715" s="68">
        <v>75.875796178343904</v>
      </c>
      <c r="G715" s="71">
        <v>0.76532053667115196</v>
      </c>
      <c r="H715" s="68">
        <v>86.425159235668801</v>
      </c>
      <c r="I715" s="71">
        <v>0.67361466025401096</v>
      </c>
      <c r="J715" s="68">
        <v>62.6194267515924</v>
      </c>
      <c r="K715" s="71">
        <v>0.83326712835998995</v>
      </c>
      <c r="L715" s="68">
        <v>73.128980891719706</v>
      </c>
      <c r="M715" s="71">
        <v>0.82779863316970004</v>
      </c>
      <c r="N715" s="68">
        <v>95.899681528662398</v>
      </c>
      <c r="O715" s="71">
        <v>0.283134160050867</v>
      </c>
      <c r="P715" s="68">
        <v>30.747243772968599</v>
      </c>
      <c r="Q715" s="71"/>
      <c r="R715" s="68"/>
    </row>
    <row r="716" spans="1:18" x14ac:dyDescent="0.2">
      <c r="A716" s="72" t="s">
        <v>1668</v>
      </c>
      <c r="B716" s="66" t="s">
        <v>1669</v>
      </c>
      <c r="C716" s="67">
        <v>47</v>
      </c>
      <c r="D716" s="67" t="s">
        <v>334</v>
      </c>
      <c r="E716" s="71">
        <v>0.79371727256390001</v>
      </c>
      <c r="F716" s="68">
        <v>95.581210191082803</v>
      </c>
      <c r="G716" s="71">
        <v>0.76408068479440805</v>
      </c>
      <c r="H716" s="68">
        <v>86.265923566878996</v>
      </c>
      <c r="I716" s="71">
        <v>0.74648069920938998</v>
      </c>
      <c r="J716" s="68">
        <v>80.931528662420405</v>
      </c>
      <c r="K716" s="71">
        <v>0.88705628761989597</v>
      </c>
      <c r="L716" s="68">
        <v>92.914012738853501</v>
      </c>
      <c r="M716" s="71">
        <v>0.79410915391279302</v>
      </c>
      <c r="N716" s="68">
        <v>94.625796178343904</v>
      </c>
      <c r="O716" s="71">
        <v>0.77685953728301305</v>
      </c>
      <c r="P716" s="68">
        <v>93.221723152307106</v>
      </c>
      <c r="Q716" s="71"/>
      <c r="R716" s="68"/>
    </row>
    <row r="717" spans="1:18" x14ac:dyDescent="0.2">
      <c r="A717" s="72" t="s">
        <v>1670</v>
      </c>
      <c r="B717" s="66" t="s">
        <v>1671</v>
      </c>
      <c r="C717" s="67">
        <v>47</v>
      </c>
      <c r="D717" s="67" t="s">
        <v>334</v>
      </c>
      <c r="E717" s="71">
        <v>0.76544482254013102</v>
      </c>
      <c r="F717" s="68">
        <v>92.834394904458605</v>
      </c>
      <c r="G717" s="71">
        <v>0.77487762471888599</v>
      </c>
      <c r="H717" s="68">
        <v>87.937898089171995</v>
      </c>
      <c r="I717" s="71">
        <v>0.71572938851557599</v>
      </c>
      <c r="J717" s="68">
        <v>74.363057324840796</v>
      </c>
      <c r="K717" s="71">
        <v>0.84550903080926298</v>
      </c>
      <c r="L717" s="68">
        <v>79.060509554140097</v>
      </c>
      <c r="M717" s="71">
        <v>0.76523245740687396</v>
      </c>
      <c r="N717" s="68">
        <v>93.0334394904459</v>
      </c>
      <c r="O717" s="71">
        <v>0.72587561125005495</v>
      </c>
      <c r="P717" s="68">
        <v>90.077582686810899</v>
      </c>
      <c r="Q717" s="71"/>
      <c r="R717" s="68"/>
    </row>
    <row r="718" spans="1:18" x14ac:dyDescent="0.2">
      <c r="A718" s="72" t="s">
        <v>1672</v>
      </c>
      <c r="B718" s="66" t="s">
        <v>1673</v>
      </c>
      <c r="C718" s="67">
        <v>47</v>
      </c>
      <c r="D718" s="67" t="s">
        <v>334</v>
      </c>
      <c r="E718" s="71">
        <v>0.80039547517649501</v>
      </c>
      <c r="F718" s="68">
        <v>96.019108280254798</v>
      </c>
      <c r="G718" s="71">
        <v>0.79239715696677304</v>
      </c>
      <c r="H718" s="68">
        <v>90.326433121019093</v>
      </c>
      <c r="I718" s="71">
        <v>0.674089621872206</v>
      </c>
      <c r="J718" s="68">
        <v>62.778662420382197</v>
      </c>
      <c r="K718" s="71">
        <v>0.82826148120307796</v>
      </c>
      <c r="L718" s="68">
        <v>70.621019108280294</v>
      </c>
      <c r="M718" s="71">
        <v>0.80373471941476704</v>
      </c>
      <c r="N718" s="68">
        <v>95.063694267515899</v>
      </c>
      <c r="O718" s="71">
        <v>0.90349439642565199</v>
      </c>
      <c r="P718" s="68">
        <v>97.590853409554896</v>
      </c>
      <c r="Q718" s="71"/>
      <c r="R718" s="68"/>
    </row>
    <row r="719" spans="1:18" x14ac:dyDescent="0.2">
      <c r="A719" s="72" t="s">
        <v>1674</v>
      </c>
      <c r="B719" s="66" t="s">
        <v>1675</v>
      </c>
      <c r="C719" s="67">
        <v>47</v>
      </c>
      <c r="D719" s="67" t="s">
        <v>334</v>
      </c>
      <c r="E719" s="71">
        <v>0.52598726360395998</v>
      </c>
      <c r="F719" s="68">
        <v>20.143312101910801</v>
      </c>
      <c r="G719" s="71">
        <v>0.61649658435283805</v>
      </c>
      <c r="H719" s="68">
        <v>26.234076433121</v>
      </c>
      <c r="I719" s="71">
        <v>0.62003408146075101</v>
      </c>
      <c r="J719" s="68">
        <v>40.724522292993598</v>
      </c>
      <c r="K719" s="71">
        <v>0.78979830393149697</v>
      </c>
      <c r="L719" s="68">
        <v>47.850318471337602</v>
      </c>
      <c r="M719" s="71">
        <v>0.50052940610260899</v>
      </c>
      <c r="N719" s="68">
        <v>52.985668789808898</v>
      </c>
      <c r="O719" s="71">
        <v>0.103077942172105</v>
      </c>
      <c r="P719" s="68">
        <v>6.6966108615761497</v>
      </c>
      <c r="Q719" s="71"/>
      <c r="R719" s="68"/>
    </row>
    <row r="720" spans="1:18" x14ac:dyDescent="0.2">
      <c r="A720" s="72" t="s">
        <v>1676</v>
      </c>
      <c r="B720" s="66" t="s">
        <v>1677</v>
      </c>
      <c r="C720" s="67">
        <v>47</v>
      </c>
      <c r="D720" s="67" t="s">
        <v>334</v>
      </c>
      <c r="E720" s="71">
        <v>0.51355576370562495</v>
      </c>
      <c r="F720" s="68">
        <v>15.167197452229299</v>
      </c>
      <c r="G720" s="71">
        <v>0.61244866833331302</v>
      </c>
      <c r="H720" s="68">
        <v>23.1687898089172</v>
      </c>
      <c r="I720" s="71">
        <v>0.58143037408614895</v>
      </c>
      <c r="J720" s="68">
        <v>23.2882165605096</v>
      </c>
      <c r="K720" s="71">
        <v>0.73502500264531101</v>
      </c>
      <c r="L720" s="68">
        <v>23.845541401273898</v>
      </c>
      <c r="M720" s="71">
        <v>0.42833766483780999</v>
      </c>
      <c r="N720" s="68">
        <v>30.493630573248399</v>
      </c>
      <c r="O720" s="71">
        <v>0.21053710862553901</v>
      </c>
      <c r="P720" s="68">
        <v>19.5590036749694</v>
      </c>
      <c r="Q720" s="71"/>
      <c r="R720" s="68"/>
    </row>
    <row r="721" spans="1:18" x14ac:dyDescent="0.2">
      <c r="A721" s="72" t="s">
        <v>1678</v>
      </c>
      <c r="B721" s="66" t="s">
        <v>1679</v>
      </c>
      <c r="C721" s="67">
        <v>47</v>
      </c>
      <c r="D721" s="67" t="s">
        <v>334</v>
      </c>
      <c r="E721" s="71">
        <v>0.674542824279597</v>
      </c>
      <c r="F721" s="68">
        <v>75.278662420382204</v>
      </c>
      <c r="G721" s="71">
        <v>0.683004850926625</v>
      </c>
      <c r="H721" s="68">
        <v>64.649681528662398</v>
      </c>
      <c r="I721" s="71">
        <v>0.64709905518142496</v>
      </c>
      <c r="J721" s="68">
        <v>53.264331210191102</v>
      </c>
      <c r="K721" s="71">
        <v>0.85539368792451498</v>
      </c>
      <c r="L721" s="68">
        <v>83.121019108280294</v>
      </c>
      <c r="M721" s="71">
        <v>0.68341515064010105</v>
      </c>
      <c r="N721" s="68">
        <v>86.146496815286596</v>
      </c>
      <c r="O721" s="71">
        <v>0.503801376725317</v>
      </c>
      <c r="P721" s="68">
        <v>64.0261331155574</v>
      </c>
      <c r="Q721" s="71"/>
      <c r="R721" s="68"/>
    </row>
    <row r="722" spans="1:18" x14ac:dyDescent="0.2">
      <c r="A722" s="72" t="s">
        <v>1680</v>
      </c>
      <c r="B722" s="66" t="s">
        <v>1681</v>
      </c>
      <c r="C722" s="67">
        <v>47</v>
      </c>
      <c r="D722" s="67" t="s">
        <v>334</v>
      </c>
      <c r="E722" s="71">
        <v>0.72415366739220599</v>
      </c>
      <c r="F722" s="68">
        <v>87.221337579617796</v>
      </c>
      <c r="G722" s="71">
        <v>0.74264787337823901</v>
      </c>
      <c r="H722" s="68">
        <v>82.006369426751604</v>
      </c>
      <c r="I722" s="71">
        <v>0.56391325466312403</v>
      </c>
      <c r="J722" s="68">
        <v>17.316878980891701</v>
      </c>
      <c r="K722" s="71">
        <v>0.81939317600820305</v>
      </c>
      <c r="L722" s="68">
        <v>64.888535031847098</v>
      </c>
      <c r="M722" s="71">
        <v>0.68822793339108801</v>
      </c>
      <c r="N722" s="68">
        <v>86.664012738853501</v>
      </c>
      <c r="O722" s="71">
        <v>0.80658609952037597</v>
      </c>
      <c r="P722" s="68">
        <v>94.569211923233993</v>
      </c>
      <c r="Q722" s="71"/>
      <c r="R722" s="68"/>
    </row>
    <row r="723" spans="1:18" x14ac:dyDescent="0.2">
      <c r="A723" s="72" t="s">
        <v>1212</v>
      </c>
      <c r="B723" s="66" t="s">
        <v>1682</v>
      </c>
      <c r="C723" s="67">
        <v>47</v>
      </c>
      <c r="D723" s="67" t="s">
        <v>334</v>
      </c>
      <c r="E723" s="71">
        <v>0.64154141053014702</v>
      </c>
      <c r="F723" s="68">
        <v>64.888535031847098</v>
      </c>
      <c r="G723" s="71">
        <v>0.678479630018193</v>
      </c>
      <c r="H723" s="68">
        <v>63.017515923566897</v>
      </c>
      <c r="I723" s="71">
        <v>0.64141808081117502</v>
      </c>
      <c r="J723" s="68">
        <v>50.597133757961799</v>
      </c>
      <c r="K723" s="71">
        <v>0.86023144311842603</v>
      </c>
      <c r="L723" s="68">
        <v>85.429936305732497</v>
      </c>
      <c r="M723" s="71">
        <v>0.54384445086148903</v>
      </c>
      <c r="N723" s="68">
        <v>64.291401273885398</v>
      </c>
      <c r="O723" s="71">
        <v>0.483733447841454</v>
      </c>
      <c r="P723" s="68">
        <v>61.3719885667619</v>
      </c>
      <c r="Q723" s="71"/>
      <c r="R723" s="68"/>
    </row>
    <row r="724" spans="1:18" x14ac:dyDescent="0.2">
      <c r="A724" s="72" t="s">
        <v>1683</v>
      </c>
      <c r="B724" s="66" t="s">
        <v>1684</v>
      </c>
      <c r="C724" s="67">
        <v>47</v>
      </c>
      <c r="D724" s="67" t="s">
        <v>334</v>
      </c>
      <c r="E724" s="71">
        <v>0.80493764331551798</v>
      </c>
      <c r="F724" s="68">
        <v>96.257961783439498</v>
      </c>
      <c r="G724" s="71">
        <v>0.81046539351908298</v>
      </c>
      <c r="H724" s="68">
        <v>92.436305732484101</v>
      </c>
      <c r="I724" s="71">
        <v>0.73051375206423297</v>
      </c>
      <c r="J724" s="68">
        <v>77.746815286624198</v>
      </c>
      <c r="K724" s="71">
        <v>0.86677778161977004</v>
      </c>
      <c r="L724" s="68">
        <v>87.300955414012705</v>
      </c>
      <c r="M724" s="71">
        <v>0.67378958513812803</v>
      </c>
      <c r="N724" s="68">
        <v>84.912420382165607</v>
      </c>
      <c r="O724" s="71">
        <v>0.943141704236375</v>
      </c>
      <c r="P724" s="68">
        <v>98.6933442221315</v>
      </c>
      <c r="Q724" s="71"/>
      <c r="R724" s="68"/>
    </row>
    <row r="725" spans="1:18" x14ac:dyDescent="0.2">
      <c r="A725" s="72" t="s">
        <v>615</v>
      </c>
      <c r="B725" s="66" t="s">
        <v>1685</v>
      </c>
      <c r="C725" s="67">
        <v>47</v>
      </c>
      <c r="D725" s="67" t="s">
        <v>334</v>
      </c>
      <c r="E725" s="71">
        <v>0.57415426776657297</v>
      </c>
      <c r="F725" s="68">
        <v>39.649681528662398</v>
      </c>
      <c r="G725" s="71">
        <v>0.62688475884497696</v>
      </c>
      <c r="H725" s="68">
        <v>34.713375796178298</v>
      </c>
      <c r="I725" s="71">
        <v>0.64216187090076204</v>
      </c>
      <c r="J725" s="68">
        <v>50.875796178343897</v>
      </c>
      <c r="K725" s="71">
        <v>0.85761946628351504</v>
      </c>
      <c r="L725" s="68">
        <v>84.116242038216598</v>
      </c>
      <c r="M725" s="71">
        <v>0.45240157859274299</v>
      </c>
      <c r="N725" s="68">
        <v>38.495222929936297</v>
      </c>
      <c r="O725" s="71">
        <v>0.29170366421086902</v>
      </c>
      <c r="P725" s="68">
        <v>32.0130665577787</v>
      </c>
      <c r="Q725" s="71"/>
      <c r="R725" s="68"/>
    </row>
    <row r="726" spans="1:18" x14ac:dyDescent="0.2">
      <c r="A726" s="72" t="s">
        <v>1686</v>
      </c>
      <c r="B726" s="66" t="s">
        <v>1687</v>
      </c>
      <c r="C726" s="67">
        <v>47</v>
      </c>
      <c r="D726" s="67" t="s">
        <v>334</v>
      </c>
      <c r="E726" s="71">
        <v>0.63430068803377104</v>
      </c>
      <c r="F726" s="68">
        <v>62.340764331210202</v>
      </c>
      <c r="G726" s="71">
        <v>0.67902426178151698</v>
      </c>
      <c r="H726" s="68">
        <v>63.296178343949101</v>
      </c>
      <c r="I726" s="71">
        <v>0.61617301226932397</v>
      </c>
      <c r="J726" s="68">
        <v>39.132165605095501</v>
      </c>
      <c r="K726" s="71">
        <v>0.82459253166885305</v>
      </c>
      <c r="L726" s="68">
        <v>68.471337579617796</v>
      </c>
      <c r="M726" s="71">
        <v>0.50534218885359605</v>
      </c>
      <c r="N726" s="68">
        <v>54.498407643312099</v>
      </c>
      <c r="O726" s="71">
        <v>0.54637144559556405</v>
      </c>
      <c r="P726" s="68">
        <v>70.436913025724806</v>
      </c>
      <c r="Q726" s="71"/>
      <c r="R726" s="68"/>
    </row>
    <row r="727" spans="1:18" x14ac:dyDescent="0.2">
      <c r="A727" s="72" t="s">
        <v>1688</v>
      </c>
      <c r="B727" s="66" t="s">
        <v>1689</v>
      </c>
      <c r="C727" s="67">
        <v>47</v>
      </c>
      <c r="D727" s="67" t="s">
        <v>334</v>
      </c>
      <c r="E727" s="71">
        <v>0.72895025484891096</v>
      </c>
      <c r="F727" s="68">
        <v>88.256369426751604</v>
      </c>
      <c r="G727" s="71">
        <v>0.68933113889933895</v>
      </c>
      <c r="H727" s="68">
        <v>67.436305732484101</v>
      </c>
      <c r="I727" s="71">
        <v>0.67099674201134896</v>
      </c>
      <c r="J727" s="68">
        <v>61.982484076433103</v>
      </c>
      <c r="K727" s="71">
        <v>0.82224659554023205</v>
      </c>
      <c r="L727" s="68">
        <v>67.197452229299401</v>
      </c>
      <c r="M727" s="71">
        <v>0.59678506112234198</v>
      </c>
      <c r="N727" s="68">
        <v>73.925159235668801</v>
      </c>
      <c r="O727" s="71">
        <v>0.86539173667129199</v>
      </c>
      <c r="P727" s="68">
        <v>96.570028583095095</v>
      </c>
      <c r="Q727" s="71"/>
      <c r="R727" s="68"/>
    </row>
    <row r="728" spans="1:18" x14ac:dyDescent="0.2">
      <c r="A728" s="72" t="s">
        <v>1690</v>
      </c>
      <c r="B728" s="66" t="s">
        <v>1691</v>
      </c>
      <c r="C728" s="67">
        <v>47</v>
      </c>
      <c r="D728" s="67" t="s">
        <v>334</v>
      </c>
      <c r="E728" s="71">
        <v>0.78564572760032703</v>
      </c>
      <c r="F728" s="68">
        <v>94.864649681528704</v>
      </c>
      <c r="G728" s="71">
        <v>0.77814332518467499</v>
      </c>
      <c r="H728" s="68">
        <v>88.415605095541395</v>
      </c>
      <c r="I728" s="71">
        <v>0.69970120774074196</v>
      </c>
      <c r="J728" s="68">
        <v>70.461783439490404</v>
      </c>
      <c r="K728" s="71">
        <v>0.81575695439530005</v>
      </c>
      <c r="L728" s="68">
        <v>62.937898089172002</v>
      </c>
      <c r="M728" s="71">
        <v>0.69785349889306103</v>
      </c>
      <c r="N728" s="68">
        <v>87.778662420382204</v>
      </c>
      <c r="O728" s="71">
        <v>0.93677365178785899</v>
      </c>
      <c r="P728" s="68">
        <v>98.448346263781104</v>
      </c>
      <c r="Q728" s="71"/>
      <c r="R728" s="68"/>
    </row>
    <row r="729" spans="1:18" x14ac:dyDescent="0.2">
      <c r="A729" s="72" t="s">
        <v>1692</v>
      </c>
      <c r="B729" s="66" t="s">
        <v>1693</v>
      </c>
      <c r="C729" s="67">
        <v>47</v>
      </c>
      <c r="D729" s="67" t="s">
        <v>334</v>
      </c>
      <c r="E729" s="71">
        <v>0.70497059783084803</v>
      </c>
      <c r="F729" s="68">
        <v>83.240445859872594</v>
      </c>
      <c r="G729" s="71">
        <v>0.72300370608939002</v>
      </c>
      <c r="H729" s="68">
        <v>77.388535031847098</v>
      </c>
      <c r="I729" s="71">
        <v>0.63733846737474198</v>
      </c>
      <c r="J729" s="68">
        <v>48.885350318471303</v>
      </c>
      <c r="K729" s="71">
        <v>0.84786428520772505</v>
      </c>
      <c r="L729" s="68">
        <v>80.095541401273906</v>
      </c>
      <c r="M729" s="71">
        <v>0.59678506112234198</v>
      </c>
      <c r="N729" s="68">
        <v>73.925159235668801</v>
      </c>
      <c r="O729" s="71">
        <v>0.71986146936004003</v>
      </c>
      <c r="P729" s="68">
        <v>89.587586770110207</v>
      </c>
      <c r="Q729" s="71"/>
      <c r="R729" s="68"/>
    </row>
    <row r="730" spans="1:18" x14ac:dyDescent="0.2">
      <c r="A730" s="72" t="s">
        <v>1694</v>
      </c>
      <c r="B730" s="66" t="s">
        <v>1695</v>
      </c>
      <c r="C730" s="67">
        <v>47</v>
      </c>
      <c r="D730" s="67" t="s">
        <v>334</v>
      </c>
      <c r="E730" s="71">
        <v>0.58108512660214495</v>
      </c>
      <c r="F730" s="68">
        <v>42.675159235668801</v>
      </c>
      <c r="G730" s="71">
        <v>0.57721602088094004</v>
      </c>
      <c r="H730" s="68">
        <v>5.61305732484076</v>
      </c>
      <c r="I730" s="71">
        <v>0.54870873292854405</v>
      </c>
      <c r="J730" s="68">
        <v>12.778662420382201</v>
      </c>
      <c r="K730" s="71">
        <v>0.74903560265143299</v>
      </c>
      <c r="L730" s="68">
        <v>27.5875796178344</v>
      </c>
      <c r="M730" s="71">
        <v>0.32245644431610399</v>
      </c>
      <c r="N730" s="68">
        <v>6.09076433121019</v>
      </c>
      <c r="O730" s="71">
        <v>0.70800883223370203</v>
      </c>
      <c r="P730" s="68">
        <v>88.403429971416898</v>
      </c>
      <c r="Q730" s="71"/>
      <c r="R730" s="68"/>
    </row>
    <row r="731" spans="1:18" x14ac:dyDescent="0.2">
      <c r="A731" s="72" t="s">
        <v>1696</v>
      </c>
      <c r="B731" s="66" t="s">
        <v>1697</v>
      </c>
      <c r="C731" s="67">
        <v>47</v>
      </c>
      <c r="D731" s="67" t="s">
        <v>334</v>
      </c>
      <c r="E731" s="71">
        <v>0.45996679171674199</v>
      </c>
      <c r="F731" s="68">
        <v>2.10987261146497</v>
      </c>
      <c r="G731" s="71">
        <v>0.28077344598148601</v>
      </c>
      <c r="H731" s="68">
        <v>0.75636942675159202</v>
      </c>
      <c r="I731" s="71">
        <v>0.44529630494246802</v>
      </c>
      <c r="J731" s="68">
        <v>0.99522292993630601</v>
      </c>
      <c r="K731" s="71">
        <v>0.62810560250093295</v>
      </c>
      <c r="L731" s="68">
        <v>6.3296178343948997</v>
      </c>
      <c r="M731" s="71">
        <v>8.1817306766772596E-2</v>
      </c>
      <c r="N731" s="68">
        <v>1.63216560509554</v>
      </c>
      <c r="O731" s="71">
        <v>0.86384129839205204</v>
      </c>
      <c r="P731" s="68">
        <v>96.488362596978405</v>
      </c>
      <c r="Q731" s="71"/>
      <c r="R731" s="68"/>
    </row>
    <row r="732" spans="1:18" x14ac:dyDescent="0.2">
      <c r="A732" s="72" t="s">
        <v>448</v>
      </c>
      <c r="B732" s="66" t="s">
        <v>1698</v>
      </c>
      <c r="C732" s="67">
        <v>72</v>
      </c>
      <c r="D732" s="67" t="s">
        <v>334</v>
      </c>
      <c r="E732" s="71">
        <v>0.55079755756459003</v>
      </c>
      <c r="F732" s="68">
        <v>25.758597437626399</v>
      </c>
      <c r="G732" s="71">
        <v>0.62814535335173405</v>
      </c>
      <c r="H732" s="68">
        <v>17.397167902899501</v>
      </c>
      <c r="I732" s="71">
        <v>0.59078291339317701</v>
      </c>
      <c r="J732" s="68">
        <v>19.150370869858399</v>
      </c>
      <c r="K732" s="71">
        <v>0.76495072837328604</v>
      </c>
      <c r="L732" s="68">
        <v>35.4686446392448</v>
      </c>
      <c r="M732" s="71">
        <v>0.42975206611570199</v>
      </c>
      <c r="N732" s="68">
        <v>11.8004045853001</v>
      </c>
      <c r="O732" s="71">
        <v>0.34035672658905203</v>
      </c>
      <c r="P732" s="68">
        <v>27.569775357386</v>
      </c>
      <c r="Q732" s="71"/>
      <c r="R732" s="68"/>
    </row>
    <row r="733" spans="1:18" x14ac:dyDescent="0.2">
      <c r="A733" s="72" t="s">
        <v>1699</v>
      </c>
      <c r="B733" s="66" t="s">
        <v>1700</v>
      </c>
      <c r="C733" s="67">
        <v>47</v>
      </c>
      <c r="D733" s="67" t="s">
        <v>334</v>
      </c>
      <c r="E733" s="71">
        <v>0.80230484553100201</v>
      </c>
      <c r="F733" s="68">
        <v>96.138535031847098</v>
      </c>
      <c r="G733" s="71">
        <v>0.85688416112140398</v>
      </c>
      <c r="H733" s="68">
        <v>95.302547770700599</v>
      </c>
      <c r="I733" s="71">
        <v>0.70457830471195804</v>
      </c>
      <c r="J733" s="68">
        <v>71.894904458598702</v>
      </c>
      <c r="K733" s="71">
        <v>0.82619366302199504</v>
      </c>
      <c r="L733" s="68">
        <v>69.426751592356695</v>
      </c>
      <c r="M733" s="71">
        <v>0.67378958513812803</v>
      </c>
      <c r="N733" s="68">
        <v>84.912420382165607</v>
      </c>
      <c r="O733" s="71">
        <v>0.95007851366152596</v>
      </c>
      <c r="P733" s="68">
        <v>98.856676194365093</v>
      </c>
      <c r="Q733" s="71"/>
      <c r="R733" s="68"/>
    </row>
    <row r="734" spans="1:18" x14ac:dyDescent="0.2">
      <c r="A734" s="72" t="s">
        <v>1701</v>
      </c>
      <c r="B734" s="66" t="s">
        <v>1702</v>
      </c>
      <c r="C734" s="67">
        <v>47</v>
      </c>
      <c r="D734" s="67" t="s">
        <v>334</v>
      </c>
      <c r="E734" s="71">
        <v>0.68484976603244796</v>
      </c>
      <c r="F734" s="68">
        <v>78.025477707006402</v>
      </c>
      <c r="G734" s="71">
        <v>0.74119693554316601</v>
      </c>
      <c r="H734" s="68">
        <v>81.648089171974505</v>
      </c>
      <c r="I734" s="71">
        <v>0.66257309939742304</v>
      </c>
      <c r="J734" s="68">
        <v>58.757961783439498</v>
      </c>
      <c r="K734" s="71">
        <v>0.84162371524374802</v>
      </c>
      <c r="L734" s="68">
        <v>77.149681528662398</v>
      </c>
      <c r="M734" s="71">
        <v>0.63047454037924799</v>
      </c>
      <c r="N734" s="68">
        <v>79.100318471337602</v>
      </c>
      <c r="O734" s="71">
        <v>0.54838053959865696</v>
      </c>
      <c r="P734" s="68">
        <v>70.681910984075103</v>
      </c>
      <c r="Q734" s="71"/>
      <c r="R734" s="68"/>
    </row>
    <row r="735" spans="1:18" x14ac:dyDescent="0.2">
      <c r="A735" s="72" t="s">
        <v>1703</v>
      </c>
      <c r="B735" s="66" t="s">
        <v>1704</v>
      </c>
      <c r="C735" s="67">
        <v>72</v>
      </c>
      <c r="D735" s="67" t="s">
        <v>334</v>
      </c>
      <c r="E735" s="71">
        <v>0.64631146995266098</v>
      </c>
      <c r="F735" s="68">
        <v>59.743762643290601</v>
      </c>
      <c r="G735" s="71">
        <v>0.71057936354580997</v>
      </c>
      <c r="H735" s="68">
        <v>52.326365475387703</v>
      </c>
      <c r="I735" s="71">
        <v>0.66095772366399796</v>
      </c>
      <c r="J735" s="68">
        <v>46.7296021577883</v>
      </c>
      <c r="K735" s="71">
        <v>0.80302205481917599</v>
      </c>
      <c r="L735" s="68">
        <v>52.191503708698598</v>
      </c>
      <c r="M735" s="71">
        <v>0.40082644628099201</v>
      </c>
      <c r="N735" s="68">
        <v>9.1031692515171905</v>
      </c>
      <c r="O735" s="71">
        <v>0.30248323140598998</v>
      </c>
      <c r="P735" s="68">
        <v>20.5582028590878</v>
      </c>
      <c r="Q735" s="71">
        <v>1</v>
      </c>
      <c r="R735" s="68">
        <v>100</v>
      </c>
    </row>
    <row r="736" spans="1:18" x14ac:dyDescent="0.2">
      <c r="A736" s="72" t="s">
        <v>1705</v>
      </c>
      <c r="B736" s="66" t="s">
        <v>1706</v>
      </c>
      <c r="C736" s="67">
        <v>47</v>
      </c>
      <c r="D736" s="67" t="s">
        <v>334</v>
      </c>
      <c r="E736" s="71">
        <v>0.75143967969039605</v>
      </c>
      <c r="F736" s="68">
        <v>91.122611464968102</v>
      </c>
      <c r="G736" s="71">
        <v>0.77576325803444302</v>
      </c>
      <c r="H736" s="68">
        <v>88.097133757961799</v>
      </c>
      <c r="I736" s="71">
        <v>0.68647125997316705</v>
      </c>
      <c r="J736" s="68">
        <v>66.839171974522301</v>
      </c>
      <c r="K736" s="71">
        <v>0.86606178491072106</v>
      </c>
      <c r="L736" s="68">
        <v>87.0222929936306</v>
      </c>
      <c r="M736" s="71">
        <v>0.76523245740687396</v>
      </c>
      <c r="N736" s="68">
        <v>93.0334394904459</v>
      </c>
      <c r="O736" s="71">
        <v>0.66366963812677504</v>
      </c>
      <c r="P736" s="68">
        <v>84.646794610044907</v>
      </c>
      <c r="Q736" s="71"/>
      <c r="R736" s="68"/>
    </row>
    <row r="737" spans="1:18" x14ac:dyDescent="0.2">
      <c r="A737" s="72" t="s">
        <v>1707</v>
      </c>
      <c r="B737" s="66" t="s">
        <v>1708</v>
      </c>
      <c r="C737" s="67">
        <v>72</v>
      </c>
      <c r="D737" s="67" t="s">
        <v>334</v>
      </c>
      <c r="E737" s="71">
        <v>0.55968696382185501</v>
      </c>
      <c r="F737" s="68">
        <v>28.186109238031001</v>
      </c>
      <c r="G737" s="71">
        <v>0.64070072257751398</v>
      </c>
      <c r="H737" s="68">
        <v>21.915037086985802</v>
      </c>
      <c r="I737" s="71">
        <v>0.59052521371514199</v>
      </c>
      <c r="J737" s="68">
        <v>19.0155091031693</v>
      </c>
      <c r="K737" s="71">
        <v>0.81400095287696705</v>
      </c>
      <c r="L737" s="68">
        <v>56.5745111260958</v>
      </c>
      <c r="M737" s="71">
        <v>0.338842975206612</v>
      </c>
      <c r="N737" s="68">
        <v>5.1247471341874604</v>
      </c>
      <c r="O737" s="71">
        <v>0.26645191855489397</v>
      </c>
      <c r="P737" s="68">
        <v>14.9081007488087</v>
      </c>
      <c r="Q737" s="71">
        <v>0.70760000000000001</v>
      </c>
      <c r="R737" s="68">
        <v>64.630811303555106</v>
      </c>
    </row>
    <row r="738" spans="1:18" x14ac:dyDescent="0.2">
      <c r="A738" s="72" t="s">
        <v>1709</v>
      </c>
      <c r="B738" s="66" t="s">
        <v>1710</v>
      </c>
      <c r="C738" s="67">
        <v>47</v>
      </c>
      <c r="D738" s="67" t="s">
        <v>334</v>
      </c>
      <c r="E738" s="71">
        <v>0.69992261946241396</v>
      </c>
      <c r="F738" s="68">
        <v>82.085987261146499</v>
      </c>
      <c r="G738" s="71">
        <v>0.73192574390549503</v>
      </c>
      <c r="H738" s="68">
        <v>79.458598726114602</v>
      </c>
      <c r="I738" s="71">
        <v>0.647045741089601</v>
      </c>
      <c r="J738" s="68">
        <v>53.224522292993598</v>
      </c>
      <c r="K738" s="71">
        <v>0.79987001797728496</v>
      </c>
      <c r="L738" s="68">
        <v>53.821656050955397</v>
      </c>
      <c r="M738" s="71">
        <v>0.62084897487727497</v>
      </c>
      <c r="N738" s="68">
        <v>77.468152866241994</v>
      </c>
      <c r="O738" s="71"/>
      <c r="P738" s="68"/>
      <c r="Q738" s="71"/>
      <c r="R738" s="68"/>
    </row>
    <row r="739" spans="1:18" x14ac:dyDescent="0.2">
      <c r="A739" s="72" t="s">
        <v>1711</v>
      </c>
      <c r="B739" s="66" t="s">
        <v>1712</v>
      </c>
      <c r="C739" s="67">
        <v>72</v>
      </c>
      <c r="D739" s="67" t="s">
        <v>334</v>
      </c>
      <c r="E739" s="71">
        <v>0.62558021286424104</v>
      </c>
      <c r="F739" s="68">
        <v>51.247471341874601</v>
      </c>
      <c r="G739" s="71">
        <v>0.760272920697595</v>
      </c>
      <c r="H739" s="68">
        <v>71.813890761969006</v>
      </c>
      <c r="I739" s="71">
        <v>0.735201254286585</v>
      </c>
      <c r="J739" s="68">
        <v>79.838165879973005</v>
      </c>
      <c r="K739" s="71">
        <v>0.75977238164212302</v>
      </c>
      <c r="L739" s="68">
        <v>33.243425488873903</v>
      </c>
      <c r="M739" s="71">
        <v>0.59917355371900805</v>
      </c>
      <c r="N739" s="68">
        <v>46.6621712744437</v>
      </c>
      <c r="O739" s="71">
        <v>0.89186116684013605</v>
      </c>
      <c r="P739" s="68">
        <v>97.208985704560902</v>
      </c>
      <c r="Q739" s="71">
        <v>7.1999999999999998E-3</v>
      </c>
      <c r="R739" s="68">
        <v>41.020966271650003</v>
      </c>
    </row>
    <row r="740" spans="1:18" x14ac:dyDescent="0.2">
      <c r="A740" s="72" t="s">
        <v>1713</v>
      </c>
      <c r="B740" s="66" t="s">
        <v>1714</v>
      </c>
      <c r="C740" s="67">
        <v>47</v>
      </c>
      <c r="D740" s="67" t="s">
        <v>334</v>
      </c>
      <c r="E740" s="71">
        <v>0.53945998225883995</v>
      </c>
      <c r="F740" s="68">
        <v>25.9952229299363</v>
      </c>
      <c r="G740" s="71">
        <v>0.63332219984873805</v>
      </c>
      <c r="H740" s="68">
        <v>39.490445859872601</v>
      </c>
      <c r="I740" s="71">
        <v>0.54345889033091999</v>
      </c>
      <c r="J740" s="68">
        <v>11.1464968152866</v>
      </c>
      <c r="K740" s="71">
        <v>0.77553447908695095</v>
      </c>
      <c r="L740" s="68">
        <v>39.450636942675203</v>
      </c>
      <c r="M740" s="71">
        <v>0.39464818558090298</v>
      </c>
      <c r="N740" s="68">
        <v>18.6305732484076</v>
      </c>
      <c r="O740" s="71">
        <v>0.35033615644668598</v>
      </c>
      <c r="P740" s="68">
        <v>40.792160065332801</v>
      </c>
      <c r="Q740" s="71"/>
      <c r="R740" s="68"/>
    </row>
    <row r="741" spans="1:18" x14ac:dyDescent="0.2">
      <c r="A741" s="72" t="s">
        <v>1715</v>
      </c>
      <c r="B741" s="66" t="s">
        <v>1716</v>
      </c>
      <c r="C741" s="67">
        <v>47</v>
      </c>
      <c r="D741" s="67" t="s">
        <v>334</v>
      </c>
      <c r="E741" s="71">
        <v>0.57440292332461296</v>
      </c>
      <c r="F741" s="68">
        <v>39.689490445859903</v>
      </c>
      <c r="G741" s="71">
        <v>0.62699035776581102</v>
      </c>
      <c r="H741" s="68">
        <v>34.832802547770697</v>
      </c>
      <c r="I741" s="71">
        <v>0.56608641296776296</v>
      </c>
      <c r="J741" s="68">
        <v>17.874203821656</v>
      </c>
      <c r="K741" s="71">
        <v>0.80778698308142205</v>
      </c>
      <c r="L741" s="68">
        <v>58.359872611465001</v>
      </c>
      <c r="M741" s="71">
        <v>0.39946096833188999</v>
      </c>
      <c r="N741" s="68">
        <v>20.501592356687901</v>
      </c>
      <c r="O741" s="71">
        <v>0.47168989447617898</v>
      </c>
      <c r="P741" s="68">
        <v>59.534503879134299</v>
      </c>
      <c r="Q741" s="71"/>
      <c r="R741" s="68"/>
    </row>
    <row r="742" spans="1:18" x14ac:dyDescent="0.2">
      <c r="A742" s="72" t="s">
        <v>1717</v>
      </c>
      <c r="B742" s="66" t="s">
        <v>1718</v>
      </c>
      <c r="C742" s="67">
        <v>47</v>
      </c>
      <c r="D742" s="67" t="s">
        <v>334</v>
      </c>
      <c r="E742" s="71">
        <v>0.53179333537551299</v>
      </c>
      <c r="F742" s="68">
        <v>22.531847133757999</v>
      </c>
      <c r="G742" s="71">
        <v>0.63204327804457605</v>
      </c>
      <c r="H742" s="68">
        <v>38.574840764331199</v>
      </c>
      <c r="I742" s="71">
        <v>0.57453741328251895</v>
      </c>
      <c r="J742" s="68">
        <v>20.8200636942675</v>
      </c>
      <c r="K742" s="71">
        <v>0.85568921415976396</v>
      </c>
      <c r="L742" s="68">
        <v>83.399681528662398</v>
      </c>
      <c r="M742" s="71">
        <v>0.33689479256906402</v>
      </c>
      <c r="N742" s="68">
        <v>7.0063694267515899</v>
      </c>
      <c r="O742" s="71">
        <v>0.25980197882164302</v>
      </c>
      <c r="P742" s="68">
        <v>26.9089424254798</v>
      </c>
      <c r="Q742" s="71"/>
      <c r="R742" s="68"/>
    </row>
    <row r="743" spans="1:18" x14ac:dyDescent="0.2">
      <c r="A743" s="72" t="s">
        <v>1719</v>
      </c>
      <c r="B743" s="66" t="s">
        <v>1720</v>
      </c>
      <c r="C743" s="67">
        <v>47</v>
      </c>
      <c r="D743" s="67" t="s">
        <v>334</v>
      </c>
      <c r="E743" s="71">
        <v>0.57272596050362201</v>
      </c>
      <c r="F743" s="68">
        <v>39.171974522292999</v>
      </c>
      <c r="G743" s="71">
        <v>0.66158346041647298</v>
      </c>
      <c r="H743" s="68">
        <v>55.095541401273898</v>
      </c>
      <c r="I743" s="71">
        <v>0.597236260364292</v>
      </c>
      <c r="J743" s="68">
        <v>30.175159235668801</v>
      </c>
      <c r="K743" s="71">
        <v>0.81520022081919896</v>
      </c>
      <c r="L743" s="68">
        <v>62.659235668789798</v>
      </c>
      <c r="M743" s="71">
        <v>0.44758879584175598</v>
      </c>
      <c r="N743" s="68">
        <v>36.703821656050998</v>
      </c>
      <c r="O743" s="71">
        <v>0.34202106507639102</v>
      </c>
      <c r="P743" s="68">
        <v>39.403838301347498</v>
      </c>
      <c r="Q743" s="71"/>
      <c r="R743" s="68"/>
    </row>
    <row r="744" spans="1:18" x14ac:dyDescent="0.2">
      <c r="A744" s="72" t="s">
        <v>1721</v>
      </c>
      <c r="B744" s="66" t="s">
        <v>1722</v>
      </c>
      <c r="C744" s="67">
        <v>47</v>
      </c>
      <c r="D744" s="67" t="s">
        <v>334</v>
      </c>
      <c r="E744" s="71">
        <v>0.76858091636439496</v>
      </c>
      <c r="F744" s="68">
        <v>93.113057324840796</v>
      </c>
      <c r="G744" s="71">
        <v>0.77174691557670005</v>
      </c>
      <c r="H744" s="68">
        <v>87.539808917197405</v>
      </c>
      <c r="I744" s="71">
        <v>0.69006803759382096</v>
      </c>
      <c r="J744" s="68">
        <v>67.914012738853501</v>
      </c>
      <c r="K744" s="71">
        <v>0.859491409945495</v>
      </c>
      <c r="L744" s="68">
        <v>85.031847133758006</v>
      </c>
      <c r="M744" s="71">
        <v>0.62566175762826104</v>
      </c>
      <c r="N744" s="68">
        <v>78.383757961783402</v>
      </c>
      <c r="O744" s="71">
        <v>0.89593646107769698</v>
      </c>
      <c r="P744" s="68">
        <v>97.427521437321303</v>
      </c>
      <c r="Q744" s="71"/>
      <c r="R744" s="68"/>
    </row>
    <row r="745" spans="1:18" x14ac:dyDescent="0.2">
      <c r="A745" s="72" t="s">
        <v>1110</v>
      </c>
      <c r="B745" s="66" t="s">
        <v>1723</v>
      </c>
      <c r="C745" s="67">
        <v>47</v>
      </c>
      <c r="D745" s="67" t="s">
        <v>334</v>
      </c>
      <c r="E745" s="71">
        <v>0.83664293733915795</v>
      </c>
      <c r="F745" s="68">
        <v>97.969745222929902</v>
      </c>
      <c r="G745" s="71">
        <v>0.85983422833036305</v>
      </c>
      <c r="H745" s="68">
        <v>95.621019108280294</v>
      </c>
      <c r="I745" s="71">
        <v>0.72794336906766999</v>
      </c>
      <c r="J745" s="68">
        <v>77.149681528662398</v>
      </c>
      <c r="K745" s="71">
        <v>0.83244459745618005</v>
      </c>
      <c r="L745" s="68">
        <v>72.372611464968102</v>
      </c>
      <c r="M745" s="71">
        <v>0.77967080565983404</v>
      </c>
      <c r="N745" s="68">
        <v>94.028662420382204</v>
      </c>
      <c r="O745" s="71">
        <v>0.98332168618174398</v>
      </c>
      <c r="P745" s="68">
        <v>99.387505104124102</v>
      </c>
      <c r="Q745" s="71"/>
      <c r="R745" s="68"/>
    </row>
    <row r="746" spans="1:18" x14ac:dyDescent="0.2">
      <c r="A746" s="72" t="s">
        <v>1724</v>
      </c>
      <c r="B746" s="66" t="s">
        <v>1725</v>
      </c>
      <c r="C746" s="67">
        <v>47</v>
      </c>
      <c r="D746" s="67" t="s">
        <v>334</v>
      </c>
      <c r="E746" s="71">
        <v>0.66237192097389996</v>
      </c>
      <c r="F746" s="68">
        <v>71.815286624203793</v>
      </c>
      <c r="G746" s="71">
        <v>0.73611951558076605</v>
      </c>
      <c r="H746" s="68">
        <v>80.851910828025495</v>
      </c>
      <c r="I746" s="71">
        <v>0.55949391481516297</v>
      </c>
      <c r="J746" s="68">
        <v>15.6847133757962</v>
      </c>
      <c r="K746" s="71">
        <v>0.76187351861512698</v>
      </c>
      <c r="L746" s="68">
        <v>33.359872611465001</v>
      </c>
      <c r="M746" s="71">
        <v>0.57272114736740898</v>
      </c>
      <c r="N746" s="68">
        <v>69.864649681528704</v>
      </c>
      <c r="O746" s="71">
        <v>0.68165150849103395</v>
      </c>
      <c r="P746" s="68">
        <v>85.994283380971794</v>
      </c>
      <c r="Q746" s="71"/>
      <c r="R746" s="68"/>
    </row>
    <row r="747" spans="1:18" x14ac:dyDescent="0.2">
      <c r="A747" s="72" t="s">
        <v>536</v>
      </c>
      <c r="B747" s="66" t="s">
        <v>1726</v>
      </c>
      <c r="C747" s="67">
        <v>47</v>
      </c>
      <c r="D747" s="67" t="s">
        <v>334</v>
      </c>
      <c r="E747" s="71">
        <v>0.69141030323544805</v>
      </c>
      <c r="F747" s="68">
        <v>79.538216560509596</v>
      </c>
      <c r="G747" s="71">
        <v>0.726788267447942</v>
      </c>
      <c r="H747" s="68">
        <v>78.423566878980907</v>
      </c>
      <c r="I747" s="71">
        <v>0.62736078519778304</v>
      </c>
      <c r="J747" s="68">
        <v>44.347133757961799</v>
      </c>
      <c r="K747" s="71">
        <v>0.791059808316386</v>
      </c>
      <c r="L747" s="68">
        <v>48.845541401273898</v>
      </c>
      <c r="M747" s="71">
        <v>0.61122340937530195</v>
      </c>
      <c r="N747" s="68">
        <v>75.835987261146499</v>
      </c>
      <c r="O747" s="71">
        <v>0.70061924583982804</v>
      </c>
      <c r="P747" s="68">
        <v>87.4642711310739</v>
      </c>
      <c r="Q747" s="71"/>
      <c r="R747" s="68"/>
    </row>
    <row r="748" spans="1:18" x14ac:dyDescent="0.2">
      <c r="A748" s="72" t="s">
        <v>1353</v>
      </c>
      <c r="B748" s="66" t="s">
        <v>1727</v>
      </c>
      <c r="C748" s="67">
        <v>72</v>
      </c>
      <c r="D748" s="67" t="s">
        <v>334</v>
      </c>
      <c r="E748" s="71">
        <v>0.64660594985980102</v>
      </c>
      <c r="F748" s="68">
        <v>59.8786244099798</v>
      </c>
      <c r="G748" s="71">
        <v>0.63293491289627002</v>
      </c>
      <c r="H748" s="68">
        <v>19.4200944032367</v>
      </c>
      <c r="I748" s="71">
        <v>0.62180329411119595</v>
      </c>
      <c r="J748" s="68">
        <v>28.320971004720199</v>
      </c>
      <c r="K748" s="71">
        <v>0.72813656929604498</v>
      </c>
      <c r="L748" s="68">
        <v>24.3425488873904</v>
      </c>
      <c r="M748" s="71">
        <v>0.44628099173553698</v>
      </c>
      <c r="N748" s="68">
        <v>13.688469318948099</v>
      </c>
      <c r="O748" s="71">
        <v>0.80387398125995801</v>
      </c>
      <c r="P748" s="68">
        <v>94.281824370319896</v>
      </c>
      <c r="Q748" s="71"/>
      <c r="R748" s="68"/>
    </row>
    <row r="749" spans="1:18" x14ac:dyDescent="0.2">
      <c r="A749" s="72" t="s">
        <v>1728</v>
      </c>
      <c r="B749" s="66" t="s">
        <v>1729</v>
      </c>
      <c r="C749" s="67">
        <v>72</v>
      </c>
      <c r="D749" s="67" t="s">
        <v>334</v>
      </c>
      <c r="E749" s="71">
        <v>0.64047810073382305</v>
      </c>
      <c r="F749" s="68">
        <v>57.046527309507802</v>
      </c>
      <c r="G749" s="71">
        <v>0.75828091445402701</v>
      </c>
      <c r="H749" s="68">
        <v>71.004720161834101</v>
      </c>
      <c r="I749" s="71">
        <v>0.78145082378814901</v>
      </c>
      <c r="J749" s="68">
        <v>91.773432231962204</v>
      </c>
      <c r="K749" s="71">
        <v>0.75427249176787903</v>
      </c>
      <c r="L749" s="68">
        <v>31.692515171948799</v>
      </c>
      <c r="M749" s="71">
        <v>0.62809917355371903</v>
      </c>
      <c r="N749" s="68">
        <v>53.607552258934597</v>
      </c>
      <c r="O749" s="71">
        <v>0.92076520083916602</v>
      </c>
      <c r="P749" s="68">
        <v>98.025867937372396</v>
      </c>
      <c r="Q749" s="71">
        <v>0</v>
      </c>
      <c r="R749" s="68">
        <v>34.092980856882399</v>
      </c>
    </row>
    <row r="750" spans="1:18" x14ac:dyDescent="0.2">
      <c r="A750" s="72" t="s">
        <v>1730</v>
      </c>
      <c r="B750" s="66" t="s">
        <v>1731</v>
      </c>
      <c r="C750" s="67">
        <v>47</v>
      </c>
      <c r="D750" s="67" t="s">
        <v>334</v>
      </c>
      <c r="E750" s="71">
        <v>0.70135864401903403</v>
      </c>
      <c r="F750" s="68">
        <v>82.285031847133794</v>
      </c>
      <c r="G750" s="71">
        <v>0.79255108036952604</v>
      </c>
      <c r="H750" s="68">
        <v>90.366242038216598</v>
      </c>
      <c r="I750" s="71">
        <v>0.625105715958024</v>
      </c>
      <c r="J750" s="68">
        <v>43.351910828025503</v>
      </c>
      <c r="K750" s="71">
        <v>0.80254028084030504</v>
      </c>
      <c r="L750" s="68">
        <v>55.573248407643298</v>
      </c>
      <c r="M750" s="71">
        <v>0.64972567138319504</v>
      </c>
      <c r="N750" s="68">
        <v>81.7277070063694</v>
      </c>
      <c r="O750" s="71">
        <v>0.63687047154411902</v>
      </c>
      <c r="P750" s="68">
        <v>81.584320130665603</v>
      </c>
      <c r="Q750" s="71"/>
      <c r="R750" s="68"/>
    </row>
    <row r="751" spans="1:18" x14ac:dyDescent="0.2">
      <c r="A751" s="72" t="s">
        <v>1732</v>
      </c>
      <c r="B751" s="66" t="s">
        <v>1733</v>
      </c>
      <c r="C751" s="67">
        <v>72</v>
      </c>
      <c r="D751" s="67" t="s">
        <v>334</v>
      </c>
      <c r="E751" s="71">
        <v>0.71572367166286099</v>
      </c>
      <c r="F751" s="68">
        <v>81.456507080242702</v>
      </c>
      <c r="G751" s="71">
        <v>0.85557679957645005</v>
      </c>
      <c r="H751" s="68">
        <v>92.650033715441694</v>
      </c>
      <c r="I751" s="71">
        <v>0.86480032680955599</v>
      </c>
      <c r="J751" s="68">
        <v>98.6513823331086</v>
      </c>
      <c r="K751" s="71">
        <v>0.846518644348913</v>
      </c>
      <c r="L751" s="68">
        <v>72.623061362103797</v>
      </c>
      <c r="M751" s="71">
        <v>0.69008264462809898</v>
      </c>
      <c r="N751" s="68">
        <v>68.307484828051201</v>
      </c>
      <c r="O751" s="71">
        <v>0.97046361461414998</v>
      </c>
      <c r="P751" s="68">
        <v>99.115044247787594</v>
      </c>
      <c r="Q751" s="71">
        <v>6.6900000000000001E-2</v>
      </c>
      <c r="R751" s="68">
        <v>45.487693710118499</v>
      </c>
    </row>
    <row r="752" spans="1:18" x14ac:dyDescent="0.2">
      <c r="A752" s="72" t="s">
        <v>1734</v>
      </c>
      <c r="B752" s="66" t="s">
        <v>1735</v>
      </c>
      <c r="C752" s="67">
        <v>47</v>
      </c>
      <c r="D752" s="67" t="s">
        <v>334</v>
      </c>
      <c r="E752" s="71">
        <v>0.67868666088483898</v>
      </c>
      <c r="F752" s="68">
        <v>76.393312101910794</v>
      </c>
      <c r="G752" s="71">
        <v>0.76320892091419301</v>
      </c>
      <c r="H752" s="68">
        <v>85.907643312101897</v>
      </c>
      <c r="I752" s="71">
        <v>0.80469307990688499</v>
      </c>
      <c r="J752" s="68">
        <v>88.375796178343904</v>
      </c>
      <c r="K752" s="71">
        <v>0.87425585108694104</v>
      </c>
      <c r="L752" s="68">
        <v>89.609872611464993</v>
      </c>
      <c r="M752" s="71">
        <v>0.49090384060063602</v>
      </c>
      <c r="N752" s="68">
        <v>50.1194267515924</v>
      </c>
      <c r="O752" s="71">
        <v>0.46037161191553699</v>
      </c>
      <c r="P752" s="68">
        <v>57.737852184565099</v>
      </c>
      <c r="Q752" s="71"/>
      <c r="R752" s="68"/>
    </row>
    <row r="753" spans="1:18" x14ac:dyDescent="0.2">
      <c r="A753" s="72" t="s">
        <v>1736</v>
      </c>
      <c r="B753" s="66" t="s">
        <v>1737</v>
      </c>
      <c r="C753" s="67">
        <v>47</v>
      </c>
      <c r="D753" s="67" t="s">
        <v>334</v>
      </c>
      <c r="E753" s="71">
        <v>0.55114031624057203</v>
      </c>
      <c r="F753" s="68">
        <v>30.414012738853501</v>
      </c>
      <c r="G753" s="71">
        <v>0.61851410059578904</v>
      </c>
      <c r="H753" s="68">
        <v>27.866242038216601</v>
      </c>
      <c r="I753" s="71">
        <v>0.62426199970516505</v>
      </c>
      <c r="J753" s="68">
        <v>42.914012738853501</v>
      </c>
      <c r="K753" s="71">
        <v>0.871916193510343</v>
      </c>
      <c r="L753" s="68">
        <v>88.972929936305704</v>
      </c>
      <c r="M753" s="71">
        <v>0.380209837327944</v>
      </c>
      <c r="N753" s="68">
        <v>13.933121019108301</v>
      </c>
      <c r="O753" s="71">
        <v>0.26079945006361899</v>
      </c>
      <c r="P753" s="68">
        <v>27.031441404654998</v>
      </c>
      <c r="Q753" s="71"/>
      <c r="R753" s="68"/>
    </row>
    <row r="754" spans="1:18" x14ac:dyDescent="0.2">
      <c r="A754" s="72" t="s">
        <v>1738</v>
      </c>
      <c r="B754" s="66" t="s">
        <v>1739</v>
      </c>
      <c r="C754" s="67">
        <v>47</v>
      </c>
      <c r="D754" s="67" t="s">
        <v>334</v>
      </c>
      <c r="E754" s="71">
        <v>0.72720026252607095</v>
      </c>
      <c r="F754" s="68">
        <v>87.8582802547771</v>
      </c>
      <c r="G754" s="71">
        <v>0.71139262979878704</v>
      </c>
      <c r="H754" s="68">
        <v>74.482484076433096</v>
      </c>
      <c r="I754" s="71">
        <v>0.75335135466789005</v>
      </c>
      <c r="J754" s="68">
        <v>82.285031847133794</v>
      </c>
      <c r="K754" s="71">
        <v>0.907986829473728</v>
      </c>
      <c r="L754" s="68">
        <v>96.775477707006402</v>
      </c>
      <c r="M754" s="71">
        <v>0.582346712869382</v>
      </c>
      <c r="N754" s="68">
        <v>71.536624203821603</v>
      </c>
      <c r="O754" s="71">
        <v>0.68092378582056701</v>
      </c>
      <c r="P754" s="68">
        <v>85.953450387913406</v>
      </c>
      <c r="Q754" s="71"/>
      <c r="R754" s="68"/>
    </row>
    <row r="755" spans="1:18" x14ac:dyDescent="0.2">
      <c r="A755" s="72" t="s">
        <v>1740</v>
      </c>
      <c r="B755" s="66" t="s">
        <v>1741</v>
      </c>
      <c r="C755" s="67">
        <v>47</v>
      </c>
      <c r="D755" s="67" t="s">
        <v>334</v>
      </c>
      <c r="E755" s="71">
        <v>0.49878828459412</v>
      </c>
      <c r="F755" s="68">
        <v>10.2308917197452</v>
      </c>
      <c r="G755" s="71">
        <v>0.60831407418725603</v>
      </c>
      <c r="H755" s="68">
        <v>19.2277070063694</v>
      </c>
      <c r="I755" s="71">
        <v>0.54060162535077505</v>
      </c>
      <c r="J755" s="68">
        <v>10.4697452229299</v>
      </c>
      <c r="K755" s="71">
        <v>0.97260670686428796</v>
      </c>
      <c r="L755" s="68">
        <v>99.7611464968153</v>
      </c>
      <c r="M755" s="71">
        <v>1.9251131003946501E-2</v>
      </c>
      <c r="N755" s="68">
        <v>1.2738853503184699</v>
      </c>
      <c r="O755" s="71">
        <v>0.35316788556433398</v>
      </c>
      <c r="P755" s="68">
        <v>41.241322988975099</v>
      </c>
      <c r="Q755" s="71"/>
      <c r="R755" s="68"/>
    </row>
    <row r="756" spans="1:18" x14ac:dyDescent="0.2">
      <c r="A756" s="72" t="s">
        <v>1742</v>
      </c>
      <c r="B756" s="66" t="s">
        <v>1743</v>
      </c>
      <c r="C756" s="67">
        <v>47</v>
      </c>
      <c r="D756" s="67" t="s">
        <v>334</v>
      </c>
      <c r="E756" s="71">
        <v>0.58283688505250697</v>
      </c>
      <c r="F756" s="68">
        <v>43.431528662420398</v>
      </c>
      <c r="G756" s="71">
        <v>0.69190846045339904</v>
      </c>
      <c r="H756" s="68">
        <v>68.431528662420405</v>
      </c>
      <c r="I756" s="71">
        <v>0.690387899094281</v>
      </c>
      <c r="J756" s="68">
        <v>67.993630573248396</v>
      </c>
      <c r="K756" s="71">
        <v>0.86163244863611899</v>
      </c>
      <c r="L756" s="68">
        <v>86.066878980891701</v>
      </c>
      <c r="M756" s="71">
        <v>0.380209837327944</v>
      </c>
      <c r="N756" s="68">
        <v>13.933121019108301</v>
      </c>
      <c r="O756" s="71">
        <v>0.29004577975079399</v>
      </c>
      <c r="P756" s="68">
        <v>31.727235606369899</v>
      </c>
      <c r="Q756" s="71"/>
      <c r="R756" s="68"/>
    </row>
    <row r="757" spans="1:18" x14ac:dyDescent="0.2">
      <c r="A757" s="72" t="s">
        <v>1744</v>
      </c>
      <c r="B757" s="66" t="s">
        <v>1745</v>
      </c>
      <c r="C757" s="67">
        <v>47</v>
      </c>
      <c r="D757" s="67" t="s">
        <v>334</v>
      </c>
      <c r="E757" s="71">
        <v>0.51161273759169501</v>
      </c>
      <c r="F757" s="68">
        <v>14.2117834394904</v>
      </c>
      <c r="G757" s="71">
        <v>0.60141492980421696</v>
      </c>
      <c r="H757" s="68">
        <v>11.664012738853501</v>
      </c>
      <c r="I757" s="71">
        <v>0.61107971547852102</v>
      </c>
      <c r="J757" s="68">
        <v>36.7834394904459</v>
      </c>
      <c r="K757" s="71">
        <v>0.89952175910037802</v>
      </c>
      <c r="L757" s="68">
        <v>95.461783439490404</v>
      </c>
      <c r="M757" s="71">
        <v>0.39464818558090298</v>
      </c>
      <c r="N757" s="68">
        <v>18.6305732484076</v>
      </c>
      <c r="O757" s="71">
        <v>5.1399097994456897E-2</v>
      </c>
      <c r="P757" s="68">
        <v>2.9808084932625598</v>
      </c>
      <c r="Q757" s="71"/>
      <c r="R757" s="68"/>
    </row>
    <row r="758" spans="1:18" x14ac:dyDescent="0.2">
      <c r="A758" s="72" t="s">
        <v>1746</v>
      </c>
      <c r="B758" s="66" t="s">
        <v>1747</v>
      </c>
      <c r="C758" s="67">
        <v>47</v>
      </c>
      <c r="D758" s="67" t="s">
        <v>334</v>
      </c>
      <c r="E758" s="71">
        <v>0.46709297903805003</v>
      </c>
      <c r="F758" s="68">
        <v>2.8662420382165599</v>
      </c>
      <c r="G758" s="71">
        <v>0.62470943869351503</v>
      </c>
      <c r="H758" s="68">
        <v>32.921974522292999</v>
      </c>
      <c r="I758" s="71">
        <v>0.55742936136491095</v>
      </c>
      <c r="J758" s="68">
        <v>15.047770700636899</v>
      </c>
      <c r="K758" s="71">
        <v>0.90979860995187301</v>
      </c>
      <c r="L758" s="68">
        <v>96.974522292993598</v>
      </c>
      <c r="M758" s="71">
        <v>1.9251131003946501E-2</v>
      </c>
      <c r="N758" s="68">
        <v>1.2738853503184699</v>
      </c>
      <c r="O758" s="71">
        <v>0.224276354176005</v>
      </c>
      <c r="P758" s="68">
        <v>21.804818293180901</v>
      </c>
      <c r="Q758" s="71"/>
      <c r="R758" s="68"/>
    </row>
    <row r="759" spans="1:18" x14ac:dyDescent="0.2">
      <c r="A759" s="72" t="s">
        <v>1748</v>
      </c>
      <c r="B759" s="66" t="s">
        <v>1749</v>
      </c>
      <c r="C759" s="67">
        <v>47</v>
      </c>
      <c r="D759" s="67" t="s">
        <v>334</v>
      </c>
      <c r="E759" s="71">
        <v>0.60121047339876799</v>
      </c>
      <c r="F759" s="68">
        <v>50.7165605095541</v>
      </c>
      <c r="G759" s="71">
        <v>0.65914704036675498</v>
      </c>
      <c r="H759" s="68">
        <v>53.821656050955397</v>
      </c>
      <c r="I759" s="71">
        <v>0.64052903591603705</v>
      </c>
      <c r="J759" s="68">
        <v>50.278662420382197</v>
      </c>
      <c r="K759" s="71">
        <v>0.90340499761029103</v>
      </c>
      <c r="L759" s="68">
        <v>96.019108280254798</v>
      </c>
      <c r="M759" s="71">
        <v>0.44758879584175598</v>
      </c>
      <c r="N759" s="68">
        <v>36.703821656050998</v>
      </c>
      <c r="O759" s="71">
        <v>0.35538249725900001</v>
      </c>
      <c r="P759" s="68">
        <v>41.649652919559003</v>
      </c>
      <c r="Q759" s="71"/>
      <c r="R759" s="68"/>
    </row>
    <row r="760" spans="1:18" x14ac:dyDescent="0.2">
      <c r="A760" s="72" t="s">
        <v>1750</v>
      </c>
      <c r="B760" s="66" t="s">
        <v>1751</v>
      </c>
      <c r="C760" s="67">
        <v>47</v>
      </c>
      <c r="D760" s="67" t="s">
        <v>334</v>
      </c>
      <c r="E760" s="71">
        <v>0.518950926224091</v>
      </c>
      <c r="F760" s="68">
        <v>17.1576433121019</v>
      </c>
      <c r="G760" s="71">
        <v>0.60936107319937205</v>
      </c>
      <c r="H760" s="68">
        <v>20.063694267515899</v>
      </c>
      <c r="I760" s="71">
        <v>0.57716348092011605</v>
      </c>
      <c r="J760" s="68">
        <v>21.5764331210191</v>
      </c>
      <c r="K760" s="71">
        <v>0.85585320739283599</v>
      </c>
      <c r="L760" s="68">
        <v>83.439490445859903</v>
      </c>
      <c r="M760" s="71">
        <v>0.42352488208682298</v>
      </c>
      <c r="N760" s="68">
        <v>29.1799363057325</v>
      </c>
      <c r="O760" s="71">
        <v>0.128851987521306</v>
      </c>
      <c r="P760" s="68">
        <v>9.7590853409554903</v>
      </c>
      <c r="Q760" s="71"/>
      <c r="R760" s="68"/>
    </row>
    <row r="761" spans="1:18" x14ac:dyDescent="0.2">
      <c r="A761" s="72" t="s">
        <v>391</v>
      </c>
      <c r="B761" s="66" t="s">
        <v>1752</v>
      </c>
      <c r="C761" s="67">
        <v>47</v>
      </c>
      <c r="D761" s="67" t="s">
        <v>334</v>
      </c>
      <c r="E761" s="71">
        <v>0.52304184237727802</v>
      </c>
      <c r="F761" s="68">
        <v>18.949044585987298</v>
      </c>
      <c r="G761" s="71">
        <v>0.62004346966716395</v>
      </c>
      <c r="H761" s="68">
        <v>29.378980891719699</v>
      </c>
      <c r="I761" s="71">
        <v>0.55274409064301699</v>
      </c>
      <c r="J761" s="68">
        <v>13.6146496815287</v>
      </c>
      <c r="K761" s="71">
        <v>0.80159255563147602</v>
      </c>
      <c r="L761" s="68">
        <v>54.777070063694303</v>
      </c>
      <c r="M761" s="71">
        <v>0.44758879584175598</v>
      </c>
      <c r="N761" s="68">
        <v>36.703821656050998</v>
      </c>
      <c r="O761" s="71">
        <v>0.19324030010297699</v>
      </c>
      <c r="P761" s="68">
        <v>17.476521028991399</v>
      </c>
      <c r="Q761" s="71"/>
      <c r="R761" s="68"/>
    </row>
    <row r="762" spans="1:18" x14ac:dyDescent="0.2">
      <c r="A762" s="72" t="s">
        <v>1753</v>
      </c>
      <c r="B762" s="66" t="s">
        <v>1754</v>
      </c>
      <c r="C762" s="67">
        <v>47</v>
      </c>
      <c r="D762" s="67" t="s">
        <v>334</v>
      </c>
      <c r="E762" s="71">
        <v>0.69015036425241205</v>
      </c>
      <c r="F762" s="68">
        <v>79.140127388535007</v>
      </c>
      <c r="G762" s="71">
        <v>0.64988559422991299</v>
      </c>
      <c r="H762" s="68">
        <v>49.562101910827998</v>
      </c>
      <c r="I762" s="71">
        <v>0.64596800565475099</v>
      </c>
      <c r="J762" s="68">
        <v>52.547770700636903</v>
      </c>
      <c r="K762" s="71">
        <v>0.88112103978890999</v>
      </c>
      <c r="L762" s="68">
        <v>91.361464968152902</v>
      </c>
      <c r="M762" s="71">
        <v>0.57272114736740898</v>
      </c>
      <c r="N762" s="68">
        <v>69.864649681528704</v>
      </c>
      <c r="O762" s="71">
        <v>0.70105603422107998</v>
      </c>
      <c r="P762" s="68">
        <v>87.668436096365895</v>
      </c>
      <c r="Q762" s="71"/>
      <c r="R762" s="68"/>
    </row>
    <row r="763" spans="1:18" x14ac:dyDescent="0.2">
      <c r="A763" s="72" t="s">
        <v>1755</v>
      </c>
      <c r="B763" s="66" t="s">
        <v>1756</v>
      </c>
      <c r="C763" s="67">
        <v>47</v>
      </c>
      <c r="D763" s="67" t="s">
        <v>334</v>
      </c>
      <c r="E763" s="71">
        <v>0.68025105423132004</v>
      </c>
      <c r="F763" s="68">
        <v>76.711783439490404</v>
      </c>
      <c r="G763" s="71">
        <v>0.67133068974128796</v>
      </c>
      <c r="H763" s="68">
        <v>59.4347133757962</v>
      </c>
      <c r="I763" s="71">
        <v>0.63543546275774698</v>
      </c>
      <c r="J763" s="68">
        <v>48.049363057324797</v>
      </c>
      <c r="K763" s="71">
        <v>0.82465783703394102</v>
      </c>
      <c r="L763" s="68">
        <v>68.550955414012705</v>
      </c>
      <c r="M763" s="71">
        <v>0.55347001636346205</v>
      </c>
      <c r="N763" s="68">
        <v>66.281847133758006</v>
      </c>
      <c r="O763" s="71">
        <v>0.71636126526016397</v>
      </c>
      <c r="P763" s="68">
        <v>89.179256839526303</v>
      </c>
      <c r="Q763" s="71"/>
      <c r="R763" s="68"/>
    </row>
    <row r="764" spans="1:18" x14ac:dyDescent="0.2">
      <c r="A764" s="72" t="s">
        <v>1757</v>
      </c>
      <c r="B764" s="66" t="s">
        <v>1758</v>
      </c>
      <c r="C764" s="67">
        <v>47</v>
      </c>
      <c r="D764" s="67" t="s">
        <v>334</v>
      </c>
      <c r="E764" s="71">
        <v>0.53424090286495396</v>
      </c>
      <c r="F764" s="68">
        <v>23.686305732484101</v>
      </c>
      <c r="G764" s="71">
        <v>0.63497857075097497</v>
      </c>
      <c r="H764" s="68">
        <v>40.644904458598702</v>
      </c>
      <c r="I764" s="71">
        <v>0.586486847643375</v>
      </c>
      <c r="J764" s="68">
        <v>25.7165605095541</v>
      </c>
      <c r="K764" s="71">
        <v>0.79682227799363203</v>
      </c>
      <c r="L764" s="68">
        <v>51.990445859872601</v>
      </c>
      <c r="M764" s="71">
        <v>0.380209837327944</v>
      </c>
      <c r="N764" s="68">
        <v>13.933121019108301</v>
      </c>
      <c r="O764" s="71">
        <v>0.27270698060884302</v>
      </c>
      <c r="P764" s="68">
        <v>28.868926092282599</v>
      </c>
      <c r="Q764" s="71"/>
      <c r="R764" s="68"/>
    </row>
    <row r="765" spans="1:18" x14ac:dyDescent="0.2">
      <c r="A765" s="72" t="s">
        <v>1759</v>
      </c>
      <c r="B765" s="66" t="s">
        <v>1760</v>
      </c>
      <c r="C765" s="67">
        <v>47</v>
      </c>
      <c r="D765" s="67" t="s">
        <v>334</v>
      </c>
      <c r="E765" s="71">
        <v>0.71389928083666998</v>
      </c>
      <c r="F765" s="68">
        <v>84.753184713375802</v>
      </c>
      <c r="G765" s="71">
        <v>0.83719708517215197</v>
      </c>
      <c r="H765" s="68">
        <v>94.347133757961799</v>
      </c>
      <c r="I765" s="71">
        <v>0.67988394733568303</v>
      </c>
      <c r="J765" s="68">
        <v>65.047770700636903</v>
      </c>
      <c r="K765" s="71">
        <v>0.76924975253067895</v>
      </c>
      <c r="L765" s="68">
        <v>36.584394904458598</v>
      </c>
      <c r="M765" s="71">
        <v>0.56790836461642202</v>
      </c>
      <c r="N765" s="68">
        <v>68.829617834394895</v>
      </c>
      <c r="O765" s="71">
        <v>0.71525725452841504</v>
      </c>
      <c r="P765" s="68">
        <v>89.097590853409599</v>
      </c>
      <c r="Q765" s="71"/>
      <c r="R765" s="68"/>
    </row>
    <row r="766" spans="1:18" x14ac:dyDescent="0.2">
      <c r="A766" s="72" t="s">
        <v>1761</v>
      </c>
      <c r="B766" s="66" t="s">
        <v>1762</v>
      </c>
      <c r="C766" s="67">
        <v>47</v>
      </c>
      <c r="D766" s="67" t="s">
        <v>334</v>
      </c>
      <c r="E766" s="71">
        <v>0.52396390194646203</v>
      </c>
      <c r="F766" s="68">
        <v>19.307324840764299</v>
      </c>
      <c r="G766" s="71">
        <v>0.58961746037604701</v>
      </c>
      <c r="H766" s="68">
        <v>7.0859872611465002</v>
      </c>
      <c r="I766" s="71">
        <v>0.58633303761988698</v>
      </c>
      <c r="J766" s="68">
        <v>25.597133757961799</v>
      </c>
      <c r="K766" s="71">
        <v>0.84430110579466999</v>
      </c>
      <c r="L766" s="68">
        <v>78.423566878980907</v>
      </c>
      <c r="M766" s="71">
        <v>0.380209837327944</v>
      </c>
      <c r="N766" s="68">
        <v>13.933121019108301</v>
      </c>
      <c r="O766" s="71">
        <v>0.219358068613762</v>
      </c>
      <c r="P766" s="68">
        <v>21.1106574111882</v>
      </c>
      <c r="Q766" s="71"/>
      <c r="R766" s="68"/>
    </row>
    <row r="767" spans="1:18" x14ac:dyDescent="0.2">
      <c r="A767" s="72" t="s">
        <v>1763</v>
      </c>
      <c r="B767" s="66" t="s">
        <v>1764</v>
      </c>
      <c r="C767" s="67">
        <v>47</v>
      </c>
      <c r="D767" s="67" t="s">
        <v>334</v>
      </c>
      <c r="E767" s="71">
        <v>0.542648752176208</v>
      </c>
      <c r="F767" s="68">
        <v>27.189490445859899</v>
      </c>
      <c r="G767" s="71">
        <v>0.61684818885096804</v>
      </c>
      <c r="H767" s="68">
        <v>26.671974522292999</v>
      </c>
      <c r="I767" s="71">
        <v>0.54412197446166299</v>
      </c>
      <c r="J767" s="68">
        <v>11.3455414012739</v>
      </c>
      <c r="K767" s="71">
        <v>0.88321072545441504</v>
      </c>
      <c r="L767" s="68">
        <v>91.839171974522301</v>
      </c>
      <c r="M767" s="71">
        <v>0.41871209933583697</v>
      </c>
      <c r="N767" s="68">
        <v>26.791401273885398</v>
      </c>
      <c r="O767" s="71">
        <v>0.25035077277815798</v>
      </c>
      <c r="P767" s="68">
        <v>25.398121682319299</v>
      </c>
      <c r="Q767" s="71"/>
      <c r="R767" s="68"/>
    </row>
    <row r="768" spans="1:18" x14ac:dyDescent="0.2">
      <c r="A768" s="72" t="s">
        <v>1765</v>
      </c>
      <c r="B768" s="66" t="s">
        <v>1766</v>
      </c>
      <c r="C768" s="67">
        <v>47</v>
      </c>
      <c r="D768" s="67" t="s">
        <v>334</v>
      </c>
      <c r="E768" s="71">
        <v>0.60854203178299904</v>
      </c>
      <c r="F768" s="68">
        <v>53.224522292993598</v>
      </c>
      <c r="G768" s="71">
        <v>0.64711281768386797</v>
      </c>
      <c r="H768" s="68">
        <v>48.009554140127399</v>
      </c>
      <c r="I768" s="71">
        <v>0.58007366958067097</v>
      </c>
      <c r="J768" s="68">
        <v>22.850318471337602</v>
      </c>
      <c r="K768" s="71">
        <v>0.882314576935602</v>
      </c>
      <c r="L768" s="68">
        <v>91.719745222929902</v>
      </c>
      <c r="M768" s="71">
        <v>0.50534218885359605</v>
      </c>
      <c r="N768" s="68">
        <v>54.498407643312099</v>
      </c>
      <c r="O768" s="71">
        <v>0.42786690586125598</v>
      </c>
      <c r="P768" s="68">
        <v>52.674561045324602</v>
      </c>
      <c r="Q768" s="71"/>
      <c r="R768" s="68"/>
    </row>
    <row r="769" spans="1:18" x14ac:dyDescent="0.2">
      <c r="A769" s="72" t="s">
        <v>1391</v>
      </c>
      <c r="B769" s="66" t="s">
        <v>1767</v>
      </c>
      <c r="C769" s="67">
        <v>47</v>
      </c>
      <c r="D769" s="67" t="s">
        <v>334</v>
      </c>
      <c r="E769" s="71">
        <v>0.49819242056089003</v>
      </c>
      <c r="F769" s="68">
        <v>10.031847133757999</v>
      </c>
      <c r="G769" s="71">
        <v>0.605586906179301</v>
      </c>
      <c r="H769" s="68">
        <v>15.6847133757962</v>
      </c>
      <c r="I769" s="71">
        <v>0.60192652825178605</v>
      </c>
      <c r="J769" s="68">
        <v>32.165605095541402</v>
      </c>
      <c r="K769" s="71">
        <v>0.78139475754160703</v>
      </c>
      <c r="L769" s="68">
        <v>42.515923566879003</v>
      </c>
      <c r="M769" s="71">
        <v>0.37539705457695699</v>
      </c>
      <c r="N769" s="68">
        <v>11.703821656051</v>
      </c>
      <c r="O769" s="71">
        <v>0.126656856254798</v>
      </c>
      <c r="P769" s="68">
        <v>9.5957533687219296</v>
      </c>
      <c r="Q769" s="71"/>
      <c r="R769" s="68"/>
    </row>
    <row r="770" spans="1:18" x14ac:dyDescent="0.2">
      <c r="A770" s="72" t="s">
        <v>950</v>
      </c>
      <c r="B770" s="66" t="s">
        <v>1768</v>
      </c>
      <c r="C770" s="67">
        <v>47</v>
      </c>
      <c r="D770" s="67" t="s">
        <v>334</v>
      </c>
      <c r="E770" s="71">
        <v>0.57794400599995799</v>
      </c>
      <c r="F770" s="68">
        <v>41.4012738853503</v>
      </c>
      <c r="G770" s="71">
        <v>0.60566810942065397</v>
      </c>
      <c r="H770" s="68">
        <v>15.843949044585999</v>
      </c>
      <c r="I770" s="71">
        <v>0.54336982746298101</v>
      </c>
      <c r="J770" s="68">
        <v>11.1066878980892</v>
      </c>
      <c r="K770" s="71">
        <v>0.90674795807430097</v>
      </c>
      <c r="L770" s="68">
        <v>96.576433121019093</v>
      </c>
      <c r="M770" s="71">
        <v>0.51496775435556896</v>
      </c>
      <c r="N770" s="68">
        <v>56.9665605095541</v>
      </c>
      <c r="O770" s="71">
        <v>0.31896638068628302</v>
      </c>
      <c r="P770" s="68">
        <v>35.8105349122091</v>
      </c>
      <c r="Q770" s="71"/>
      <c r="R770" s="68"/>
    </row>
    <row r="771" spans="1:18" x14ac:dyDescent="0.2">
      <c r="A771" s="72" t="s">
        <v>1769</v>
      </c>
      <c r="B771" s="66" t="s">
        <v>1770</v>
      </c>
      <c r="C771" s="67">
        <v>47</v>
      </c>
      <c r="D771" s="67" t="s">
        <v>334</v>
      </c>
      <c r="E771" s="71">
        <v>0.45863418033662001</v>
      </c>
      <c r="F771" s="68">
        <v>2.0700636942675201</v>
      </c>
      <c r="G771" s="71">
        <v>0.60839114468442801</v>
      </c>
      <c r="H771" s="68">
        <v>19.267515923566901</v>
      </c>
      <c r="I771" s="71">
        <v>0.54508537929152201</v>
      </c>
      <c r="J771" s="68">
        <v>11.703821656051</v>
      </c>
      <c r="K771" s="71">
        <v>0.856795609780171</v>
      </c>
      <c r="L771" s="68">
        <v>83.837579617834393</v>
      </c>
      <c r="M771" s="71">
        <v>0.14919626528058499</v>
      </c>
      <c r="N771" s="68">
        <v>2.2292993630573199</v>
      </c>
      <c r="O771" s="71">
        <v>0.133702502646393</v>
      </c>
      <c r="P771" s="68">
        <v>10.330747243773001</v>
      </c>
      <c r="Q771" s="71"/>
      <c r="R771" s="68"/>
    </row>
    <row r="772" spans="1:18" x14ac:dyDescent="0.2">
      <c r="A772" s="72" t="s">
        <v>882</v>
      </c>
      <c r="B772" s="66" t="s">
        <v>1771</v>
      </c>
      <c r="C772" s="67">
        <v>47</v>
      </c>
      <c r="D772" s="67" t="s">
        <v>334</v>
      </c>
      <c r="E772" s="71">
        <v>0.50407360054068096</v>
      </c>
      <c r="F772" s="68">
        <v>11.5843949044586</v>
      </c>
      <c r="G772" s="71">
        <v>0.60906187235370202</v>
      </c>
      <c r="H772" s="68">
        <v>19.824840764331199</v>
      </c>
      <c r="I772" s="71">
        <v>0.72923178966322399</v>
      </c>
      <c r="J772" s="68">
        <v>77.428343949044603</v>
      </c>
      <c r="K772" s="71">
        <v>0.90263013347814502</v>
      </c>
      <c r="L772" s="68">
        <v>95.939490445859903</v>
      </c>
      <c r="M772" s="71">
        <v>0.202136875541438</v>
      </c>
      <c r="N772" s="68">
        <v>2.7070063694267499</v>
      </c>
      <c r="O772" s="71">
        <v>7.7307331666895795E-2</v>
      </c>
      <c r="P772" s="68">
        <v>4.6957942017149898</v>
      </c>
      <c r="Q772" s="71"/>
      <c r="R772" s="68"/>
    </row>
    <row r="773" spans="1:18" x14ac:dyDescent="0.2">
      <c r="A773" s="72" t="s">
        <v>1772</v>
      </c>
      <c r="B773" s="66" t="s">
        <v>1773</v>
      </c>
      <c r="C773" s="67">
        <v>47</v>
      </c>
      <c r="D773" s="67" t="s">
        <v>334</v>
      </c>
      <c r="E773" s="71">
        <v>0.489881617866326</v>
      </c>
      <c r="F773" s="68">
        <v>8.1210191082802492</v>
      </c>
      <c r="G773" s="71">
        <v>0.62121033944299198</v>
      </c>
      <c r="H773" s="68">
        <v>30.1353503184713</v>
      </c>
      <c r="I773" s="71">
        <v>0.59332674758510195</v>
      </c>
      <c r="J773" s="68">
        <v>28.9012738853503</v>
      </c>
      <c r="K773" s="71">
        <v>0.81933577988262796</v>
      </c>
      <c r="L773" s="68">
        <v>64.848726114649693</v>
      </c>
      <c r="M773" s="71">
        <v>4.3315044758879602E-2</v>
      </c>
      <c r="N773" s="68">
        <v>1.3933121019108301</v>
      </c>
      <c r="O773" s="71">
        <v>0.37222017766202697</v>
      </c>
      <c r="P773" s="68">
        <v>44.017966516945698</v>
      </c>
      <c r="Q773" s="71"/>
      <c r="R773" s="68"/>
    </row>
    <row r="774" spans="1:18" x14ac:dyDescent="0.2">
      <c r="A774" s="72" t="s">
        <v>1774</v>
      </c>
      <c r="B774" s="66" t="s">
        <v>1775</v>
      </c>
      <c r="C774" s="67">
        <v>47</v>
      </c>
      <c r="D774" s="67" t="s">
        <v>334</v>
      </c>
      <c r="E774" s="71">
        <v>0.667810065305113</v>
      </c>
      <c r="F774" s="68">
        <v>73.168789808917197</v>
      </c>
      <c r="G774" s="71">
        <v>0.679276843847615</v>
      </c>
      <c r="H774" s="68">
        <v>63.375796178343897</v>
      </c>
      <c r="I774" s="71">
        <v>0.60862405749916204</v>
      </c>
      <c r="J774" s="68">
        <v>35.589171974522301</v>
      </c>
      <c r="K774" s="71">
        <v>0.85105156026414397</v>
      </c>
      <c r="L774" s="68">
        <v>81.4888535031847</v>
      </c>
      <c r="M774" s="71">
        <v>0.50052940610260899</v>
      </c>
      <c r="N774" s="68">
        <v>52.985668789808898</v>
      </c>
      <c r="O774" s="71">
        <v>0.699568458812036</v>
      </c>
      <c r="P774" s="68">
        <v>87.423438138015499</v>
      </c>
      <c r="Q774" s="71"/>
      <c r="R774" s="68"/>
    </row>
    <row r="775" spans="1:18" x14ac:dyDescent="0.2">
      <c r="A775" s="72" t="s">
        <v>1776</v>
      </c>
      <c r="B775" s="66" t="s">
        <v>1777</v>
      </c>
      <c r="C775" s="67">
        <v>47</v>
      </c>
      <c r="D775" s="67" t="s">
        <v>334</v>
      </c>
      <c r="E775" s="71">
        <v>0.70686123290872105</v>
      </c>
      <c r="F775" s="68">
        <v>83.519108280254798</v>
      </c>
      <c r="G775" s="71">
        <v>0.60095875334132698</v>
      </c>
      <c r="H775" s="68">
        <v>11.305732484076399</v>
      </c>
      <c r="I775" s="71">
        <v>0.697487828984934</v>
      </c>
      <c r="J775" s="68">
        <v>69.705414012738899</v>
      </c>
      <c r="K775" s="71">
        <v>0.90721683406420395</v>
      </c>
      <c r="L775" s="68">
        <v>96.695859872611507</v>
      </c>
      <c r="M775" s="71">
        <v>0.62084897487727497</v>
      </c>
      <c r="N775" s="68">
        <v>77.468152866241994</v>
      </c>
      <c r="O775" s="71">
        <v>0.70779377327586401</v>
      </c>
      <c r="P775" s="68">
        <v>88.362596978358496</v>
      </c>
      <c r="Q775" s="71"/>
      <c r="R775" s="68"/>
    </row>
    <row r="776" spans="1:18" x14ac:dyDescent="0.2">
      <c r="A776" s="72" t="s">
        <v>1134</v>
      </c>
      <c r="B776" s="66" t="s">
        <v>1778</v>
      </c>
      <c r="C776" s="67">
        <v>47</v>
      </c>
      <c r="D776" s="67" t="s">
        <v>334</v>
      </c>
      <c r="E776" s="71">
        <v>0.45466518239859399</v>
      </c>
      <c r="F776" s="68">
        <v>1.9108280254777099</v>
      </c>
      <c r="G776" s="71">
        <v>0.61639799437229104</v>
      </c>
      <c r="H776" s="68">
        <v>26.1146496815287</v>
      </c>
      <c r="I776" s="71">
        <v>0.56047048781786302</v>
      </c>
      <c r="J776" s="68">
        <v>16.082802547770701</v>
      </c>
      <c r="K776" s="71">
        <v>0.83439302585531205</v>
      </c>
      <c r="L776" s="68">
        <v>73.805732484076401</v>
      </c>
      <c r="M776" s="71">
        <v>2.8876696505919799E-2</v>
      </c>
      <c r="N776" s="68">
        <v>1.31369426751592</v>
      </c>
      <c r="O776" s="71">
        <v>0.23318770744158401</v>
      </c>
      <c r="P776" s="68">
        <v>22.907309105757498</v>
      </c>
      <c r="Q776" s="71"/>
      <c r="R776" s="68"/>
    </row>
    <row r="777" spans="1:18" x14ac:dyDescent="0.2">
      <c r="A777" s="72" t="s">
        <v>1779</v>
      </c>
      <c r="B777" s="66" t="s">
        <v>1780</v>
      </c>
      <c r="C777" s="67">
        <v>47</v>
      </c>
      <c r="D777" s="67" t="s">
        <v>334</v>
      </c>
      <c r="E777" s="71">
        <v>0.72163702192435697</v>
      </c>
      <c r="F777" s="68">
        <v>86.703821656050906</v>
      </c>
      <c r="G777" s="71">
        <v>0.76351981907695698</v>
      </c>
      <c r="H777" s="68">
        <v>86.106687898089206</v>
      </c>
      <c r="I777" s="71">
        <v>0.663990042275312</v>
      </c>
      <c r="J777" s="68">
        <v>59.355095541401298</v>
      </c>
      <c r="K777" s="71">
        <v>0.86246740019717305</v>
      </c>
      <c r="L777" s="68">
        <v>86.305732484076401</v>
      </c>
      <c r="M777" s="71">
        <v>0.56309558186543496</v>
      </c>
      <c r="N777" s="68">
        <v>68.073248407643305</v>
      </c>
      <c r="O777" s="71">
        <v>0.75511226620690997</v>
      </c>
      <c r="P777" s="68">
        <v>91.874234381380205</v>
      </c>
      <c r="Q777" s="71"/>
      <c r="R777" s="68"/>
    </row>
    <row r="778" spans="1:18" x14ac:dyDescent="0.2">
      <c r="A778" s="72" t="s">
        <v>1781</v>
      </c>
      <c r="B778" s="66" t="s">
        <v>1782</v>
      </c>
      <c r="C778" s="67">
        <v>47</v>
      </c>
      <c r="D778" s="67" t="s">
        <v>334</v>
      </c>
      <c r="E778" s="71">
        <v>0.66842583754975005</v>
      </c>
      <c r="F778" s="68">
        <v>73.606687898089206</v>
      </c>
      <c r="G778" s="71">
        <v>0.68519299405594203</v>
      </c>
      <c r="H778" s="68">
        <v>65.565286624203793</v>
      </c>
      <c r="I778" s="71">
        <v>0.65362762429027099</v>
      </c>
      <c r="J778" s="68">
        <v>55.5334394904459</v>
      </c>
      <c r="K778" s="71">
        <v>0.82929871662364996</v>
      </c>
      <c r="L778" s="68">
        <v>70.979299363057294</v>
      </c>
      <c r="M778" s="71">
        <v>0.48609105784964901</v>
      </c>
      <c r="N778" s="68">
        <v>48.487261146496799</v>
      </c>
      <c r="O778" s="71">
        <v>0.68791879492923702</v>
      </c>
      <c r="P778" s="68">
        <v>86.443446304614099</v>
      </c>
      <c r="Q778" s="71"/>
      <c r="R778" s="68"/>
    </row>
    <row r="779" spans="1:18" x14ac:dyDescent="0.2">
      <c r="A779" s="72" t="s">
        <v>1353</v>
      </c>
      <c r="B779" s="66" t="s">
        <v>1783</v>
      </c>
      <c r="C779" s="67">
        <v>47</v>
      </c>
      <c r="D779" s="67" t="s">
        <v>334</v>
      </c>
      <c r="E779" s="71">
        <v>0.53400831482086597</v>
      </c>
      <c r="F779" s="68">
        <v>23.566878980891701</v>
      </c>
      <c r="G779" s="71">
        <v>0.60764894865771701</v>
      </c>
      <c r="H779" s="68">
        <v>18.670382165605101</v>
      </c>
      <c r="I779" s="71">
        <v>0.58303271984248295</v>
      </c>
      <c r="J779" s="68">
        <v>23.805732484076401</v>
      </c>
      <c r="K779" s="71">
        <v>0.81731685181570701</v>
      </c>
      <c r="L779" s="68">
        <v>63.853503184713396</v>
      </c>
      <c r="M779" s="71">
        <v>0.38502262007893001</v>
      </c>
      <c r="N779" s="68">
        <v>15.3264331210191</v>
      </c>
      <c r="O779" s="71">
        <v>0.27702043370948898</v>
      </c>
      <c r="P779" s="68">
        <v>29.685585953450399</v>
      </c>
      <c r="Q779" s="71"/>
      <c r="R779" s="68"/>
    </row>
    <row r="780" spans="1:18" x14ac:dyDescent="0.2">
      <c r="A780" s="72" t="s">
        <v>1784</v>
      </c>
      <c r="B780" s="66" t="s">
        <v>1785</v>
      </c>
      <c r="C780" s="67">
        <v>47</v>
      </c>
      <c r="D780" s="67" t="s">
        <v>334</v>
      </c>
      <c r="E780" s="71">
        <v>0.62554769808851896</v>
      </c>
      <c r="F780" s="68">
        <v>59.633757961783402</v>
      </c>
      <c r="G780" s="71">
        <v>0.57496985104200904</v>
      </c>
      <c r="H780" s="68">
        <v>5.2149681528662404</v>
      </c>
      <c r="I780" s="71">
        <v>0.63892498139346199</v>
      </c>
      <c r="J780" s="68">
        <v>49.681528662420398</v>
      </c>
      <c r="K780" s="71">
        <v>0.67848560014186099</v>
      </c>
      <c r="L780" s="68">
        <v>11.4649681528662</v>
      </c>
      <c r="M780" s="71">
        <v>0.44758879584175598</v>
      </c>
      <c r="N780" s="68">
        <v>36.703821656050998</v>
      </c>
      <c r="O780" s="71">
        <v>0.78776926202350805</v>
      </c>
      <c r="P780" s="68">
        <v>93.630053082890996</v>
      </c>
      <c r="Q780" s="71"/>
      <c r="R780" s="68"/>
    </row>
    <row r="781" spans="1:18" x14ac:dyDescent="0.2">
      <c r="A781" s="72" t="s">
        <v>1786</v>
      </c>
      <c r="B781" s="66" t="s">
        <v>1787</v>
      </c>
      <c r="C781" s="67">
        <v>47</v>
      </c>
      <c r="D781" s="67" t="s">
        <v>334</v>
      </c>
      <c r="E781" s="71">
        <v>0.549205956657699</v>
      </c>
      <c r="F781" s="68">
        <v>29.936305732484101</v>
      </c>
      <c r="G781" s="71">
        <v>0.61319196396403997</v>
      </c>
      <c r="H781" s="68">
        <v>23.964968152866199</v>
      </c>
      <c r="I781" s="71">
        <v>0.65066890446044401</v>
      </c>
      <c r="J781" s="68">
        <v>54.418789808917197</v>
      </c>
      <c r="K781" s="71">
        <v>0.94353903802152705</v>
      </c>
      <c r="L781" s="68">
        <v>99.164012738853501</v>
      </c>
      <c r="M781" s="71">
        <v>0.43796323033978302</v>
      </c>
      <c r="N781" s="68">
        <v>33.479299363057301</v>
      </c>
      <c r="O781" s="71">
        <v>0.100666646502703</v>
      </c>
      <c r="P781" s="68">
        <v>6.4107799101674097</v>
      </c>
      <c r="Q781" s="71"/>
      <c r="R781" s="68"/>
    </row>
    <row r="782" spans="1:18" x14ac:dyDescent="0.2">
      <c r="A782" s="72" t="s">
        <v>1788</v>
      </c>
      <c r="B782" s="66" t="s">
        <v>1789</v>
      </c>
      <c r="C782" s="67">
        <v>47</v>
      </c>
      <c r="D782" s="67" t="s">
        <v>334</v>
      </c>
      <c r="E782" s="71">
        <v>0.53294437378368198</v>
      </c>
      <c r="F782" s="68">
        <v>23.208598726114602</v>
      </c>
      <c r="G782" s="71">
        <v>0.61391596367935797</v>
      </c>
      <c r="H782" s="68">
        <v>24.402866242038201</v>
      </c>
      <c r="I782" s="71">
        <v>0.54673714820436503</v>
      </c>
      <c r="J782" s="68">
        <v>12.1815286624204</v>
      </c>
      <c r="K782" s="71">
        <v>0.839830675319993</v>
      </c>
      <c r="L782" s="68">
        <v>76.552547770700599</v>
      </c>
      <c r="M782" s="71">
        <v>0.38983540282991702</v>
      </c>
      <c r="N782" s="68">
        <v>16.958598726114602</v>
      </c>
      <c r="O782" s="71">
        <v>0.27440267888477599</v>
      </c>
      <c r="P782" s="68">
        <v>29.154757043691301</v>
      </c>
      <c r="Q782" s="71"/>
      <c r="R782" s="68"/>
    </row>
    <row r="783" spans="1:18" x14ac:dyDescent="0.2">
      <c r="A783" s="72" t="s">
        <v>1790</v>
      </c>
      <c r="B783" s="66" t="s">
        <v>1791</v>
      </c>
      <c r="C783" s="67">
        <v>47</v>
      </c>
      <c r="D783" s="67" t="s">
        <v>334</v>
      </c>
      <c r="E783" s="71">
        <v>0.54181542804791305</v>
      </c>
      <c r="F783" s="68">
        <v>26.871019108280301</v>
      </c>
      <c r="G783" s="71">
        <v>0.66001801587980802</v>
      </c>
      <c r="H783" s="68">
        <v>54.538216560509603</v>
      </c>
      <c r="I783" s="71">
        <v>0.64660193208280603</v>
      </c>
      <c r="J783" s="68">
        <v>52.985668789808898</v>
      </c>
      <c r="K783" s="71">
        <v>0.89313732107347599</v>
      </c>
      <c r="L783" s="68">
        <v>94.267515923566904</v>
      </c>
      <c r="M783" s="71">
        <v>0.47646549234767599</v>
      </c>
      <c r="N783" s="68">
        <v>45.382165605095501</v>
      </c>
      <c r="O783" s="71">
        <v>3.2854378855801697E-2</v>
      </c>
      <c r="P783" s="68">
        <v>1.87831768068599</v>
      </c>
      <c r="Q783" s="71"/>
      <c r="R783" s="68"/>
    </row>
    <row r="784" spans="1:18" x14ac:dyDescent="0.2">
      <c r="A784" s="72" t="s">
        <v>1792</v>
      </c>
      <c r="B784" s="66" t="s">
        <v>1793</v>
      </c>
      <c r="C784" s="67">
        <v>47</v>
      </c>
      <c r="D784" s="67" t="s">
        <v>334</v>
      </c>
      <c r="E784" s="71">
        <v>0.51824289064002604</v>
      </c>
      <c r="F784" s="68">
        <v>16.640127388534999</v>
      </c>
      <c r="G784" s="71">
        <v>0.60958195709760399</v>
      </c>
      <c r="H784" s="68">
        <v>20.302547770700599</v>
      </c>
      <c r="I784" s="71">
        <v>0.65614329065794497</v>
      </c>
      <c r="J784" s="68">
        <v>56.6082802547771</v>
      </c>
      <c r="K784" s="71">
        <v>0.88924137772476097</v>
      </c>
      <c r="L784" s="68">
        <v>93.3917197452229</v>
      </c>
      <c r="M784" s="71">
        <v>0.279141399557224</v>
      </c>
      <c r="N784" s="68">
        <v>4.0207006369426797</v>
      </c>
      <c r="O784" s="71">
        <v>0.15710642816259701</v>
      </c>
      <c r="P784" s="68">
        <v>13.148223764801999</v>
      </c>
      <c r="Q784" s="71"/>
      <c r="R784" s="68"/>
    </row>
    <row r="785" spans="1:18" x14ac:dyDescent="0.2">
      <c r="A785" s="72" t="s">
        <v>801</v>
      </c>
      <c r="B785" s="66" t="s">
        <v>1794</v>
      </c>
      <c r="C785" s="67">
        <v>47</v>
      </c>
      <c r="D785" s="67" t="s">
        <v>334</v>
      </c>
      <c r="E785" s="71">
        <v>0.57080330221477804</v>
      </c>
      <c r="F785" s="68">
        <v>38.574840764331199</v>
      </c>
      <c r="G785" s="71">
        <v>0.60646285225508401</v>
      </c>
      <c r="H785" s="68">
        <v>17.117834394904499</v>
      </c>
      <c r="I785" s="71">
        <v>0.618889331855762</v>
      </c>
      <c r="J785" s="68">
        <v>40.366242038216598</v>
      </c>
      <c r="K785" s="71">
        <v>0.90547816797481195</v>
      </c>
      <c r="L785" s="68">
        <v>96.417197452229303</v>
      </c>
      <c r="M785" s="71">
        <v>0.46202714409471601</v>
      </c>
      <c r="N785" s="68">
        <v>40.8041401273885</v>
      </c>
      <c r="O785" s="71">
        <v>0.26115901489351501</v>
      </c>
      <c r="P785" s="68">
        <v>27.113107390771699</v>
      </c>
      <c r="Q785" s="71"/>
      <c r="R785" s="68"/>
    </row>
    <row r="786" spans="1:18" x14ac:dyDescent="0.2">
      <c r="A786" s="72" t="s">
        <v>1795</v>
      </c>
      <c r="B786" s="66" t="s">
        <v>1796</v>
      </c>
      <c r="C786" s="67">
        <v>47</v>
      </c>
      <c r="D786" s="67" t="s">
        <v>334</v>
      </c>
      <c r="E786" s="71">
        <v>0.64220653039060804</v>
      </c>
      <c r="F786" s="68">
        <v>65.286624203821603</v>
      </c>
      <c r="G786" s="71">
        <v>0.63495082898396304</v>
      </c>
      <c r="H786" s="68">
        <v>40.605095541401298</v>
      </c>
      <c r="I786" s="71">
        <v>0.63889025698095103</v>
      </c>
      <c r="J786" s="68">
        <v>49.6417197452229</v>
      </c>
      <c r="K786" s="71">
        <v>0.97826766138721599</v>
      </c>
      <c r="L786" s="68">
        <v>99.8805732484076</v>
      </c>
      <c r="M786" s="71">
        <v>0.47646549234767599</v>
      </c>
      <c r="N786" s="68">
        <v>45.382165605095501</v>
      </c>
      <c r="O786" s="71">
        <v>0.48245841225323499</v>
      </c>
      <c r="P786" s="68">
        <v>61.167823601469998</v>
      </c>
      <c r="Q786" s="71"/>
      <c r="R786" s="68"/>
    </row>
    <row r="787" spans="1:18" x14ac:dyDescent="0.2">
      <c r="A787" s="72" t="s">
        <v>950</v>
      </c>
      <c r="B787" s="66" t="s">
        <v>1797</v>
      </c>
      <c r="C787" s="67">
        <v>47</v>
      </c>
      <c r="D787" s="67" t="s">
        <v>334</v>
      </c>
      <c r="E787" s="71">
        <v>0.52437573056896003</v>
      </c>
      <c r="F787" s="68">
        <v>19.506369426751601</v>
      </c>
      <c r="G787" s="71">
        <v>0.60596400817566998</v>
      </c>
      <c r="H787" s="68">
        <v>16.4012738853503</v>
      </c>
      <c r="I787" s="71">
        <v>0.65009312771941596</v>
      </c>
      <c r="J787" s="68">
        <v>54.299363057324797</v>
      </c>
      <c r="K787" s="71">
        <v>0.91998400537277703</v>
      </c>
      <c r="L787" s="68">
        <v>98.009554140127406</v>
      </c>
      <c r="M787" s="71">
        <v>0.380209837327944</v>
      </c>
      <c r="N787" s="68">
        <v>13.933121019108301</v>
      </c>
      <c r="O787" s="71">
        <v>6.5627674248991894E-2</v>
      </c>
      <c r="P787" s="68">
        <v>3.8791343405471599</v>
      </c>
      <c r="Q787" s="71"/>
      <c r="R787" s="68"/>
    </row>
    <row r="788" spans="1:18" x14ac:dyDescent="0.2">
      <c r="A788" s="72" t="s">
        <v>1798</v>
      </c>
      <c r="B788" s="66" t="s">
        <v>1799</v>
      </c>
      <c r="C788" s="67">
        <v>47</v>
      </c>
      <c r="D788" s="67" t="s">
        <v>334</v>
      </c>
      <c r="E788" s="71">
        <v>0.64272516014166203</v>
      </c>
      <c r="F788" s="68">
        <v>65.485668789808898</v>
      </c>
      <c r="G788" s="71">
        <v>0.68963802169696098</v>
      </c>
      <c r="H788" s="68">
        <v>67.595541401273906</v>
      </c>
      <c r="I788" s="71">
        <v>0.68662251985683997</v>
      </c>
      <c r="J788" s="68">
        <v>66.878980891719706</v>
      </c>
      <c r="K788" s="71">
        <v>0.88586073221897998</v>
      </c>
      <c r="L788" s="68">
        <v>92.595541401273906</v>
      </c>
      <c r="M788" s="71">
        <v>0.39946096833188999</v>
      </c>
      <c r="N788" s="68">
        <v>20.501592356687901</v>
      </c>
      <c r="O788" s="71">
        <v>0.55204355860364096</v>
      </c>
      <c r="P788" s="68">
        <v>71.171906900775795</v>
      </c>
      <c r="Q788" s="71"/>
      <c r="R788" s="68"/>
    </row>
    <row r="789" spans="1:18" x14ac:dyDescent="0.2">
      <c r="A789" s="72" t="s">
        <v>1800</v>
      </c>
      <c r="B789" s="66" t="s">
        <v>1801</v>
      </c>
      <c r="C789" s="67">
        <v>47</v>
      </c>
      <c r="D789" s="67" t="s">
        <v>334</v>
      </c>
      <c r="E789" s="71">
        <v>0.68442232386484403</v>
      </c>
      <c r="F789" s="68">
        <v>77.826433121019093</v>
      </c>
      <c r="G789" s="71">
        <v>0.68806738835784298</v>
      </c>
      <c r="H789" s="68">
        <v>66.998407643312106</v>
      </c>
      <c r="I789" s="71">
        <v>0.65064388210231405</v>
      </c>
      <c r="J789" s="68">
        <v>54.378980891719699</v>
      </c>
      <c r="K789" s="71">
        <v>0.879414717747246</v>
      </c>
      <c r="L789" s="68">
        <v>90.883757961783402</v>
      </c>
      <c r="M789" s="71">
        <v>0.62084897487727497</v>
      </c>
      <c r="N789" s="68">
        <v>77.468152866241994</v>
      </c>
      <c r="O789" s="71">
        <v>0.58313665623954103</v>
      </c>
      <c r="P789" s="68">
        <v>75.459371171906895</v>
      </c>
      <c r="Q789" s="71"/>
      <c r="R789" s="68"/>
    </row>
    <row r="790" spans="1:18" x14ac:dyDescent="0.2">
      <c r="A790" s="72" t="s">
        <v>1802</v>
      </c>
      <c r="B790" s="66" t="s">
        <v>1803</v>
      </c>
      <c r="C790" s="67">
        <v>47</v>
      </c>
      <c r="D790" s="67" t="s">
        <v>334</v>
      </c>
      <c r="E790" s="71">
        <v>0.49434702921725099</v>
      </c>
      <c r="F790" s="68">
        <v>8.9968152866241997</v>
      </c>
      <c r="G790" s="71">
        <v>0.62832179822763601</v>
      </c>
      <c r="H790" s="68">
        <v>35.867834394904499</v>
      </c>
      <c r="I790" s="71">
        <v>0.69466182594079096</v>
      </c>
      <c r="J790" s="68">
        <v>69.2277070063694</v>
      </c>
      <c r="K790" s="71">
        <v>0.73266759837476303</v>
      </c>
      <c r="L790" s="68">
        <v>23.009554140127399</v>
      </c>
      <c r="M790" s="71">
        <v>0.35133314082202399</v>
      </c>
      <c r="N790" s="68">
        <v>8.3598726114649704</v>
      </c>
      <c r="O790" s="71">
        <v>6.4750782721040706E-2</v>
      </c>
      <c r="P790" s="68">
        <v>3.79746835443038</v>
      </c>
      <c r="Q790" s="71"/>
      <c r="R790" s="68"/>
    </row>
    <row r="791" spans="1:18" x14ac:dyDescent="0.2">
      <c r="A791" s="72" t="s">
        <v>1804</v>
      </c>
      <c r="B791" s="66" t="s">
        <v>1805</v>
      </c>
      <c r="C791" s="67">
        <v>47</v>
      </c>
      <c r="D791" s="67" t="s">
        <v>334</v>
      </c>
      <c r="E791" s="71">
        <v>0.52037549703867902</v>
      </c>
      <c r="F791" s="68">
        <v>17.953821656051002</v>
      </c>
      <c r="G791" s="71">
        <v>0.63678081118437102</v>
      </c>
      <c r="H791" s="68">
        <v>41.839171974522301</v>
      </c>
      <c r="I791" s="71">
        <v>0.67499605520705097</v>
      </c>
      <c r="J791" s="68">
        <v>63.256369426751597</v>
      </c>
      <c r="K791" s="71">
        <v>0.77135275982795204</v>
      </c>
      <c r="L791" s="68">
        <v>37.5</v>
      </c>
      <c r="M791" s="71">
        <v>0.38502262007893001</v>
      </c>
      <c r="N791" s="68">
        <v>15.3264331210191</v>
      </c>
      <c r="O791" s="71">
        <v>0.13372523889509</v>
      </c>
      <c r="P791" s="68">
        <v>10.371580236831401</v>
      </c>
      <c r="Q791" s="71"/>
      <c r="R791" s="68"/>
    </row>
    <row r="792" spans="1:18" x14ac:dyDescent="0.2">
      <c r="A792" s="72" t="s">
        <v>1806</v>
      </c>
      <c r="B792" s="66" t="s">
        <v>1807</v>
      </c>
      <c r="C792" s="67">
        <v>47</v>
      </c>
      <c r="D792" s="67" t="s">
        <v>334</v>
      </c>
      <c r="E792" s="71">
        <v>0.50947385720323501</v>
      </c>
      <c r="F792" s="68">
        <v>13.4156050955414</v>
      </c>
      <c r="G792" s="71">
        <v>0.60742019030243</v>
      </c>
      <c r="H792" s="68">
        <v>18.431528662420401</v>
      </c>
      <c r="I792" s="71">
        <v>0.60791581245389203</v>
      </c>
      <c r="J792" s="68">
        <v>35.031847133757999</v>
      </c>
      <c r="K792" s="71">
        <v>0.80444411976088304</v>
      </c>
      <c r="L792" s="68">
        <v>56.6082802547771</v>
      </c>
      <c r="M792" s="71">
        <v>0.43315044758879601</v>
      </c>
      <c r="N792" s="68">
        <v>32.444267515923599</v>
      </c>
      <c r="O792" s="71">
        <v>9.4438715910173304E-2</v>
      </c>
      <c r="P792" s="68">
        <v>6.0841159657002901</v>
      </c>
      <c r="Q792" s="71"/>
      <c r="R792" s="68"/>
    </row>
    <row r="793" spans="1:18" x14ac:dyDescent="0.2">
      <c r="A793" s="72" t="s">
        <v>1214</v>
      </c>
      <c r="B793" s="66" t="s">
        <v>1808</v>
      </c>
      <c r="C793" s="67">
        <v>47</v>
      </c>
      <c r="D793" s="67" t="s">
        <v>334</v>
      </c>
      <c r="E793" s="71">
        <v>0.62169610074469805</v>
      </c>
      <c r="F793" s="68">
        <v>57.921974522292999</v>
      </c>
      <c r="G793" s="71">
        <v>0.65412853061323295</v>
      </c>
      <c r="H793" s="68">
        <v>51.552547770700599</v>
      </c>
      <c r="I793" s="71">
        <v>0.60576949323277396</v>
      </c>
      <c r="J793" s="68">
        <v>33.877388535031798</v>
      </c>
      <c r="K793" s="71">
        <v>0.80882847533409896</v>
      </c>
      <c r="L793" s="68">
        <v>58.996815286624198</v>
      </c>
      <c r="M793" s="71">
        <v>0.51978053710655603</v>
      </c>
      <c r="N793" s="68">
        <v>58.479299363057301</v>
      </c>
      <c r="O793" s="71">
        <v>0.51997346743683004</v>
      </c>
      <c r="P793" s="68">
        <v>66.190281747652094</v>
      </c>
      <c r="Q793" s="71"/>
      <c r="R793" s="68"/>
    </row>
    <row r="794" spans="1:18" x14ac:dyDescent="0.2">
      <c r="A794" s="72" t="s">
        <v>1809</v>
      </c>
      <c r="B794" s="66" t="s">
        <v>1810</v>
      </c>
      <c r="C794" s="67">
        <v>47</v>
      </c>
      <c r="D794" s="67" t="s">
        <v>334</v>
      </c>
      <c r="E794" s="71">
        <v>0.560154106256882</v>
      </c>
      <c r="F794" s="68">
        <v>33.558917197452203</v>
      </c>
      <c r="G794" s="71">
        <v>0.60338663751121002</v>
      </c>
      <c r="H794" s="68">
        <v>13.5350318471338</v>
      </c>
      <c r="I794" s="71">
        <v>0.786407795235334</v>
      </c>
      <c r="J794" s="68">
        <v>86.385350318471296</v>
      </c>
      <c r="K794" s="71">
        <v>0.96897508309294</v>
      </c>
      <c r="L794" s="68">
        <v>99.721337579617796</v>
      </c>
      <c r="M794" s="71">
        <v>0.41871209933583697</v>
      </c>
      <c r="N794" s="68">
        <v>26.791401273885398</v>
      </c>
      <c r="O794" s="71">
        <v>2.3288916109090601E-2</v>
      </c>
      <c r="P794" s="68">
        <v>1.55165373621886</v>
      </c>
      <c r="Q794" s="71"/>
      <c r="R794" s="68"/>
    </row>
    <row r="795" spans="1:18" x14ac:dyDescent="0.2">
      <c r="A795" s="72" t="s">
        <v>809</v>
      </c>
      <c r="B795" s="66" t="s">
        <v>1811</v>
      </c>
      <c r="C795" s="67">
        <v>47</v>
      </c>
      <c r="D795" s="67" t="s">
        <v>334</v>
      </c>
      <c r="E795" s="71">
        <v>0.45204261635648202</v>
      </c>
      <c r="F795" s="68">
        <v>1.7117834394904501</v>
      </c>
      <c r="G795" s="71">
        <v>0.60868258618163995</v>
      </c>
      <c r="H795" s="68">
        <v>19.4665605095541</v>
      </c>
      <c r="I795" s="71">
        <v>0.62640559303698595</v>
      </c>
      <c r="J795" s="68">
        <v>43.949044585987302</v>
      </c>
      <c r="K795" s="71">
        <v>0.85540139384283198</v>
      </c>
      <c r="L795" s="68">
        <v>83.160828025477699</v>
      </c>
      <c r="M795" s="71">
        <v>9.1442872268745895E-2</v>
      </c>
      <c r="N795" s="68">
        <v>1.7117834394904501</v>
      </c>
      <c r="O795" s="71">
        <v>7.8280636452207703E-2</v>
      </c>
      <c r="P795" s="68">
        <v>4.8182931808901603</v>
      </c>
      <c r="Q795" s="71"/>
      <c r="R795" s="68"/>
    </row>
    <row r="796" spans="1:18" x14ac:dyDescent="0.2">
      <c r="A796" s="72" t="s">
        <v>1812</v>
      </c>
      <c r="B796" s="66" t="s">
        <v>1813</v>
      </c>
      <c r="C796" s="67">
        <v>47</v>
      </c>
      <c r="D796" s="67" t="s">
        <v>334</v>
      </c>
      <c r="E796" s="71">
        <v>0.46641548467295602</v>
      </c>
      <c r="F796" s="68">
        <v>2.7866242038216602</v>
      </c>
      <c r="G796" s="71">
        <v>0.61243293192248205</v>
      </c>
      <c r="H796" s="68">
        <v>23.128980891719699</v>
      </c>
      <c r="I796" s="71">
        <v>0.66026785154545697</v>
      </c>
      <c r="J796" s="68">
        <v>58.041401273885299</v>
      </c>
      <c r="K796" s="71">
        <v>0.89109730034289802</v>
      </c>
      <c r="L796" s="68">
        <v>93.949044585987295</v>
      </c>
      <c r="M796" s="71">
        <v>0</v>
      </c>
      <c r="N796" s="68">
        <v>1.0748407643312099</v>
      </c>
      <c r="O796" s="71">
        <v>0.168279339553942</v>
      </c>
      <c r="P796" s="68">
        <v>14.5773785218457</v>
      </c>
      <c r="Q796" s="71"/>
      <c r="R796" s="68"/>
    </row>
    <row r="797" spans="1:18" x14ac:dyDescent="0.2">
      <c r="A797" s="72" t="s">
        <v>1814</v>
      </c>
      <c r="B797" s="66" t="s">
        <v>1815</v>
      </c>
      <c r="C797" s="67">
        <v>47</v>
      </c>
      <c r="D797" s="67" t="s">
        <v>334</v>
      </c>
      <c r="E797" s="71">
        <v>0.64959123390111195</v>
      </c>
      <c r="F797" s="68">
        <v>67.914012738853501</v>
      </c>
      <c r="G797" s="71">
        <v>0.66141376246275096</v>
      </c>
      <c r="H797" s="68">
        <v>55.055732484076401</v>
      </c>
      <c r="I797" s="71">
        <v>0.67691789301064798</v>
      </c>
      <c r="J797" s="68">
        <v>64.132165605095494</v>
      </c>
      <c r="K797" s="71">
        <v>0.82386007548537998</v>
      </c>
      <c r="L797" s="68">
        <v>68.0334394904459</v>
      </c>
      <c r="M797" s="71">
        <v>0.51978053710655603</v>
      </c>
      <c r="N797" s="68">
        <v>58.479299363057301</v>
      </c>
      <c r="O797" s="71">
        <v>0.56598390144022304</v>
      </c>
      <c r="P797" s="68">
        <v>73.499387505104096</v>
      </c>
      <c r="Q797" s="71"/>
      <c r="R797" s="68"/>
    </row>
    <row r="798" spans="1:18" x14ac:dyDescent="0.2">
      <c r="A798" s="72" t="s">
        <v>1816</v>
      </c>
      <c r="B798" s="66" t="s">
        <v>1817</v>
      </c>
      <c r="C798" s="67">
        <v>47</v>
      </c>
      <c r="D798" s="67" t="s">
        <v>334</v>
      </c>
      <c r="E798" s="71">
        <v>0.66713640784454797</v>
      </c>
      <c r="F798" s="68">
        <v>72.969745222929902</v>
      </c>
      <c r="G798" s="71">
        <v>0.63731388818144696</v>
      </c>
      <c r="H798" s="68">
        <v>42.237261146496799</v>
      </c>
      <c r="I798" s="71">
        <v>0.67427814869748504</v>
      </c>
      <c r="J798" s="68">
        <v>62.937898089172002</v>
      </c>
      <c r="K798" s="71">
        <v>0.93017527297226599</v>
      </c>
      <c r="L798" s="68">
        <v>98.726114649681506</v>
      </c>
      <c r="M798" s="71">
        <v>0.61603619212628802</v>
      </c>
      <c r="N798" s="68">
        <v>76.512738853503194</v>
      </c>
      <c r="O798" s="71">
        <v>0.47787853724525098</v>
      </c>
      <c r="P798" s="68">
        <v>60.514495712535698</v>
      </c>
      <c r="Q798" s="71"/>
      <c r="R798" s="68"/>
    </row>
    <row r="799" spans="1:18" x14ac:dyDescent="0.2">
      <c r="A799" s="72" t="s">
        <v>592</v>
      </c>
      <c r="B799" s="66" t="s">
        <v>1818</v>
      </c>
      <c r="C799" s="67">
        <v>47</v>
      </c>
      <c r="D799" s="67" t="s">
        <v>334</v>
      </c>
      <c r="E799" s="71">
        <v>0.53943145632663203</v>
      </c>
      <c r="F799" s="68">
        <v>25.955414012738899</v>
      </c>
      <c r="G799" s="71">
        <v>0.60758345577827</v>
      </c>
      <c r="H799" s="68">
        <v>18.550955414012702</v>
      </c>
      <c r="I799" s="71">
        <v>0.62113194664753901</v>
      </c>
      <c r="J799" s="68">
        <v>41.202229299363097</v>
      </c>
      <c r="K799" s="71">
        <v>0.82363585620483304</v>
      </c>
      <c r="L799" s="68">
        <v>67.914012738853501</v>
      </c>
      <c r="M799" s="71">
        <v>0.41871209933583697</v>
      </c>
      <c r="N799" s="68">
        <v>26.791401273885398</v>
      </c>
      <c r="O799" s="71">
        <v>0.22609392366668199</v>
      </c>
      <c r="P799" s="68">
        <v>21.968150265414501</v>
      </c>
      <c r="Q799" s="71"/>
      <c r="R799" s="68"/>
    </row>
    <row r="800" spans="1:18" x14ac:dyDescent="0.2">
      <c r="A800" s="72" t="s">
        <v>584</v>
      </c>
      <c r="B800" s="66" t="s">
        <v>1819</v>
      </c>
      <c r="C800" s="67">
        <v>47</v>
      </c>
      <c r="D800" s="67" t="s">
        <v>334</v>
      </c>
      <c r="E800" s="71">
        <v>0.54737708199658597</v>
      </c>
      <c r="F800" s="68">
        <v>29.1799363057325</v>
      </c>
      <c r="G800" s="71">
        <v>0.60967817485535003</v>
      </c>
      <c r="H800" s="68">
        <v>20.421974522292999</v>
      </c>
      <c r="I800" s="71">
        <v>0.62068613760948499</v>
      </c>
      <c r="J800" s="68">
        <v>41.003184713375802</v>
      </c>
      <c r="K800" s="71">
        <v>0.78964762107266295</v>
      </c>
      <c r="L800" s="68">
        <v>47.691082802547797</v>
      </c>
      <c r="M800" s="71">
        <v>0.47165270959668898</v>
      </c>
      <c r="N800" s="68">
        <v>43.670382165605098</v>
      </c>
      <c r="O800" s="71">
        <v>0.245220766848741</v>
      </c>
      <c r="P800" s="68">
        <v>24.6631278072683</v>
      </c>
      <c r="Q800" s="71"/>
      <c r="R800" s="68"/>
    </row>
    <row r="801" spans="1:18" x14ac:dyDescent="0.2">
      <c r="A801" s="72" t="s">
        <v>1820</v>
      </c>
      <c r="B801" s="66" t="s">
        <v>1821</v>
      </c>
      <c r="C801" s="67">
        <v>47</v>
      </c>
      <c r="D801" s="67" t="s">
        <v>334</v>
      </c>
      <c r="E801" s="71">
        <v>0.73427621283439604</v>
      </c>
      <c r="F801" s="68">
        <v>88.853503184713404</v>
      </c>
      <c r="G801" s="71">
        <v>0.72610879163168096</v>
      </c>
      <c r="H801" s="68">
        <v>78.184713375796207</v>
      </c>
      <c r="I801" s="71">
        <v>0.73684547315425997</v>
      </c>
      <c r="J801" s="68">
        <v>79.498407643312106</v>
      </c>
      <c r="K801" s="71">
        <v>0.859999284846232</v>
      </c>
      <c r="L801" s="68">
        <v>85.270700636942706</v>
      </c>
      <c r="M801" s="71">
        <v>0.54384445086148903</v>
      </c>
      <c r="N801" s="68">
        <v>64.291401273885398</v>
      </c>
      <c r="O801" s="71">
        <v>0.804583063678322</v>
      </c>
      <c r="P801" s="68">
        <v>94.487545937117204</v>
      </c>
      <c r="Q801" s="71"/>
      <c r="R801" s="68"/>
    </row>
    <row r="802" spans="1:18" x14ac:dyDescent="0.2">
      <c r="A802" s="72" t="s">
        <v>1822</v>
      </c>
      <c r="B802" s="66" t="s">
        <v>1823</v>
      </c>
      <c r="C802" s="67">
        <v>47</v>
      </c>
      <c r="D802" s="67" t="s">
        <v>334</v>
      </c>
      <c r="E802" s="71">
        <v>0.48993842740489102</v>
      </c>
      <c r="F802" s="68">
        <v>8.1608280254777092</v>
      </c>
      <c r="G802" s="71">
        <v>0.60017512744909796</v>
      </c>
      <c r="H802" s="68">
        <v>10.5891719745223</v>
      </c>
      <c r="I802" s="71">
        <v>0.57065928770938401</v>
      </c>
      <c r="J802" s="68">
        <v>19.386942675159201</v>
      </c>
      <c r="K802" s="71">
        <v>0.835993858492455</v>
      </c>
      <c r="L802" s="68">
        <v>74.601910828025495</v>
      </c>
      <c r="M802" s="71">
        <v>0.39946096833188999</v>
      </c>
      <c r="N802" s="68">
        <v>20.501592356687901</v>
      </c>
      <c r="O802" s="71">
        <v>4.3402895041629301E-2</v>
      </c>
      <c r="P802" s="68">
        <v>2.3274806043282998</v>
      </c>
      <c r="Q802" s="71"/>
      <c r="R802" s="68"/>
    </row>
    <row r="803" spans="1:18" x14ac:dyDescent="0.2">
      <c r="A803" s="72" t="s">
        <v>1824</v>
      </c>
      <c r="B803" s="66" t="s">
        <v>1825</v>
      </c>
      <c r="C803" s="67">
        <v>47</v>
      </c>
      <c r="D803" s="67" t="s">
        <v>334</v>
      </c>
      <c r="E803" s="71">
        <v>0.49470333284591</v>
      </c>
      <c r="F803" s="68">
        <v>9.0764331210191092</v>
      </c>
      <c r="G803" s="71">
        <v>0.60530569872374296</v>
      </c>
      <c r="H803" s="68">
        <v>15.167197452229299</v>
      </c>
      <c r="I803" s="71">
        <v>0.57945742233612696</v>
      </c>
      <c r="J803" s="68">
        <v>22.611464968152902</v>
      </c>
      <c r="K803" s="71">
        <v>0.86803604719721605</v>
      </c>
      <c r="L803" s="68">
        <v>87.659235668789805</v>
      </c>
      <c r="M803" s="71">
        <v>0.39946096833188999</v>
      </c>
      <c r="N803" s="68">
        <v>20.501592356687901</v>
      </c>
      <c r="O803" s="71">
        <v>2.1256527640576402E-2</v>
      </c>
      <c r="P803" s="68">
        <v>1.4699877501020799</v>
      </c>
      <c r="Q803" s="71"/>
      <c r="R803" s="68"/>
    </row>
    <row r="804" spans="1:18" x14ac:dyDescent="0.2">
      <c r="A804" s="72" t="s">
        <v>1826</v>
      </c>
      <c r="B804" s="66" t="s">
        <v>1827</v>
      </c>
      <c r="C804" s="67">
        <v>47</v>
      </c>
      <c r="D804" s="67" t="s">
        <v>334</v>
      </c>
      <c r="E804" s="71">
        <v>0.53990575304667399</v>
      </c>
      <c r="F804" s="68">
        <v>26.1146496815287</v>
      </c>
      <c r="G804" s="71">
        <v>0.60443251923126895</v>
      </c>
      <c r="H804" s="68">
        <v>14.5700636942675</v>
      </c>
      <c r="I804" s="71">
        <v>0.53265392010511803</v>
      </c>
      <c r="J804" s="68">
        <v>8.4394904458598692</v>
      </c>
      <c r="K804" s="71">
        <v>0.83528413927992895</v>
      </c>
      <c r="L804" s="68">
        <v>74.164012738853501</v>
      </c>
      <c r="M804" s="71">
        <v>0.51978053710655603</v>
      </c>
      <c r="N804" s="68">
        <v>58.479299363057301</v>
      </c>
      <c r="O804" s="71">
        <v>0.207377649510498</v>
      </c>
      <c r="P804" s="68">
        <v>19.109840751327098</v>
      </c>
      <c r="Q804" s="71"/>
      <c r="R804" s="68"/>
    </row>
    <row r="805" spans="1:18" x14ac:dyDescent="0.2">
      <c r="A805" s="72" t="s">
        <v>1828</v>
      </c>
      <c r="B805" s="66" t="s">
        <v>1829</v>
      </c>
      <c r="C805" s="67">
        <v>47</v>
      </c>
      <c r="D805" s="67" t="s">
        <v>334</v>
      </c>
      <c r="E805" s="71">
        <v>0.48806151825715399</v>
      </c>
      <c r="F805" s="68">
        <v>7.5238853503184702</v>
      </c>
      <c r="G805" s="71">
        <v>0.60170516230276405</v>
      </c>
      <c r="H805" s="68">
        <v>12.0222929936306</v>
      </c>
      <c r="I805" s="71">
        <v>0.50054095860924996</v>
      </c>
      <c r="J805" s="68">
        <v>3.7818471337579602</v>
      </c>
      <c r="K805" s="71">
        <v>0.90847458120725599</v>
      </c>
      <c r="L805" s="68">
        <v>96.815286624203793</v>
      </c>
      <c r="M805" s="71">
        <v>0.31283087881413102</v>
      </c>
      <c r="N805" s="68">
        <v>5.5334394904458604</v>
      </c>
      <c r="O805" s="71">
        <v>0.116756010352373</v>
      </c>
      <c r="P805" s="68">
        <v>8.08493262556145</v>
      </c>
      <c r="Q805" s="71"/>
      <c r="R805" s="68"/>
    </row>
    <row r="806" spans="1:18" x14ac:dyDescent="0.2">
      <c r="A806" s="72" t="s">
        <v>1830</v>
      </c>
      <c r="B806" s="66" t="s">
        <v>1831</v>
      </c>
      <c r="C806" s="67">
        <v>47</v>
      </c>
      <c r="D806" s="67" t="s">
        <v>334</v>
      </c>
      <c r="E806" s="71">
        <v>0.62835789010480603</v>
      </c>
      <c r="F806" s="68">
        <v>60.708598726114701</v>
      </c>
      <c r="G806" s="71">
        <v>0.63319943308798898</v>
      </c>
      <c r="H806" s="68">
        <v>39.410828025477699</v>
      </c>
      <c r="I806" s="71">
        <v>0.60743520524383599</v>
      </c>
      <c r="J806" s="68">
        <v>34.713375796178298</v>
      </c>
      <c r="K806" s="71">
        <v>0.88480555959033502</v>
      </c>
      <c r="L806" s="68">
        <v>92.197452229299401</v>
      </c>
      <c r="M806" s="71">
        <v>0.64972567138319504</v>
      </c>
      <c r="N806" s="68">
        <v>81.7277070063694</v>
      </c>
      <c r="O806" s="71">
        <v>0.366623581218678</v>
      </c>
      <c r="P806" s="68">
        <v>42.997141690485897</v>
      </c>
      <c r="Q806" s="71"/>
      <c r="R806" s="68"/>
    </row>
    <row r="807" spans="1:18" x14ac:dyDescent="0.2">
      <c r="A807" s="72" t="s">
        <v>1832</v>
      </c>
      <c r="B807" s="66" t="s">
        <v>1833</v>
      </c>
      <c r="C807" s="67">
        <v>47</v>
      </c>
      <c r="D807" s="67" t="s">
        <v>334</v>
      </c>
      <c r="E807" s="71">
        <v>0.55024584654633202</v>
      </c>
      <c r="F807" s="68">
        <v>30.175159235668801</v>
      </c>
      <c r="G807" s="71">
        <v>0.62609706492072703</v>
      </c>
      <c r="H807" s="68">
        <v>34.156050955414003</v>
      </c>
      <c r="I807" s="71">
        <v>0.63377762234115498</v>
      </c>
      <c r="J807" s="68">
        <v>47.332802547770697</v>
      </c>
      <c r="K807" s="71">
        <v>0.85962072347371299</v>
      </c>
      <c r="L807" s="68">
        <v>85.111464968152902</v>
      </c>
      <c r="M807" s="71">
        <v>0.41871209933583697</v>
      </c>
      <c r="N807" s="68">
        <v>26.791401273885398</v>
      </c>
      <c r="O807" s="71">
        <v>0.21302172266022901</v>
      </c>
      <c r="P807" s="68">
        <v>19.926500612494898</v>
      </c>
      <c r="Q807" s="71"/>
      <c r="R807" s="68"/>
    </row>
    <row r="808" spans="1:18" x14ac:dyDescent="0.2">
      <c r="A808" s="72" t="s">
        <v>1834</v>
      </c>
      <c r="B808" s="66" t="s">
        <v>1835</v>
      </c>
      <c r="C808" s="67">
        <v>47</v>
      </c>
      <c r="D808" s="67" t="s">
        <v>334</v>
      </c>
      <c r="E808" s="71">
        <v>0.69581418846222898</v>
      </c>
      <c r="F808" s="68">
        <v>81.0111464968153</v>
      </c>
      <c r="G808" s="71">
        <v>0.70312325408151799</v>
      </c>
      <c r="H808" s="68">
        <v>71.894904458598702</v>
      </c>
      <c r="I808" s="71">
        <v>0.67802090954981697</v>
      </c>
      <c r="J808" s="68">
        <v>64.410828025477699</v>
      </c>
      <c r="K808" s="71">
        <v>0.83863193340901099</v>
      </c>
      <c r="L808" s="68">
        <v>75.835987261146499</v>
      </c>
      <c r="M808" s="71">
        <v>0.47165270959668898</v>
      </c>
      <c r="N808" s="68">
        <v>43.670382165605098</v>
      </c>
      <c r="O808" s="71">
        <v>0.78764213567410901</v>
      </c>
      <c r="P808" s="68">
        <v>93.589220089832594</v>
      </c>
      <c r="Q808" s="71"/>
      <c r="R808" s="68"/>
    </row>
    <row r="809" spans="1:18" x14ac:dyDescent="0.2">
      <c r="A809" s="72" t="s">
        <v>1340</v>
      </c>
      <c r="B809" s="66" t="s">
        <v>1836</v>
      </c>
      <c r="C809" s="67">
        <v>47</v>
      </c>
      <c r="D809" s="67" t="s">
        <v>334</v>
      </c>
      <c r="E809" s="71">
        <v>0.55330610135074298</v>
      </c>
      <c r="F809" s="68">
        <v>31.050955414012702</v>
      </c>
      <c r="G809" s="71">
        <v>0.602616724617419</v>
      </c>
      <c r="H809" s="68">
        <v>12.898089171974499</v>
      </c>
      <c r="I809" s="71">
        <v>0.67801711610871096</v>
      </c>
      <c r="J809" s="68">
        <v>64.371019108280294</v>
      </c>
      <c r="K809" s="71">
        <v>0.83582003298334095</v>
      </c>
      <c r="L809" s="68">
        <v>74.482484076433096</v>
      </c>
      <c r="M809" s="71">
        <v>0.29839253056117099</v>
      </c>
      <c r="N809" s="68">
        <v>4.7770700636942696</v>
      </c>
      <c r="O809" s="71">
        <v>0.35168410248307302</v>
      </c>
      <c r="P809" s="68">
        <v>41.037158023683098</v>
      </c>
      <c r="Q809" s="71"/>
      <c r="R809" s="68"/>
    </row>
    <row r="810" spans="1:18" x14ac:dyDescent="0.2">
      <c r="A810" s="72" t="s">
        <v>1837</v>
      </c>
      <c r="B810" s="66" t="s">
        <v>1838</v>
      </c>
      <c r="C810" s="67">
        <v>47</v>
      </c>
      <c r="D810" s="67" t="s">
        <v>334</v>
      </c>
      <c r="E810" s="71">
        <v>0.70041439027010799</v>
      </c>
      <c r="F810" s="68">
        <v>82.165605095541395</v>
      </c>
      <c r="G810" s="71">
        <v>0.66834066091115696</v>
      </c>
      <c r="H810" s="68">
        <v>58.320063694267503</v>
      </c>
      <c r="I810" s="71">
        <v>0.66569334121331403</v>
      </c>
      <c r="J810" s="68">
        <v>59.992038216560502</v>
      </c>
      <c r="K810" s="71">
        <v>0.75924801384610996</v>
      </c>
      <c r="L810" s="68">
        <v>32.285031847133801</v>
      </c>
      <c r="M810" s="71">
        <v>0.558282799114449</v>
      </c>
      <c r="N810" s="68">
        <v>66.878980891719706</v>
      </c>
      <c r="O810" s="71">
        <v>0.850507136265512</v>
      </c>
      <c r="P810" s="68">
        <v>96.080032666394402</v>
      </c>
      <c r="Q810" s="71"/>
      <c r="R810" s="68"/>
    </row>
    <row r="811" spans="1:18" x14ac:dyDescent="0.2">
      <c r="A811" s="72" t="s">
        <v>1839</v>
      </c>
      <c r="B811" s="66" t="s">
        <v>1840</v>
      </c>
      <c r="C811" s="67">
        <v>47</v>
      </c>
      <c r="D811" s="67" t="s">
        <v>334</v>
      </c>
      <c r="E811" s="71">
        <v>0.51109572052373697</v>
      </c>
      <c r="F811" s="68">
        <v>14.052547770700601</v>
      </c>
      <c r="G811" s="71">
        <v>0.60980192376679199</v>
      </c>
      <c r="H811" s="68">
        <v>20.541401273885398</v>
      </c>
      <c r="I811" s="71">
        <v>0.5082175328745</v>
      </c>
      <c r="J811" s="68">
        <v>4.6576433121019098</v>
      </c>
      <c r="K811" s="71">
        <v>0.85080617074243903</v>
      </c>
      <c r="L811" s="68">
        <v>81.25</v>
      </c>
      <c r="M811" s="71">
        <v>0.41871209933583697</v>
      </c>
      <c r="N811" s="68">
        <v>26.791401273885398</v>
      </c>
      <c r="O811" s="71">
        <v>0.16794087589911799</v>
      </c>
      <c r="P811" s="68">
        <v>14.5365455287873</v>
      </c>
      <c r="Q811" s="71"/>
      <c r="R811" s="68"/>
    </row>
    <row r="812" spans="1:18" x14ac:dyDescent="0.2">
      <c r="A812" s="72" t="s">
        <v>1841</v>
      </c>
      <c r="B812" s="66" t="s">
        <v>1842</v>
      </c>
      <c r="C812" s="67">
        <v>47</v>
      </c>
      <c r="D812" s="67" t="s">
        <v>334</v>
      </c>
      <c r="E812" s="71">
        <v>0.681486835320255</v>
      </c>
      <c r="F812" s="68">
        <v>77.189490445859903</v>
      </c>
      <c r="G812" s="71">
        <v>0.70639739554354697</v>
      </c>
      <c r="H812" s="68">
        <v>73.128980891719706</v>
      </c>
      <c r="I812" s="71">
        <v>0.61402895996761198</v>
      </c>
      <c r="J812" s="68">
        <v>38.017515923566897</v>
      </c>
      <c r="K812" s="71">
        <v>0.80921095472663296</v>
      </c>
      <c r="L812" s="68">
        <v>59.3152866242038</v>
      </c>
      <c r="M812" s="71">
        <v>0.53903166811050196</v>
      </c>
      <c r="N812" s="68">
        <v>62.898089171974497</v>
      </c>
      <c r="O812" s="71">
        <v>0.73876519825298204</v>
      </c>
      <c r="P812" s="68">
        <v>90.975908534095595</v>
      </c>
      <c r="Q812" s="71"/>
      <c r="R812" s="68"/>
    </row>
    <row r="813" spans="1:18" x14ac:dyDescent="0.2">
      <c r="A813" s="72" t="s">
        <v>381</v>
      </c>
      <c r="B813" s="66" t="s">
        <v>1843</v>
      </c>
      <c r="C813" s="67">
        <v>47</v>
      </c>
      <c r="D813" s="67" t="s">
        <v>334</v>
      </c>
      <c r="E813" s="71">
        <v>0.51733770660927803</v>
      </c>
      <c r="F813" s="68">
        <v>16.281847133757999</v>
      </c>
      <c r="G813" s="71">
        <v>0.61016179441279506</v>
      </c>
      <c r="H813" s="68">
        <v>20.8200636942675</v>
      </c>
      <c r="I813" s="71">
        <v>0.53555824801399698</v>
      </c>
      <c r="J813" s="68">
        <v>9.1162420382165603</v>
      </c>
      <c r="K813" s="71">
        <v>0.91812189590965199</v>
      </c>
      <c r="L813" s="68">
        <v>97.691082802547797</v>
      </c>
      <c r="M813" s="71">
        <v>0.42352488208682298</v>
      </c>
      <c r="N813" s="68">
        <v>29.1799363057325</v>
      </c>
      <c r="O813" s="71">
        <v>9.93217126231217E-2</v>
      </c>
      <c r="P813" s="68">
        <v>6.3699469171090204</v>
      </c>
      <c r="Q813" s="71"/>
      <c r="R813" s="68"/>
    </row>
    <row r="814" spans="1:18" x14ac:dyDescent="0.2">
      <c r="A814" s="72" t="s">
        <v>1844</v>
      </c>
      <c r="B814" s="66" t="s">
        <v>1845</v>
      </c>
      <c r="C814" s="67">
        <v>47</v>
      </c>
      <c r="D814" s="67" t="s">
        <v>334</v>
      </c>
      <c r="E814" s="71">
        <v>0.629050374403748</v>
      </c>
      <c r="F814" s="68">
        <v>60.987261146496799</v>
      </c>
      <c r="G814" s="71">
        <v>0.66289498861553997</v>
      </c>
      <c r="H814" s="68">
        <v>55.931528662420398</v>
      </c>
      <c r="I814" s="71">
        <v>0.64096403165009797</v>
      </c>
      <c r="J814" s="68">
        <v>50.437898089172002</v>
      </c>
      <c r="K814" s="71">
        <v>0.83633544581060404</v>
      </c>
      <c r="L814" s="68">
        <v>74.7611464968153</v>
      </c>
      <c r="M814" s="71">
        <v>0.481278275098663</v>
      </c>
      <c r="N814" s="68">
        <v>46.4570063694268</v>
      </c>
      <c r="O814" s="71">
        <v>0.52377913084383299</v>
      </c>
      <c r="P814" s="68">
        <v>66.843609636586393</v>
      </c>
      <c r="Q814" s="71"/>
      <c r="R814" s="68"/>
    </row>
    <row r="815" spans="1:18" x14ac:dyDescent="0.2">
      <c r="A815" s="72" t="s">
        <v>1846</v>
      </c>
      <c r="B815" s="66" t="s">
        <v>1847</v>
      </c>
      <c r="C815" s="67">
        <v>47</v>
      </c>
      <c r="D815" s="67" t="s">
        <v>334</v>
      </c>
      <c r="E815" s="71">
        <v>0.69771314243156002</v>
      </c>
      <c r="F815" s="68">
        <v>81.7277070063694</v>
      </c>
      <c r="G815" s="71">
        <v>0.64577986446714897</v>
      </c>
      <c r="H815" s="68">
        <v>47.2929936305732</v>
      </c>
      <c r="I815" s="71">
        <v>0.66278079336713902</v>
      </c>
      <c r="J815" s="68">
        <v>58.8375796178344</v>
      </c>
      <c r="K815" s="71">
        <v>0.88775535502858605</v>
      </c>
      <c r="L815" s="68">
        <v>93.113057324840796</v>
      </c>
      <c r="M815" s="71">
        <v>0.57753393011839504</v>
      </c>
      <c r="N815" s="68">
        <v>70.740445859872594</v>
      </c>
      <c r="O815" s="71">
        <v>0.71471576917653201</v>
      </c>
      <c r="P815" s="68">
        <v>89.015924867292796</v>
      </c>
      <c r="Q815" s="71"/>
      <c r="R815" s="68"/>
    </row>
    <row r="816" spans="1:18" x14ac:dyDescent="0.2">
      <c r="A816" s="72" t="s">
        <v>1848</v>
      </c>
      <c r="B816" s="66" t="s">
        <v>1849</v>
      </c>
      <c r="C816" s="67">
        <v>47</v>
      </c>
      <c r="D816" s="67" t="s">
        <v>334</v>
      </c>
      <c r="E816" s="71">
        <v>0.48428553168872701</v>
      </c>
      <c r="F816" s="68">
        <v>6.4888535031847097</v>
      </c>
      <c r="G816" s="71">
        <v>0.62466738953454204</v>
      </c>
      <c r="H816" s="68">
        <v>32.802547770700599</v>
      </c>
      <c r="I816" s="71">
        <v>0.58571345430854904</v>
      </c>
      <c r="J816" s="68">
        <v>25.159235668789801</v>
      </c>
      <c r="K816" s="71">
        <v>0.87229872705626399</v>
      </c>
      <c r="L816" s="68">
        <v>89.052547770700599</v>
      </c>
      <c r="M816" s="71">
        <v>0.19732409279045199</v>
      </c>
      <c r="N816" s="68">
        <v>2.5875796178343999</v>
      </c>
      <c r="O816" s="71">
        <v>0.14142399475383</v>
      </c>
      <c r="P816" s="68">
        <v>11.269906084116</v>
      </c>
      <c r="Q816" s="71"/>
      <c r="R816" s="68"/>
    </row>
    <row r="817" spans="1:18" x14ac:dyDescent="0.2">
      <c r="A817" s="72" t="s">
        <v>1850</v>
      </c>
      <c r="B817" s="66" t="s">
        <v>1851</v>
      </c>
      <c r="C817" s="67">
        <v>47</v>
      </c>
      <c r="D817" s="67" t="s">
        <v>334</v>
      </c>
      <c r="E817" s="71">
        <v>0.45346705194543702</v>
      </c>
      <c r="F817" s="68">
        <v>1.8710191082802501</v>
      </c>
      <c r="G817" s="71">
        <v>0.61477333243086996</v>
      </c>
      <c r="H817" s="68">
        <v>25.079617834394899</v>
      </c>
      <c r="I817" s="71">
        <v>0.60505498478346198</v>
      </c>
      <c r="J817" s="68">
        <v>33.519108280254798</v>
      </c>
      <c r="K817" s="71">
        <v>0.90452770761326695</v>
      </c>
      <c r="L817" s="68">
        <v>96.178343949044603</v>
      </c>
      <c r="M817" s="71">
        <v>0</v>
      </c>
      <c r="N817" s="68">
        <v>1.0748407643312099</v>
      </c>
      <c r="O817" s="71">
        <v>0.142979234899584</v>
      </c>
      <c r="P817" s="68">
        <v>11.4740710494079</v>
      </c>
      <c r="Q817" s="71"/>
      <c r="R817" s="68"/>
    </row>
    <row r="818" spans="1:18" x14ac:dyDescent="0.2">
      <c r="A818" s="72" t="s">
        <v>1852</v>
      </c>
      <c r="B818" s="66" t="s">
        <v>1853</v>
      </c>
      <c r="C818" s="67">
        <v>47</v>
      </c>
      <c r="D818" s="67" t="s">
        <v>334</v>
      </c>
      <c r="E818" s="71">
        <v>0.46731093271423302</v>
      </c>
      <c r="F818" s="68">
        <v>2.94585987261146</v>
      </c>
      <c r="G818" s="71">
        <v>0.61064154624899503</v>
      </c>
      <c r="H818" s="68">
        <v>21.5764331210191</v>
      </c>
      <c r="I818" s="71">
        <v>0.51861886908996302</v>
      </c>
      <c r="J818" s="68">
        <v>6.1703821656051003</v>
      </c>
      <c r="K818" s="71">
        <v>0.90719865768413599</v>
      </c>
      <c r="L818" s="68">
        <v>96.656050955414003</v>
      </c>
      <c r="M818" s="71">
        <v>0.139570699778612</v>
      </c>
      <c r="N818" s="68">
        <v>2.0700636942675201</v>
      </c>
      <c r="O818" s="71">
        <v>0.16052489076946</v>
      </c>
      <c r="P818" s="68">
        <v>13.638219681502701</v>
      </c>
      <c r="Q818" s="71"/>
      <c r="R818" s="68"/>
    </row>
    <row r="819" spans="1:18" x14ac:dyDescent="0.2">
      <c r="A819" s="72" t="s">
        <v>1854</v>
      </c>
      <c r="B819" s="66" t="s">
        <v>1855</v>
      </c>
      <c r="C819" s="67">
        <v>47</v>
      </c>
      <c r="D819" s="67" t="s">
        <v>334</v>
      </c>
      <c r="E819" s="71">
        <v>0.55306482309112404</v>
      </c>
      <c r="F819" s="68">
        <v>30.971337579617799</v>
      </c>
      <c r="G819" s="71">
        <v>0.63251926786144996</v>
      </c>
      <c r="H819" s="68">
        <v>38.972929936305697</v>
      </c>
      <c r="I819" s="71">
        <v>0.52887139754519896</v>
      </c>
      <c r="J819" s="68">
        <v>7.8821656050955404</v>
      </c>
      <c r="K819" s="71">
        <v>0.85251839491279302</v>
      </c>
      <c r="L819" s="68">
        <v>81.9665605095541</v>
      </c>
      <c r="M819" s="71">
        <v>0.52940610260852905</v>
      </c>
      <c r="N819" s="68">
        <v>60.708598726114701</v>
      </c>
      <c r="O819" s="71">
        <v>0.22200895252764999</v>
      </c>
      <c r="P819" s="68">
        <v>21.559820334830501</v>
      </c>
      <c r="Q819" s="71"/>
      <c r="R819" s="68"/>
    </row>
    <row r="820" spans="1:18" x14ac:dyDescent="0.2">
      <c r="A820" s="72" t="s">
        <v>1856</v>
      </c>
      <c r="B820" s="66" t="s">
        <v>1857</v>
      </c>
      <c r="C820" s="67">
        <v>47</v>
      </c>
      <c r="D820" s="67" t="s">
        <v>334</v>
      </c>
      <c r="E820" s="71">
        <v>0.52441560323463998</v>
      </c>
      <c r="F820" s="68">
        <v>19.585987261146499</v>
      </c>
      <c r="G820" s="71">
        <v>0.60325129148392198</v>
      </c>
      <c r="H820" s="68">
        <v>13.4156050955414</v>
      </c>
      <c r="I820" s="71">
        <v>0.72328114575277003</v>
      </c>
      <c r="J820" s="68">
        <v>76.074840764331199</v>
      </c>
      <c r="K820" s="71">
        <v>0.89161119349406803</v>
      </c>
      <c r="L820" s="68">
        <v>93.9888535031847</v>
      </c>
      <c r="M820" s="71">
        <v>0.38983540282991702</v>
      </c>
      <c r="N820" s="68">
        <v>16.958598726114602</v>
      </c>
      <c r="O820" s="71">
        <v>1.4098982612521601E-2</v>
      </c>
      <c r="P820" s="68">
        <v>1.1841567986933399</v>
      </c>
      <c r="Q820" s="71"/>
      <c r="R820" s="68"/>
    </row>
    <row r="821" spans="1:18" x14ac:dyDescent="0.2">
      <c r="A821" s="72" t="s">
        <v>1858</v>
      </c>
      <c r="B821" s="66" t="s">
        <v>1859</v>
      </c>
      <c r="C821" s="67">
        <v>47</v>
      </c>
      <c r="D821" s="67" t="s">
        <v>334</v>
      </c>
      <c r="E821" s="71">
        <v>0.53168370255679298</v>
      </c>
      <c r="F821" s="68">
        <v>22.4124203821656</v>
      </c>
      <c r="G821" s="71">
        <v>0.61720334754616402</v>
      </c>
      <c r="H821" s="68">
        <v>26.950636942675199</v>
      </c>
      <c r="I821" s="71">
        <v>0.51613658764036596</v>
      </c>
      <c r="J821" s="68">
        <v>5.6926751592356704</v>
      </c>
      <c r="K821" s="71">
        <v>0.87598051296592805</v>
      </c>
      <c r="L821" s="68">
        <v>89.968152866241994</v>
      </c>
      <c r="M821" s="71">
        <v>0.50052940610260899</v>
      </c>
      <c r="N821" s="68">
        <v>52.985668789808898</v>
      </c>
      <c r="O821" s="71">
        <v>0.148568658528894</v>
      </c>
      <c r="P821" s="68">
        <v>12.4132298897509</v>
      </c>
      <c r="Q821" s="71"/>
      <c r="R821" s="68"/>
    </row>
    <row r="822" spans="1:18" x14ac:dyDescent="0.2">
      <c r="A822" s="72" t="s">
        <v>855</v>
      </c>
      <c r="B822" s="66" t="s">
        <v>1860</v>
      </c>
      <c r="C822" s="67">
        <v>47</v>
      </c>
      <c r="D822" s="67" t="s">
        <v>334</v>
      </c>
      <c r="E822" s="71">
        <v>0.50217789625475295</v>
      </c>
      <c r="F822" s="68">
        <v>11.1066878980892</v>
      </c>
      <c r="G822" s="71">
        <v>0.61174728957242797</v>
      </c>
      <c r="H822" s="68">
        <v>22.531847133757999</v>
      </c>
      <c r="I822" s="71">
        <v>0.52076265203562699</v>
      </c>
      <c r="J822" s="68">
        <v>6.6878980891719699</v>
      </c>
      <c r="K822" s="71">
        <v>0.76981561516713404</v>
      </c>
      <c r="L822" s="68">
        <v>36.863057324840803</v>
      </c>
      <c r="M822" s="71">
        <v>0.36577148907498402</v>
      </c>
      <c r="N822" s="68">
        <v>10.390127388534999</v>
      </c>
      <c r="O822" s="71">
        <v>0.24279243542359</v>
      </c>
      <c r="P822" s="68">
        <v>24.295630869742801</v>
      </c>
      <c r="Q822" s="71"/>
      <c r="R822" s="68"/>
    </row>
    <row r="823" spans="1:18" x14ac:dyDescent="0.2">
      <c r="A823" s="72" t="s">
        <v>1861</v>
      </c>
      <c r="B823" s="66" t="s">
        <v>1862</v>
      </c>
      <c r="C823" s="67">
        <v>47</v>
      </c>
      <c r="D823" s="67" t="s">
        <v>334</v>
      </c>
      <c r="E823" s="71">
        <v>0.654030248995776</v>
      </c>
      <c r="F823" s="68">
        <v>69.068471337579595</v>
      </c>
      <c r="G823" s="71">
        <v>0.60806531464258595</v>
      </c>
      <c r="H823" s="68">
        <v>19.028662420382201</v>
      </c>
      <c r="I823" s="71">
        <v>0.645207390837092</v>
      </c>
      <c r="J823" s="68">
        <v>52.070063694267503</v>
      </c>
      <c r="K823" s="71">
        <v>0.84053511474450604</v>
      </c>
      <c r="L823" s="68">
        <v>76.791401273885398</v>
      </c>
      <c r="M823" s="71">
        <v>0.62084897487727497</v>
      </c>
      <c r="N823" s="68">
        <v>77.468152866241994</v>
      </c>
      <c r="O823" s="71">
        <v>0.55549444987742203</v>
      </c>
      <c r="P823" s="68">
        <v>71.866067782768496</v>
      </c>
      <c r="Q823" s="71"/>
      <c r="R823" s="68"/>
    </row>
    <row r="824" spans="1:18" x14ac:dyDescent="0.2">
      <c r="A824" s="72" t="s">
        <v>1863</v>
      </c>
      <c r="B824" s="66" t="s">
        <v>1864</v>
      </c>
      <c r="C824" s="67">
        <v>47</v>
      </c>
      <c r="D824" s="67" t="s">
        <v>334</v>
      </c>
      <c r="E824" s="71">
        <v>0.42073679975120398</v>
      </c>
      <c r="F824" s="68">
        <v>1.11464968152866</v>
      </c>
      <c r="G824" s="71">
        <v>0.57204938809543204</v>
      </c>
      <c r="H824" s="68">
        <v>4.9761146496815298</v>
      </c>
      <c r="I824" s="71">
        <v>0.50061915573772997</v>
      </c>
      <c r="J824" s="68">
        <v>3.8216560509554101</v>
      </c>
      <c r="K824" s="71">
        <v>0.757951441707156</v>
      </c>
      <c r="L824" s="68">
        <v>31.449044585987298</v>
      </c>
      <c r="M824" s="71">
        <v>9.1442872268745895E-2</v>
      </c>
      <c r="N824" s="68">
        <v>1.7117834394904501</v>
      </c>
      <c r="O824" s="71">
        <v>0.181621140946957</v>
      </c>
      <c r="P824" s="68">
        <v>15.965700285831</v>
      </c>
      <c r="Q824" s="71"/>
      <c r="R824" s="68"/>
    </row>
    <row r="825" spans="1:18" x14ac:dyDescent="0.2">
      <c r="A825" s="72" t="s">
        <v>1865</v>
      </c>
      <c r="B825" s="66" t="s">
        <v>1866</v>
      </c>
      <c r="C825" s="67">
        <v>47</v>
      </c>
      <c r="D825" s="67" t="s">
        <v>334</v>
      </c>
      <c r="E825" s="71">
        <v>0.57354857651340996</v>
      </c>
      <c r="F825" s="68">
        <v>39.371019108280301</v>
      </c>
      <c r="G825" s="71">
        <v>0.61171198309345998</v>
      </c>
      <c r="H825" s="68">
        <v>22.492038216560498</v>
      </c>
      <c r="I825" s="71">
        <v>0.50692727189011499</v>
      </c>
      <c r="J825" s="68">
        <v>4.4187898089172002</v>
      </c>
      <c r="K825" s="71">
        <v>0.84992944942733395</v>
      </c>
      <c r="L825" s="68">
        <v>81.0111464968153</v>
      </c>
      <c r="M825" s="71">
        <v>0.47165270959668898</v>
      </c>
      <c r="N825" s="68">
        <v>43.670382165605098</v>
      </c>
      <c r="O825" s="71">
        <v>0.427521468559453</v>
      </c>
      <c r="P825" s="68">
        <v>52.552062066149503</v>
      </c>
      <c r="Q825" s="71"/>
      <c r="R825" s="68"/>
    </row>
    <row r="826" spans="1:18" x14ac:dyDescent="0.2">
      <c r="A826" s="72" t="s">
        <v>1867</v>
      </c>
      <c r="B826" s="66" t="s">
        <v>1868</v>
      </c>
      <c r="C826" s="67">
        <v>47</v>
      </c>
      <c r="D826" s="67" t="s">
        <v>334</v>
      </c>
      <c r="E826" s="71">
        <v>0.62899523004879498</v>
      </c>
      <c r="F826" s="68">
        <v>60.907643312101897</v>
      </c>
      <c r="G826" s="71">
        <v>0.57775843203728094</v>
      </c>
      <c r="H826" s="68">
        <v>5.6528662420382201</v>
      </c>
      <c r="I826" s="71">
        <v>0.63194085833257496</v>
      </c>
      <c r="J826" s="68">
        <v>46.3375796178344</v>
      </c>
      <c r="K826" s="71">
        <v>0.79601437144355602</v>
      </c>
      <c r="L826" s="68">
        <v>51.711783439490397</v>
      </c>
      <c r="M826" s="71">
        <v>0.50052940610260899</v>
      </c>
      <c r="N826" s="68">
        <v>52.985668789808898</v>
      </c>
      <c r="O826" s="71">
        <v>0.63873308232795301</v>
      </c>
      <c r="P826" s="68">
        <v>81.870151082074301</v>
      </c>
      <c r="Q826" s="71"/>
      <c r="R826" s="68"/>
    </row>
    <row r="827" spans="1:18" x14ac:dyDescent="0.2">
      <c r="A827" s="72" t="s">
        <v>615</v>
      </c>
      <c r="B827" s="66" t="s">
        <v>1869</v>
      </c>
      <c r="C827" s="67">
        <v>47</v>
      </c>
      <c r="D827" s="67" t="s">
        <v>334</v>
      </c>
      <c r="E827" s="71">
        <v>0.50811201370633496</v>
      </c>
      <c r="F827" s="68">
        <v>12.7388535031847</v>
      </c>
      <c r="G827" s="71">
        <v>0.60697240205052405</v>
      </c>
      <c r="H827" s="68">
        <v>17.874203821656</v>
      </c>
      <c r="I827" s="71">
        <v>0.51880662507315001</v>
      </c>
      <c r="J827" s="68">
        <v>6.2898089171974503</v>
      </c>
      <c r="K827" s="71">
        <v>0.81222192450110597</v>
      </c>
      <c r="L827" s="68">
        <v>61.066878980891701</v>
      </c>
      <c r="M827" s="71">
        <v>0.33689479256906402</v>
      </c>
      <c r="N827" s="68">
        <v>7.0063694267515899</v>
      </c>
      <c r="O827" s="71">
        <v>0.26566432433782899</v>
      </c>
      <c r="P827" s="68">
        <v>27.684769293589198</v>
      </c>
      <c r="Q827" s="71"/>
      <c r="R827" s="68"/>
    </row>
    <row r="828" spans="1:18" x14ac:dyDescent="0.2">
      <c r="A828" s="72" t="s">
        <v>1870</v>
      </c>
      <c r="B828" s="66" t="s">
        <v>1871</v>
      </c>
      <c r="C828" s="67">
        <v>47</v>
      </c>
      <c r="D828" s="67" t="s">
        <v>334</v>
      </c>
      <c r="E828" s="71">
        <v>0.60363752739659804</v>
      </c>
      <c r="F828" s="68">
        <v>51.393312101910801</v>
      </c>
      <c r="G828" s="71">
        <v>0.62904673784277398</v>
      </c>
      <c r="H828" s="68">
        <v>36.425159235668801</v>
      </c>
      <c r="I828" s="71">
        <v>0.55482733249974003</v>
      </c>
      <c r="J828" s="68">
        <v>13.933121019108301</v>
      </c>
      <c r="K828" s="71">
        <v>0.86634932264998898</v>
      </c>
      <c r="L828" s="68">
        <v>87.1417197452229</v>
      </c>
      <c r="M828" s="71">
        <v>0.44277601309077003</v>
      </c>
      <c r="N828" s="68">
        <v>35.1512738853503</v>
      </c>
      <c r="O828" s="71">
        <v>0.525188230899715</v>
      </c>
      <c r="P828" s="68">
        <v>67.129440587995106</v>
      </c>
      <c r="Q828" s="71"/>
      <c r="R828" s="68"/>
    </row>
    <row r="829" spans="1:18" x14ac:dyDescent="0.2">
      <c r="A829" s="72" t="s">
        <v>1872</v>
      </c>
      <c r="B829" s="66" t="s">
        <v>1873</v>
      </c>
      <c r="C829" s="67">
        <v>47</v>
      </c>
      <c r="D829" s="67" t="s">
        <v>334</v>
      </c>
      <c r="E829" s="71">
        <v>0.501420832813808</v>
      </c>
      <c r="F829" s="68">
        <v>11.0270700636943</v>
      </c>
      <c r="G829" s="71">
        <v>0.605585256022389</v>
      </c>
      <c r="H829" s="68">
        <v>15.644904458598701</v>
      </c>
      <c r="I829" s="71">
        <v>0.53544269666692701</v>
      </c>
      <c r="J829" s="68">
        <v>9.0764331210191092</v>
      </c>
      <c r="K829" s="71">
        <v>0.67162141180534995</v>
      </c>
      <c r="L829" s="68">
        <v>10.628980891719699</v>
      </c>
      <c r="M829" s="71">
        <v>0.32245644431610399</v>
      </c>
      <c r="N829" s="68">
        <v>6.09076433121019</v>
      </c>
      <c r="O829" s="71">
        <v>0.37199835525827102</v>
      </c>
      <c r="P829" s="68">
        <v>43.977133523887296</v>
      </c>
      <c r="Q829" s="71"/>
      <c r="R829" s="68"/>
    </row>
    <row r="830" spans="1:18" x14ac:dyDescent="0.2">
      <c r="A830" s="72" t="s">
        <v>1874</v>
      </c>
      <c r="B830" s="66" t="s">
        <v>1875</v>
      </c>
      <c r="C830" s="67">
        <v>47</v>
      </c>
      <c r="D830" s="67" t="s">
        <v>334</v>
      </c>
      <c r="E830" s="71">
        <v>0.59029916929131998</v>
      </c>
      <c r="F830" s="68">
        <v>46.4570063694268</v>
      </c>
      <c r="G830" s="71">
        <v>0.61139049532410406</v>
      </c>
      <c r="H830" s="68">
        <v>22.213375796178301</v>
      </c>
      <c r="I830" s="71">
        <v>0.60801669255366797</v>
      </c>
      <c r="J830" s="68">
        <v>35.191082802547797</v>
      </c>
      <c r="K830" s="71">
        <v>0.61642283952112098</v>
      </c>
      <c r="L830" s="68">
        <v>5.5334394904458604</v>
      </c>
      <c r="M830" s="71">
        <v>0.49571662335162298</v>
      </c>
      <c r="N830" s="68">
        <v>51.552547770700599</v>
      </c>
      <c r="O830" s="71">
        <v>0.61994919570608398</v>
      </c>
      <c r="P830" s="68">
        <v>79.501837484687599</v>
      </c>
      <c r="Q830" s="71"/>
      <c r="R830" s="68"/>
    </row>
    <row r="831" spans="1:18" x14ac:dyDescent="0.2">
      <c r="A831" s="72" t="s">
        <v>1876</v>
      </c>
      <c r="B831" s="66" t="s">
        <v>1877</v>
      </c>
      <c r="C831" s="67">
        <v>47</v>
      </c>
      <c r="D831" s="67" t="s">
        <v>334</v>
      </c>
      <c r="E831" s="71">
        <v>0.461604220676332</v>
      </c>
      <c r="F831" s="68">
        <v>2.3089171974522298</v>
      </c>
      <c r="G831" s="71">
        <v>0.60574692977548505</v>
      </c>
      <c r="H831" s="68">
        <v>16.1624203821656</v>
      </c>
      <c r="I831" s="71">
        <v>0.44743606796795898</v>
      </c>
      <c r="J831" s="68">
        <v>1.0350318471337601</v>
      </c>
      <c r="K831" s="71">
        <v>0.79817364163848104</v>
      </c>
      <c r="L831" s="68">
        <v>53.025477707006402</v>
      </c>
      <c r="M831" s="71">
        <v>0.33208200981807701</v>
      </c>
      <c r="N831" s="68">
        <v>6.7675159235668803</v>
      </c>
      <c r="O831" s="71">
        <v>0.124582454181656</v>
      </c>
      <c r="P831" s="68">
        <v>9.2690894242547994</v>
      </c>
      <c r="Q831" s="71"/>
      <c r="R831" s="68"/>
    </row>
    <row r="832" spans="1:18" x14ac:dyDescent="0.2">
      <c r="A832" s="72" t="s">
        <v>1878</v>
      </c>
      <c r="B832" s="66" t="s">
        <v>1879</v>
      </c>
      <c r="C832" s="67">
        <v>47</v>
      </c>
      <c r="D832" s="67" t="s">
        <v>334</v>
      </c>
      <c r="E832" s="71">
        <v>0.55167605282954002</v>
      </c>
      <c r="F832" s="68">
        <v>30.453821656051002</v>
      </c>
      <c r="G832" s="71">
        <v>0.62474903414954996</v>
      </c>
      <c r="H832" s="68">
        <v>33.041401273885299</v>
      </c>
      <c r="I832" s="71">
        <v>0.52435741358489896</v>
      </c>
      <c r="J832" s="68">
        <v>7.1656050955413999</v>
      </c>
      <c r="K832" s="71">
        <v>0.73073362666751596</v>
      </c>
      <c r="L832" s="68">
        <v>22.452229299363101</v>
      </c>
      <c r="M832" s="71">
        <v>0.62084897487727497</v>
      </c>
      <c r="N832" s="68">
        <v>77.468152866241994</v>
      </c>
      <c r="O832" s="71">
        <v>0.25769121486846203</v>
      </c>
      <c r="P832" s="68">
        <v>26.378113515720699</v>
      </c>
      <c r="Q832" s="71"/>
      <c r="R832" s="68"/>
    </row>
    <row r="833" spans="1:18" x14ac:dyDescent="0.2">
      <c r="A833" s="72" t="s">
        <v>1880</v>
      </c>
      <c r="B833" s="66" t="s">
        <v>1881</v>
      </c>
      <c r="C833" s="67">
        <v>47</v>
      </c>
      <c r="D833" s="67" t="s">
        <v>334</v>
      </c>
      <c r="E833" s="71">
        <v>0.50108945446990705</v>
      </c>
      <c r="F833" s="68">
        <v>10.987261146496801</v>
      </c>
      <c r="G833" s="71">
        <v>0.61975985621176399</v>
      </c>
      <c r="H833" s="68">
        <v>29.020700636942699</v>
      </c>
      <c r="I833" s="71">
        <v>0.54474945900234395</v>
      </c>
      <c r="J833" s="68">
        <v>11.5047770700637</v>
      </c>
      <c r="K833" s="71">
        <v>0.79708611589275102</v>
      </c>
      <c r="L833" s="68">
        <v>52.269108280254798</v>
      </c>
      <c r="M833" s="71">
        <v>0.41871209933583697</v>
      </c>
      <c r="N833" s="68">
        <v>26.791401273885398</v>
      </c>
      <c r="O833" s="71">
        <v>0.12513974190683699</v>
      </c>
      <c r="P833" s="68">
        <v>9.3507554103715798</v>
      </c>
      <c r="Q833" s="71"/>
      <c r="R833" s="68"/>
    </row>
    <row r="834" spans="1:18" x14ac:dyDescent="0.2">
      <c r="A834" s="72" t="s">
        <v>1882</v>
      </c>
      <c r="B834" s="66" t="s">
        <v>1883</v>
      </c>
      <c r="C834" s="67">
        <v>47</v>
      </c>
      <c r="D834" s="67" t="s">
        <v>334</v>
      </c>
      <c r="E834" s="71">
        <v>0.65241596109473399</v>
      </c>
      <c r="F834" s="68">
        <v>68.5111464968153</v>
      </c>
      <c r="G834" s="71">
        <v>0.71711674555474403</v>
      </c>
      <c r="H834" s="68">
        <v>75.915605095541395</v>
      </c>
      <c r="I834" s="71">
        <v>0.53856687612142495</v>
      </c>
      <c r="J834" s="68">
        <v>9.9920382165605108</v>
      </c>
      <c r="K834" s="71">
        <v>0.81779888489411501</v>
      </c>
      <c r="L834" s="68">
        <v>64.092356687898103</v>
      </c>
      <c r="M834" s="71">
        <v>0.55347001636346205</v>
      </c>
      <c r="N834" s="68">
        <v>66.281847133758006</v>
      </c>
      <c r="O834" s="71">
        <v>0.63512728253992501</v>
      </c>
      <c r="P834" s="68">
        <v>81.298489179256805</v>
      </c>
      <c r="Q834" s="71"/>
      <c r="R834" s="68"/>
    </row>
    <row r="835" spans="1:18" x14ac:dyDescent="0.2">
      <c r="A835" s="72" t="s">
        <v>1788</v>
      </c>
      <c r="B835" s="66" t="s">
        <v>1884</v>
      </c>
      <c r="C835" s="67">
        <v>47</v>
      </c>
      <c r="D835" s="67" t="s">
        <v>334</v>
      </c>
      <c r="E835" s="71">
        <v>0.45564658077546899</v>
      </c>
      <c r="F835" s="68">
        <v>1.95063694267516</v>
      </c>
      <c r="G835" s="71">
        <v>0.49457775064359799</v>
      </c>
      <c r="H835" s="68">
        <v>2.10987261146497</v>
      </c>
      <c r="I835" s="71">
        <v>0.53886552576122504</v>
      </c>
      <c r="J835" s="68">
        <v>10.1114649681529</v>
      </c>
      <c r="K835" s="71">
        <v>0.70791394019288201</v>
      </c>
      <c r="L835" s="68">
        <v>16.480891719745198</v>
      </c>
      <c r="M835" s="71">
        <v>0.29357974781018398</v>
      </c>
      <c r="N835" s="68">
        <v>4.5780254777070102</v>
      </c>
      <c r="O835" s="71">
        <v>0.24329593946945599</v>
      </c>
      <c r="P835" s="68">
        <v>24.4181298489179</v>
      </c>
      <c r="Q835" s="71"/>
      <c r="R835" s="68"/>
    </row>
    <row r="836" spans="1:18" x14ac:dyDescent="0.2">
      <c r="A836" s="72" t="s">
        <v>1885</v>
      </c>
      <c r="B836" s="66" t="s">
        <v>1886</v>
      </c>
      <c r="C836" s="67">
        <v>47</v>
      </c>
      <c r="D836" s="67" t="s">
        <v>334</v>
      </c>
      <c r="E836" s="71">
        <v>0.55049281254124405</v>
      </c>
      <c r="F836" s="68">
        <v>30.2547770700637</v>
      </c>
      <c r="G836" s="71">
        <v>0.50774283042416402</v>
      </c>
      <c r="H836" s="68">
        <v>2.3089171974522298</v>
      </c>
      <c r="I836" s="71">
        <v>0.62201384510368296</v>
      </c>
      <c r="J836" s="68">
        <v>41.640127388534999</v>
      </c>
      <c r="K836" s="71">
        <v>0.77931454410360401</v>
      </c>
      <c r="L836" s="68">
        <v>41.361464968152902</v>
      </c>
      <c r="M836" s="71">
        <v>0.31283087881413102</v>
      </c>
      <c r="N836" s="68">
        <v>5.5334394904458604</v>
      </c>
      <c r="O836" s="71">
        <v>0.53056196426063995</v>
      </c>
      <c r="P836" s="68">
        <v>68.272764393629998</v>
      </c>
      <c r="Q836" s="71"/>
      <c r="R836" s="68"/>
    </row>
    <row r="837" spans="1:18" x14ac:dyDescent="0.2">
      <c r="A837" s="72" t="s">
        <v>950</v>
      </c>
      <c r="B837" s="66" t="s">
        <v>1887</v>
      </c>
      <c r="C837" s="67">
        <v>47</v>
      </c>
      <c r="D837" s="67" t="s">
        <v>334</v>
      </c>
      <c r="E837" s="71">
        <v>0.51661279901685897</v>
      </c>
      <c r="F837" s="68">
        <v>16.0429936305732</v>
      </c>
      <c r="G837" s="71">
        <v>0.57871146923684602</v>
      </c>
      <c r="H837" s="68">
        <v>5.7324840764331197</v>
      </c>
      <c r="I837" s="71">
        <v>0.53376824662466404</v>
      </c>
      <c r="J837" s="68">
        <v>8.5987261146496792</v>
      </c>
      <c r="K837" s="71">
        <v>0.80707021166079096</v>
      </c>
      <c r="L837" s="68">
        <v>57.921974522292999</v>
      </c>
      <c r="M837" s="71">
        <v>0.37539705457695699</v>
      </c>
      <c r="N837" s="68">
        <v>11.703821656051</v>
      </c>
      <c r="O837" s="71">
        <v>0.288117012985037</v>
      </c>
      <c r="P837" s="68">
        <v>31.400571661902799</v>
      </c>
      <c r="Q837" s="71"/>
      <c r="R837" s="68"/>
    </row>
    <row r="838" spans="1:18" x14ac:dyDescent="0.2">
      <c r="A838" s="72" t="s">
        <v>1888</v>
      </c>
      <c r="B838" s="66" t="s">
        <v>1889</v>
      </c>
      <c r="C838" s="67">
        <v>47</v>
      </c>
      <c r="D838" s="67" t="s">
        <v>334</v>
      </c>
      <c r="E838" s="71">
        <v>0.63022810961450704</v>
      </c>
      <c r="F838" s="68">
        <v>61.305732484076401</v>
      </c>
      <c r="G838" s="71">
        <v>0.53678118931853502</v>
      </c>
      <c r="H838" s="68">
        <v>3.30414012738854</v>
      </c>
      <c r="I838" s="71">
        <v>0.64841309458477003</v>
      </c>
      <c r="J838" s="68">
        <v>53.702229299363097</v>
      </c>
      <c r="K838" s="71">
        <v>0.74060121980544302</v>
      </c>
      <c r="L838" s="68">
        <v>25.3582802547771</v>
      </c>
      <c r="M838" s="71">
        <v>0.46202714409471601</v>
      </c>
      <c r="N838" s="68">
        <v>40.8041401273885</v>
      </c>
      <c r="O838" s="71">
        <v>0.76331790026907298</v>
      </c>
      <c r="P838" s="68">
        <v>92.527562270314405</v>
      </c>
      <c r="Q838" s="71"/>
      <c r="R838" s="68"/>
    </row>
    <row r="839" spans="1:18" x14ac:dyDescent="0.2">
      <c r="A839" s="72" t="s">
        <v>882</v>
      </c>
      <c r="B839" s="66" t="s">
        <v>1890</v>
      </c>
      <c r="C839" s="67">
        <v>47</v>
      </c>
      <c r="D839" s="67" t="s">
        <v>334</v>
      </c>
      <c r="E839" s="71">
        <v>0.534839040613865</v>
      </c>
      <c r="F839" s="68">
        <v>23.845541401273898</v>
      </c>
      <c r="G839" s="71">
        <v>0.57295788714510798</v>
      </c>
      <c r="H839" s="68">
        <v>5.1353503184713398</v>
      </c>
      <c r="I839" s="71">
        <v>0.56707173407070699</v>
      </c>
      <c r="J839" s="68">
        <v>18.192675159235701</v>
      </c>
      <c r="K839" s="71">
        <v>0.79004388109753898</v>
      </c>
      <c r="L839" s="68">
        <v>48.089171974522301</v>
      </c>
      <c r="M839" s="71">
        <v>0.39464818558090298</v>
      </c>
      <c r="N839" s="68">
        <v>18.6305732484076</v>
      </c>
      <c r="O839" s="71">
        <v>0.34947351517506597</v>
      </c>
      <c r="P839" s="68">
        <v>40.547162106982398</v>
      </c>
      <c r="Q839" s="71"/>
      <c r="R839" s="68"/>
    </row>
    <row r="840" spans="1:18" x14ac:dyDescent="0.2">
      <c r="A840" s="72" t="s">
        <v>1891</v>
      </c>
      <c r="B840" s="66" t="s">
        <v>1892</v>
      </c>
      <c r="C840" s="67">
        <v>47</v>
      </c>
      <c r="D840" s="67" t="s">
        <v>334</v>
      </c>
      <c r="E840" s="71">
        <v>0.79091605260565001</v>
      </c>
      <c r="F840" s="68">
        <v>95.262738853503194</v>
      </c>
      <c r="G840" s="71">
        <v>0.76520454495034396</v>
      </c>
      <c r="H840" s="68">
        <v>86.385350318471296</v>
      </c>
      <c r="I840" s="71">
        <v>0.73117237199306995</v>
      </c>
      <c r="J840" s="68">
        <v>77.945859872611507</v>
      </c>
      <c r="K840" s="71">
        <v>0.82610814568388102</v>
      </c>
      <c r="L840" s="68">
        <v>69.307324840764295</v>
      </c>
      <c r="M840" s="71">
        <v>0.760419674655887</v>
      </c>
      <c r="N840" s="68">
        <v>92.754777070063696</v>
      </c>
      <c r="O840" s="71">
        <v>0.87167552574506801</v>
      </c>
      <c r="P840" s="68">
        <v>96.733360555328701</v>
      </c>
      <c r="Q840" s="71"/>
      <c r="R840" s="68"/>
    </row>
    <row r="841" spans="1:18" x14ac:dyDescent="0.2">
      <c r="A841" s="72" t="s">
        <v>1893</v>
      </c>
      <c r="B841" s="66" t="s">
        <v>1894</v>
      </c>
      <c r="C841" s="67">
        <v>47</v>
      </c>
      <c r="D841" s="67" t="s">
        <v>334</v>
      </c>
      <c r="E841" s="71">
        <v>0.57901523649552</v>
      </c>
      <c r="F841" s="68">
        <v>41.839171974522301</v>
      </c>
      <c r="G841" s="71">
        <v>0.58074792682488796</v>
      </c>
      <c r="H841" s="68">
        <v>6.0111464968152903</v>
      </c>
      <c r="I841" s="71">
        <v>0.59480924194492402</v>
      </c>
      <c r="J841" s="68">
        <v>29.617834394904499</v>
      </c>
      <c r="K841" s="71">
        <v>0.80871312111581195</v>
      </c>
      <c r="L841" s="68">
        <v>58.917197452229303</v>
      </c>
      <c r="M841" s="71">
        <v>0.45721436134373</v>
      </c>
      <c r="N841" s="68">
        <v>39.649681528662398</v>
      </c>
      <c r="O841" s="71">
        <v>0.45359153124824803</v>
      </c>
      <c r="P841" s="68">
        <v>56.472029399755002</v>
      </c>
      <c r="Q841" s="71"/>
      <c r="R841" s="68"/>
    </row>
    <row r="842" spans="1:18" x14ac:dyDescent="0.2">
      <c r="A842" s="72" t="s">
        <v>1895</v>
      </c>
      <c r="B842" s="66" t="s">
        <v>1896</v>
      </c>
      <c r="C842" s="67">
        <v>47</v>
      </c>
      <c r="D842" s="67" t="s">
        <v>334</v>
      </c>
      <c r="E842" s="71">
        <v>0.82885862774020103</v>
      </c>
      <c r="F842" s="68">
        <v>97.492038216560502</v>
      </c>
      <c r="G842" s="71">
        <v>0.85791770272522805</v>
      </c>
      <c r="H842" s="68">
        <v>95.461783439490404</v>
      </c>
      <c r="I842" s="71">
        <v>0.75243531819999299</v>
      </c>
      <c r="J842" s="68">
        <v>82.006369426751604</v>
      </c>
      <c r="K842" s="71">
        <v>0.89585935989922105</v>
      </c>
      <c r="L842" s="68">
        <v>94.864649681528704</v>
      </c>
      <c r="M842" s="71">
        <v>0.78448358841082</v>
      </c>
      <c r="N842" s="68">
        <v>94.307324840764295</v>
      </c>
      <c r="O842" s="71">
        <v>0.85359716946574204</v>
      </c>
      <c r="P842" s="68">
        <v>96.202531645569593</v>
      </c>
      <c r="Q842" s="71"/>
      <c r="R842" s="68"/>
    </row>
    <row r="843" spans="1:18" x14ac:dyDescent="0.2">
      <c r="A843" s="72" t="s">
        <v>1897</v>
      </c>
      <c r="B843" s="66" t="s">
        <v>1898</v>
      </c>
      <c r="C843" s="67">
        <v>47</v>
      </c>
      <c r="D843" s="67" t="s">
        <v>334</v>
      </c>
      <c r="E843" s="71">
        <v>0.58486632522485105</v>
      </c>
      <c r="F843" s="68">
        <v>44.307324840764302</v>
      </c>
      <c r="G843" s="71">
        <v>0.67482737968693496</v>
      </c>
      <c r="H843" s="68">
        <v>60.828025477707001</v>
      </c>
      <c r="I843" s="71">
        <v>0.55245633853103504</v>
      </c>
      <c r="J843" s="68">
        <v>13.5350318471338</v>
      </c>
      <c r="K843" s="71">
        <v>0.80624248747021299</v>
      </c>
      <c r="L843" s="68">
        <v>57.285031847133801</v>
      </c>
      <c r="M843" s="71">
        <v>0.39946096833188999</v>
      </c>
      <c r="N843" s="68">
        <v>20.501592356687901</v>
      </c>
      <c r="O843" s="71">
        <v>0.49134445210418098</v>
      </c>
      <c r="P843" s="68">
        <v>62.229481420988201</v>
      </c>
      <c r="Q843" s="71"/>
      <c r="R843" s="68"/>
    </row>
    <row r="844" spans="1:18" x14ac:dyDescent="0.2">
      <c r="A844" s="72" t="s">
        <v>1899</v>
      </c>
      <c r="B844" s="66" t="s">
        <v>1900</v>
      </c>
      <c r="C844" s="67">
        <v>47</v>
      </c>
      <c r="D844" s="67" t="s">
        <v>334</v>
      </c>
      <c r="E844" s="71">
        <v>0.77660758425103305</v>
      </c>
      <c r="F844" s="68">
        <v>94.148089171974505</v>
      </c>
      <c r="G844" s="71">
        <v>0.72076055951358398</v>
      </c>
      <c r="H844" s="68">
        <v>76.671974522292999</v>
      </c>
      <c r="I844" s="71">
        <v>0.72328717074195803</v>
      </c>
      <c r="J844" s="68">
        <v>76.114649681528704</v>
      </c>
      <c r="K844" s="71">
        <v>0.86900493059739803</v>
      </c>
      <c r="L844" s="68">
        <v>87.8582802547771</v>
      </c>
      <c r="M844" s="71">
        <v>0.77004524015786002</v>
      </c>
      <c r="N844" s="68">
        <v>93.192675159235705</v>
      </c>
      <c r="O844" s="71">
        <v>0.79994002024436495</v>
      </c>
      <c r="P844" s="68">
        <v>94.283380971825196</v>
      </c>
      <c r="Q844" s="71"/>
      <c r="R844" s="68"/>
    </row>
    <row r="845" spans="1:18" x14ac:dyDescent="0.2">
      <c r="A845" s="72" t="s">
        <v>425</v>
      </c>
      <c r="B845" s="66" t="s">
        <v>1901</v>
      </c>
      <c r="C845" s="67">
        <v>47</v>
      </c>
      <c r="D845" s="67" t="s">
        <v>334</v>
      </c>
      <c r="E845" s="71">
        <v>0.66063881412777903</v>
      </c>
      <c r="F845" s="68">
        <v>71.178343949044603</v>
      </c>
      <c r="G845" s="71">
        <v>0.70446276805545904</v>
      </c>
      <c r="H845" s="68">
        <v>72.452229299363097</v>
      </c>
      <c r="I845" s="71">
        <v>0.64397469277344199</v>
      </c>
      <c r="J845" s="68">
        <v>51.632165605095501</v>
      </c>
      <c r="K845" s="71">
        <v>0.93898468788509304</v>
      </c>
      <c r="L845" s="68">
        <v>99.084394904458605</v>
      </c>
      <c r="M845" s="71">
        <v>0.48609105784964901</v>
      </c>
      <c r="N845" s="68">
        <v>48.487261146496799</v>
      </c>
      <c r="O845" s="71">
        <v>0.52968086407524995</v>
      </c>
      <c r="P845" s="68">
        <v>67.9869334422213</v>
      </c>
      <c r="Q845" s="71"/>
      <c r="R845" s="68"/>
    </row>
    <row r="846" spans="1:18" x14ac:dyDescent="0.2">
      <c r="A846" s="72" t="s">
        <v>1902</v>
      </c>
      <c r="B846" s="66" t="s">
        <v>1903</v>
      </c>
      <c r="C846" s="67">
        <v>47</v>
      </c>
      <c r="D846" s="67" t="s">
        <v>334</v>
      </c>
      <c r="E846" s="71">
        <v>0.67407611015791702</v>
      </c>
      <c r="F846" s="68">
        <v>75.039808917197405</v>
      </c>
      <c r="G846" s="71">
        <v>0.59489142597997102</v>
      </c>
      <c r="H846" s="68">
        <v>7.8821656050955404</v>
      </c>
      <c r="I846" s="71">
        <v>0.63758851199507305</v>
      </c>
      <c r="J846" s="68">
        <v>48.964968152866199</v>
      </c>
      <c r="K846" s="71">
        <v>0.834556755442878</v>
      </c>
      <c r="L846" s="68">
        <v>73.925159235668801</v>
      </c>
      <c r="M846" s="71">
        <v>0.481278275098663</v>
      </c>
      <c r="N846" s="68">
        <v>46.4570063694268</v>
      </c>
      <c r="O846" s="71">
        <v>0.82206558227300097</v>
      </c>
      <c r="P846" s="68">
        <v>95.100040832993102</v>
      </c>
      <c r="Q846" s="71"/>
      <c r="R846" s="68"/>
    </row>
    <row r="847" spans="1:18" x14ac:dyDescent="0.2">
      <c r="A847" s="72" t="s">
        <v>1904</v>
      </c>
      <c r="B847" s="66" t="s">
        <v>1905</v>
      </c>
      <c r="C847" s="67">
        <v>47</v>
      </c>
      <c r="D847" s="67" t="s">
        <v>334</v>
      </c>
      <c r="E847" s="71">
        <v>0.74902463757054805</v>
      </c>
      <c r="F847" s="68">
        <v>90.923566878980907</v>
      </c>
      <c r="G847" s="71">
        <v>0.64401061356030798</v>
      </c>
      <c r="H847" s="68">
        <v>46.257961783439498</v>
      </c>
      <c r="I847" s="71">
        <v>0.73825883016739102</v>
      </c>
      <c r="J847" s="68">
        <v>79.737261146496806</v>
      </c>
      <c r="K847" s="71">
        <v>0.90447993717227404</v>
      </c>
      <c r="L847" s="68">
        <v>96.138535031847098</v>
      </c>
      <c r="M847" s="71">
        <v>0.59678506112234198</v>
      </c>
      <c r="N847" s="68">
        <v>73.925159235668801</v>
      </c>
      <c r="O847" s="71">
        <v>0.86158874583042599</v>
      </c>
      <c r="P847" s="68">
        <v>96.447529603920003</v>
      </c>
      <c r="Q847" s="71"/>
      <c r="R847" s="68"/>
    </row>
    <row r="848" spans="1:18" x14ac:dyDescent="0.2">
      <c r="A848" s="72" t="s">
        <v>1094</v>
      </c>
      <c r="B848" s="66" t="s">
        <v>1906</v>
      </c>
      <c r="C848" s="67">
        <v>47</v>
      </c>
      <c r="D848" s="67" t="s">
        <v>334</v>
      </c>
      <c r="E848" s="71">
        <v>0.53292875137005802</v>
      </c>
      <c r="F848" s="68">
        <v>23.1687898089172</v>
      </c>
      <c r="G848" s="71">
        <v>0.61647015735835498</v>
      </c>
      <c r="H848" s="68">
        <v>26.194267515923599</v>
      </c>
      <c r="I848" s="71">
        <v>0.53596405196458996</v>
      </c>
      <c r="J848" s="68">
        <v>9.1958598726114609</v>
      </c>
      <c r="K848" s="71">
        <v>0.859281468659429</v>
      </c>
      <c r="L848" s="68">
        <v>84.872611464968102</v>
      </c>
      <c r="M848" s="71">
        <v>0.37539705457695699</v>
      </c>
      <c r="N848" s="68">
        <v>11.703821656051</v>
      </c>
      <c r="O848" s="71">
        <v>0.27753102429095999</v>
      </c>
      <c r="P848" s="68">
        <v>29.848917925683999</v>
      </c>
      <c r="Q848" s="71"/>
      <c r="R848" s="68"/>
    </row>
    <row r="849" spans="1:18" x14ac:dyDescent="0.2">
      <c r="A849" s="72" t="s">
        <v>1907</v>
      </c>
      <c r="B849" s="66" t="s">
        <v>1908</v>
      </c>
      <c r="C849" s="67">
        <v>47</v>
      </c>
      <c r="D849" s="67" t="s">
        <v>334</v>
      </c>
      <c r="E849" s="71">
        <v>0.51762394708000203</v>
      </c>
      <c r="F849" s="68">
        <v>16.361464968152902</v>
      </c>
      <c r="G849" s="71">
        <v>0.59633189049767199</v>
      </c>
      <c r="H849" s="68">
        <v>8.3996815286624198</v>
      </c>
      <c r="I849" s="71">
        <v>0.55785927522109502</v>
      </c>
      <c r="J849" s="68">
        <v>15.167197452229299</v>
      </c>
      <c r="K849" s="71">
        <v>0.84195625452977896</v>
      </c>
      <c r="L849" s="68">
        <v>77.269108280254798</v>
      </c>
      <c r="M849" s="71">
        <v>0.29357974781018398</v>
      </c>
      <c r="N849" s="68">
        <v>4.5780254777070102</v>
      </c>
      <c r="O849" s="71">
        <v>0.298392567341282</v>
      </c>
      <c r="P849" s="68">
        <v>33.074724377296903</v>
      </c>
      <c r="Q849" s="71"/>
      <c r="R849" s="68"/>
    </row>
    <row r="850" spans="1:18" x14ac:dyDescent="0.2">
      <c r="A850" s="72" t="s">
        <v>1420</v>
      </c>
      <c r="B850" s="66" t="s">
        <v>1909</v>
      </c>
      <c r="C850" s="67">
        <v>47</v>
      </c>
      <c r="D850" s="67" t="s">
        <v>334</v>
      </c>
      <c r="E850" s="71">
        <v>0.64331701045165102</v>
      </c>
      <c r="F850" s="68">
        <v>65.804140127388493</v>
      </c>
      <c r="G850" s="71">
        <v>0.60665939150585402</v>
      </c>
      <c r="H850" s="68">
        <v>17.436305732484101</v>
      </c>
      <c r="I850" s="71">
        <v>0.54949586071701795</v>
      </c>
      <c r="J850" s="68">
        <v>13.0573248407643</v>
      </c>
      <c r="K850" s="71">
        <v>0.81146456981566095</v>
      </c>
      <c r="L850" s="68">
        <v>60.628980891719699</v>
      </c>
      <c r="M850" s="71">
        <v>0.43315044758879601</v>
      </c>
      <c r="N850" s="68">
        <v>32.444267515923599</v>
      </c>
      <c r="O850" s="71">
        <v>0.81581478263092699</v>
      </c>
      <c r="P850" s="68">
        <v>94.977541853817897</v>
      </c>
      <c r="Q850" s="71"/>
      <c r="R850" s="68"/>
    </row>
    <row r="851" spans="1:18" x14ac:dyDescent="0.2">
      <c r="A851" s="72" t="s">
        <v>1910</v>
      </c>
      <c r="B851" s="66" t="s">
        <v>1911</v>
      </c>
      <c r="C851" s="67">
        <v>47</v>
      </c>
      <c r="D851" s="67" t="s">
        <v>334</v>
      </c>
      <c r="E851" s="71">
        <v>0.489235851153278</v>
      </c>
      <c r="F851" s="68">
        <v>7.8821656050955404</v>
      </c>
      <c r="G851" s="71">
        <v>0.60536003002251504</v>
      </c>
      <c r="H851" s="68">
        <v>15.2468152866242</v>
      </c>
      <c r="I851" s="71">
        <v>0.51968582061559698</v>
      </c>
      <c r="J851" s="68">
        <v>6.4490445859872603</v>
      </c>
      <c r="K851" s="71">
        <v>0.86872786028552695</v>
      </c>
      <c r="L851" s="68">
        <v>87.778662420382204</v>
      </c>
      <c r="M851" s="71">
        <v>0.404273751082877</v>
      </c>
      <c r="N851" s="68">
        <v>21.894904458598699</v>
      </c>
      <c r="O851" s="71">
        <v>4.8131793759875502E-2</v>
      </c>
      <c r="P851" s="68">
        <v>2.7766435279706001</v>
      </c>
      <c r="Q851" s="71"/>
      <c r="R851" s="68"/>
    </row>
    <row r="852" spans="1:18" x14ac:dyDescent="0.2">
      <c r="A852" s="72" t="s">
        <v>1912</v>
      </c>
      <c r="B852" s="66" t="s">
        <v>1913</v>
      </c>
      <c r="C852" s="67">
        <v>47</v>
      </c>
      <c r="D852" s="67" t="s">
        <v>334</v>
      </c>
      <c r="E852" s="71">
        <v>0.49889870550231302</v>
      </c>
      <c r="F852" s="68">
        <v>10.310509554140101</v>
      </c>
      <c r="G852" s="71">
        <v>0.50662756896241101</v>
      </c>
      <c r="H852" s="68">
        <v>2.2292993630573199</v>
      </c>
      <c r="I852" s="71">
        <v>0.51942494297762898</v>
      </c>
      <c r="J852" s="68">
        <v>6.3694267515923597</v>
      </c>
      <c r="K852" s="71">
        <v>0.89532496995007704</v>
      </c>
      <c r="L852" s="68">
        <v>94.745222929936304</v>
      </c>
      <c r="M852" s="71">
        <v>0.38502262007893001</v>
      </c>
      <c r="N852" s="68">
        <v>15.3264331210191</v>
      </c>
      <c r="O852" s="71">
        <v>0.18809342554251701</v>
      </c>
      <c r="P852" s="68">
        <v>16.823193140057199</v>
      </c>
      <c r="Q852" s="71"/>
      <c r="R852" s="68"/>
    </row>
    <row r="853" spans="1:18" x14ac:dyDescent="0.2">
      <c r="A853" s="72" t="s">
        <v>1914</v>
      </c>
      <c r="B853" s="66" t="s">
        <v>1915</v>
      </c>
      <c r="C853" s="67">
        <v>47</v>
      </c>
      <c r="D853" s="67" t="s">
        <v>334</v>
      </c>
      <c r="E853" s="71">
        <v>0.49964412376384398</v>
      </c>
      <c r="F853" s="68">
        <v>10.549363057324801</v>
      </c>
      <c r="G853" s="71">
        <v>0.60627765250888199</v>
      </c>
      <c r="H853" s="68">
        <v>16.799363057324801</v>
      </c>
      <c r="I853" s="71">
        <v>0.52172403805180301</v>
      </c>
      <c r="J853" s="68">
        <v>6.8073248407643296</v>
      </c>
      <c r="K853" s="71">
        <v>0.85257642976274695</v>
      </c>
      <c r="L853" s="68">
        <v>82.006369426751604</v>
      </c>
      <c r="M853" s="71">
        <v>0.37058427182596998</v>
      </c>
      <c r="N853" s="68">
        <v>10.987261146496801</v>
      </c>
      <c r="O853" s="71">
        <v>0.14705822666981799</v>
      </c>
      <c r="P853" s="68">
        <v>12.1682319314006</v>
      </c>
      <c r="Q853" s="71"/>
      <c r="R853" s="68"/>
    </row>
    <row r="854" spans="1:18" x14ac:dyDescent="0.2">
      <c r="A854" s="72" t="s">
        <v>1916</v>
      </c>
      <c r="B854" s="66" t="s">
        <v>1917</v>
      </c>
      <c r="C854" s="67">
        <v>47</v>
      </c>
      <c r="D854" s="67" t="s">
        <v>334</v>
      </c>
      <c r="E854" s="71">
        <v>0.44925234143214998</v>
      </c>
      <c r="F854" s="68">
        <v>1.5525477707006401</v>
      </c>
      <c r="G854" s="71">
        <v>0.54454850796083298</v>
      </c>
      <c r="H854" s="68">
        <v>3.7022292993630601</v>
      </c>
      <c r="I854" s="71">
        <v>0.53844507263014096</v>
      </c>
      <c r="J854" s="68">
        <v>9.9522292993630597</v>
      </c>
      <c r="K854" s="71">
        <v>0.80542150129611301</v>
      </c>
      <c r="L854" s="68">
        <v>56.9665605095541</v>
      </c>
      <c r="M854" s="71">
        <v>0.16844739628453201</v>
      </c>
      <c r="N854" s="68">
        <v>2.3487261146496801</v>
      </c>
      <c r="O854" s="71">
        <v>0.189399228989132</v>
      </c>
      <c r="P854" s="68">
        <v>16.945692119232302</v>
      </c>
      <c r="Q854" s="71"/>
      <c r="R854" s="68"/>
    </row>
    <row r="855" spans="1:18" x14ac:dyDescent="0.2">
      <c r="A855" s="72" t="s">
        <v>1218</v>
      </c>
      <c r="B855" s="66" t="s">
        <v>1918</v>
      </c>
      <c r="C855" s="67">
        <v>47</v>
      </c>
      <c r="D855" s="67" t="s">
        <v>334</v>
      </c>
      <c r="E855" s="71">
        <v>0.526934335458762</v>
      </c>
      <c r="F855" s="68">
        <v>20.382165605095501</v>
      </c>
      <c r="G855" s="71">
        <v>0.609383930655643</v>
      </c>
      <c r="H855" s="68">
        <v>20.143312101910801</v>
      </c>
      <c r="I855" s="71">
        <v>0.51232315672388995</v>
      </c>
      <c r="J855" s="68">
        <v>5.2945859872611498</v>
      </c>
      <c r="K855" s="71">
        <v>0.83717953805178102</v>
      </c>
      <c r="L855" s="68">
        <v>75.318471337579595</v>
      </c>
      <c r="M855" s="71">
        <v>0.38502262007893001</v>
      </c>
      <c r="N855" s="68">
        <v>15.3264331210191</v>
      </c>
      <c r="O855" s="71">
        <v>0.29076243178356598</v>
      </c>
      <c r="P855" s="68">
        <v>31.890567578603498</v>
      </c>
      <c r="Q855" s="71"/>
      <c r="R855" s="68"/>
    </row>
    <row r="856" spans="1:18" x14ac:dyDescent="0.2">
      <c r="A856" s="72" t="s">
        <v>1919</v>
      </c>
      <c r="B856" s="66" t="s">
        <v>1920</v>
      </c>
      <c r="C856" s="67">
        <v>47</v>
      </c>
      <c r="D856" s="67" t="s">
        <v>334</v>
      </c>
      <c r="E856" s="71">
        <v>0.60764602167486403</v>
      </c>
      <c r="F856" s="68">
        <v>52.906050955414003</v>
      </c>
      <c r="G856" s="71">
        <v>0.62484619061728197</v>
      </c>
      <c r="H856" s="68">
        <v>33.081210191082803</v>
      </c>
      <c r="I856" s="71">
        <v>0.56365615403470204</v>
      </c>
      <c r="J856" s="68">
        <v>17.1576433121019</v>
      </c>
      <c r="K856" s="71">
        <v>0.87757296980794397</v>
      </c>
      <c r="L856" s="68">
        <v>90.366242038216598</v>
      </c>
      <c r="M856" s="71">
        <v>0.43796323033978302</v>
      </c>
      <c r="N856" s="68">
        <v>33.479299363057301</v>
      </c>
      <c r="O856" s="71">
        <v>0.53419156357460795</v>
      </c>
      <c r="P856" s="68">
        <v>68.721927317272403</v>
      </c>
      <c r="Q856" s="71"/>
      <c r="R856" s="68"/>
    </row>
    <row r="857" spans="1:18" x14ac:dyDescent="0.2">
      <c r="A857" s="72" t="s">
        <v>1921</v>
      </c>
      <c r="B857" s="66" t="s">
        <v>1922</v>
      </c>
      <c r="C857" s="67">
        <v>47</v>
      </c>
      <c r="D857" s="67" t="s">
        <v>334</v>
      </c>
      <c r="E857" s="71">
        <v>0.54471861718106596</v>
      </c>
      <c r="F857" s="68">
        <v>28.144904458598699</v>
      </c>
      <c r="G857" s="71">
        <v>0.60309984190411703</v>
      </c>
      <c r="H857" s="68">
        <v>13.2165605095541</v>
      </c>
      <c r="I857" s="71">
        <v>0.55351435678344196</v>
      </c>
      <c r="J857" s="68">
        <v>13.734076433121</v>
      </c>
      <c r="K857" s="71">
        <v>0.879263637466701</v>
      </c>
      <c r="L857" s="68">
        <v>90.804140127388493</v>
      </c>
      <c r="M857" s="71">
        <v>0.39946096833188999</v>
      </c>
      <c r="N857" s="68">
        <v>20.501592356687901</v>
      </c>
      <c r="O857" s="71">
        <v>0.28825428141917903</v>
      </c>
      <c r="P857" s="68">
        <v>31.4414046549612</v>
      </c>
      <c r="Q857" s="71"/>
      <c r="R857" s="68"/>
    </row>
    <row r="858" spans="1:18" x14ac:dyDescent="0.2">
      <c r="A858" s="72" t="s">
        <v>1923</v>
      </c>
      <c r="B858" s="66" t="s">
        <v>1924</v>
      </c>
      <c r="C858" s="67">
        <v>47</v>
      </c>
      <c r="D858" s="67" t="s">
        <v>334</v>
      </c>
      <c r="E858" s="71">
        <v>0.50845743561794898</v>
      </c>
      <c r="F858" s="68">
        <v>13.017515923566901</v>
      </c>
      <c r="G858" s="71">
        <v>0.61509683149866801</v>
      </c>
      <c r="H858" s="68">
        <v>25.3582802547771</v>
      </c>
      <c r="I858" s="71">
        <v>0.53053300692923999</v>
      </c>
      <c r="J858" s="68">
        <v>8.3200636942675192</v>
      </c>
      <c r="K858" s="71">
        <v>0.77711377320767705</v>
      </c>
      <c r="L858" s="68">
        <v>40.0875796178344</v>
      </c>
      <c r="M858" s="71">
        <v>0.38502262007893001</v>
      </c>
      <c r="N858" s="68">
        <v>15.3264331210191</v>
      </c>
      <c r="O858" s="71">
        <v>0.23452094637523099</v>
      </c>
      <c r="P858" s="68">
        <v>23.152307064107799</v>
      </c>
      <c r="Q858" s="71"/>
      <c r="R858" s="68"/>
    </row>
    <row r="859" spans="1:18" x14ac:dyDescent="0.2">
      <c r="A859" s="72" t="s">
        <v>1925</v>
      </c>
      <c r="B859" s="66" t="s">
        <v>1926</v>
      </c>
      <c r="C859" s="67">
        <v>47</v>
      </c>
      <c r="D859" s="67" t="s">
        <v>334</v>
      </c>
      <c r="E859" s="71">
        <v>0.65552519616143301</v>
      </c>
      <c r="F859" s="68">
        <v>69.386942675159204</v>
      </c>
      <c r="G859" s="71">
        <v>0.68788396291019605</v>
      </c>
      <c r="H859" s="68">
        <v>66.839171974522301</v>
      </c>
      <c r="I859" s="71">
        <v>0.64054844747292405</v>
      </c>
      <c r="J859" s="68">
        <v>50.318471337579602</v>
      </c>
      <c r="K859" s="71">
        <v>0.79146111493829896</v>
      </c>
      <c r="L859" s="68">
        <v>49.084394904458598</v>
      </c>
      <c r="M859" s="71">
        <v>0.52940610260852905</v>
      </c>
      <c r="N859" s="68">
        <v>60.708598726114701</v>
      </c>
      <c r="O859" s="71">
        <v>0.62832635287721506</v>
      </c>
      <c r="P859" s="68">
        <v>80.481829318088998</v>
      </c>
      <c r="Q859" s="71"/>
      <c r="R859" s="68"/>
    </row>
    <row r="860" spans="1:18" x14ac:dyDescent="0.2">
      <c r="A860" s="72" t="s">
        <v>1927</v>
      </c>
      <c r="B860" s="66" t="s">
        <v>1928</v>
      </c>
      <c r="C860" s="67">
        <v>47</v>
      </c>
      <c r="D860" s="67" t="s">
        <v>334</v>
      </c>
      <c r="E860" s="71">
        <v>0.64057501639389303</v>
      </c>
      <c r="F860" s="68">
        <v>64.490445859872594</v>
      </c>
      <c r="G860" s="71">
        <v>0.67426024115768901</v>
      </c>
      <c r="H860" s="68">
        <v>60.708598726114701</v>
      </c>
      <c r="I860" s="71">
        <v>0.57533331806130505</v>
      </c>
      <c r="J860" s="68">
        <v>21.0987261146497</v>
      </c>
      <c r="K860" s="71">
        <v>0.77592774589161495</v>
      </c>
      <c r="L860" s="68">
        <v>39.609872611465001</v>
      </c>
      <c r="M860" s="71">
        <v>0.48609105784964901</v>
      </c>
      <c r="N860" s="68">
        <v>48.487261146496799</v>
      </c>
      <c r="O860" s="71">
        <v>0.691262719009204</v>
      </c>
      <c r="P860" s="68">
        <v>86.770110249081299</v>
      </c>
      <c r="Q860" s="71"/>
      <c r="R860" s="68"/>
    </row>
    <row r="861" spans="1:18" x14ac:dyDescent="0.2">
      <c r="A861" s="72" t="s">
        <v>1134</v>
      </c>
      <c r="B861" s="66" t="s">
        <v>1929</v>
      </c>
      <c r="C861" s="67">
        <v>47</v>
      </c>
      <c r="D861" s="67" t="s">
        <v>334</v>
      </c>
      <c r="E861" s="71">
        <v>0.52211885302065197</v>
      </c>
      <c r="F861" s="68">
        <v>18.75</v>
      </c>
      <c r="G861" s="71">
        <v>0.376449738198045</v>
      </c>
      <c r="H861" s="68">
        <v>1.2340764331210199</v>
      </c>
      <c r="I861" s="71">
        <v>0.49358083816006898</v>
      </c>
      <c r="J861" s="68">
        <v>2.8662420382165599</v>
      </c>
      <c r="K861" s="71">
        <v>0.69982067304052198</v>
      </c>
      <c r="L861" s="68">
        <v>14.928343949044599</v>
      </c>
      <c r="M861" s="71">
        <v>0.32245644431610399</v>
      </c>
      <c r="N861" s="68">
        <v>6.09076433121019</v>
      </c>
      <c r="O861" s="71">
        <v>0.71828657138852003</v>
      </c>
      <c r="P861" s="68">
        <v>89.424254797876699</v>
      </c>
      <c r="Q861" s="71"/>
      <c r="R861" s="68"/>
    </row>
    <row r="862" spans="1:18" x14ac:dyDescent="0.2">
      <c r="A862" s="72" t="s">
        <v>1930</v>
      </c>
      <c r="B862" s="66" t="s">
        <v>1931</v>
      </c>
      <c r="C862" s="67">
        <v>47</v>
      </c>
      <c r="D862" s="67" t="s">
        <v>334</v>
      </c>
      <c r="E862" s="71">
        <v>0.77311403489200203</v>
      </c>
      <c r="F862" s="68">
        <v>93.75</v>
      </c>
      <c r="G862" s="71">
        <v>0.67808562396702199</v>
      </c>
      <c r="H862" s="68">
        <v>62.778662420382197</v>
      </c>
      <c r="I862" s="71">
        <v>0.75292869569852305</v>
      </c>
      <c r="J862" s="68">
        <v>82.165605095541395</v>
      </c>
      <c r="K862" s="71">
        <v>0.89232336837764403</v>
      </c>
      <c r="L862" s="68">
        <v>94.028662420382204</v>
      </c>
      <c r="M862" s="71">
        <v>0.64972567138319504</v>
      </c>
      <c r="N862" s="68">
        <v>81.7277070063694</v>
      </c>
      <c r="O862" s="71">
        <v>0.89250681503362606</v>
      </c>
      <c r="P862" s="68">
        <v>97.305022458146198</v>
      </c>
      <c r="Q862" s="71"/>
      <c r="R862" s="68"/>
    </row>
    <row r="863" spans="1:18" x14ac:dyDescent="0.2">
      <c r="A863" s="72" t="s">
        <v>1932</v>
      </c>
      <c r="B863" s="66" t="s">
        <v>1933</v>
      </c>
      <c r="C863" s="67">
        <v>47</v>
      </c>
      <c r="D863" s="67" t="s">
        <v>334</v>
      </c>
      <c r="E863" s="71">
        <v>0.59052400536096505</v>
      </c>
      <c r="F863" s="68">
        <v>46.496815286624198</v>
      </c>
      <c r="G863" s="71">
        <v>0.42346037835306</v>
      </c>
      <c r="H863" s="68">
        <v>1.3933121019108301</v>
      </c>
      <c r="I863" s="71">
        <v>0.66601571443162499</v>
      </c>
      <c r="J863" s="68">
        <v>60.230891719745202</v>
      </c>
      <c r="K863" s="71">
        <v>0.82197086364683203</v>
      </c>
      <c r="L863" s="68">
        <v>66.958598726114602</v>
      </c>
      <c r="M863" s="71">
        <v>0.34652035807103698</v>
      </c>
      <c r="N863" s="68">
        <v>7.8821656050955404</v>
      </c>
      <c r="O863" s="71">
        <v>0.69465271230227099</v>
      </c>
      <c r="P863" s="68">
        <v>87.015108207431595</v>
      </c>
      <c r="Q863" s="71"/>
      <c r="R863" s="68"/>
    </row>
    <row r="864" spans="1:18" x14ac:dyDescent="0.2">
      <c r="A864" s="72" t="s">
        <v>1934</v>
      </c>
      <c r="B864" s="66" t="s">
        <v>1935</v>
      </c>
      <c r="C864" s="67">
        <v>47</v>
      </c>
      <c r="D864" s="67" t="s">
        <v>334</v>
      </c>
      <c r="E864" s="71">
        <v>0.42199232332523501</v>
      </c>
      <c r="F864" s="68">
        <v>1.15445859872611</v>
      </c>
      <c r="G864" s="71">
        <v>0.112976536198126</v>
      </c>
      <c r="H864" s="68">
        <v>7.9617834394904496E-2</v>
      </c>
      <c r="I864" s="71">
        <v>0.67419064786923499</v>
      </c>
      <c r="J864" s="68">
        <v>62.8582802547771</v>
      </c>
      <c r="K864" s="71">
        <v>0.64701428402063599</v>
      </c>
      <c r="L864" s="68">
        <v>8.2404458598726098</v>
      </c>
      <c r="M864" s="71">
        <v>0</v>
      </c>
      <c r="N864" s="68">
        <v>1.0748407643312099</v>
      </c>
      <c r="O864" s="71">
        <v>0.67578014853817603</v>
      </c>
      <c r="P864" s="68">
        <v>85.667619436504694</v>
      </c>
      <c r="Q864" s="71"/>
      <c r="R864" s="68"/>
    </row>
    <row r="865" spans="1:18" x14ac:dyDescent="0.2">
      <c r="A865" s="72" t="s">
        <v>1936</v>
      </c>
      <c r="B865" s="66" t="s">
        <v>1937</v>
      </c>
      <c r="C865" s="67">
        <v>47</v>
      </c>
      <c r="D865" s="67" t="s">
        <v>334</v>
      </c>
      <c r="E865" s="71">
        <v>0.48617907754645701</v>
      </c>
      <c r="F865" s="68">
        <v>7.0063694267515899</v>
      </c>
      <c r="G865" s="71">
        <v>0.61498750220135101</v>
      </c>
      <c r="H865" s="68">
        <v>25.278662420382201</v>
      </c>
      <c r="I865" s="71">
        <v>0.50072980245818899</v>
      </c>
      <c r="J865" s="68">
        <v>3.8614649681528701</v>
      </c>
      <c r="K865" s="71">
        <v>0.83478407579274605</v>
      </c>
      <c r="L865" s="68">
        <v>74.044585987261101</v>
      </c>
      <c r="M865" s="71">
        <v>0.43315044758879601</v>
      </c>
      <c r="N865" s="68">
        <v>32.444267515923599</v>
      </c>
      <c r="O865" s="71">
        <v>4.7243559691203203E-2</v>
      </c>
      <c r="P865" s="68">
        <v>2.6949775418538202</v>
      </c>
      <c r="Q865" s="71"/>
      <c r="R865" s="68"/>
    </row>
    <row r="866" spans="1:18" x14ac:dyDescent="0.2">
      <c r="A866" s="72" t="s">
        <v>1391</v>
      </c>
      <c r="B866" s="66" t="s">
        <v>1938</v>
      </c>
      <c r="C866" s="67">
        <v>47</v>
      </c>
      <c r="D866" s="67" t="s">
        <v>334</v>
      </c>
      <c r="E866" s="71">
        <v>0.47488951194177198</v>
      </c>
      <c r="F866" s="68">
        <v>3.9410828025477702</v>
      </c>
      <c r="G866" s="71">
        <v>0.60587296682083402</v>
      </c>
      <c r="H866" s="68">
        <v>16.242038216560498</v>
      </c>
      <c r="I866" s="71">
        <v>0.492031395024565</v>
      </c>
      <c r="J866" s="68">
        <v>2.6273885350318502</v>
      </c>
      <c r="K866" s="71">
        <v>0.77636936418661495</v>
      </c>
      <c r="L866" s="68">
        <v>39.808917197452203</v>
      </c>
      <c r="M866" s="71">
        <v>0.39946096833188999</v>
      </c>
      <c r="N866" s="68">
        <v>20.501592356687901</v>
      </c>
      <c r="O866" s="71">
        <v>0.10071286534495601</v>
      </c>
      <c r="P866" s="68">
        <v>6.4516129032258096</v>
      </c>
      <c r="Q866" s="71"/>
      <c r="R866" s="68"/>
    </row>
    <row r="867" spans="1:18" x14ac:dyDescent="0.2">
      <c r="A867" s="72" t="s">
        <v>1939</v>
      </c>
      <c r="B867" s="66" t="s">
        <v>1940</v>
      </c>
      <c r="C867" s="67">
        <v>47</v>
      </c>
      <c r="D867" s="67" t="s">
        <v>334</v>
      </c>
      <c r="E867" s="71">
        <v>0.50291733584916198</v>
      </c>
      <c r="F867" s="68">
        <v>11.425159235668801</v>
      </c>
      <c r="G867" s="71">
        <v>0.60857621329814404</v>
      </c>
      <c r="H867" s="68">
        <v>19.347133757961799</v>
      </c>
      <c r="I867" s="71">
        <v>0.479591475417111</v>
      </c>
      <c r="J867" s="68">
        <v>1.8710191082802501</v>
      </c>
      <c r="K867" s="71">
        <v>0.86171402026728405</v>
      </c>
      <c r="L867" s="68">
        <v>86.106687898089206</v>
      </c>
      <c r="M867" s="71">
        <v>0.49090384060063602</v>
      </c>
      <c r="N867" s="68">
        <v>50.1194267515924</v>
      </c>
      <c r="O867" s="71">
        <v>7.3801129662633302E-2</v>
      </c>
      <c r="P867" s="68">
        <v>4.4099632503062498</v>
      </c>
      <c r="Q867" s="71"/>
      <c r="R867" s="68"/>
    </row>
    <row r="868" spans="1:18" x14ac:dyDescent="0.2">
      <c r="A868" s="72" t="s">
        <v>1941</v>
      </c>
      <c r="B868" s="66" t="s">
        <v>1942</v>
      </c>
      <c r="C868" s="67">
        <v>47</v>
      </c>
      <c r="D868" s="67" t="s">
        <v>334</v>
      </c>
      <c r="E868" s="71">
        <v>0.54346089851992596</v>
      </c>
      <c r="F868" s="68">
        <v>27.5875796178344</v>
      </c>
      <c r="G868" s="71">
        <v>0.61677964503231197</v>
      </c>
      <c r="H868" s="68">
        <v>26.632165605095501</v>
      </c>
      <c r="I868" s="71">
        <v>0.52214978291978498</v>
      </c>
      <c r="J868" s="68">
        <v>6.88694267515924</v>
      </c>
      <c r="K868" s="71">
        <v>0.88999419622595299</v>
      </c>
      <c r="L868" s="68">
        <v>93.75</v>
      </c>
      <c r="M868" s="71">
        <v>0.45240157859274299</v>
      </c>
      <c r="N868" s="68">
        <v>38.495222929936297</v>
      </c>
      <c r="O868" s="71">
        <v>0.23597928982883601</v>
      </c>
      <c r="P868" s="68">
        <v>23.5198040016333</v>
      </c>
      <c r="Q868" s="71"/>
      <c r="R868" s="68"/>
    </row>
    <row r="869" spans="1:18" x14ac:dyDescent="0.2">
      <c r="A869" s="72" t="s">
        <v>1943</v>
      </c>
      <c r="B869" s="66" t="s">
        <v>1944</v>
      </c>
      <c r="C869" s="67">
        <v>47</v>
      </c>
      <c r="D869" s="67" t="s">
        <v>334</v>
      </c>
      <c r="E869" s="71">
        <v>0.47657377555010499</v>
      </c>
      <c r="F869" s="68">
        <v>4.3789808917197401</v>
      </c>
      <c r="G869" s="71">
        <v>0.61147065959809799</v>
      </c>
      <c r="H869" s="68">
        <v>22.332802547770701</v>
      </c>
      <c r="I869" s="71">
        <v>0.496872206726723</v>
      </c>
      <c r="J869" s="68">
        <v>3.2245222929936301</v>
      </c>
      <c r="K869" s="71">
        <v>0.77217881913117004</v>
      </c>
      <c r="L869" s="68">
        <v>37.937898089172002</v>
      </c>
      <c r="M869" s="71">
        <v>0.380209837327944</v>
      </c>
      <c r="N869" s="68">
        <v>13.933121019108301</v>
      </c>
      <c r="O869" s="71">
        <v>0.12213735496658799</v>
      </c>
      <c r="P869" s="68">
        <v>8.9424254797876692</v>
      </c>
      <c r="Q869" s="71"/>
      <c r="R869" s="68"/>
    </row>
    <row r="870" spans="1:18" x14ac:dyDescent="0.2">
      <c r="A870" s="72" t="s">
        <v>1945</v>
      </c>
      <c r="B870" s="66" t="s">
        <v>1946</v>
      </c>
      <c r="C870" s="67">
        <v>47</v>
      </c>
      <c r="D870" s="67" t="s">
        <v>334</v>
      </c>
      <c r="E870" s="71">
        <v>0.48381075141389202</v>
      </c>
      <c r="F870" s="68">
        <v>6.4490445859872603</v>
      </c>
      <c r="G870" s="71">
        <v>0.58700865292478299</v>
      </c>
      <c r="H870" s="68">
        <v>6.6480891719745197</v>
      </c>
      <c r="I870" s="71">
        <v>0.54202728302036296</v>
      </c>
      <c r="J870" s="68">
        <v>10.828025477707</v>
      </c>
      <c r="K870" s="71">
        <v>0.75731554903765097</v>
      </c>
      <c r="L870" s="68">
        <v>31.050955414012702</v>
      </c>
      <c r="M870" s="71">
        <v>0.36095870632399701</v>
      </c>
      <c r="N870" s="68">
        <v>9.6735668789808908</v>
      </c>
      <c r="O870" s="71">
        <v>0.171743565762667</v>
      </c>
      <c r="P870" s="68">
        <v>14.9040424663128</v>
      </c>
      <c r="Q870" s="71"/>
      <c r="R870" s="68"/>
    </row>
    <row r="871" spans="1:18" x14ac:dyDescent="0.2">
      <c r="A871" s="72" t="s">
        <v>1947</v>
      </c>
      <c r="B871" s="66" t="s">
        <v>1948</v>
      </c>
      <c r="C871" s="67">
        <v>47</v>
      </c>
      <c r="D871" s="67" t="s">
        <v>334</v>
      </c>
      <c r="E871" s="71">
        <v>0.47712136692227602</v>
      </c>
      <c r="F871" s="68">
        <v>4.4984076433120999</v>
      </c>
      <c r="G871" s="71">
        <v>0.60157019309721804</v>
      </c>
      <c r="H871" s="68">
        <v>11.9426751592357</v>
      </c>
      <c r="I871" s="71">
        <v>0.48960626855994899</v>
      </c>
      <c r="J871" s="68">
        <v>2.4283439490445899</v>
      </c>
      <c r="K871" s="71">
        <v>0.78323005651547795</v>
      </c>
      <c r="L871" s="68">
        <v>43.431528662420398</v>
      </c>
      <c r="M871" s="71">
        <v>0.33208200981807701</v>
      </c>
      <c r="N871" s="68">
        <v>6.7675159235668803</v>
      </c>
      <c r="O871" s="71">
        <v>0.179118306620656</v>
      </c>
      <c r="P871" s="68">
        <v>15.6798693344222</v>
      </c>
      <c r="Q871" s="71"/>
      <c r="R871" s="68"/>
    </row>
    <row r="872" spans="1:18" x14ac:dyDescent="0.2">
      <c r="A872" s="72" t="s">
        <v>1949</v>
      </c>
      <c r="B872" s="66" t="s">
        <v>1950</v>
      </c>
      <c r="C872" s="67">
        <v>47</v>
      </c>
      <c r="D872" s="67" t="s">
        <v>334</v>
      </c>
      <c r="E872" s="71">
        <v>0.544142400713295</v>
      </c>
      <c r="F872" s="68">
        <v>27.985668789808901</v>
      </c>
      <c r="G872" s="71">
        <v>0.60488565217383505</v>
      </c>
      <c r="H872" s="68">
        <v>14.968152866242001</v>
      </c>
      <c r="I872" s="71">
        <v>0.506169646268263</v>
      </c>
      <c r="J872" s="68">
        <v>4.2993630573248396</v>
      </c>
      <c r="K872" s="71">
        <v>0.85228100871789703</v>
      </c>
      <c r="L872" s="68">
        <v>81.847133757961799</v>
      </c>
      <c r="M872" s="71">
        <v>0.51978053710655603</v>
      </c>
      <c r="N872" s="68">
        <v>58.479299363057301</v>
      </c>
      <c r="O872" s="71">
        <v>0.237595159299923</v>
      </c>
      <c r="P872" s="68">
        <v>23.7648019599837</v>
      </c>
      <c r="Q872" s="71"/>
      <c r="R872" s="68"/>
    </row>
    <row r="873" spans="1:18" x14ac:dyDescent="0.2">
      <c r="A873" s="72" t="s">
        <v>1951</v>
      </c>
      <c r="B873" s="66" t="s">
        <v>1952</v>
      </c>
      <c r="C873" s="67">
        <v>47</v>
      </c>
      <c r="D873" s="67" t="s">
        <v>334</v>
      </c>
      <c r="E873" s="71">
        <v>0.59563953876867903</v>
      </c>
      <c r="F873" s="68">
        <v>48.686305732484101</v>
      </c>
      <c r="G873" s="71">
        <v>0.64088233506339598</v>
      </c>
      <c r="H873" s="68">
        <v>44.4665605095541</v>
      </c>
      <c r="I873" s="71">
        <v>0.556189143981342</v>
      </c>
      <c r="J873" s="68">
        <v>14.5302547770701</v>
      </c>
      <c r="K873" s="71">
        <v>0.822094827436329</v>
      </c>
      <c r="L873" s="68">
        <v>67.038216560509596</v>
      </c>
      <c r="M873" s="71">
        <v>0.49571662335162298</v>
      </c>
      <c r="N873" s="68">
        <v>51.552547770700599</v>
      </c>
      <c r="O873" s="71">
        <v>0.46331476401070298</v>
      </c>
      <c r="P873" s="68">
        <v>58.187015108207397</v>
      </c>
      <c r="Q873" s="71"/>
      <c r="R873" s="68"/>
    </row>
    <row r="874" spans="1:18" x14ac:dyDescent="0.2">
      <c r="A874" s="72" t="s">
        <v>1387</v>
      </c>
      <c r="B874" s="66" t="s">
        <v>1953</v>
      </c>
      <c r="C874" s="67">
        <v>47</v>
      </c>
      <c r="D874" s="67" t="s">
        <v>334</v>
      </c>
      <c r="E874" s="71">
        <v>0.47843144025157602</v>
      </c>
      <c r="F874" s="68">
        <v>4.9761146496815298</v>
      </c>
      <c r="G874" s="71">
        <v>0.60219312833765704</v>
      </c>
      <c r="H874" s="68">
        <v>12.460191082802501</v>
      </c>
      <c r="I874" s="71">
        <v>0.47160571514273503</v>
      </c>
      <c r="J874" s="68">
        <v>1.79140127388535</v>
      </c>
      <c r="K874" s="71">
        <v>0.78664901597268699</v>
      </c>
      <c r="L874" s="68">
        <v>45.342356687898103</v>
      </c>
      <c r="M874" s="71">
        <v>0.36577148907498402</v>
      </c>
      <c r="N874" s="68">
        <v>10.390127388534999</v>
      </c>
      <c r="O874" s="71">
        <v>0.16593785272981901</v>
      </c>
      <c r="P874" s="68">
        <v>14.291547570436901</v>
      </c>
      <c r="Q874" s="71"/>
      <c r="R874" s="68"/>
    </row>
    <row r="875" spans="1:18" x14ac:dyDescent="0.2">
      <c r="A875" s="72" t="s">
        <v>750</v>
      </c>
      <c r="B875" s="66" t="s">
        <v>1954</v>
      </c>
      <c r="C875" s="67">
        <v>47</v>
      </c>
      <c r="D875" s="67" t="s">
        <v>334</v>
      </c>
      <c r="E875" s="71">
        <v>0.478845916806804</v>
      </c>
      <c r="F875" s="68">
        <v>5.0955414012738904</v>
      </c>
      <c r="G875" s="71">
        <v>0.60547773732772703</v>
      </c>
      <c r="H875" s="68">
        <v>15.406050955414001</v>
      </c>
      <c r="I875" s="71">
        <v>0.52424784893072895</v>
      </c>
      <c r="J875" s="68">
        <v>7.1257961783439496</v>
      </c>
      <c r="K875" s="71">
        <v>0.87112582856125198</v>
      </c>
      <c r="L875" s="68">
        <v>88.574840764331199</v>
      </c>
      <c r="M875" s="71">
        <v>0.34652035807103698</v>
      </c>
      <c r="N875" s="68">
        <v>7.8821656050955404</v>
      </c>
      <c r="O875" s="71">
        <v>4.6857811143276203E-2</v>
      </c>
      <c r="P875" s="68">
        <v>2.65414454879543</v>
      </c>
      <c r="Q875" s="71"/>
      <c r="R875" s="68"/>
    </row>
    <row r="876" spans="1:18" x14ac:dyDescent="0.2">
      <c r="A876" s="72" t="s">
        <v>536</v>
      </c>
      <c r="B876" s="66" t="s">
        <v>1955</v>
      </c>
      <c r="C876" s="67">
        <v>47</v>
      </c>
      <c r="D876" s="67" t="s">
        <v>334</v>
      </c>
      <c r="E876" s="71">
        <v>0.58611595848209397</v>
      </c>
      <c r="F876" s="68">
        <v>44.785031847133801</v>
      </c>
      <c r="G876" s="71">
        <v>0.64209352099218697</v>
      </c>
      <c r="H876" s="68">
        <v>45.143312101910801</v>
      </c>
      <c r="I876" s="71">
        <v>0.61398000345591697</v>
      </c>
      <c r="J876" s="68">
        <v>37.9777070063694</v>
      </c>
      <c r="K876" s="71">
        <v>0.83712494559741402</v>
      </c>
      <c r="L876" s="68">
        <v>75.199044585987295</v>
      </c>
      <c r="M876" s="71">
        <v>0.51496775435556896</v>
      </c>
      <c r="N876" s="68">
        <v>56.9665605095541</v>
      </c>
      <c r="O876" s="71">
        <v>0.32241356800938298</v>
      </c>
      <c r="P876" s="68">
        <v>36.259697835851398</v>
      </c>
      <c r="Q876" s="71"/>
      <c r="R876" s="68"/>
    </row>
    <row r="877" spans="1:18" x14ac:dyDescent="0.2">
      <c r="A877" s="72" t="s">
        <v>1956</v>
      </c>
      <c r="B877" s="66" t="s">
        <v>1957</v>
      </c>
      <c r="C877" s="67">
        <v>47</v>
      </c>
      <c r="D877" s="67" t="s">
        <v>334</v>
      </c>
      <c r="E877" s="71">
        <v>0.51853787529509299</v>
      </c>
      <c r="F877" s="68">
        <v>16.9187898089172</v>
      </c>
      <c r="G877" s="71">
        <v>0.60903427866125903</v>
      </c>
      <c r="H877" s="68">
        <v>19.785031847133801</v>
      </c>
      <c r="I877" s="71">
        <v>0.51989058582751801</v>
      </c>
      <c r="J877" s="68">
        <v>6.4888535031847097</v>
      </c>
      <c r="K877" s="71">
        <v>0.85418011505556102</v>
      </c>
      <c r="L877" s="68">
        <v>82.722929936305704</v>
      </c>
      <c r="M877" s="71">
        <v>0.42352488208682298</v>
      </c>
      <c r="N877" s="68">
        <v>29.1799363057325</v>
      </c>
      <c r="O877" s="71">
        <v>0.186059514844303</v>
      </c>
      <c r="P877" s="68">
        <v>16.619028174765202</v>
      </c>
      <c r="Q877" s="71"/>
      <c r="R877" s="68"/>
    </row>
    <row r="878" spans="1:18" x14ac:dyDescent="0.2">
      <c r="A878" s="72" t="s">
        <v>1958</v>
      </c>
      <c r="B878" s="66" t="s">
        <v>1959</v>
      </c>
      <c r="C878" s="67">
        <v>47</v>
      </c>
      <c r="D878" s="67" t="s">
        <v>334</v>
      </c>
      <c r="E878" s="71">
        <v>0.508502404380754</v>
      </c>
      <c r="F878" s="68">
        <v>13.0573248407643</v>
      </c>
      <c r="G878" s="71">
        <v>0.62342395034793596</v>
      </c>
      <c r="H878" s="68">
        <v>31.886942675159201</v>
      </c>
      <c r="I878" s="71">
        <v>0.54780974847431696</v>
      </c>
      <c r="J878" s="68">
        <v>12.579617834394901</v>
      </c>
      <c r="K878" s="71">
        <v>0.84232828987488395</v>
      </c>
      <c r="L878" s="68">
        <v>77.547770700636903</v>
      </c>
      <c r="M878" s="71">
        <v>0.38502262007893001</v>
      </c>
      <c r="N878" s="68">
        <v>15.3264331210191</v>
      </c>
      <c r="O878" s="71">
        <v>0.14392741312770299</v>
      </c>
      <c r="P878" s="68">
        <v>11.5557370355247</v>
      </c>
      <c r="Q878" s="71"/>
      <c r="R878" s="68"/>
    </row>
    <row r="879" spans="1:18" x14ac:dyDescent="0.2">
      <c r="A879" s="72" t="s">
        <v>1960</v>
      </c>
      <c r="B879" s="66" t="s">
        <v>1961</v>
      </c>
      <c r="C879" s="67">
        <v>47</v>
      </c>
      <c r="D879" s="67" t="s">
        <v>334</v>
      </c>
      <c r="E879" s="71">
        <v>0.58553343596885299</v>
      </c>
      <c r="F879" s="68">
        <v>44.585987261146499</v>
      </c>
      <c r="G879" s="71">
        <v>0.62871001350354605</v>
      </c>
      <c r="H879" s="68">
        <v>36.146496815286604</v>
      </c>
      <c r="I879" s="71">
        <v>0.58393986783714003</v>
      </c>
      <c r="J879" s="68">
        <v>24.2834394904459</v>
      </c>
      <c r="K879" s="71">
        <v>0.83594548457617501</v>
      </c>
      <c r="L879" s="68">
        <v>74.562101910828005</v>
      </c>
      <c r="M879" s="71">
        <v>0.46683992684570302</v>
      </c>
      <c r="N879" s="68">
        <v>42.316878980891701</v>
      </c>
      <c r="O879" s="71">
        <v>0.412231887081698</v>
      </c>
      <c r="P879" s="68">
        <v>50.061249489587603</v>
      </c>
      <c r="Q879" s="71"/>
      <c r="R879" s="68"/>
    </row>
    <row r="880" spans="1:18" x14ac:dyDescent="0.2">
      <c r="A880" s="72" t="s">
        <v>1962</v>
      </c>
      <c r="B880" s="66" t="s">
        <v>1963</v>
      </c>
      <c r="C880" s="67">
        <v>47</v>
      </c>
      <c r="D880" s="67" t="s">
        <v>334</v>
      </c>
      <c r="E880" s="71">
        <v>0.57535813317523199</v>
      </c>
      <c r="F880" s="68">
        <v>40.047770700636903</v>
      </c>
      <c r="G880" s="71">
        <v>0.60569491074057202</v>
      </c>
      <c r="H880" s="68">
        <v>16.003184713375799</v>
      </c>
      <c r="I880" s="71">
        <v>0.54534189324457905</v>
      </c>
      <c r="J880" s="68">
        <v>11.743630573248399</v>
      </c>
      <c r="K880" s="71">
        <v>0.78682130067572897</v>
      </c>
      <c r="L880" s="68">
        <v>45.461783439490397</v>
      </c>
      <c r="M880" s="71">
        <v>0.40908653383386301</v>
      </c>
      <c r="N880" s="68">
        <v>23.765923566879</v>
      </c>
      <c r="O880" s="71">
        <v>0.52984602738141395</v>
      </c>
      <c r="P880" s="68">
        <v>68.109432421396505</v>
      </c>
      <c r="Q880" s="71"/>
      <c r="R880" s="68"/>
    </row>
    <row r="881" spans="1:18" x14ac:dyDescent="0.2">
      <c r="A881" s="72" t="s">
        <v>448</v>
      </c>
      <c r="B881" s="66" t="s">
        <v>1964</v>
      </c>
      <c r="C881" s="67">
        <v>47</v>
      </c>
      <c r="D881" s="67" t="s">
        <v>334</v>
      </c>
      <c r="E881" s="71">
        <v>0.58600594782586901</v>
      </c>
      <c r="F881" s="68">
        <v>44.705414012738899</v>
      </c>
      <c r="G881" s="71">
        <v>0.67299427245044796</v>
      </c>
      <c r="H881" s="68">
        <v>60.1512738853503</v>
      </c>
      <c r="I881" s="71">
        <v>0.66151621968085506</v>
      </c>
      <c r="J881" s="68">
        <v>58.479299363057301</v>
      </c>
      <c r="K881" s="71">
        <v>0.85025387769830996</v>
      </c>
      <c r="L881" s="68">
        <v>81.1305732484076</v>
      </c>
      <c r="M881" s="71">
        <v>0.37058427182596998</v>
      </c>
      <c r="N881" s="68">
        <v>10.987261146496801</v>
      </c>
      <c r="O881" s="71">
        <v>0.37468109747376099</v>
      </c>
      <c r="P881" s="68">
        <v>44.344630461412798</v>
      </c>
      <c r="Q881" s="71"/>
      <c r="R881" s="68"/>
    </row>
    <row r="882" spans="1:18" x14ac:dyDescent="0.2">
      <c r="A882" s="72" t="s">
        <v>1965</v>
      </c>
      <c r="B882" s="66" t="s">
        <v>1966</v>
      </c>
      <c r="C882" s="67">
        <v>47</v>
      </c>
      <c r="D882" s="67" t="s">
        <v>334</v>
      </c>
      <c r="E882" s="71">
        <v>0.63042161088215498</v>
      </c>
      <c r="F882" s="68">
        <v>61.425159235668801</v>
      </c>
      <c r="G882" s="71">
        <v>0.64769442299919699</v>
      </c>
      <c r="H882" s="68">
        <v>48.447452229299401</v>
      </c>
      <c r="I882" s="71">
        <v>0.60741230096196797</v>
      </c>
      <c r="J882" s="68">
        <v>34.6735668789809</v>
      </c>
      <c r="K882" s="71">
        <v>0.84275808925516005</v>
      </c>
      <c r="L882" s="68">
        <v>77.707006369426793</v>
      </c>
      <c r="M882" s="71">
        <v>0.53903166811050196</v>
      </c>
      <c r="N882" s="68">
        <v>62.898089171974497</v>
      </c>
      <c r="O882" s="71">
        <v>0.51521157308394905</v>
      </c>
      <c r="P882" s="68">
        <v>65.577786851776196</v>
      </c>
      <c r="Q882" s="71"/>
      <c r="R882" s="68"/>
    </row>
    <row r="883" spans="1:18" x14ac:dyDescent="0.2">
      <c r="A883" s="72" t="s">
        <v>1967</v>
      </c>
      <c r="B883" s="66" t="s">
        <v>1968</v>
      </c>
      <c r="C883" s="67">
        <v>47</v>
      </c>
      <c r="D883" s="67" t="s">
        <v>334</v>
      </c>
      <c r="E883" s="71">
        <v>0.61759127597934804</v>
      </c>
      <c r="F883" s="68">
        <v>56.25</v>
      </c>
      <c r="G883" s="71">
        <v>0.650916267731253</v>
      </c>
      <c r="H883" s="68">
        <v>50.039808917197398</v>
      </c>
      <c r="I883" s="71">
        <v>0.64281738423828105</v>
      </c>
      <c r="J883" s="68">
        <v>51.114649681528697</v>
      </c>
      <c r="K883" s="71">
        <v>0.82752998455191096</v>
      </c>
      <c r="L883" s="68">
        <v>70.382165605095494</v>
      </c>
      <c r="M883" s="71">
        <v>0.47646549234767599</v>
      </c>
      <c r="N883" s="68">
        <v>45.382165605095501</v>
      </c>
      <c r="O883" s="71">
        <v>0.49022725102761899</v>
      </c>
      <c r="P883" s="68">
        <v>62.188648427929799</v>
      </c>
      <c r="Q883" s="71"/>
      <c r="R883" s="68"/>
    </row>
    <row r="884" spans="1:18" x14ac:dyDescent="0.2">
      <c r="A884" s="72" t="s">
        <v>1969</v>
      </c>
      <c r="B884" s="66" t="s">
        <v>1970</v>
      </c>
      <c r="C884" s="67">
        <v>47</v>
      </c>
      <c r="D884" s="67" t="s">
        <v>334</v>
      </c>
      <c r="E884" s="71">
        <v>0.487798245280612</v>
      </c>
      <c r="F884" s="68">
        <v>7.4840764331210199</v>
      </c>
      <c r="G884" s="71">
        <v>0.60694201659927505</v>
      </c>
      <c r="H884" s="68">
        <v>17.794585987261101</v>
      </c>
      <c r="I884" s="71">
        <v>0.516816923218542</v>
      </c>
      <c r="J884" s="68">
        <v>5.93152866242038</v>
      </c>
      <c r="K884" s="71">
        <v>0.91355389017298305</v>
      </c>
      <c r="L884" s="68">
        <v>97.372611464968102</v>
      </c>
      <c r="M884" s="71">
        <v>0.31283087881413102</v>
      </c>
      <c r="N884" s="68">
        <v>5.5334394904458604</v>
      </c>
      <c r="O884" s="71">
        <v>8.8847517598128603E-2</v>
      </c>
      <c r="P884" s="68">
        <v>5.5941200489995904</v>
      </c>
      <c r="Q884" s="71"/>
      <c r="R884" s="68"/>
    </row>
    <row r="885" spans="1:18" x14ac:dyDescent="0.2">
      <c r="A885" s="72" t="s">
        <v>1142</v>
      </c>
      <c r="B885" s="66" t="s">
        <v>1971</v>
      </c>
      <c r="C885" s="67">
        <v>47</v>
      </c>
      <c r="D885" s="67" t="s">
        <v>334</v>
      </c>
      <c r="E885" s="71">
        <v>0.518357583657029</v>
      </c>
      <c r="F885" s="68">
        <v>16.759554140127399</v>
      </c>
      <c r="G885" s="71">
        <v>0.60539314665930599</v>
      </c>
      <c r="H885" s="68">
        <v>15.3264331210191</v>
      </c>
      <c r="I885" s="71">
        <v>0.52618029370623098</v>
      </c>
      <c r="J885" s="68">
        <v>7.4840764331210199</v>
      </c>
      <c r="K885" s="71">
        <v>0.95963340856114998</v>
      </c>
      <c r="L885" s="68">
        <v>99.6417197452229</v>
      </c>
      <c r="M885" s="71">
        <v>0.356145923573011</v>
      </c>
      <c r="N885" s="68">
        <v>8.9570063694267503</v>
      </c>
      <c r="O885" s="71">
        <v>0.144435145785447</v>
      </c>
      <c r="P885" s="68">
        <v>11.6782360146999</v>
      </c>
      <c r="Q885" s="71"/>
      <c r="R885" s="68"/>
    </row>
    <row r="886" spans="1:18" x14ac:dyDescent="0.2">
      <c r="A886" s="72" t="s">
        <v>1972</v>
      </c>
      <c r="B886" s="66" t="s">
        <v>1973</v>
      </c>
      <c r="C886" s="67">
        <v>47</v>
      </c>
      <c r="D886" s="67" t="s">
        <v>334</v>
      </c>
      <c r="E886" s="71">
        <v>0.63645196683868799</v>
      </c>
      <c r="F886" s="68">
        <v>63.176751592356702</v>
      </c>
      <c r="G886" s="71">
        <v>0.67714983963591402</v>
      </c>
      <c r="H886" s="68">
        <v>61.942675159235698</v>
      </c>
      <c r="I886" s="71">
        <v>0.69874142735984202</v>
      </c>
      <c r="J886" s="68">
        <v>70.183121019108299</v>
      </c>
      <c r="K886" s="71">
        <v>0.78966846472873797</v>
      </c>
      <c r="L886" s="68">
        <v>47.730891719745202</v>
      </c>
      <c r="M886" s="71">
        <v>0.46202714409471601</v>
      </c>
      <c r="N886" s="68">
        <v>40.8041401273885</v>
      </c>
      <c r="O886" s="71">
        <v>0.55467295837422903</v>
      </c>
      <c r="P886" s="68">
        <v>71.661902817476502</v>
      </c>
      <c r="Q886" s="71"/>
      <c r="R886" s="68"/>
    </row>
    <row r="887" spans="1:18" x14ac:dyDescent="0.2">
      <c r="A887" s="72" t="s">
        <v>1974</v>
      </c>
      <c r="B887" s="66" t="s">
        <v>1975</v>
      </c>
      <c r="C887" s="67">
        <v>47</v>
      </c>
      <c r="D887" s="67" t="s">
        <v>334</v>
      </c>
      <c r="E887" s="71">
        <v>0.62501790332496099</v>
      </c>
      <c r="F887" s="68">
        <v>59.355095541401298</v>
      </c>
      <c r="G887" s="71">
        <v>0.657783928276375</v>
      </c>
      <c r="H887" s="68">
        <v>53.144904458598702</v>
      </c>
      <c r="I887" s="71">
        <v>0.64941816572169098</v>
      </c>
      <c r="J887" s="68">
        <v>53.941082802547797</v>
      </c>
      <c r="K887" s="71">
        <v>0.83407120544382995</v>
      </c>
      <c r="L887" s="68">
        <v>73.566878980891701</v>
      </c>
      <c r="M887" s="71">
        <v>0.47646549234767599</v>
      </c>
      <c r="N887" s="68">
        <v>45.382165605095501</v>
      </c>
      <c r="O887" s="71">
        <v>0.50735072483523502</v>
      </c>
      <c r="P887" s="68">
        <v>64.597795018374896</v>
      </c>
      <c r="Q887" s="71"/>
      <c r="R887" s="68"/>
    </row>
    <row r="888" spans="1:18" x14ac:dyDescent="0.2">
      <c r="A888" s="72" t="s">
        <v>1976</v>
      </c>
      <c r="B888" s="66" t="s">
        <v>1977</v>
      </c>
      <c r="C888" s="67">
        <v>47</v>
      </c>
      <c r="D888" s="67" t="s">
        <v>334</v>
      </c>
      <c r="E888" s="71">
        <v>0.66380118326534099</v>
      </c>
      <c r="F888" s="68">
        <v>72.213375796178397</v>
      </c>
      <c r="G888" s="71">
        <v>0.67398618288787504</v>
      </c>
      <c r="H888" s="68">
        <v>60.589171974522301</v>
      </c>
      <c r="I888" s="71">
        <v>0.70171705254707895</v>
      </c>
      <c r="J888" s="68">
        <v>71.138535031847098</v>
      </c>
      <c r="K888" s="71">
        <v>0.85159364427336603</v>
      </c>
      <c r="L888" s="68">
        <v>81.687898089171995</v>
      </c>
      <c r="M888" s="71">
        <v>0.57753393011839504</v>
      </c>
      <c r="N888" s="68">
        <v>70.740445859872594</v>
      </c>
      <c r="O888" s="71">
        <v>0.51417510649998899</v>
      </c>
      <c r="P888" s="68">
        <v>65.414454879542703</v>
      </c>
      <c r="Q888" s="71"/>
      <c r="R888" s="68"/>
    </row>
    <row r="889" spans="1:18" x14ac:dyDescent="0.2">
      <c r="A889" s="72" t="s">
        <v>1978</v>
      </c>
      <c r="B889" s="66" t="s">
        <v>1979</v>
      </c>
      <c r="C889" s="67">
        <v>47</v>
      </c>
      <c r="D889" s="67" t="s">
        <v>334</v>
      </c>
      <c r="E889" s="71">
        <v>0.53050648122158195</v>
      </c>
      <c r="F889" s="68">
        <v>21.855095541401301</v>
      </c>
      <c r="G889" s="71">
        <v>0.59479842777760705</v>
      </c>
      <c r="H889" s="68">
        <v>7.8423566878980902</v>
      </c>
      <c r="I889" s="71">
        <v>0.59134491003907796</v>
      </c>
      <c r="J889" s="68">
        <v>28.025477707006399</v>
      </c>
      <c r="K889" s="71">
        <v>0.86110539136105402</v>
      </c>
      <c r="L889" s="68">
        <v>85.828025477707001</v>
      </c>
      <c r="M889" s="71">
        <v>0.37058427182596998</v>
      </c>
      <c r="N889" s="68">
        <v>10.987261146496801</v>
      </c>
      <c r="O889" s="71">
        <v>0.23469940510420001</v>
      </c>
      <c r="P889" s="68">
        <v>23.274806043283</v>
      </c>
      <c r="Q889" s="71"/>
      <c r="R889" s="68"/>
    </row>
    <row r="890" spans="1:18" x14ac:dyDescent="0.2">
      <c r="A890" s="72" t="s">
        <v>1980</v>
      </c>
      <c r="B890" s="66" t="s">
        <v>1981</v>
      </c>
      <c r="C890" s="67">
        <v>47</v>
      </c>
      <c r="D890" s="67" t="s">
        <v>334</v>
      </c>
      <c r="E890" s="71">
        <v>0.52671819691361799</v>
      </c>
      <c r="F890" s="68">
        <v>20.3423566878981</v>
      </c>
      <c r="G890" s="71">
        <v>0.581460844360836</v>
      </c>
      <c r="H890" s="68">
        <v>6.09076433121019</v>
      </c>
      <c r="I890" s="71">
        <v>0.59043187309680201</v>
      </c>
      <c r="J890" s="68">
        <v>27.5875796178344</v>
      </c>
      <c r="K890" s="71">
        <v>0.880919956377749</v>
      </c>
      <c r="L890" s="68">
        <v>91.281847133758006</v>
      </c>
      <c r="M890" s="71">
        <v>0.29357974781018398</v>
      </c>
      <c r="N890" s="68">
        <v>4.5780254777070102</v>
      </c>
      <c r="O890" s="71">
        <v>0.287198562922519</v>
      </c>
      <c r="P890" s="68">
        <v>31.237239689669298</v>
      </c>
      <c r="Q890" s="71"/>
      <c r="R890" s="68"/>
    </row>
    <row r="891" spans="1:18" x14ac:dyDescent="0.2">
      <c r="A891" s="72" t="s">
        <v>1982</v>
      </c>
      <c r="B891" s="66" t="s">
        <v>1983</v>
      </c>
      <c r="C891" s="67">
        <v>47</v>
      </c>
      <c r="D891" s="67" t="s">
        <v>334</v>
      </c>
      <c r="E891" s="71">
        <v>0.47390247199381202</v>
      </c>
      <c r="F891" s="68">
        <v>3.8216560509554101</v>
      </c>
      <c r="G891" s="71">
        <v>0.63579369478205205</v>
      </c>
      <c r="H891" s="68">
        <v>41.242038216560502</v>
      </c>
      <c r="I891" s="71">
        <v>0.45809214512100699</v>
      </c>
      <c r="J891" s="68">
        <v>1.3933121019108301</v>
      </c>
      <c r="K891" s="71">
        <v>0.78214609429621496</v>
      </c>
      <c r="L891" s="68">
        <v>43.113057324840803</v>
      </c>
      <c r="M891" s="71">
        <v>0.380209837327944</v>
      </c>
      <c r="N891" s="68">
        <v>13.933121019108301</v>
      </c>
      <c r="O891" s="71">
        <v>0.113270588441841</v>
      </c>
      <c r="P891" s="68">
        <v>7.7991016741527197</v>
      </c>
      <c r="Q891" s="71"/>
      <c r="R891" s="68"/>
    </row>
    <row r="892" spans="1:18" x14ac:dyDescent="0.2">
      <c r="A892" s="72" t="s">
        <v>1984</v>
      </c>
      <c r="B892" s="66" t="s">
        <v>1985</v>
      </c>
      <c r="C892" s="67">
        <v>47</v>
      </c>
      <c r="D892" s="67" t="s">
        <v>334</v>
      </c>
      <c r="E892" s="71">
        <v>0.69433160608642297</v>
      </c>
      <c r="F892" s="68">
        <v>80.493630573248396</v>
      </c>
      <c r="G892" s="71">
        <v>0.65723742076630398</v>
      </c>
      <c r="H892" s="68">
        <v>52.866242038216598</v>
      </c>
      <c r="I892" s="71">
        <v>0.68054705171783503</v>
      </c>
      <c r="J892" s="68">
        <v>65.485668789808898</v>
      </c>
      <c r="K892" s="71">
        <v>0.87536664484076598</v>
      </c>
      <c r="L892" s="68">
        <v>89.928343949044603</v>
      </c>
      <c r="M892" s="71">
        <v>0.53903166811050196</v>
      </c>
      <c r="N892" s="68">
        <v>62.898089171974497</v>
      </c>
      <c r="O892" s="71">
        <v>0.71947524499670601</v>
      </c>
      <c r="P892" s="68">
        <v>89.546753777051904</v>
      </c>
      <c r="Q892" s="71"/>
      <c r="R892" s="68"/>
    </row>
    <row r="893" spans="1:18" x14ac:dyDescent="0.2">
      <c r="A893" s="72" t="s">
        <v>1986</v>
      </c>
      <c r="B893" s="66" t="s">
        <v>1987</v>
      </c>
      <c r="C893" s="67">
        <v>47</v>
      </c>
      <c r="D893" s="67" t="s">
        <v>334</v>
      </c>
      <c r="E893" s="71">
        <v>0.74054945102727199</v>
      </c>
      <c r="F893" s="68">
        <v>89.808917197452203</v>
      </c>
      <c r="G893" s="71">
        <v>0.79569143316315905</v>
      </c>
      <c r="H893" s="68">
        <v>90.764331210191102</v>
      </c>
      <c r="I893" s="71">
        <v>0.702802044478675</v>
      </c>
      <c r="J893" s="68">
        <v>71.417197452229303</v>
      </c>
      <c r="K893" s="71">
        <v>0.94626522388028</v>
      </c>
      <c r="L893" s="68">
        <v>99.2834394904459</v>
      </c>
      <c r="M893" s="71">
        <v>0.56790836461642202</v>
      </c>
      <c r="N893" s="68">
        <v>68.829617834394895</v>
      </c>
      <c r="O893" s="71">
        <v>0.69008018899782797</v>
      </c>
      <c r="P893" s="68">
        <v>86.606778276847706</v>
      </c>
      <c r="Q893" s="71"/>
      <c r="R893" s="68"/>
    </row>
    <row r="894" spans="1:18" x14ac:dyDescent="0.2">
      <c r="A894" s="72" t="s">
        <v>1988</v>
      </c>
      <c r="B894" s="66" t="s">
        <v>1989</v>
      </c>
      <c r="C894" s="67">
        <v>47</v>
      </c>
      <c r="D894" s="67" t="s">
        <v>334</v>
      </c>
      <c r="E894" s="71">
        <v>0.54873018236772697</v>
      </c>
      <c r="F894" s="68">
        <v>29.697452229299401</v>
      </c>
      <c r="G894" s="71">
        <v>0.60413551026298995</v>
      </c>
      <c r="H894" s="68">
        <v>14.1321656050955</v>
      </c>
      <c r="I894" s="71">
        <v>0.79816391834275202</v>
      </c>
      <c r="J894" s="68">
        <v>87.8582802547771</v>
      </c>
      <c r="K894" s="71">
        <v>0.86738235553829002</v>
      </c>
      <c r="L894" s="68">
        <v>87.539808917197405</v>
      </c>
      <c r="M894" s="71">
        <v>0.327269227067091</v>
      </c>
      <c r="N894" s="68">
        <v>6.3694267515923597</v>
      </c>
      <c r="O894" s="71">
        <v>0.14669990062751401</v>
      </c>
      <c r="P894" s="68">
        <v>12.1273989383422</v>
      </c>
      <c r="Q894" s="71"/>
      <c r="R894" s="68"/>
    </row>
    <row r="895" spans="1:18" x14ac:dyDescent="0.2">
      <c r="A895" s="72" t="s">
        <v>1990</v>
      </c>
      <c r="B895" s="66" t="s">
        <v>1991</v>
      </c>
      <c r="C895" s="67">
        <v>47</v>
      </c>
      <c r="D895" s="67" t="s">
        <v>334</v>
      </c>
      <c r="E895" s="71">
        <v>0.45302699499271099</v>
      </c>
      <c r="F895" s="68">
        <v>1.8312101910828</v>
      </c>
      <c r="G895" s="71">
        <v>0.61270745163636497</v>
      </c>
      <c r="H895" s="68">
        <v>23.606687898089199</v>
      </c>
      <c r="I895" s="71">
        <v>0.55612521878366095</v>
      </c>
      <c r="J895" s="68">
        <v>14.490445859872599</v>
      </c>
      <c r="K895" s="71">
        <v>0.81675359682355697</v>
      </c>
      <c r="L895" s="68">
        <v>63.535031847133801</v>
      </c>
      <c r="M895" s="71">
        <v>0.14919626528058499</v>
      </c>
      <c r="N895" s="68">
        <v>2.2292993630573199</v>
      </c>
      <c r="O895" s="71">
        <v>0.13035244243938901</v>
      </c>
      <c r="P895" s="68">
        <v>9.8815843201306706</v>
      </c>
      <c r="Q895" s="71"/>
      <c r="R895" s="68"/>
    </row>
    <row r="896" spans="1:18" x14ac:dyDescent="0.2">
      <c r="A896" s="72" t="s">
        <v>1080</v>
      </c>
      <c r="B896" s="66" t="s">
        <v>1992</v>
      </c>
      <c r="C896" s="67">
        <v>47</v>
      </c>
      <c r="D896" s="67" t="s">
        <v>334</v>
      </c>
      <c r="E896" s="71">
        <v>0.55712227664966196</v>
      </c>
      <c r="F896" s="68">
        <v>32.683121019108299</v>
      </c>
      <c r="G896" s="71">
        <v>0.63992554683042002</v>
      </c>
      <c r="H896" s="68">
        <v>43.8694267515924</v>
      </c>
      <c r="I896" s="71">
        <v>0.60287253910469196</v>
      </c>
      <c r="J896" s="68">
        <v>32.921974522292999</v>
      </c>
      <c r="K896" s="71">
        <v>0.84707460239893495</v>
      </c>
      <c r="L896" s="68">
        <v>79.737261146496806</v>
      </c>
      <c r="M896" s="71">
        <v>0.43796323033978302</v>
      </c>
      <c r="N896" s="68">
        <v>33.479299363057301</v>
      </c>
      <c r="O896" s="71">
        <v>0.25777546457448097</v>
      </c>
      <c r="P896" s="68">
        <v>26.459779501837499</v>
      </c>
      <c r="Q896" s="71"/>
      <c r="R896" s="68"/>
    </row>
    <row r="897" spans="1:18" x14ac:dyDescent="0.2">
      <c r="A897" s="72" t="s">
        <v>1993</v>
      </c>
      <c r="B897" s="66" t="s">
        <v>1994</v>
      </c>
      <c r="C897" s="67">
        <v>47</v>
      </c>
      <c r="D897" s="67" t="s">
        <v>334</v>
      </c>
      <c r="E897" s="71">
        <v>0.48188567721022202</v>
      </c>
      <c r="F897" s="68">
        <v>5.8917197452229297</v>
      </c>
      <c r="G897" s="71">
        <v>0.60339098249591505</v>
      </c>
      <c r="H897" s="68">
        <v>13.574840764331199</v>
      </c>
      <c r="I897" s="71">
        <v>0.499165752415828</v>
      </c>
      <c r="J897" s="68">
        <v>3.6226114649681498</v>
      </c>
      <c r="K897" s="71">
        <v>0.92206454830917195</v>
      </c>
      <c r="L897" s="68">
        <v>98.089171974522301</v>
      </c>
      <c r="M897" s="71">
        <v>0.380209837327944</v>
      </c>
      <c r="N897" s="68">
        <v>13.933121019108301</v>
      </c>
      <c r="O897" s="71">
        <v>4.5972655022536698E-3</v>
      </c>
      <c r="P897" s="68">
        <v>0.69416088199265003</v>
      </c>
      <c r="Q897" s="71"/>
      <c r="R897" s="68"/>
    </row>
    <row r="898" spans="1:18" x14ac:dyDescent="0.2">
      <c r="A898" s="72" t="s">
        <v>1062</v>
      </c>
      <c r="B898" s="66" t="s">
        <v>1995</v>
      </c>
      <c r="C898" s="67">
        <v>47</v>
      </c>
      <c r="D898" s="67" t="s">
        <v>334</v>
      </c>
      <c r="E898" s="71">
        <v>0.51368006430200497</v>
      </c>
      <c r="F898" s="68">
        <v>15.2468152866242</v>
      </c>
      <c r="G898" s="71">
        <v>0.60969494089317</v>
      </c>
      <c r="H898" s="68">
        <v>20.4617834394904</v>
      </c>
      <c r="I898" s="71">
        <v>0.52547698933923004</v>
      </c>
      <c r="J898" s="68">
        <v>7.3646496815286602</v>
      </c>
      <c r="K898" s="71">
        <v>0.85903645709852205</v>
      </c>
      <c r="L898" s="68">
        <v>84.832802547770697</v>
      </c>
      <c r="M898" s="71">
        <v>0.303205313312157</v>
      </c>
      <c r="N898" s="68">
        <v>5.1751592356687901</v>
      </c>
      <c r="O898" s="71">
        <v>0.27098662086694802</v>
      </c>
      <c r="P898" s="68">
        <v>28.501429154756998</v>
      </c>
      <c r="Q898" s="71"/>
      <c r="R898" s="68"/>
    </row>
    <row r="899" spans="1:18" x14ac:dyDescent="0.2">
      <c r="A899" s="72" t="s">
        <v>1996</v>
      </c>
      <c r="B899" s="66" t="s">
        <v>1997</v>
      </c>
      <c r="C899" s="67">
        <v>47</v>
      </c>
      <c r="D899" s="67" t="s">
        <v>334</v>
      </c>
      <c r="E899" s="71">
        <v>0.50061704779960803</v>
      </c>
      <c r="F899" s="68">
        <v>10.748407643312101</v>
      </c>
      <c r="G899" s="71">
        <v>0.60411643794240599</v>
      </c>
      <c r="H899" s="68">
        <v>14.0923566878981</v>
      </c>
      <c r="I899" s="71">
        <v>0.45871960703626502</v>
      </c>
      <c r="J899" s="68">
        <v>1.47292993630573</v>
      </c>
      <c r="K899" s="71">
        <v>0.75271647621225402</v>
      </c>
      <c r="L899" s="68">
        <v>28.622611464968202</v>
      </c>
      <c r="M899" s="71">
        <v>0.61603619212628802</v>
      </c>
      <c r="N899" s="68">
        <v>76.512738853503194</v>
      </c>
      <c r="O899" s="71">
        <v>7.1496525680828996E-2</v>
      </c>
      <c r="P899" s="68">
        <v>4.3282972641894704</v>
      </c>
      <c r="Q899" s="71"/>
      <c r="R899" s="68"/>
    </row>
    <row r="900" spans="1:18" x14ac:dyDescent="0.2">
      <c r="A900" s="72" t="s">
        <v>1998</v>
      </c>
      <c r="B900" s="66" t="s">
        <v>1999</v>
      </c>
      <c r="C900" s="67">
        <v>47</v>
      </c>
      <c r="D900" s="67" t="s">
        <v>334</v>
      </c>
      <c r="E900" s="71">
        <v>0.56038403686793004</v>
      </c>
      <c r="F900" s="68">
        <v>33.718152866242001</v>
      </c>
      <c r="G900" s="71">
        <v>0.61554514625670997</v>
      </c>
      <c r="H900" s="68">
        <v>25.517515923566901</v>
      </c>
      <c r="I900" s="71">
        <v>0.52306298032632004</v>
      </c>
      <c r="J900" s="68">
        <v>7.0461783439490402</v>
      </c>
      <c r="K900" s="71">
        <v>0.86472325031709696</v>
      </c>
      <c r="L900" s="68">
        <v>86.584394904458605</v>
      </c>
      <c r="M900" s="71">
        <v>0.49090384060063602</v>
      </c>
      <c r="N900" s="68">
        <v>50.1194267515924</v>
      </c>
      <c r="O900" s="71">
        <v>0.30768496683888902</v>
      </c>
      <c r="P900" s="68">
        <v>34.381380155165402</v>
      </c>
      <c r="Q900" s="71"/>
      <c r="R900" s="68"/>
    </row>
    <row r="901" spans="1:18" x14ac:dyDescent="0.2">
      <c r="A901" s="72" t="s">
        <v>950</v>
      </c>
      <c r="B901" s="66" t="s">
        <v>2000</v>
      </c>
      <c r="C901" s="67">
        <v>47</v>
      </c>
      <c r="D901" s="67" t="s">
        <v>334</v>
      </c>
      <c r="E901" s="71">
        <v>0.50094852968265602</v>
      </c>
      <c r="F901" s="68">
        <v>10.9076433121019</v>
      </c>
      <c r="G901" s="71">
        <v>0.59836121870810099</v>
      </c>
      <c r="H901" s="68">
        <v>9.5541401273885391</v>
      </c>
      <c r="I901" s="71">
        <v>0.54539494567955504</v>
      </c>
      <c r="J901" s="68">
        <v>11.7834394904459</v>
      </c>
      <c r="K901" s="71">
        <v>0.86014244837887899</v>
      </c>
      <c r="L901" s="68">
        <v>85.390127388535007</v>
      </c>
      <c r="M901" s="71">
        <v>0.23101357204735801</v>
      </c>
      <c r="N901" s="68">
        <v>3.14490445859873</v>
      </c>
      <c r="O901" s="71">
        <v>0.26983046359938501</v>
      </c>
      <c r="P901" s="68">
        <v>28.2972641894651</v>
      </c>
      <c r="Q901" s="71"/>
      <c r="R901" s="68"/>
    </row>
    <row r="902" spans="1:18" x14ac:dyDescent="0.2">
      <c r="A902" s="72" t="s">
        <v>2001</v>
      </c>
      <c r="B902" s="66" t="s">
        <v>2002</v>
      </c>
      <c r="C902" s="67">
        <v>47</v>
      </c>
      <c r="D902" s="67" t="s">
        <v>334</v>
      </c>
      <c r="E902" s="71">
        <v>0.60396759449200699</v>
      </c>
      <c r="F902" s="68">
        <v>51.512738853503201</v>
      </c>
      <c r="G902" s="71">
        <v>0.62387079086498598</v>
      </c>
      <c r="H902" s="68">
        <v>32.125796178343997</v>
      </c>
      <c r="I902" s="71">
        <v>0.53835604207077803</v>
      </c>
      <c r="J902" s="68">
        <v>9.8328025477707008</v>
      </c>
      <c r="K902" s="71">
        <v>0.90186472009206098</v>
      </c>
      <c r="L902" s="68">
        <v>95.820063694267503</v>
      </c>
      <c r="M902" s="71">
        <v>0.582346712869382</v>
      </c>
      <c r="N902" s="68">
        <v>71.536624203821603</v>
      </c>
      <c r="O902" s="71">
        <v>0.37339970656282701</v>
      </c>
      <c r="P902" s="68">
        <v>44.140465496120903</v>
      </c>
      <c r="Q902" s="71"/>
      <c r="R902" s="68"/>
    </row>
    <row r="903" spans="1:18" x14ac:dyDescent="0.2">
      <c r="A903" s="72" t="s">
        <v>2003</v>
      </c>
      <c r="B903" s="66" t="s">
        <v>2004</v>
      </c>
      <c r="C903" s="67">
        <v>47</v>
      </c>
      <c r="D903" s="67" t="s">
        <v>334</v>
      </c>
      <c r="E903" s="71">
        <v>0.57052577637792001</v>
      </c>
      <c r="F903" s="68">
        <v>38.455414012738899</v>
      </c>
      <c r="G903" s="71">
        <v>0.62225865632057797</v>
      </c>
      <c r="H903" s="68">
        <v>30.931528662420401</v>
      </c>
      <c r="I903" s="71">
        <v>0.56333926798684497</v>
      </c>
      <c r="J903" s="68">
        <v>16.998407643312099</v>
      </c>
      <c r="K903" s="71">
        <v>0.97479419076907603</v>
      </c>
      <c r="L903" s="68">
        <v>99.840764331210195</v>
      </c>
      <c r="M903" s="71">
        <v>0.44758879584175598</v>
      </c>
      <c r="N903" s="68">
        <v>36.703821656050998</v>
      </c>
      <c r="O903" s="71">
        <v>0.244647970971345</v>
      </c>
      <c r="P903" s="68">
        <v>24.540628828093102</v>
      </c>
      <c r="Q903" s="71"/>
      <c r="R903" s="68"/>
    </row>
    <row r="904" spans="1:18" x14ac:dyDescent="0.2">
      <c r="A904" s="72" t="s">
        <v>2005</v>
      </c>
      <c r="B904" s="66" t="s">
        <v>2006</v>
      </c>
      <c r="C904" s="67">
        <v>47</v>
      </c>
      <c r="D904" s="67" t="s">
        <v>334</v>
      </c>
      <c r="E904" s="71">
        <v>0.59283778762572503</v>
      </c>
      <c r="F904" s="68">
        <v>47.2929936305732</v>
      </c>
      <c r="G904" s="71">
        <v>0.62623884814348196</v>
      </c>
      <c r="H904" s="68">
        <v>34.275477707006402</v>
      </c>
      <c r="I904" s="71">
        <v>0.52183824123233202</v>
      </c>
      <c r="J904" s="68">
        <v>6.8471337579617799</v>
      </c>
      <c r="K904" s="71">
        <v>0.833050464041454</v>
      </c>
      <c r="L904" s="68">
        <v>73.049363057324797</v>
      </c>
      <c r="M904" s="71">
        <v>0.51496775435556896</v>
      </c>
      <c r="N904" s="68">
        <v>56.9665605095541</v>
      </c>
      <c r="O904" s="71">
        <v>0.46809363035578999</v>
      </c>
      <c r="P904" s="68">
        <v>58.962841976316902</v>
      </c>
      <c r="Q904" s="71"/>
      <c r="R904" s="68"/>
    </row>
    <row r="905" spans="1:18" x14ac:dyDescent="0.2">
      <c r="A905" s="72" t="s">
        <v>2007</v>
      </c>
      <c r="B905" s="66" t="s">
        <v>2008</v>
      </c>
      <c r="C905" s="67">
        <v>47</v>
      </c>
      <c r="D905" s="67" t="s">
        <v>334</v>
      </c>
      <c r="E905" s="71">
        <v>0.51776767178393901</v>
      </c>
      <c r="F905" s="68">
        <v>16.4410828025478</v>
      </c>
      <c r="G905" s="71">
        <v>0.604357569514274</v>
      </c>
      <c r="H905" s="68">
        <v>14.4108280254777</v>
      </c>
      <c r="I905" s="71">
        <v>0.55788403610673698</v>
      </c>
      <c r="J905" s="68">
        <v>15.2070063694268</v>
      </c>
      <c r="K905" s="71">
        <v>0.89852619188169902</v>
      </c>
      <c r="L905" s="68">
        <v>95.382165605095494</v>
      </c>
      <c r="M905" s="71">
        <v>0.39464818558090298</v>
      </c>
      <c r="N905" s="68">
        <v>18.6305732484076</v>
      </c>
      <c r="O905" s="71">
        <v>0.13342237583608099</v>
      </c>
      <c r="P905" s="68">
        <v>10.289914250714601</v>
      </c>
      <c r="Q905" s="71"/>
      <c r="R905" s="68"/>
    </row>
    <row r="906" spans="1:18" x14ac:dyDescent="0.2">
      <c r="A906" s="72" t="s">
        <v>2009</v>
      </c>
      <c r="B906" s="66" t="s">
        <v>2010</v>
      </c>
      <c r="C906" s="67">
        <v>47</v>
      </c>
      <c r="D906" s="67" t="s">
        <v>334</v>
      </c>
      <c r="E906" s="71">
        <v>0.51210986542846504</v>
      </c>
      <c r="F906" s="68">
        <v>14.6496815286624</v>
      </c>
      <c r="G906" s="71">
        <v>0.59785075131644905</v>
      </c>
      <c r="H906" s="68">
        <v>9.3550955414012709</v>
      </c>
      <c r="I906" s="71">
        <v>0.54492113968717903</v>
      </c>
      <c r="J906" s="68">
        <v>11.544585987261099</v>
      </c>
      <c r="K906" s="71">
        <v>0.87247560148219305</v>
      </c>
      <c r="L906" s="68">
        <v>89.132165605095494</v>
      </c>
      <c r="M906" s="71">
        <v>0.380209837327944</v>
      </c>
      <c r="N906" s="68">
        <v>13.933121019108301</v>
      </c>
      <c r="O906" s="71">
        <v>0.165091997328561</v>
      </c>
      <c r="P906" s="68">
        <v>14.169048591261699</v>
      </c>
      <c r="Q906" s="71"/>
      <c r="R906" s="68"/>
    </row>
    <row r="907" spans="1:18" x14ac:dyDescent="0.2">
      <c r="A907" s="72" t="s">
        <v>2011</v>
      </c>
      <c r="B907" s="66" t="s">
        <v>2012</v>
      </c>
      <c r="C907" s="67">
        <v>47</v>
      </c>
      <c r="D907" s="67" t="s">
        <v>334</v>
      </c>
      <c r="E907" s="71">
        <v>0.530441232734433</v>
      </c>
      <c r="F907" s="68">
        <v>21.775477707006399</v>
      </c>
      <c r="G907" s="71">
        <v>0.60460284948820597</v>
      </c>
      <c r="H907" s="68">
        <v>14.729299363057301</v>
      </c>
      <c r="I907" s="71">
        <v>0.52714770719674997</v>
      </c>
      <c r="J907" s="68">
        <v>7.5636942675159204</v>
      </c>
      <c r="K907" s="71">
        <v>0.85323602843311996</v>
      </c>
      <c r="L907" s="68">
        <v>82.285031847133794</v>
      </c>
      <c r="M907" s="71">
        <v>0.41389931658485002</v>
      </c>
      <c r="N907" s="68">
        <v>25.1194267515924</v>
      </c>
      <c r="O907" s="71">
        <v>0.25332026196923901</v>
      </c>
      <c r="P907" s="68">
        <v>25.888117599019999</v>
      </c>
      <c r="Q907" s="71"/>
      <c r="R907" s="68"/>
    </row>
    <row r="908" spans="1:18" x14ac:dyDescent="0.2">
      <c r="A908" s="72" t="s">
        <v>2013</v>
      </c>
      <c r="B908" s="66" t="s">
        <v>2014</v>
      </c>
      <c r="C908" s="67">
        <v>47</v>
      </c>
      <c r="D908" s="67" t="s">
        <v>334</v>
      </c>
      <c r="E908" s="71">
        <v>0.51968334861164001</v>
      </c>
      <c r="F908" s="68">
        <v>17.595541401273898</v>
      </c>
      <c r="G908" s="71">
        <v>0.60662493179855104</v>
      </c>
      <c r="H908" s="68">
        <v>17.356687898089199</v>
      </c>
      <c r="I908" s="71">
        <v>0.56469890372587594</v>
      </c>
      <c r="J908" s="68">
        <v>17.476114649681499</v>
      </c>
      <c r="K908" s="71">
        <v>0.91661785157317599</v>
      </c>
      <c r="L908" s="68">
        <v>97.571656050955397</v>
      </c>
      <c r="M908" s="71">
        <v>0.35133314082202399</v>
      </c>
      <c r="N908" s="68">
        <v>8.3598726114649704</v>
      </c>
      <c r="O908" s="71">
        <v>0.15914191513857101</v>
      </c>
      <c r="P908" s="68">
        <v>13.393221723152299</v>
      </c>
      <c r="Q908" s="71"/>
      <c r="R908" s="68"/>
    </row>
    <row r="909" spans="1:18" x14ac:dyDescent="0.2">
      <c r="A909" s="72" t="s">
        <v>2015</v>
      </c>
      <c r="B909" s="66" t="s">
        <v>2016</v>
      </c>
      <c r="C909" s="67">
        <v>47</v>
      </c>
      <c r="D909" s="67" t="s">
        <v>334</v>
      </c>
      <c r="E909" s="71">
        <v>0.48974657589215598</v>
      </c>
      <c r="F909" s="68">
        <v>8.0015923566878993</v>
      </c>
      <c r="G909" s="71">
        <v>0.58076253906827802</v>
      </c>
      <c r="H909" s="68">
        <v>6.0509554140127397</v>
      </c>
      <c r="I909" s="71">
        <v>0.51657447273826096</v>
      </c>
      <c r="J909" s="68">
        <v>5.8121019108280301</v>
      </c>
      <c r="K909" s="71">
        <v>0.79663035369792101</v>
      </c>
      <c r="L909" s="68">
        <v>51.950636942675203</v>
      </c>
      <c r="M909" s="71">
        <v>0.37058427182596998</v>
      </c>
      <c r="N909" s="68">
        <v>10.987261146496801</v>
      </c>
      <c r="O909" s="71">
        <v>0.18418124213034701</v>
      </c>
      <c r="P909" s="68">
        <v>16.455696202531598</v>
      </c>
      <c r="Q909" s="71"/>
      <c r="R909" s="68"/>
    </row>
    <row r="910" spans="1:18" x14ac:dyDescent="0.2">
      <c r="A910" s="72" t="s">
        <v>2017</v>
      </c>
      <c r="B910" s="66" t="s">
        <v>2018</v>
      </c>
      <c r="C910" s="67">
        <v>47</v>
      </c>
      <c r="D910" s="67" t="s">
        <v>334</v>
      </c>
      <c r="E910" s="71">
        <v>0.53907663288143703</v>
      </c>
      <c r="F910" s="68">
        <v>25.636942675159201</v>
      </c>
      <c r="G910" s="71">
        <v>0.60808401122221301</v>
      </c>
      <c r="H910" s="68">
        <v>19.1082802547771</v>
      </c>
      <c r="I910" s="71">
        <v>0.53982045220023001</v>
      </c>
      <c r="J910" s="68">
        <v>10.2308917197452</v>
      </c>
      <c r="K910" s="71">
        <v>0.842716712559056</v>
      </c>
      <c r="L910" s="68">
        <v>77.667197452229303</v>
      </c>
      <c r="M910" s="71">
        <v>0.46683992684570302</v>
      </c>
      <c r="N910" s="68">
        <v>42.316878980891701</v>
      </c>
      <c r="O910" s="71">
        <v>0.237922061579981</v>
      </c>
      <c r="P910" s="68">
        <v>23.805634953042102</v>
      </c>
      <c r="Q910" s="71"/>
      <c r="R910" s="68"/>
    </row>
    <row r="911" spans="1:18" x14ac:dyDescent="0.2">
      <c r="A911" s="72" t="s">
        <v>2019</v>
      </c>
      <c r="B911" s="66" t="s">
        <v>2020</v>
      </c>
      <c r="C911" s="67">
        <v>47</v>
      </c>
      <c r="D911" s="67" t="s">
        <v>334</v>
      </c>
      <c r="E911" s="71">
        <v>0.54431810651320101</v>
      </c>
      <c r="F911" s="68">
        <v>28.0652866242038</v>
      </c>
      <c r="G911" s="71">
        <v>0.54549104703332296</v>
      </c>
      <c r="H911" s="68">
        <v>3.7420382165605099</v>
      </c>
      <c r="I911" s="71">
        <v>0.57227432686842805</v>
      </c>
      <c r="J911" s="68">
        <v>20.023885350318501</v>
      </c>
      <c r="K911" s="71">
        <v>0.81810708914931296</v>
      </c>
      <c r="L911" s="68">
        <v>64.371019108280294</v>
      </c>
      <c r="M911" s="71">
        <v>0.34652035807103698</v>
      </c>
      <c r="N911" s="68">
        <v>7.8821656050955404</v>
      </c>
      <c r="O911" s="71">
        <v>0.43919771144390501</v>
      </c>
      <c r="P911" s="68">
        <v>54.757043691302599</v>
      </c>
      <c r="Q911" s="71"/>
      <c r="R911" s="68"/>
    </row>
    <row r="912" spans="1:18" x14ac:dyDescent="0.2">
      <c r="A912" s="72" t="s">
        <v>2021</v>
      </c>
      <c r="B912" s="66" t="s">
        <v>2022</v>
      </c>
      <c r="C912" s="67">
        <v>47</v>
      </c>
      <c r="D912" s="67" t="s">
        <v>334</v>
      </c>
      <c r="E912" s="71">
        <v>0.59499005629606005</v>
      </c>
      <c r="F912" s="68">
        <v>48.208598726114701</v>
      </c>
      <c r="G912" s="71">
        <v>0.62831516228608997</v>
      </c>
      <c r="H912" s="68">
        <v>35.828025477707001</v>
      </c>
      <c r="I912" s="71">
        <v>0.57204182989413899</v>
      </c>
      <c r="J912" s="68">
        <v>19.944267515923599</v>
      </c>
      <c r="K912" s="71">
        <v>0.84924339508454305</v>
      </c>
      <c r="L912" s="68">
        <v>80.851910828025495</v>
      </c>
      <c r="M912" s="71">
        <v>0.49090384060063602</v>
      </c>
      <c r="N912" s="68">
        <v>50.1194267515924</v>
      </c>
      <c r="O912" s="71">
        <v>0.43444605361489402</v>
      </c>
      <c r="P912" s="68">
        <v>53.899550837076397</v>
      </c>
      <c r="Q912" s="71"/>
      <c r="R912" s="68"/>
    </row>
    <row r="913" spans="1:18" x14ac:dyDescent="0.2">
      <c r="A913" s="72" t="s">
        <v>2023</v>
      </c>
      <c r="B913" s="66" t="s">
        <v>2024</v>
      </c>
      <c r="C913" s="67">
        <v>47</v>
      </c>
      <c r="D913" s="67" t="s">
        <v>334</v>
      </c>
      <c r="E913" s="71">
        <v>0.51062728348938402</v>
      </c>
      <c r="F913" s="68">
        <v>13.933121019108301</v>
      </c>
      <c r="G913" s="71">
        <v>0.61862214959430195</v>
      </c>
      <c r="H913" s="68">
        <v>27.9458598726115</v>
      </c>
      <c r="I913" s="71">
        <v>0.56563421749537901</v>
      </c>
      <c r="J913" s="68">
        <v>17.714968152866199</v>
      </c>
      <c r="K913" s="71">
        <v>0.81017709454873899</v>
      </c>
      <c r="L913" s="68">
        <v>59.952229299363097</v>
      </c>
      <c r="M913" s="71">
        <v>0.41871209933583697</v>
      </c>
      <c r="N913" s="68">
        <v>26.791401273885398</v>
      </c>
      <c r="O913" s="71">
        <v>0.13999085647266399</v>
      </c>
      <c r="P913" s="68">
        <v>11.1882400979992</v>
      </c>
      <c r="Q913" s="71"/>
      <c r="R913" s="68"/>
    </row>
    <row r="914" spans="1:18" x14ac:dyDescent="0.2">
      <c r="A914" s="72" t="s">
        <v>2025</v>
      </c>
      <c r="B914" s="66" t="s">
        <v>2026</v>
      </c>
      <c r="C914" s="67">
        <v>47</v>
      </c>
      <c r="D914" s="67" t="s">
        <v>334</v>
      </c>
      <c r="E914" s="71">
        <v>0.64540458253743305</v>
      </c>
      <c r="F914" s="68">
        <v>66.480891719745202</v>
      </c>
      <c r="G914" s="71">
        <v>0.67955639631729703</v>
      </c>
      <c r="H914" s="68">
        <v>63.455414012738899</v>
      </c>
      <c r="I914" s="71">
        <v>0.619461280904399</v>
      </c>
      <c r="J914" s="68">
        <v>40.644904458598702</v>
      </c>
      <c r="K914" s="71">
        <v>0.82711061751885495</v>
      </c>
      <c r="L914" s="68">
        <v>69.904458598726094</v>
      </c>
      <c r="M914" s="71">
        <v>0.481278275098663</v>
      </c>
      <c r="N914" s="68">
        <v>46.4570063694268</v>
      </c>
      <c r="O914" s="71">
        <v>0.61961634284795397</v>
      </c>
      <c r="P914" s="68">
        <v>79.420171498570895</v>
      </c>
      <c r="Q914" s="71"/>
      <c r="R914" s="68"/>
    </row>
    <row r="915" spans="1:18" x14ac:dyDescent="0.2">
      <c r="A915" s="72" t="s">
        <v>2027</v>
      </c>
      <c r="B915" s="66" t="s">
        <v>2028</v>
      </c>
      <c r="C915" s="67">
        <v>47</v>
      </c>
      <c r="D915" s="67" t="s">
        <v>334</v>
      </c>
      <c r="E915" s="71">
        <v>0.52345339725546203</v>
      </c>
      <c r="F915" s="68">
        <v>19.148089171974501</v>
      </c>
      <c r="G915" s="71">
        <v>0.60661207801777395</v>
      </c>
      <c r="H915" s="68">
        <v>17.316878980891701</v>
      </c>
      <c r="I915" s="71">
        <v>0.56693740865308795</v>
      </c>
      <c r="J915" s="68">
        <v>18.152866242038201</v>
      </c>
      <c r="K915" s="71">
        <v>0.719924200739817</v>
      </c>
      <c r="L915" s="68">
        <v>19.426751592356698</v>
      </c>
      <c r="M915" s="71">
        <v>0.39946096833188999</v>
      </c>
      <c r="N915" s="68">
        <v>20.501592356687901</v>
      </c>
      <c r="O915" s="71">
        <v>0.32433233053474197</v>
      </c>
      <c r="P915" s="68">
        <v>36.504695794201702</v>
      </c>
      <c r="Q915" s="71"/>
      <c r="R915" s="68"/>
    </row>
    <row r="916" spans="1:18" x14ac:dyDescent="0.2">
      <c r="A916" s="72" t="s">
        <v>2029</v>
      </c>
      <c r="B916" s="66" t="s">
        <v>2030</v>
      </c>
      <c r="C916" s="67">
        <v>47</v>
      </c>
      <c r="D916" s="67" t="s">
        <v>334</v>
      </c>
      <c r="E916" s="71">
        <v>0.62145847785227404</v>
      </c>
      <c r="F916" s="68">
        <v>57.842356687898103</v>
      </c>
      <c r="G916" s="71">
        <v>0.61058453438762095</v>
      </c>
      <c r="H916" s="68">
        <v>21.496815286624201</v>
      </c>
      <c r="I916" s="71">
        <v>0.56734751470831402</v>
      </c>
      <c r="J916" s="68">
        <v>18.312101910828002</v>
      </c>
      <c r="K916" s="71">
        <v>0.88575291379743704</v>
      </c>
      <c r="L916" s="68">
        <v>92.396496815286596</v>
      </c>
      <c r="M916" s="71">
        <v>0.42833766483780999</v>
      </c>
      <c r="N916" s="68">
        <v>30.493630573248399</v>
      </c>
      <c r="O916" s="71">
        <v>0.61526976153018897</v>
      </c>
      <c r="P916" s="68">
        <v>78.726010616578193</v>
      </c>
      <c r="Q916" s="71"/>
      <c r="R916" s="68"/>
    </row>
    <row r="917" spans="1:18" x14ac:dyDescent="0.2">
      <c r="A917" s="72" t="s">
        <v>2031</v>
      </c>
      <c r="B917" s="66" t="s">
        <v>2032</v>
      </c>
      <c r="C917" s="67">
        <v>47</v>
      </c>
      <c r="D917" s="67" t="s">
        <v>334</v>
      </c>
      <c r="E917" s="71">
        <v>0.59588882471871696</v>
      </c>
      <c r="F917" s="68">
        <v>48.805732484076401</v>
      </c>
      <c r="G917" s="71">
        <v>0.63464000828851397</v>
      </c>
      <c r="H917" s="68">
        <v>40.5652866242038</v>
      </c>
      <c r="I917" s="71">
        <v>0.59364492934465896</v>
      </c>
      <c r="J917" s="68">
        <v>29.100318471337602</v>
      </c>
      <c r="K917" s="71">
        <v>0.85024152496863803</v>
      </c>
      <c r="L917" s="68">
        <v>81.090764331210195</v>
      </c>
      <c r="M917" s="71">
        <v>0.41871209933583697</v>
      </c>
      <c r="N917" s="68">
        <v>26.791401273885398</v>
      </c>
      <c r="O917" s="71">
        <v>0.48220556165593598</v>
      </c>
      <c r="P917" s="68">
        <v>61.126990608411603</v>
      </c>
      <c r="Q917" s="71"/>
      <c r="R917" s="68"/>
    </row>
    <row r="918" spans="1:18" x14ac:dyDescent="0.2">
      <c r="A918" s="72" t="s">
        <v>2033</v>
      </c>
      <c r="B918" s="66" t="s">
        <v>2034</v>
      </c>
      <c r="C918" s="67">
        <v>47</v>
      </c>
      <c r="D918" s="67" t="s">
        <v>334</v>
      </c>
      <c r="E918" s="71">
        <v>0.54752213276070705</v>
      </c>
      <c r="F918" s="68">
        <v>29.259554140127399</v>
      </c>
      <c r="G918" s="71">
        <v>0.60923602899538398</v>
      </c>
      <c r="H918" s="68">
        <v>19.944267515923599</v>
      </c>
      <c r="I918" s="71">
        <v>0.51314884027353402</v>
      </c>
      <c r="J918" s="68">
        <v>5.4538216560509598</v>
      </c>
      <c r="K918" s="71">
        <v>0.90467793595556401</v>
      </c>
      <c r="L918" s="68">
        <v>96.218152866241994</v>
      </c>
      <c r="M918" s="71">
        <v>0.61603619212628802</v>
      </c>
      <c r="N918" s="68">
        <v>76.512738853503194</v>
      </c>
      <c r="O918" s="71">
        <v>9.4511666452765999E-2</v>
      </c>
      <c r="P918" s="68">
        <v>6.1249489587586803</v>
      </c>
      <c r="Q918" s="71"/>
      <c r="R918" s="68"/>
    </row>
    <row r="919" spans="1:18" x14ac:dyDescent="0.2">
      <c r="A919" s="72" t="s">
        <v>2035</v>
      </c>
      <c r="B919" s="66" t="s">
        <v>2036</v>
      </c>
      <c r="C919" s="67">
        <v>47</v>
      </c>
      <c r="D919" s="67" t="s">
        <v>334</v>
      </c>
      <c r="E919" s="71">
        <v>0.49823459936984799</v>
      </c>
      <c r="F919" s="68">
        <v>10.1114649681529</v>
      </c>
      <c r="G919" s="71">
        <v>0.60760063294231004</v>
      </c>
      <c r="H919" s="68">
        <v>18.590764331210199</v>
      </c>
      <c r="I919" s="71">
        <v>0.51672686538496604</v>
      </c>
      <c r="J919" s="68">
        <v>5.8519108280254803</v>
      </c>
      <c r="K919" s="71">
        <v>0.89448464493999302</v>
      </c>
      <c r="L919" s="68">
        <v>94.585987261146499</v>
      </c>
      <c r="M919" s="71">
        <v>0.40908653383386301</v>
      </c>
      <c r="N919" s="68">
        <v>23.765923566879</v>
      </c>
      <c r="O919" s="71">
        <v>6.3274319748109306E-2</v>
      </c>
      <c r="P919" s="68">
        <v>3.63413638219681</v>
      </c>
      <c r="Q919" s="71"/>
      <c r="R919" s="68"/>
    </row>
    <row r="920" spans="1:18" x14ac:dyDescent="0.2">
      <c r="A920" s="72" t="s">
        <v>2037</v>
      </c>
      <c r="B920" s="66" t="s">
        <v>2038</v>
      </c>
      <c r="C920" s="67">
        <v>47</v>
      </c>
      <c r="D920" s="67" t="s">
        <v>334</v>
      </c>
      <c r="E920" s="71">
        <v>0.49581336877166199</v>
      </c>
      <c r="F920" s="68">
        <v>9.3949044585987291</v>
      </c>
      <c r="G920" s="71">
        <v>0.60739299989923001</v>
      </c>
      <c r="H920" s="68">
        <v>18.3917197452229</v>
      </c>
      <c r="I920" s="71">
        <v>0.54882915131074395</v>
      </c>
      <c r="J920" s="68">
        <v>12.898089171974499</v>
      </c>
      <c r="K920" s="71">
        <v>0.82984337516281204</v>
      </c>
      <c r="L920" s="68">
        <v>71.178343949044603</v>
      </c>
      <c r="M920" s="71">
        <v>0.27432861680623799</v>
      </c>
      <c r="N920" s="68">
        <v>3.98089171974522</v>
      </c>
      <c r="O920" s="71">
        <v>0.21867270067928599</v>
      </c>
      <c r="P920" s="68">
        <v>20.947325438954699</v>
      </c>
      <c r="Q920" s="71"/>
      <c r="R920" s="68"/>
    </row>
    <row r="921" spans="1:18" x14ac:dyDescent="0.2">
      <c r="A921" s="72" t="s">
        <v>2039</v>
      </c>
      <c r="B921" s="66" t="s">
        <v>2040</v>
      </c>
      <c r="C921" s="67">
        <v>47</v>
      </c>
      <c r="D921" s="67" t="s">
        <v>334</v>
      </c>
      <c r="E921" s="71">
        <v>0.48351223891202</v>
      </c>
      <c r="F921" s="68">
        <v>6.2898089171974503</v>
      </c>
      <c r="G921" s="71">
        <v>0.60255765397987404</v>
      </c>
      <c r="H921" s="68">
        <v>12.8184713375796</v>
      </c>
      <c r="I921" s="71">
        <v>0.49457839928436798</v>
      </c>
      <c r="J921" s="68">
        <v>2.9060509554140102</v>
      </c>
      <c r="K921" s="71">
        <v>0.85947773905176394</v>
      </c>
      <c r="L921" s="68">
        <v>84.992038216560502</v>
      </c>
      <c r="M921" s="71">
        <v>0.39946096833188999</v>
      </c>
      <c r="N921" s="68">
        <v>20.501592356687901</v>
      </c>
      <c r="O921" s="71">
        <v>6.1486433912204201E-2</v>
      </c>
      <c r="P921" s="68">
        <v>3.51163740302164</v>
      </c>
      <c r="Q921" s="71"/>
      <c r="R921" s="68"/>
    </row>
    <row r="922" spans="1:18" x14ac:dyDescent="0.2">
      <c r="A922" s="72" t="s">
        <v>1686</v>
      </c>
      <c r="B922" s="66" t="s">
        <v>2041</v>
      </c>
      <c r="C922" s="67">
        <v>47</v>
      </c>
      <c r="D922" s="67" t="s">
        <v>334</v>
      </c>
      <c r="E922" s="71">
        <v>0.58831861484202697</v>
      </c>
      <c r="F922" s="68">
        <v>45.740445859872601</v>
      </c>
      <c r="G922" s="71">
        <v>0.62745012242759501</v>
      </c>
      <c r="H922" s="68">
        <v>35.071656050955397</v>
      </c>
      <c r="I922" s="71">
        <v>0.55525173983119203</v>
      </c>
      <c r="J922" s="68">
        <v>14.012738853503199</v>
      </c>
      <c r="K922" s="71">
        <v>0.89097590060756804</v>
      </c>
      <c r="L922" s="68">
        <v>93.909235668789805</v>
      </c>
      <c r="M922" s="71">
        <v>0.53903166811050196</v>
      </c>
      <c r="N922" s="68">
        <v>62.898089171974497</v>
      </c>
      <c r="O922" s="71">
        <v>0.32888364323327601</v>
      </c>
      <c r="P922" s="68">
        <v>37.158023683136001</v>
      </c>
      <c r="Q922" s="71"/>
      <c r="R922" s="68"/>
    </row>
    <row r="923" spans="1:18" x14ac:dyDescent="0.2">
      <c r="A923" s="72" t="s">
        <v>2042</v>
      </c>
      <c r="B923" s="66" t="s">
        <v>2043</v>
      </c>
      <c r="C923" s="67">
        <v>47</v>
      </c>
      <c r="D923" s="67" t="s">
        <v>334</v>
      </c>
      <c r="E923" s="71">
        <v>0.439843761426221</v>
      </c>
      <c r="F923" s="68">
        <v>1.2738853503184699</v>
      </c>
      <c r="G923" s="71">
        <v>0.60418503696643699</v>
      </c>
      <c r="H923" s="68">
        <v>14.2117834394904</v>
      </c>
      <c r="I923" s="71">
        <v>0.50749641340009</v>
      </c>
      <c r="J923" s="68">
        <v>4.5382165605095501</v>
      </c>
      <c r="K923" s="71">
        <v>0.86496460847573897</v>
      </c>
      <c r="L923" s="68">
        <v>86.703821656050906</v>
      </c>
      <c r="M923" s="71">
        <v>0.14438348252959901</v>
      </c>
      <c r="N923" s="68">
        <v>2.1496815286624198</v>
      </c>
      <c r="O923" s="71">
        <v>7.8189265759238694E-2</v>
      </c>
      <c r="P923" s="68">
        <v>4.7774601878317702</v>
      </c>
      <c r="Q923" s="71"/>
      <c r="R923" s="68"/>
    </row>
    <row r="924" spans="1:18" x14ac:dyDescent="0.2">
      <c r="A924" s="72" t="s">
        <v>2044</v>
      </c>
      <c r="B924" s="66" t="s">
        <v>2045</v>
      </c>
      <c r="C924" s="67">
        <v>47</v>
      </c>
      <c r="D924" s="67" t="s">
        <v>334</v>
      </c>
      <c r="E924" s="71">
        <v>0.481223523347516</v>
      </c>
      <c r="F924" s="68">
        <v>5.7324840764331197</v>
      </c>
      <c r="G924" s="71">
        <v>0.61113881107901502</v>
      </c>
      <c r="H924" s="68">
        <v>22.014331210191099</v>
      </c>
      <c r="I924" s="71">
        <v>0.51726376321062995</v>
      </c>
      <c r="J924" s="68">
        <v>6.0111464968152903</v>
      </c>
      <c r="K924" s="71">
        <v>0.85146169558616702</v>
      </c>
      <c r="L924" s="68">
        <v>81.648089171974505</v>
      </c>
      <c r="M924" s="71">
        <v>0.139570699778612</v>
      </c>
      <c r="N924" s="68">
        <v>2.0700636942675201</v>
      </c>
      <c r="O924" s="71">
        <v>0.28668264708315599</v>
      </c>
      <c r="P924" s="68">
        <v>31.155573703552498</v>
      </c>
      <c r="Q924" s="71"/>
      <c r="R924" s="68"/>
    </row>
    <row r="925" spans="1:18" x14ac:dyDescent="0.2">
      <c r="A925" s="72" t="s">
        <v>2046</v>
      </c>
      <c r="B925" s="66" t="s">
        <v>2047</v>
      </c>
      <c r="C925" s="67">
        <v>47</v>
      </c>
      <c r="D925" s="67" t="s">
        <v>334</v>
      </c>
      <c r="E925" s="71">
        <v>0.50080094644184403</v>
      </c>
      <c r="F925" s="68">
        <v>10.828025477707</v>
      </c>
      <c r="G925" s="71">
        <v>0.56729823689430003</v>
      </c>
      <c r="H925" s="68">
        <v>4.6974522292993601</v>
      </c>
      <c r="I925" s="71">
        <v>0.55848063747003296</v>
      </c>
      <c r="J925" s="68">
        <v>15.3264331210191</v>
      </c>
      <c r="K925" s="71">
        <v>0.78594374504867803</v>
      </c>
      <c r="L925" s="68">
        <v>44.944267515923599</v>
      </c>
      <c r="M925" s="71">
        <v>0.34652035807103698</v>
      </c>
      <c r="N925" s="68">
        <v>7.8821656050955404</v>
      </c>
      <c r="O925" s="71">
        <v>0.245761754725172</v>
      </c>
      <c r="P925" s="68">
        <v>24.785626786443402</v>
      </c>
      <c r="Q925" s="71"/>
      <c r="R925" s="68"/>
    </row>
    <row r="926" spans="1:18" x14ac:dyDescent="0.2">
      <c r="A926" s="72" t="s">
        <v>2048</v>
      </c>
      <c r="B926" s="66" t="s">
        <v>2049</v>
      </c>
      <c r="C926" s="67">
        <v>47</v>
      </c>
      <c r="D926" s="67" t="s">
        <v>334</v>
      </c>
      <c r="E926" s="71">
        <v>0.58673507007306103</v>
      </c>
      <c r="F926" s="68">
        <v>45.023885350318501</v>
      </c>
      <c r="G926" s="71">
        <v>0.61944958630590896</v>
      </c>
      <c r="H926" s="68">
        <v>28.9012738853503</v>
      </c>
      <c r="I926" s="71">
        <v>0.520710699187662</v>
      </c>
      <c r="J926" s="68">
        <v>6.6480891719745197</v>
      </c>
      <c r="K926" s="71">
        <v>0.90128898862394702</v>
      </c>
      <c r="L926" s="68">
        <v>95.660828025477699</v>
      </c>
      <c r="M926" s="71">
        <v>0.56790836461642202</v>
      </c>
      <c r="N926" s="68">
        <v>68.829617834394895</v>
      </c>
      <c r="O926" s="71">
        <v>0.32431771163136502</v>
      </c>
      <c r="P926" s="68">
        <v>36.4638628011433</v>
      </c>
      <c r="Q926" s="71"/>
      <c r="R926" s="68"/>
    </row>
    <row r="927" spans="1:18" x14ac:dyDescent="0.2">
      <c r="A927" s="72" t="s">
        <v>2050</v>
      </c>
      <c r="B927" s="66" t="s">
        <v>2051</v>
      </c>
      <c r="C927" s="67">
        <v>47</v>
      </c>
      <c r="D927" s="67" t="s">
        <v>334</v>
      </c>
      <c r="E927" s="71">
        <v>0.62843715194240402</v>
      </c>
      <c r="F927" s="68">
        <v>60.788216560509603</v>
      </c>
      <c r="G927" s="71">
        <v>0.64371656112350495</v>
      </c>
      <c r="H927" s="68">
        <v>45.979299363057301</v>
      </c>
      <c r="I927" s="71">
        <v>0.57868785108028897</v>
      </c>
      <c r="J927" s="68">
        <v>22.253184713375799</v>
      </c>
      <c r="K927" s="71">
        <v>0.85503085112160704</v>
      </c>
      <c r="L927" s="68">
        <v>83.001592356687894</v>
      </c>
      <c r="M927" s="71">
        <v>0.50534218885359605</v>
      </c>
      <c r="N927" s="68">
        <v>54.498407643312099</v>
      </c>
      <c r="O927" s="71">
        <v>0.55940830753302195</v>
      </c>
      <c r="P927" s="68">
        <v>72.478562678644295</v>
      </c>
      <c r="Q927" s="71"/>
      <c r="R927" s="68"/>
    </row>
    <row r="928" spans="1:18" x14ac:dyDescent="0.2">
      <c r="A928" s="72" t="s">
        <v>2052</v>
      </c>
      <c r="B928" s="66" t="s">
        <v>2053</v>
      </c>
      <c r="C928" s="67">
        <v>47</v>
      </c>
      <c r="D928" s="67" t="s">
        <v>334</v>
      </c>
      <c r="E928" s="71">
        <v>0.47446751281473998</v>
      </c>
      <c r="F928" s="68">
        <v>3.9012738853503199</v>
      </c>
      <c r="G928" s="71">
        <v>0.60689985071575703</v>
      </c>
      <c r="H928" s="68">
        <v>17.675159235668801</v>
      </c>
      <c r="I928" s="71">
        <v>0.49009270358892498</v>
      </c>
      <c r="J928" s="68">
        <v>2.5079617834394901</v>
      </c>
      <c r="K928" s="71">
        <v>0.83815521705603402</v>
      </c>
      <c r="L928" s="68">
        <v>75.517515923566904</v>
      </c>
      <c r="M928" s="71">
        <v>0.42352488208682298</v>
      </c>
      <c r="N928" s="68">
        <v>29.1799363057325</v>
      </c>
      <c r="O928" s="71">
        <v>1.36649106261587E-2</v>
      </c>
      <c r="P928" s="68">
        <v>1.14332380563495</v>
      </c>
      <c r="Q928" s="71"/>
      <c r="R928" s="68"/>
    </row>
    <row r="929" spans="1:18" x14ac:dyDescent="0.2">
      <c r="A929" s="72" t="s">
        <v>2054</v>
      </c>
      <c r="B929" s="66" t="s">
        <v>2055</v>
      </c>
      <c r="C929" s="67">
        <v>47</v>
      </c>
      <c r="D929" s="67" t="s">
        <v>334</v>
      </c>
      <c r="E929" s="71">
        <v>0.57634326564258997</v>
      </c>
      <c r="F929" s="68">
        <v>40.644904458598702</v>
      </c>
      <c r="G929" s="71">
        <v>0.62032251181164799</v>
      </c>
      <c r="H929" s="68">
        <v>29.498407643312099</v>
      </c>
      <c r="I929" s="71">
        <v>0.55147487070531398</v>
      </c>
      <c r="J929" s="68">
        <v>13.375796178343901</v>
      </c>
      <c r="K929" s="71">
        <v>0.88796250859234904</v>
      </c>
      <c r="L929" s="68">
        <v>93.152866242038201</v>
      </c>
      <c r="M929" s="71">
        <v>0.51978053710655603</v>
      </c>
      <c r="N929" s="68">
        <v>58.479299363057301</v>
      </c>
      <c r="O929" s="71">
        <v>0.30217589999708</v>
      </c>
      <c r="P929" s="68">
        <v>33.483054307880799</v>
      </c>
      <c r="Q929" s="71"/>
      <c r="R929" s="68"/>
    </row>
    <row r="930" spans="1:18" x14ac:dyDescent="0.2">
      <c r="A930" s="72" t="s">
        <v>2056</v>
      </c>
      <c r="B930" s="66" t="s">
        <v>2057</v>
      </c>
      <c r="C930" s="67">
        <v>47</v>
      </c>
      <c r="D930" s="67" t="s">
        <v>334</v>
      </c>
      <c r="E930" s="71">
        <v>0.66678763129522001</v>
      </c>
      <c r="F930" s="68">
        <v>72.890127388535007</v>
      </c>
      <c r="G930" s="71">
        <v>0.663875710901497</v>
      </c>
      <c r="H930" s="68">
        <v>56.25</v>
      </c>
      <c r="I930" s="71">
        <v>0.632966110289087</v>
      </c>
      <c r="J930" s="68">
        <v>46.894904458598702</v>
      </c>
      <c r="K930" s="71">
        <v>0.88483130273098598</v>
      </c>
      <c r="L930" s="68">
        <v>92.237261146496806</v>
      </c>
      <c r="M930" s="71">
        <v>0.57272114736740898</v>
      </c>
      <c r="N930" s="68">
        <v>69.864649681528704</v>
      </c>
      <c r="O930" s="71">
        <v>0.57954388518711897</v>
      </c>
      <c r="P930" s="68">
        <v>75.010208248264604</v>
      </c>
      <c r="Q930" s="71"/>
      <c r="R930" s="68"/>
    </row>
    <row r="931" spans="1:18" x14ac:dyDescent="0.2">
      <c r="A931" s="72" t="s">
        <v>2058</v>
      </c>
      <c r="B931" s="66" t="s">
        <v>2059</v>
      </c>
      <c r="C931" s="67">
        <v>47</v>
      </c>
      <c r="D931" s="67" t="s">
        <v>334</v>
      </c>
      <c r="E931" s="71">
        <v>0.67176798251504999</v>
      </c>
      <c r="F931" s="68">
        <v>74.482484076433096</v>
      </c>
      <c r="G931" s="71">
        <v>0.671054016241173</v>
      </c>
      <c r="H931" s="68">
        <v>59.275477707006402</v>
      </c>
      <c r="I931" s="71">
        <v>0.63065481286282699</v>
      </c>
      <c r="J931" s="68">
        <v>45.820063694267503</v>
      </c>
      <c r="K931" s="71">
        <v>0.84180603171294499</v>
      </c>
      <c r="L931" s="68">
        <v>77.189490445859903</v>
      </c>
      <c r="M931" s="71">
        <v>0.51015497160458201</v>
      </c>
      <c r="N931" s="68">
        <v>55.652866242038201</v>
      </c>
      <c r="O931" s="71">
        <v>0.70517008015372196</v>
      </c>
      <c r="P931" s="68">
        <v>88.076766026949798</v>
      </c>
      <c r="Q931" s="71"/>
      <c r="R931" s="68"/>
    </row>
    <row r="932" spans="1:18" x14ac:dyDescent="0.2">
      <c r="A932" s="72" t="s">
        <v>950</v>
      </c>
      <c r="B932" s="66" t="s">
        <v>2060</v>
      </c>
      <c r="C932" s="67">
        <v>47</v>
      </c>
      <c r="D932" s="67" t="s">
        <v>334</v>
      </c>
      <c r="E932" s="71">
        <v>0.51206498427388003</v>
      </c>
      <c r="F932" s="68">
        <v>14.609872611465001</v>
      </c>
      <c r="G932" s="71">
        <v>0.60320112245751201</v>
      </c>
      <c r="H932" s="68">
        <v>13.375796178343901</v>
      </c>
      <c r="I932" s="71">
        <v>0.54508029179171302</v>
      </c>
      <c r="J932" s="68">
        <v>11.664012738853501</v>
      </c>
      <c r="K932" s="71">
        <v>0.91899936199365795</v>
      </c>
      <c r="L932" s="68">
        <v>97.850318471337602</v>
      </c>
      <c r="M932" s="71">
        <v>0.41389931658485002</v>
      </c>
      <c r="N932" s="68">
        <v>25.1194267515924</v>
      </c>
      <c r="O932" s="71">
        <v>7.9144828541668794E-2</v>
      </c>
      <c r="P932" s="68">
        <v>4.9816251531237201</v>
      </c>
      <c r="Q932" s="71"/>
      <c r="R932" s="68"/>
    </row>
    <row r="933" spans="1:18" x14ac:dyDescent="0.2">
      <c r="A933" s="72" t="s">
        <v>2061</v>
      </c>
      <c r="B933" s="66" t="s">
        <v>2062</v>
      </c>
      <c r="C933" s="67">
        <v>47</v>
      </c>
      <c r="D933" s="67" t="s">
        <v>334</v>
      </c>
      <c r="E933" s="71">
        <v>0.51326240634573805</v>
      </c>
      <c r="F933" s="68">
        <v>15.0875796178344</v>
      </c>
      <c r="G933" s="71">
        <v>0.60106464106770896</v>
      </c>
      <c r="H933" s="68">
        <v>11.3853503184713</v>
      </c>
      <c r="I933" s="71">
        <v>0.54277823173545503</v>
      </c>
      <c r="J933" s="68">
        <v>10.987261146496801</v>
      </c>
      <c r="K933" s="71">
        <v>0.86740128875929001</v>
      </c>
      <c r="L933" s="68">
        <v>87.579617834394895</v>
      </c>
      <c r="M933" s="71">
        <v>0.39946096833188999</v>
      </c>
      <c r="N933" s="68">
        <v>20.501592356687901</v>
      </c>
      <c r="O933" s="71">
        <v>0.155606901834348</v>
      </c>
      <c r="P933" s="68">
        <v>12.8623928133932</v>
      </c>
      <c r="Q933" s="71"/>
      <c r="R933" s="68"/>
    </row>
    <row r="934" spans="1:18" x14ac:dyDescent="0.2">
      <c r="A934" s="72" t="s">
        <v>2063</v>
      </c>
      <c r="B934" s="66" t="s">
        <v>2064</v>
      </c>
      <c r="C934" s="67">
        <v>47</v>
      </c>
      <c r="D934" s="67" t="s">
        <v>334</v>
      </c>
      <c r="E934" s="71">
        <v>0.67165957274477595</v>
      </c>
      <c r="F934" s="68">
        <v>74.442675159235705</v>
      </c>
      <c r="G934" s="71">
        <v>0.67605242490558803</v>
      </c>
      <c r="H934" s="68">
        <v>61.345541401273898</v>
      </c>
      <c r="I934" s="71">
        <v>0.59682832244831496</v>
      </c>
      <c r="J934" s="68">
        <v>30.095541401273898</v>
      </c>
      <c r="K934" s="71">
        <v>0.82403623311960394</v>
      </c>
      <c r="L934" s="68">
        <v>68.232484076433096</v>
      </c>
      <c r="M934" s="71">
        <v>0.558282799114449</v>
      </c>
      <c r="N934" s="68">
        <v>66.878980891719706</v>
      </c>
      <c r="O934" s="71">
        <v>0.703098084135926</v>
      </c>
      <c r="P934" s="68">
        <v>87.872601061657804</v>
      </c>
      <c r="Q934" s="71"/>
      <c r="R934" s="68"/>
    </row>
    <row r="935" spans="1:18" x14ac:dyDescent="0.2">
      <c r="A935" s="72" t="s">
        <v>2065</v>
      </c>
      <c r="B935" s="66" t="s">
        <v>2066</v>
      </c>
      <c r="C935" s="67">
        <v>47</v>
      </c>
      <c r="D935" s="67" t="s">
        <v>334</v>
      </c>
      <c r="E935" s="71">
        <v>0.65023104292916301</v>
      </c>
      <c r="F935" s="68">
        <v>68.113057324840796</v>
      </c>
      <c r="G935" s="71">
        <v>0.66072026364650105</v>
      </c>
      <c r="H935" s="68">
        <v>54.856687898089199</v>
      </c>
      <c r="I935" s="71">
        <v>0.623452960592767</v>
      </c>
      <c r="J935" s="68">
        <v>42.515923566879003</v>
      </c>
      <c r="K935" s="71">
        <v>0.82147503797929</v>
      </c>
      <c r="L935" s="68">
        <v>66.600318471337602</v>
      </c>
      <c r="M935" s="71">
        <v>0.51496775435556896</v>
      </c>
      <c r="N935" s="68">
        <v>56.9665605095541</v>
      </c>
      <c r="O935" s="71">
        <v>0.63053919807168901</v>
      </c>
      <c r="P935" s="68">
        <v>80.685994283381007</v>
      </c>
      <c r="Q935" s="71"/>
      <c r="R935" s="68"/>
    </row>
    <row r="936" spans="1:18" x14ac:dyDescent="0.2">
      <c r="A936" s="72" t="s">
        <v>2067</v>
      </c>
      <c r="B936" s="66" t="s">
        <v>2068</v>
      </c>
      <c r="C936" s="67">
        <v>47</v>
      </c>
      <c r="D936" s="67" t="s">
        <v>334</v>
      </c>
      <c r="E936" s="71">
        <v>0.47798999609598097</v>
      </c>
      <c r="F936" s="68">
        <v>4.8168789808917198</v>
      </c>
      <c r="G936" s="71">
        <v>0.60129279323215801</v>
      </c>
      <c r="H936" s="68">
        <v>11.5843949044586</v>
      </c>
      <c r="I936" s="71">
        <v>0.71921659353292799</v>
      </c>
      <c r="J936" s="68">
        <v>75.318471337579595</v>
      </c>
      <c r="K936" s="71">
        <v>0.79882278745512902</v>
      </c>
      <c r="L936" s="68">
        <v>53.4235668789809</v>
      </c>
      <c r="M936" s="71">
        <v>0.14438348252959901</v>
      </c>
      <c r="N936" s="68">
        <v>2.1496815286624198</v>
      </c>
      <c r="O936" s="71">
        <v>0.126234323730089</v>
      </c>
      <c r="P936" s="68">
        <v>9.4732543895467494</v>
      </c>
      <c r="Q936" s="71"/>
      <c r="R936" s="68"/>
    </row>
    <row r="937" spans="1:18" x14ac:dyDescent="0.2">
      <c r="A937" s="72" t="s">
        <v>2069</v>
      </c>
      <c r="B937" s="66" t="s">
        <v>2070</v>
      </c>
      <c r="C937" s="67">
        <v>47</v>
      </c>
      <c r="D937" s="67" t="s">
        <v>334</v>
      </c>
      <c r="E937" s="71">
        <v>0.45040090637831998</v>
      </c>
      <c r="F937" s="68">
        <v>1.63216560509554</v>
      </c>
      <c r="G937" s="71">
        <v>0.60676717955547899</v>
      </c>
      <c r="H937" s="68">
        <v>17.595541401273898</v>
      </c>
      <c r="I937" s="71">
        <v>0.51865545451015904</v>
      </c>
      <c r="J937" s="68">
        <v>6.2101910828025497</v>
      </c>
      <c r="K937" s="71">
        <v>0.87194350891211203</v>
      </c>
      <c r="L937" s="68">
        <v>89.012738853503194</v>
      </c>
      <c r="M937" s="71">
        <v>0.20694965829242501</v>
      </c>
      <c r="N937" s="68">
        <v>2.7468152866242002</v>
      </c>
      <c r="O937" s="71">
        <v>4.7688730621422301E-2</v>
      </c>
      <c r="P937" s="68">
        <v>2.7358105349122099</v>
      </c>
      <c r="Q937" s="71"/>
      <c r="R937" s="68"/>
    </row>
    <row r="938" spans="1:18" x14ac:dyDescent="0.2">
      <c r="A938" s="72" t="s">
        <v>2071</v>
      </c>
      <c r="B938" s="66" t="s">
        <v>2072</v>
      </c>
      <c r="C938" s="67">
        <v>47</v>
      </c>
      <c r="D938" s="67" t="s">
        <v>334</v>
      </c>
      <c r="E938" s="71">
        <v>0.46289424813365598</v>
      </c>
      <c r="F938" s="68">
        <v>2.4283439490445899</v>
      </c>
      <c r="G938" s="71">
        <v>0.59958128672205802</v>
      </c>
      <c r="H938" s="68">
        <v>10.310509554140101</v>
      </c>
      <c r="I938" s="71">
        <v>0.50015969765554302</v>
      </c>
      <c r="J938" s="68">
        <v>3.7022292993630601</v>
      </c>
      <c r="K938" s="71">
        <v>0.85550798731703903</v>
      </c>
      <c r="L938" s="68">
        <v>83.280254777070098</v>
      </c>
      <c r="M938" s="71">
        <v>8.1817306766772596E-2</v>
      </c>
      <c r="N938" s="68">
        <v>1.63216560509554</v>
      </c>
      <c r="O938" s="71">
        <v>0.277404962206865</v>
      </c>
      <c r="P938" s="68">
        <v>29.767251939567199</v>
      </c>
      <c r="Q938" s="71"/>
      <c r="R938" s="68"/>
    </row>
    <row r="939" spans="1:18" x14ac:dyDescent="0.2">
      <c r="A939" s="72" t="s">
        <v>1011</v>
      </c>
      <c r="B939" s="66" t="s">
        <v>2073</v>
      </c>
      <c r="C939" s="67">
        <v>47</v>
      </c>
      <c r="D939" s="67" t="s">
        <v>334</v>
      </c>
      <c r="E939" s="71">
        <v>0.60659855858774303</v>
      </c>
      <c r="F939" s="68">
        <v>52.547770700636903</v>
      </c>
      <c r="G939" s="71">
        <v>0.64396105681404303</v>
      </c>
      <c r="H939" s="68">
        <v>46.178343949044603</v>
      </c>
      <c r="I939" s="71">
        <v>0.54850136736774602</v>
      </c>
      <c r="J939" s="68">
        <v>12.7388535031847</v>
      </c>
      <c r="K939" s="71">
        <v>0.84276842735570101</v>
      </c>
      <c r="L939" s="68">
        <v>77.746815286624198</v>
      </c>
      <c r="M939" s="71">
        <v>0.50534218885359605</v>
      </c>
      <c r="N939" s="68">
        <v>54.498407643312099</v>
      </c>
      <c r="O939" s="71">
        <v>0.49241975254763098</v>
      </c>
      <c r="P939" s="68">
        <v>62.392813393221701</v>
      </c>
      <c r="Q939" s="71"/>
      <c r="R939" s="68"/>
    </row>
    <row r="940" spans="1:18" x14ac:dyDescent="0.2">
      <c r="A940" s="72" t="s">
        <v>2074</v>
      </c>
      <c r="B940" s="66" t="s">
        <v>2075</v>
      </c>
      <c r="C940" s="67">
        <v>47</v>
      </c>
      <c r="D940" s="67" t="s">
        <v>334</v>
      </c>
      <c r="E940" s="71">
        <v>0.47379923021390802</v>
      </c>
      <c r="F940" s="68">
        <v>3.7818471337579602</v>
      </c>
      <c r="G940" s="71">
        <v>0.61402662792078899</v>
      </c>
      <c r="H940" s="68">
        <v>24.442675159235701</v>
      </c>
      <c r="I940" s="71">
        <v>0.52889591402798097</v>
      </c>
      <c r="J940" s="68">
        <v>7.9219745222929898</v>
      </c>
      <c r="K940" s="71">
        <v>0.843305251998264</v>
      </c>
      <c r="L940" s="68">
        <v>78.025477707006402</v>
      </c>
      <c r="M940" s="71">
        <v>0.36577148907498402</v>
      </c>
      <c r="N940" s="68">
        <v>10.390127388534999</v>
      </c>
      <c r="O940" s="71">
        <v>1.6996868047522599E-2</v>
      </c>
      <c r="P940" s="68">
        <v>1.3066557778685199</v>
      </c>
      <c r="Q940" s="71"/>
      <c r="R940" s="68"/>
    </row>
    <row r="941" spans="1:18" x14ac:dyDescent="0.2">
      <c r="A941" s="72" t="s">
        <v>2076</v>
      </c>
      <c r="B941" s="66" t="s">
        <v>2077</v>
      </c>
      <c r="C941" s="67">
        <v>47</v>
      </c>
      <c r="D941" s="67" t="s">
        <v>334</v>
      </c>
      <c r="E941" s="71">
        <v>0.51189943253160397</v>
      </c>
      <c r="F941" s="68">
        <v>14.490445859872599</v>
      </c>
      <c r="G941" s="71">
        <v>0.60556436359422205</v>
      </c>
      <c r="H941" s="68">
        <v>15.5652866242038</v>
      </c>
      <c r="I941" s="71">
        <v>0.49870513297436098</v>
      </c>
      <c r="J941" s="68">
        <v>3.5031847133757998</v>
      </c>
      <c r="K941" s="71">
        <v>0.85547689541751204</v>
      </c>
      <c r="L941" s="68">
        <v>83.200636942675203</v>
      </c>
      <c r="M941" s="71">
        <v>0.46683992684570302</v>
      </c>
      <c r="N941" s="68">
        <v>42.316878980891701</v>
      </c>
      <c r="O941" s="71">
        <v>0.13291084382622301</v>
      </c>
      <c r="P941" s="68">
        <v>10.249081257656201</v>
      </c>
      <c r="Q941" s="71"/>
      <c r="R941" s="68"/>
    </row>
    <row r="942" spans="1:18" x14ac:dyDescent="0.2">
      <c r="A942" s="72" t="s">
        <v>2078</v>
      </c>
      <c r="B942" s="66" t="s">
        <v>2079</v>
      </c>
      <c r="C942" s="67">
        <v>47</v>
      </c>
      <c r="D942" s="67" t="s">
        <v>334</v>
      </c>
      <c r="E942" s="71">
        <v>0.52925617529121405</v>
      </c>
      <c r="F942" s="68">
        <v>21.297770700636899</v>
      </c>
      <c r="G942" s="71">
        <v>0.62830504370680595</v>
      </c>
      <c r="H942" s="68">
        <v>35.788216560509603</v>
      </c>
      <c r="I942" s="71">
        <v>0.600795355081996</v>
      </c>
      <c r="J942" s="68">
        <v>31.568471337579599</v>
      </c>
      <c r="K942" s="71">
        <v>0.91955524686673995</v>
      </c>
      <c r="L942" s="68">
        <v>97.929936305732497</v>
      </c>
      <c r="M942" s="71">
        <v>0.356145923573011</v>
      </c>
      <c r="N942" s="68">
        <v>8.9570063694267503</v>
      </c>
      <c r="O942" s="71">
        <v>0.141479307227516</v>
      </c>
      <c r="P942" s="68">
        <v>11.3107390771744</v>
      </c>
      <c r="Q942" s="71"/>
      <c r="R942" s="68"/>
    </row>
    <row r="943" spans="1:18" x14ac:dyDescent="0.2">
      <c r="A943" s="72" t="s">
        <v>2080</v>
      </c>
      <c r="B943" s="66" t="s">
        <v>2081</v>
      </c>
      <c r="C943" s="67">
        <v>47</v>
      </c>
      <c r="D943" s="67" t="s">
        <v>334</v>
      </c>
      <c r="E943" s="71">
        <v>0.58643264499758296</v>
      </c>
      <c r="F943" s="68">
        <v>44.904458598726102</v>
      </c>
      <c r="G943" s="71">
        <v>0.62216731290208005</v>
      </c>
      <c r="H943" s="68">
        <v>30.812101910828002</v>
      </c>
      <c r="I943" s="71">
        <v>0.55043931533841695</v>
      </c>
      <c r="J943" s="68">
        <v>13.2165605095541</v>
      </c>
      <c r="K943" s="71">
        <v>0.88737693367614601</v>
      </c>
      <c r="L943" s="68">
        <v>92.953821656050906</v>
      </c>
      <c r="M943" s="71">
        <v>0.49090384060063602</v>
      </c>
      <c r="N943" s="68">
        <v>50.1194267515924</v>
      </c>
      <c r="O943" s="71">
        <v>0.38127582247063702</v>
      </c>
      <c r="P943" s="68">
        <v>45.406288280931001</v>
      </c>
      <c r="Q943" s="71"/>
      <c r="R943" s="68"/>
    </row>
    <row r="944" spans="1:18" x14ac:dyDescent="0.2">
      <c r="A944" s="72" t="s">
        <v>2082</v>
      </c>
      <c r="B944" s="66" t="s">
        <v>2083</v>
      </c>
      <c r="C944" s="67">
        <v>47</v>
      </c>
      <c r="D944" s="67" t="s">
        <v>334</v>
      </c>
      <c r="E944" s="71">
        <v>0.64803808334483903</v>
      </c>
      <c r="F944" s="68">
        <v>67.237261146496806</v>
      </c>
      <c r="G944" s="71">
        <v>0.667869992450704</v>
      </c>
      <c r="H944" s="68">
        <v>58.160828025477699</v>
      </c>
      <c r="I944" s="71">
        <v>0.59442901435092799</v>
      </c>
      <c r="J944" s="68">
        <v>29.4187898089172</v>
      </c>
      <c r="K944" s="71">
        <v>0.87951943589818604</v>
      </c>
      <c r="L944" s="68">
        <v>91.003184713375802</v>
      </c>
      <c r="M944" s="71">
        <v>0.54384445086148903</v>
      </c>
      <c r="N944" s="68">
        <v>64.291401273885398</v>
      </c>
      <c r="O944" s="71">
        <v>0.554527523162887</v>
      </c>
      <c r="P944" s="68">
        <v>71.6210698244181</v>
      </c>
      <c r="Q944" s="71"/>
      <c r="R944" s="68"/>
    </row>
    <row r="945" spans="1:18" x14ac:dyDescent="0.2">
      <c r="A945" s="72" t="s">
        <v>2084</v>
      </c>
      <c r="B945" s="66" t="s">
        <v>2085</v>
      </c>
      <c r="C945" s="67">
        <v>47</v>
      </c>
      <c r="D945" s="67" t="s">
        <v>334</v>
      </c>
      <c r="E945" s="71">
        <v>0.46738288362446601</v>
      </c>
      <c r="F945" s="68">
        <v>2.98566878980892</v>
      </c>
      <c r="G945" s="71">
        <v>0.60760389369748402</v>
      </c>
      <c r="H945" s="68">
        <v>18.6305732484076</v>
      </c>
      <c r="I945" s="71">
        <v>0.49868509736518302</v>
      </c>
      <c r="J945" s="68">
        <v>3.4633757961783398</v>
      </c>
      <c r="K945" s="71">
        <v>0.816464676081194</v>
      </c>
      <c r="L945" s="68">
        <v>63.455414012738899</v>
      </c>
      <c r="M945" s="71">
        <v>0.26951583405525098</v>
      </c>
      <c r="N945" s="68">
        <v>3.8216560509554101</v>
      </c>
      <c r="O945" s="71">
        <v>0.14464491692321499</v>
      </c>
      <c r="P945" s="68">
        <v>11.7599020008167</v>
      </c>
      <c r="Q945" s="71"/>
      <c r="R945" s="68"/>
    </row>
    <row r="946" spans="1:18" x14ac:dyDescent="0.2">
      <c r="A946" s="72" t="s">
        <v>2086</v>
      </c>
      <c r="B946" s="66" t="s">
        <v>2087</v>
      </c>
      <c r="C946" s="67">
        <v>47</v>
      </c>
      <c r="D946" s="67" t="s">
        <v>334</v>
      </c>
      <c r="E946" s="71">
        <v>0.56560226338742603</v>
      </c>
      <c r="F946" s="68">
        <v>36.345541401273898</v>
      </c>
      <c r="G946" s="71">
        <v>0.56294377037579202</v>
      </c>
      <c r="H946" s="68">
        <v>4.4187898089172002</v>
      </c>
      <c r="I946" s="71">
        <v>0.54058877084270696</v>
      </c>
      <c r="J946" s="68">
        <v>10.4299363057325</v>
      </c>
      <c r="K946" s="71">
        <v>0.91363619521811801</v>
      </c>
      <c r="L946" s="68">
        <v>97.412420382165607</v>
      </c>
      <c r="M946" s="71">
        <v>0.56309558186543496</v>
      </c>
      <c r="N946" s="68">
        <v>68.073248407643305</v>
      </c>
      <c r="O946" s="71">
        <v>0.24774699863507599</v>
      </c>
      <c r="P946" s="68">
        <v>25.112290730910601</v>
      </c>
      <c r="Q946" s="71"/>
      <c r="R946" s="68"/>
    </row>
    <row r="947" spans="1:18" x14ac:dyDescent="0.2">
      <c r="A947" s="72" t="s">
        <v>2088</v>
      </c>
      <c r="B947" s="66" t="s">
        <v>2089</v>
      </c>
      <c r="C947" s="67">
        <v>47</v>
      </c>
      <c r="D947" s="67" t="s">
        <v>334</v>
      </c>
      <c r="E947" s="71">
        <v>0.46421038263307202</v>
      </c>
      <c r="F947" s="68">
        <v>2.5875796178343999</v>
      </c>
      <c r="G947" s="71">
        <v>0.59330540308777702</v>
      </c>
      <c r="H947" s="68">
        <v>7.5238853503184702</v>
      </c>
      <c r="I947" s="71">
        <v>0.48519513070400699</v>
      </c>
      <c r="J947" s="68">
        <v>2.10987261146497</v>
      </c>
      <c r="K947" s="71">
        <v>0.810238616105737</v>
      </c>
      <c r="L947" s="68">
        <v>59.992038216560502</v>
      </c>
      <c r="M947" s="71">
        <v>0.28395418230821101</v>
      </c>
      <c r="N947" s="68">
        <v>4.1799363057324799</v>
      </c>
      <c r="O947" s="71">
        <v>0.148358580959631</v>
      </c>
      <c r="P947" s="68">
        <v>12.3315639036341</v>
      </c>
      <c r="Q947" s="71"/>
      <c r="R947" s="68"/>
    </row>
    <row r="948" spans="1:18" x14ac:dyDescent="0.2">
      <c r="A948" s="72" t="s">
        <v>2090</v>
      </c>
      <c r="B948" s="66" t="s">
        <v>2091</v>
      </c>
      <c r="C948" s="67">
        <v>47</v>
      </c>
      <c r="D948" s="67" t="s">
        <v>334</v>
      </c>
      <c r="E948" s="71">
        <v>0.512649445370714</v>
      </c>
      <c r="F948" s="68">
        <v>14.8089171974522</v>
      </c>
      <c r="G948" s="71">
        <v>0.61047443700057102</v>
      </c>
      <c r="H948" s="68">
        <v>21.377388535031798</v>
      </c>
      <c r="I948" s="71">
        <v>0.50995912670752197</v>
      </c>
      <c r="J948" s="68">
        <v>4.8168789808917198</v>
      </c>
      <c r="K948" s="71">
        <v>0.78877131865128502</v>
      </c>
      <c r="L948" s="68">
        <v>46.894904458598702</v>
      </c>
      <c r="M948" s="71">
        <v>0.47646549234767599</v>
      </c>
      <c r="N948" s="68">
        <v>45.382165605095501</v>
      </c>
      <c r="O948" s="71">
        <v>0.177576852146516</v>
      </c>
      <c r="P948" s="68">
        <v>15.4348713760719</v>
      </c>
      <c r="Q948" s="71"/>
      <c r="R948" s="68"/>
    </row>
    <row r="949" spans="1:18" x14ac:dyDescent="0.2">
      <c r="A949" s="72" t="s">
        <v>2092</v>
      </c>
      <c r="B949" s="66" t="s">
        <v>2093</v>
      </c>
      <c r="C949" s="67">
        <v>47</v>
      </c>
      <c r="D949" s="67" t="s">
        <v>334</v>
      </c>
      <c r="E949" s="71">
        <v>0.57696356997450704</v>
      </c>
      <c r="F949" s="68">
        <v>40.963375796178298</v>
      </c>
      <c r="G949" s="71">
        <v>0.62883230045647598</v>
      </c>
      <c r="H949" s="68">
        <v>36.226114649681499</v>
      </c>
      <c r="I949" s="71">
        <v>0.55144765200229395</v>
      </c>
      <c r="J949" s="68">
        <v>13.335987261146499</v>
      </c>
      <c r="K949" s="71">
        <v>0.86679630250719797</v>
      </c>
      <c r="L949" s="68">
        <v>87.340764331210195</v>
      </c>
      <c r="M949" s="71">
        <v>0.49571662335162298</v>
      </c>
      <c r="N949" s="68">
        <v>51.552547770700599</v>
      </c>
      <c r="O949" s="71">
        <v>0.34202497155494599</v>
      </c>
      <c r="P949" s="68">
        <v>39.4446712944059</v>
      </c>
      <c r="Q949" s="71"/>
      <c r="R949" s="68"/>
    </row>
    <row r="950" spans="1:18" x14ac:dyDescent="0.2">
      <c r="A950" s="72" t="s">
        <v>2094</v>
      </c>
      <c r="B950" s="66" t="s">
        <v>2095</v>
      </c>
      <c r="C950" s="67">
        <v>47</v>
      </c>
      <c r="D950" s="67" t="s">
        <v>334</v>
      </c>
      <c r="E950" s="71">
        <v>0.65924276183964403</v>
      </c>
      <c r="F950" s="68">
        <v>70.700636942675203</v>
      </c>
      <c r="G950" s="71">
        <v>0.68412549576555903</v>
      </c>
      <c r="H950" s="68">
        <v>65.047770700636903</v>
      </c>
      <c r="I950" s="71">
        <v>0.62245866600599498</v>
      </c>
      <c r="J950" s="68">
        <v>41.918789808917197</v>
      </c>
      <c r="K950" s="71">
        <v>0.87023374369284501</v>
      </c>
      <c r="L950" s="68">
        <v>88.335987261146499</v>
      </c>
      <c r="M950" s="71">
        <v>0.56309558186543496</v>
      </c>
      <c r="N950" s="68">
        <v>68.073248407643305</v>
      </c>
      <c r="O950" s="71">
        <v>0.55630032186838696</v>
      </c>
      <c r="P950" s="68">
        <v>72.029399755002004</v>
      </c>
      <c r="Q950" s="71"/>
      <c r="R950" s="68"/>
    </row>
    <row r="951" spans="1:18" x14ac:dyDescent="0.2">
      <c r="A951" s="72" t="s">
        <v>2096</v>
      </c>
      <c r="B951" s="66" t="s">
        <v>2097</v>
      </c>
      <c r="C951" s="67">
        <v>47</v>
      </c>
      <c r="D951" s="67" t="s">
        <v>334</v>
      </c>
      <c r="E951" s="71">
        <v>0.49777121408085201</v>
      </c>
      <c r="F951" s="68">
        <v>9.9522292993630597</v>
      </c>
      <c r="G951" s="71">
        <v>0.60615349691153297</v>
      </c>
      <c r="H951" s="68">
        <v>16.6799363057325</v>
      </c>
      <c r="I951" s="71">
        <v>0.56882011798806997</v>
      </c>
      <c r="J951" s="68">
        <v>18.829617834394899</v>
      </c>
      <c r="K951" s="71">
        <v>0.92669590715754302</v>
      </c>
      <c r="L951" s="68">
        <v>98.606687898089206</v>
      </c>
      <c r="M951" s="71">
        <v>0.32245644431610399</v>
      </c>
      <c r="N951" s="68">
        <v>6.09076433121019</v>
      </c>
      <c r="O951" s="71">
        <v>6.4730104031007901E-2</v>
      </c>
      <c r="P951" s="68">
        <v>3.7158023683136001</v>
      </c>
      <c r="Q951" s="71"/>
      <c r="R951" s="68"/>
    </row>
    <row r="952" spans="1:18" x14ac:dyDescent="0.2">
      <c r="A952" s="72" t="s">
        <v>2098</v>
      </c>
      <c r="B952" s="66" t="s">
        <v>2099</v>
      </c>
      <c r="C952" s="67">
        <v>47</v>
      </c>
      <c r="D952" s="67" t="s">
        <v>334</v>
      </c>
      <c r="E952" s="71">
        <v>0.58917338658581997</v>
      </c>
      <c r="F952" s="68">
        <v>46.0987261146497</v>
      </c>
      <c r="G952" s="71">
        <v>0.57949862448488199</v>
      </c>
      <c r="H952" s="68">
        <v>5.8121019108280301</v>
      </c>
      <c r="I952" s="71">
        <v>0.61275787657123604</v>
      </c>
      <c r="J952" s="68">
        <v>37.460191082802503</v>
      </c>
      <c r="K952" s="71">
        <v>0.88556713239394402</v>
      </c>
      <c r="L952" s="68">
        <v>92.316878980891701</v>
      </c>
      <c r="M952" s="71">
        <v>0.534218885359516</v>
      </c>
      <c r="N952" s="68">
        <v>61.863057324840803</v>
      </c>
      <c r="O952" s="71">
        <v>0.33382441411952501</v>
      </c>
      <c r="P952" s="68">
        <v>37.852184565128603</v>
      </c>
      <c r="Q952" s="71"/>
      <c r="R952" s="68"/>
    </row>
    <row r="953" spans="1:18" x14ac:dyDescent="0.2">
      <c r="A953" s="72" t="s">
        <v>536</v>
      </c>
      <c r="B953" s="66" t="s">
        <v>2100</v>
      </c>
      <c r="C953" s="67">
        <v>47</v>
      </c>
      <c r="D953" s="67" t="s">
        <v>334</v>
      </c>
      <c r="E953" s="71">
        <v>0.54632312681816197</v>
      </c>
      <c r="F953" s="68">
        <v>28.861464968152902</v>
      </c>
      <c r="G953" s="71">
        <v>0.61665720040686001</v>
      </c>
      <c r="H953" s="68">
        <v>26.433121019108299</v>
      </c>
      <c r="I953" s="71">
        <v>0.55796738738082396</v>
      </c>
      <c r="J953" s="68">
        <v>15.2468152866242</v>
      </c>
      <c r="K953" s="71">
        <v>0.832524677847293</v>
      </c>
      <c r="L953" s="68">
        <v>72.452229299363097</v>
      </c>
      <c r="M953" s="71">
        <v>0.39464818558090298</v>
      </c>
      <c r="N953" s="68">
        <v>18.6305732484076</v>
      </c>
      <c r="O953" s="71">
        <v>0.32981818287493098</v>
      </c>
      <c r="P953" s="68">
        <v>37.2805226623111</v>
      </c>
      <c r="Q953" s="71"/>
      <c r="R953" s="68"/>
    </row>
    <row r="954" spans="1:18" x14ac:dyDescent="0.2">
      <c r="A954" s="72" t="s">
        <v>2101</v>
      </c>
      <c r="B954" s="66" t="s">
        <v>2102</v>
      </c>
      <c r="C954" s="67">
        <v>47</v>
      </c>
      <c r="D954" s="67" t="s">
        <v>334</v>
      </c>
      <c r="E954" s="71">
        <v>0.69320311191908002</v>
      </c>
      <c r="F954" s="68">
        <v>80.095541401273906</v>
      </c>
      <c r="G954" s="71">
        <v>0.71765613410923301</v>
      </c>
      <c r="H954" s="68">
        <v>76.035031847133794</v>
      </c>
      <c r="I954" s="71">
        <v>0.650446400225412</v>
      </c>
      <c r="J954" s="68">
        <v>54.339171974522301</v>
      </c>
      <c r="K954" s="71">
        <v>0.81433743426952898</v>
      </c>
      <c r="L954" s="68">
        <v>62.1417197452229</v>
      </c>
      <c r="M954" s="71">
        <v>0.55347001636346205</v>
      </c>
      <c r="N954" s="68">
        <v>66.281847133758006</v>
      </c>
      <c r="O954" s="71">
        <v>0.73010557462776404</v>
      </c>
      <c r="P954" s="68">
        <v>90.363413638219697</v>
      </c>
      <c r="Q954" s="71"/>
      <c r="R954" s="68"/>
    </row>
    <row r="955" spans="1:18" x14ac:dyDescent="0.2">
      <c r="A955" s="72" t="s">
        <v>1709</v>
      </c>
      <c r="B955" s="66" t="s">
        <v>2103</v>
      </c>
      <c r="C955" s="67">
        <v>47</v>
      </c>
      <c r="D955" s="67" t="s">
        <v>334</v>
      </c>
      <c r="E955" s="71">
        <v>0.52207798894074997</v>
      </c>
      <c r="F955" s="68">
        <v>18.670382165605101</v>
      </c>
      <c r="G955" s="71">
        <v>0.61954266207235797</v>
      </c>
      <c r="H955" s="68">
        <v>28.980891719745198</v>
      </c>
      <c r="I955" s="71">
        <v>0.55289190195610105</v>
      </c>
      <c r="J955" s="68">
        <v>13.6544585987261</v>
      </c>
      <c r="K955" s="71">
        <v>0.90515280941945297</v>
      </c>
      <c r="L955" s="68">
        <v>96.297770700636903</v>
      </c>
      <c r="M955" s="71">
        <v>0.41389931658485002</v>
      </c>
      <c r="N955" s="68">
        <v>25.1194267515924</v>
      </c>
      <c r="O955" s="71">
        <v>0.118903254670989</v>
      </c>
      <c r="P955" s="68">
        <v>8.4932625561453694</v>
      </c>
      <c r="Q955" s="71"/>
      <c r="R955" s="68"/>
    </row>
    <row r="956" spans="1:18" x14ac:dyDescent="0.2">
      <c r="A956" s="72" t="s">
        <v>2104</v>
      </c>
      <c r="B956" s="66" t="s">
        <v>2105</v>
      </c>
      <c r="C956" s="67">
        <v>47</v>
      </c>
      <c r="D956" s="67" t="s">
        <v>334</v>
      </c>
      <c r="E956" s="71">
        <v>0.77087929166720004</v>
      </c>
      <c r="F956" s="68">
        <v>93.5111464968153</v>
      </c>
      <c r="G956" s="71">
        <v>0.81600398519361295</v>
      </c>
      <c r="H956" s="68">
        <v>93.073248407643305</v>
      </c>
      <c r="I956" s="71">
        <v>0.70162140185632405</v>
      </c>
      <c r="J956" s="68">
        <v>71.098726114649693</v>
      </c>
      <c r="K956" s="71">
        <v>0.85329441329620503</v>
      </c>
      <c r="L956" s="68">
        <v>82.324840764331199</v>
      </c>
      <c r="M956" s="71">
        <v>0.66897680238714097</v>
      </c>
      <c r="N956" s="68">
        <v>84.514331210191102</v>
      </c>
      <c r="O956" s="71">
        <v>0.81449985560271698</v>
      </c>
      <c r="P956" s="68">
        <v>94.855042874642706</v>
      </c>
      <c r="Q956" s="71"/>
      <c r="R956" s="68"/>
    </row>
    <row r="957" spans="1:18" x14ac:dyDescent="0.2">
      <c r="A957" s="72" t="s">
        <v>2106</v>
      </c>
      <c r="B957" s="66" t="s">
        <v>2107</v>
      </c>
      <c r="C957" s="67">
        <v>47</v>
      </c>
      <c r="D957" s="67" t="s">
        <v>334</v>
      </c>
      <c r="E957" s="71">
        <v>0.67477800957103096</v>
      </c>
      <c r="F957" s="68">
        <v>75.318471337579595</v>
      </c>
      <c r="G957" s="71">
        <v>0.67286779022798004</v>
      </c>
      <c r="H957" s="68">
        <v>60.071656050955397</v>
      </c>
      <c r="I957" s="71">
        <v>0.67006290348668995</v>
      </c>
      <c r="J957" s="68">
        <v>61.584394904458598</v>
      </c>
      <c r="K957" s="71">
        <v>0.85343793668933299</v>
      </c>
      <c r="L957" s="68">
        <v>82.444267515923599</v>
      </c>
      <c r="M957" s="71">
        <v>0.52459331985754198</v>
      </c>
      <c r="N957" s="68">
        <v>59.394904458598702</v>
      </c>
      <c r="O957" s="71">
        <v>0.65292809759361103</v>
      </c>
      <c r="P957" s="68">
        <v>83.666802776643493</v>
      </c>
      <c r="Q957" s="71"/>
      <c r="R957" s="68"/>
    </row>
    <row r="958" spans="1:18" x14ac:dyDescent="0.2">
      <c r="A958" s="72" t="s">
        <v>2108</v>
      </c>
      <c r="B958" s="66" t="s">
        <v>2109</v>
      </c>
      <c r="C958" s="67">
        <v>47</v>
      </c>
      <c r="D958" s="67" t="s">
        <v>334</v>
      </c>
      <c r="E958" s="71">
        <v>0.669142633372523</v>
      </c>
      <c r="F958" s="68">
        <v>73.765923566878996</v>
      </c>
      <c r="G958" s="71">
        <v>0.55858497605249102</v>
      </c>
      <c r="H958" s="68">
        <v>4.1401273885350296</v>
      </c>
      <c r="I958" s="71">
        <v>0.67527478341034197</v>
      </c>
      <c r="J958" s="68">
        <v>63.375796178343897</v>
      </c>
      <c r="K958" s="71">
        <v>0.80488032142646404</v>
      </c>
      <c r="L958" s="68">
        <v>56.886942675159197</v>
      </c>
      <c r="M958" s="71">
        <v>0.56790836461642202</v>
      </c>
      <c r="N958" s="68">
        <v>68.829617834394895</v>
      </c>
      <c r="O958" s="71">
        <v>0.73906472135689405</v>
      </c>
      <c r="P958" s="68">
        <v>91.016741527153897</v>
      </c>
      <c r="Q958" s="71"/>
      <c r="R958" s="68"/>
    </row>
    <row r="959" spans="1:18" x14ac:dyDescent="0.2">
      <c r="A959" s="72" t="s">
        <v>2110</v>
      </c>
      <c r="B959" s="66" t="s">
        <v>2111</v>
      </c>
      <c r="C959" s="67">
        <v>47</v>
      </c>
      <c r="D959" s="67" t="s">
        <v>334</v>
      </c>
      <c r="E959" s="71">
        <v>0.56050433936352395</v>
      </c>
      <c r="F959" s="68">
        <v>33.757961783439498</v>
      </c>
      <c r="G959" s="71">
        <v>0.46136336104110598</v>
      </c>
      <c r="H959" s="68">
        <v>1.67197452229299</v>
      </c>
      <c r="I959" s="71">
        <v>0.60216230398473003</v>
      </c>
      <c r="J959" s="68">
        <v>32.324840764331199</v>
      </c>
      <c r="K959" s="71">
        <v>0.82227489315830404</v>
      </c>
      <c r="L959" s="68">
        <v>67.237261146496806</v>
      </c>
      <c r="M959" s="71">
        <v>0.404273751082877</v>
      </c>
      <c r="N959" s="68">
        <v>21.894904458598699</v>
      </c>
      <c r="O959" s="71">
        <v>0.51244738755060404</v>
      </c>
      <c r="P959" s="68">
        <v>65.087790935075503</v>
      </c>
      <c r="Q959" s="71"/>
      <c r="R959" s="68"/>
    </row>
    <row r="960" spans="1:18" x14ac:dyDescent="0.2">
      <c r="A960" s="72" t="s">
        <v>2112</v>
      </c>
      <c r="B960" s="66" t="s">
        <v>2113</v>
      </c>
      <c r="C960" s="67">
        <v>47</v>
      </c>
      <c r="D960" s="67" t="s">
        <v>334</v>
      </c>
      <c r="E960" s="71">
        <v>0.56258307313391198</v>
      </c>
      <c r="F960" s="68">
        <v>34.593949044585997</v>
      </c>
      <c r="G960" s="71">
        <v>0.60436981515482802</v>
      </c>
      <c r="H960" s="68">
        <v>14.450636942675199</v>
      </c>
      <c r="I960" s="71">
        <v>0.56589416509357104</v>
      </c>
      <c r="J960" s="68">
        <v>17.794585987261101</v>
      </c>
      <c r="K960" s="71">
        <v>0.92441140511854802</v>
      </c>
      <c r="L960" s="68">
        <v>98.328025477707001</v>
      </c>
      <c r="M960" s="71">
        <v>0.38983540282991702</v>
      </c>
      <c r="N960" s="68">
        <v>16.958598726114602</v>
      </c>
      <c r="O960" s="71">
        <v>0.32840457747269403</v>
      </c>
      <c r="P960" s="68">
        <v>37.035524703960803</v>
      </c>
      <c r="Q960" s="71"/>
      <c r="R960" s="68"/>
    </row>
    <row r="961" spans="1:18" x14ac:dyDescent="0.2">
      <c r="A961" s="72" t="s">
        <v>2114</v>
      </c>
      <c r="B961" s="66" t="s">
        <v>2115</v>
      </c>
      <c r="C961" s="67">
        <v>47</v>
      </c>
      <c r="D961" s="67" t="s">
        <v>334</v>
      </c>
      <c r="E961" s="71">
        <v>0.60004244989613997</v>
      </c>
      <c r="F961" s="68">
        <v>50.278662420382197</v>
      </c>
      <c r="G961" s="71">
        <v>0.46225418364975501</v>
      </c>
      <c r="H961" s="68">
        <v>1.7117834394904501</v>
      </c>
      <c r="I961" s="71">
        <v>0.60795757507989701</v>
      </c>
      <c r="J961" s="68">
        <v>35.1512738853503</v>
      </c>
      <c r="K961" s="71">
        <v>0.84789800815024097</v>
      </c>
      <c r="L961" s="68">
        <v>80.175159235668801</v>
      </c>
      <c r="M961" s="71">
        <v>0.46202714409471601</v>
      </c>
      <c r="N961" s="68">
        <v>40.8041401273885</v>
      </c>
      <c r="O961" s="71">
        <v>0.62007533850608898</v>
      </c>
      <c r="P961" s="68">
        <v>79.583503470804402</v>
      </c>
      <c r="Q961" s="71"/>
      <c r="R961" s="68"/>
    </row>
    <row r="962" spans="1:18" x14ac:dyDescent="0.2">
      <c r="A962" s="72" t="s">
        <v>2116</v>
      </c>
      <c r="B962" s="66" t="s">
        <v>2117</v>
      </c>
      <c r="C962" s="67">
        <v>47</v>
      </c>
      <c r="D962" s="67" t="s">
        <v>334</v>
      </c>
      <c r="E962" s="71">
        <v>0.76150106883133994</v>
      </c>
      <c r="F962" s="68">
        <v>92.197452229299401</v>
      </c>
      <c r="G962" s="71">
        <v>0.77084375914342995</v>
      </c>
      <c r="H962" s="68">
        <v>87.2611464968153</v>
      </c>
      <c r="I962" s="71">
        <v>0.72208392362234397</v>
      </c>
      <c r="J962" s="68">
        <v>75.835987261146499</v>
      </c>
      <c r="K962" s="71">
        <v>0.873848452377608</v>
      </c>
      <c r="L962" s="68">
        <v>89.530254777070098</v>
      </c>
      <c r="M962" s="71">
        <v>0.59197227837135502</v>
      </c>
      <c r="N962" s="68">
        <v>73.208598726114602</v>
      </c>
      <c r="O962" s="71">
        <v>0.848756930641964</v>
      </c>
      <c r="P962" s="68">
        <v>96.0391996733361</v>
      </c>
      <c r="Q962" s="71"/>
      <c r="R962" s="68"/>
    </row>
    <row r="963" spans="1:18" x14ac:dyDescent="0.2">
      <c r="A963" s="72" t="s">
        <v>2118</v>
      </c>
      <c r="B963" s="66" t="s">
        <v>2119</v>
      </c>
      <c r="C963" s="67">
        <v>47</v>
      </c>
      <c r="D963" s="67" t="s">
        <v>334</v>
      </c>
      <c r="E963" s="71">
        <v>0.67645124135769097</v>
      </c>
      <c r="F963" s="68">
        <v>75.756369426751604</v>
      </c>
      <c r="G963" s="71">
        <v>0.63824850766874197</v>
      </c>
      <c r="H963" s="68">
        <v>42.993630573248403</v>
      </c>
      <c r="I963" s="71">
        <v>0.65710044229595499</v>
      </c>
      <c r="J963" s="68">
        <v>57.046178343949101</v>
      </c>
      <c r="K963" s="71">
        <v>0.84284608770754699</v>
      </c>
      <c r="L963" s="68">
        <v>77.866242038216598</v>
      </c>
      <c r="M963" s="71">
        <v>0.51015497160458201</v>
      </c>
      <c r="N963" s="68">
        <v>55.652866242038201</v>
      </c>
      <c r="O963" s="71">
        <v>0.733906197511627</v>
      </c>
      <c r="P963" s="68">
        <v>90.649244589628395</v>
      </c>
      <c r="Q963" s="71"/>
      <c r="R963" s="68"/>
    </row>
    <row r="964" spans="1:18" x14ac:dyDescent="0.2">
      <c r="A964" s="72" t="s">
        <v>2120</v>
      </c>
      <c r="B964" s="66" t="s">
        <v>2121</v>
      </c>
      <c r="C964" s="67">
        <v>47</v>
      </c>
      <c r="D964" s="67" t="s">
        <v>334</v>
      </c>
      <c r="E964" s="71">
        <v>0.51019638195968198</v>
      </c>
      <c r="F964" s="68">
        <v>13.773885350318499</v>
      </c>
      <c r="G964" s="71">
        <v>0.54217983338199205</v>
      </c>
      <c r="H964" s="68">
        <v>3.6226114649681498</v>
      </c>
      <c r="I964" s="71">
        <v>0.54878485764454099</v>
      </c>
      <c r="J964" s="68">
        <v>12.8184713375796</v>
      </c>
      <c r="K964" s="71">
        <v>0.79685477165091101</v>
      </c>
      <c r="L964" s="68">
        <v>52.070063694267503</v>
      </c>
      <c r="M964" s="71">
        <v>0.36095870632399701</v>
      </c>
      <c r="N964" s="68">
        <v>9.6735668789808908</v>
      </c>
      <c r="O964" s="71">
        <v>0.30220374079696799</v>
      </c>
      <c r="P964" s="68">
        <v>33.523887300939201</v>
      </c>
      <c r="Q964" s="71"/>
      <c r="R964" s="68"/>
    </row>
    <row r="965" spans="1:18" x14ac:dyDescent="0.2">
      <c r="A965" s="72" t="s">
        <v>816</v>
      </c>
      <c r="B965" s="66" t="s">
        <v>2122</v>
      </c>
      <c r="C965" s="67">
        <v>47</v>
      </c>
      <c r="D965" s="67" t="s">
        <v>334</v>
      </c>
      <c r="E965" s="71">
        <v>0.35200044357420002</v>
      </c>
      <c r="F965" s="68">
        <v>0.63694267515923597</v>
      </c>
      <c r="G965" s="71">
        <v>0.126578921242227</v>
      </c>
      <c r="H965" s="68">
        <v>0.11942675159235699</v>
      </c>
      <c r="I965" s="71">
        <v>0.64553099470214503</v>
      </c>
      <c r="J965" s="68">
        <v>52.428343949044603</v>
      </c>
      <c r="K965" s="71">
        <v>0.551410445321729</v>
      </c>
      <c r="L965" s="68">
        <v>2.3089171974522298</v>
      </c>
      <c r="M965" s="71">
        <v>0</v>
      </c>
      <c r="N965" s="68">
        <v>1.0748407643312099</v>
      </c>
      <c r="O965" s="71">
        <v>0.43648185660489802</v>
      </c>
      <c r="P965" s="68">
        <v>54.307880767660301</v>
      </c>
      <c r="Q965" s="71"/>
      <c r="R965" s="68"/>
    </row>
    <row r="966" spans="1:18" x14ac:dyDescent="0.2">
      <c r="A966" s="72" t="s">
        <v>668</v>
      </c>
      <c r="B966" s="66" t="s">
        <v>2123</v>
      </c>
      <c r="C966" s="67">
        <v>47</v>
      </c>
      <c r="D966" s="67" t="s">
        <v>334</v>
      </c>
      <c r="E966" s="71">
        <v>0.58984714885682099</v>
      </c>
      <c r="F966" s="68">
        <v>46.297770700636903</v>
      </c>
      <c r="G966" s="71">
        <v>0.56156248000732301</v>
      </c>
      <c r="H966" s="68">
        <v>4.2595541401273902</v>
      </c>
      <c r="I966" s="71">
        <v>0.662754186955826</v>
      </c>
      <c r="J966" s="68">
        <v>58.797770700636903</v>
      </c>
      <c r="K966" s="71">
        <v>0.76230847476132801</v>
      </c>
      <c r="L966" s="68">
        <v>33.439490445859903</v>
      </c>
      <c r="M966" s="71">
        <v>0.47646549234767599</v>
      </c>
      <c r="N966" s="68">
        <v>45.382165605095501</v>
      </c>
      <c r="O966" s="71">
        <v>0.486145110211953</v>
      </c>
      <c r="P966" s="68">
        <v>61.698652511229099</v>
      </c>
      <c r="Q966" s="71"/>
      <c r="R966" s="68"/>
    </row>
    <row r="967" spans="1:18" x14ac:dyDescent="0.2">
      <c r="A967" s="72" t="s">
        <v>2124</v>
      </c>
      <c r="B967" s="66" t="s">
        <v>2125</v>
      </c>
      <c r="C967" s="67">
        <v>47</v>
      </c>
      <c r="D967" s="67" t="s">
        <v>334</v>
      </c>
      <c r="E967" s="71">
        <v>0.74398123604566502</v>
      </c>
      <c r="F967" s="68">
        <v>90.326433121019093</v>
      </c>
      <c r="G967" s="71">
        <v>0.58914130301682899</v>
      </c>
      <c r="H967" s="68">
        <v>7.0063694267515899</v>
      </c>
      <c r="I967" s="71">
        <v>0.81922396288260801</v>
      </c>
      <c r="J967" s="68">
        <v>89.808917197452203</v>
      </c>
      <c r="K967" s="71">
        <v>0.78653083741497498</v>
      </c>
      <c r="L967" s="68">
        <v>45.302547770700599</v>
      </c>
      <c r="M967" s="71">
        <v>0.75560689190490005</v>
      </c>
      <c r="N967" s="68">
        <v>92.436305732484101</v>
      </c>
      <c r="O967" s="71">
        <v>0.76940318500901494</v>
      </c>
      <c r="P967" s="68">
        <v>92.895059207839907</v>
      </c>
      <c r="Q967" s="71"/>
      <c r="R967" s="68"/>
    </row>
    <row r="968" spans="1:18" x14ac:dyDescent="0.2">
      <c r="A968" s="72" t="s">
        <v>2126</v>
      </c>
      <c r="B968" s="66" t="s">
        <v>2127</v>
      </c>
      <c r="C968" s="67">
        <v>47</v>
      </c>
      <c r="D968" s="67" t="s">
        <v>334</v>
      </c>
      <c r="E968" s="71">
        <v>0.434439294623295</v>
      </c>
      <c r="F968" s="68">
        <v>1.1942675159235701</v>
      </c>
      <c r="G968" s="71">
        <v>0.187123502546403</v>
      </c>
      <c r="H968" s="68">
        <v>0.19904458598726099</v>
      </c>
      <c r="I968" s="71">
        <v>0.53692662758658805</v>
      </c>
      <c r="J968" s="68">
        <v>9.4347133757961803</v>
      </c>
      <c r="K968" s="71">
        <v>0.63604360654122105</v>
      </c>
      <c r="L968" s="68">
        <v>7.0063694267515899</v>
      </c>
      <c r="M968" s="71">
        <v>0.101068437770719</v>
      </c>
      <c r="N968" s="68">
        <v>1.8312101910828</v>
      </c>
      <c r="O968" s="71">
        <v>0.711034298671542</v>
      </c>
      <c r="P968" s="68">
        <v>88.689260922825596</v>
      </c>
      <c r="Q968" s="71"/>
      <c r="R968" s="68"/>
    </row>
    <row r="969" spans="1:18" x14ac:dyDescent="0.2">
      <c r="A969" s="72" t="s">
        <v>2128</v>
      </c>
      <c r="B969" s="66" t="s">
        <v>2129</v>
      </c>
      <c r="C969" s="67">
        <v>47</v>
      </c>
      <c r="D969" s="67" t="s">
        <v>334</v>
      </c>
      <c r="E969" s="71">
        <v>0.53560408000925697</v>
      </c>
      <c r="F969" s="68">
        <v>24.164012738853501</v>
      </c>
      <c r="G969" s="71">
        <v>0.62242720554712905</v>
      </c>
      <c r="H969" s="68">
        <v>31.090764331210199</v>
      </c>
      <c r="I969" s="71">
        <v>0.57401504694203698</v>
      </c>
      <c r="J969" s="68">
        <v>20.541401273885398</v>
      </c>
      <c r="K969" s="71">
        <v>0.85271292382549801</v>
      </c>
      <c r="L969" s="68">
        <v>82.085987261146499</v>
      </c>
      <c r="M969" s="71">
        <v>0.41389931658485002</v>
      </c>
      <c r="N969" s="68">
        <v>25.1194267515924</v>
      </c>
      <c r="O969" s="71">
        <v>0.214965907146772</v>
      </c>
      <c r="P969" s="68">
        <v>20.2939975500204</v>
      </c>
      <c r="Q969" s="71"/>
      <c r="R969" s="68"/>
    </row>
    <row r="970" spans="1:18" x14ac:dyDescent="0.2">
      <c r="A970" s="72" t="s">
        <v>2130</v>
      </c>
      <c r="B970" s="66" t="s">
        <v>2131</v>
      </c>
      <c r="C970" s="67">
        <v>47</v>
      </c>
      <c r="D970" s="67" t="s">
        <v>334</v>
      </c>
      <c r="E970" s="71">
        <v>0.50960780731433197</v>
      </c>
      <c r="F970" s="68">
        <v>13.5350318471338</v>
      </c>
      <c r="G970" s="71">
        <v>0.60488358780331397</v>
      </c>
      <c r="H970" s="68">
        <v>14.928343949044599</v>
      </c>
      <c r="I970" s="71">
        <v>0.57168081907183399</v>
      </c>
      <c r="J970" s="68">
        <v>19.785031847133801</v>
      </c>
      <c r="K970" s="71">
        <v>0.82168563625314905</v>
      </c>
      <c r="L970" s="68">
        <v>66.719745222929902</v>
      </c>
      <c r="M970" s="71">
        <v>0.38983540282991702</v>
      </c>
      <c r="N970" s="68">
        <v>16.958598726114602</v>
      </c>
      <c r="O970" s="71">
        <v>0.159953590613446</v>
      </c>
      <c r="P970" s="68">
        <v>13.556553695385899</v>
      </c>
      <c r="Q970" s="71"/>
      <c r="R970" s="68"/>
    </row>
    <row r="971" spans="1:18" x14ac:dyDescent="0.2">
      <c r="A971" s="72" t="s">
        <v>2132</v>
      </c>
      <c r="B971" s="66" t="s">
        <v>2133</v>
      </c>
      <c r="C971" s="67">
        <v>47</v>
      </c>
      <c r="D971" s="67" t="s">
        <v>334</v>
      </c>
      <c r="E971" s="71">
        <v>0.55465712733720196</v>
      </c>
      <c r="F971" s="68">
        <v>31.528662420382201</v>
      </c>
      <c r="G971" s="71">
        <v>0.62493694934939303</v>
      </c>
      <c r="H971" s="68">
        <v>33.280254777070098</v>
      </c>
      <c r="I971" s="71">
        <v>0.57861138840944304</v>
      </c>
      <c r="J971" s="68">
        <v>22.133757961783399</v>
      </c>
      <c r="K971" s="71">
        <v>0.88078016625465405</v>
      </c>
      <c r="L971" s="68">
        <v>91.242038216560502</v>
      </c>
      <c r="M971" s="71">
        <v>0.47646549234767599</v>
      </c>
      <c r="N971" s="68">
        <v>45.382165605095501</v>
      </c>
      <c r="O971" s="71">
        <v>0.21249164032484599</v>
      </c>
      <c r="P971" s="68">
        <v>19.8040016333197</v>
      </c>
      <c r="Q971" s="71"/>
      <c r="R971" s="68"/>
    </row>
    <row r="972" spans="1:18" x14ac:dyDescent="0.2">
      <c r="A972" s="72" t="s">
        <v>2134</v>
      </c>
      <c r="B972" s="66" t="s">
        <v>2135</v>
      </c>
      <c r="C972" s="67">
        <v>47</v>
      </c>
      <c r="D972" s="67" t="s">
        <v>334</v>
      </c>
      <c r="E972" s="71">
        <v>0.576954351212558</v>
      </c>
      <c r="F972" s="68">
        <v>40.9235668789809</v>
      </c>
      <c r="G972" s="71">
        <v>0.61687856004802399</v>
      </c>
      <c r="H972" s="68">
        <v>26.7117834394904</v>
      </c>
      <c r="I972" s="71">
        <v>0.57567228090468403</v>
      </c>
      <c r="J972" s="68">
        <v>21.138535031847098</v>
      </c>
      <c r="K972" s="71">
        <v>0.88532039617897995</v>
      </c>
      <c r="L972" s="68">
        <v>92.277070063694296</v>
      </c>
      <c r="M972" s="71">
        <v>0.49090384060063602</v>
      </c>
      <c r="N972" s="68">
        <v>50.1194267515924</v>
      </c>
      <c r="O972" s="71">
        <v>0.31599667833046902</v>
      </c>
      <c r="P972" s="68">
        <v>35.443037974683499</v>
      </c>
      <c r="Q972" s="71"/>
      <c r="R972" s="68"/>
    </row>
    <row r="973" spans="1:18" x14ac:dyDescent="0.2">
      <c r="A973" s="72" t="s">
        <v>2136</v>
      </c>
      <c r="B973" s="66" t="s">
        <v>2137</v>
      </c>
      <c r="C973" s="67">
        <v>47</v>
      </c>
      <c r="D973" s="67" t="s">
        <v>334</v>
      </c>
      <c r="E973" s="71">
        <v>0.47488960472053698</v>
      </c>
      <c r="F973" s="68">
        <v>3.98089171974522</v>
      </c>
      <c r="G973" s="71">
        <v>0.601015869874447</v>
      </c>
      <c r="H973" s="68">
        <v>11.3455414012739</v>
      </c>
      <c r="I973" s="71">
        <v>0.51957181700917399</v>
      </c>
      <c r="J973" s="68">
        <v>6.40923566878981</v>
      </c>
      <c r="K973" s="71">
        <v>0.71702884490840602</v>
      </c>
      <c r="L973" s="68">
        <v>18.75</v>
      </c>
      <c r="M973" s="71">
        <v>0.41389931658485002</v>
      </c>
      <c r="N973" s="68">
        <v>25.1194267515924</v>
      </c>
      <c r="O973" s="71">
        <v>0.12293217522581</v>
      </c>
      <c r="P973" s="68">
        <v>9.1057574520212299</v>
      </c>
      <c r="Q973" s="71"/>
      <c r="R973" s="68"/>
    </row>
    <row r="974" spans="1:18" x14ac:dyDescent="0.2">
      <c r="A974" s="72" t="s">
        <v>2138</v>
      </c>
      <c r="B974" s="66" t="s">
        <v>2139</v>
      </c>
      <c r="C974" s="67">
        <v>47</v>
      </c>
      <c r="D974" s="67" t="s">
        <v>334</v>
      </c>
      <c r="E974" s="71">
        <v>0.51030311565604403</v>
      </c>
      <c r="F974" s="68">
        <v>13.8535031847134</v>
      </c>
      <c r="G974" s="71">
        <v>0.59727962556463998</v>
      </c>
      <c r="H974" s="68">
        <v>8.9171974522292992</v>
      </c>
      <c r="I974" s="71">
        <v>0.51507963427868997</v>
      </c>
      <c r="J974" s="68">
        <v>5.5334394904458604</v>
      </c>
      <c r="K974" s="71">
        <v>0.79644993125563901</v>
      </c>
      <c r="L974" s="68">
        <v>51.791401273885299</v>
      </c>
      <c r="M974" s="71">
        <v>0.42352488208682298</v>
      </c>
      <c r="N974" s="68">
        <v>29.1799363057325</v>
      </c>
      <c r="O974" s="71">
        <v>0.21918150509442699</v>
      </c>
      <c r="P974" s="68">
        <v>21.028991425071499</v>
      </c>
      <c r="Q974" s="71"/>
      <c r="R974" s="68"/>
    </row>
    <row r="975" spans="1:18" x14ac:dyDescent="0.2">
      <c r="A975" s="72" t="s">
        <v>2140</v>
      </c>
      <c r="B975" s="66" t="s">
        <v>2141</v>
      </c>
      <c r="C975" s="67">
        <v>47</v>
      </c>
      <c r="D975" s="67" t="s">
        <v>334</v>
      </c>
      <c r="E975" s="71">
        <v>0.49526259854930699</v>
      </c>
      <c r="F975" s="68">
        <v>9.2754777070063703</v>
      </c>
      <c r="G975" s="71">
        <v>0.53743628634877405</v>
      </c>
      <c r="H975" s="68">
        <v>3.3837579617834401</v>
      </c>
      <c r="I975" s="71">
        <v>0.50436884681076399</v>
      </c>
      <c r="J975" s="68">
        <v>4.1401273885350296</v>
      </c>
      <c r="K975" s="71">
        <v>0.75938712074261505</v>
      </c>
      <c r="L975" s="68">
        <v>32.324840764331199</v>
      </c>
      <c r="M975" s="71">
        <v>0.35133314082202399</v>
      </c>
      <c r="N975" s="68">
        <v>8.3598726114649704</v>
      </c>
      <c r="O975" s="71">
        <v>0.32378759802235701</v>
      </c>
      <c r="P975" s="68">
        <v>36.423029808084898</v>
      </c>
      <c r="Q975" s="71"/>
      <c r="R975" s="68"/>
    </row>
    <row r="976" spans="1:18" x14ac:dyDescent="0.2">
      <c r="A976" s="72" t="s">
        <v>2142</v>
      </c>
      <c r="B976" s="66" t="s">
        <v>2143</v>
      </c>
      <c r="C976" s="67">
        <v>47</v>
      </c>
      <c r="D976" s="67" t="s">
        <v>334</v>
      </c>
      <c r="E976" s="71">
        <v>0.54353481286976002</v>
      </c>
      <c r="F976" s="68">
        <v>27.7070063694268</v>
      </c>
      <c r="G976" s="71">
        <v>0.60468633325097598</v>
      </c>
      <c r="H976" s="68">
        <v>14.7691082802548</v>
      </c>
      <c r="I976" s="71">
        <v>0.54374663248586996</v>
      </c>
      <c r="J976" s="68">
        <v>11.186305732484101</v>
      </c>
      <c r="K976" s="71">
        <v>0.79194200860995601</v>
      </c>
      <c r="L976" s="68">
        <v>49.402866242038201</v>
      </c>
      <c r="M976" s="71">
        <v>0.44277601309077003</v>
      </c>
      <c r="N976" s="68">
        <v>35.1512738853503</v>
      </c>
      <c r="O976" s="71">
        <v>0.33452307691123101</v>
      </c>
      <c r="P976" s="68">
        <v>38.056349530420597</v>
      </c>
      <c r="Q976" s="71"/>
      <c r="R976" s="68"/>
    </row>
    <row r="977" spans="1:18" x14ac:dyDescent="0.2">
      <c r="A977" s="72" t="s">
        <v>2144</v>
      </c>
      <c r="B977" s="66" t="s">
        <v>2145</v>
      </c>
      <c r="C977" s="67">
        <v>47</v>
      </c>
      <c r="D977" s="67" t="s">
        <v>334</v>
      </c>
      <c r="E977" s="71">
        <v>0.61517049585240002</v>
      </c>
      <c r="F977" s="68">
        <v>55.573248407643298</v>
      </c>
      <c r="G977" s="71">
        <v>0.63644862368118504</v>
      </c>
      <c r="H977" s="68">
        <v>41.600318471337602</v>
      </c>
      <c r="I977" s="71">
        <v>0.60989604445798096</v>
      </c>
      <c r="J977" s="68">
        <v>36.066878980891701</v>
      </c>
      <c r="K977" s="71">
        <v>0.77971893180812402</v>
      </c>
      <c r="L977" s="68">
        <v>41.560509554140097</v>
      </c>
      <c r="M977" s="71">
        <v>0.52459331985754198</v>
      </c>
      <c r="N977" s="68">
        <v>59.394904458598702</v>
      </c>
      <c r="O977" s="71">
        <v>0.525195559457168</v>
      </c>
      <c r="P977" s="68">
        <v>67.170273581053493</v>
      </c>
      <c r="Q977" s="71"/>
      <c r="R977" s="68"/>
    </row>
    <row r="978" spans="1:18" x14ac:dyDescent="0.2">
      <c r="A978" s="72" t="s">
        <v>2146</v>
      </c>
      <c r="B978" s="66" t="s">
        <v>2147</v>
      </c>
      <c r="C978" s="67">
        <v>47</v>
      </c>
      <c r="D978" s="67" t="s">
        <v>334</v>
      </c>
      <c r="E978" s="71">
        <v>0.77727008921342899</v>
      </c>
      <c r="F978" s="68">
        <v>94.2277070063694</v>
      </c>
      <c r="G978" s="71">
        <v>0.72340126023936502</v>
      </c>
      <c r="H978" s="68">
        <v>77.468152866241994</v>
      </c>
      <c r="I978" s="71">
        <v>0.82918699581990696</v>
      </c>
      <c r="J978" s="68">
        <v>90.923566878980907</v>
      </c>
      <c r="K978" s="71">
        <v>0.84642516930675604</v>
      </c>
      <c r="L978" s="68">
        <v>79.498407643312106</v>
      </c>
      <c r="M978" s="71">
        <v>0.75079410915391398</v>
      </c>
      <c r="N978" s="68">
        <v>92.157643312101897</v>
      </c>
      <c r="O978" s="71">
        <v>0.73654291154720297</v>
      </c>
      <c r="P978" s="68">
        <v>90.771743568803601</v>
      </c>
      <c r="Q978" s="71"/>
      <c r="R978" s="68"/>
    </row>
    <row r="979" spans="1:18" x14ac:dyDescent="0.2">
      <c r="A979" s="72" t="s">
        <v>2148</v>
      </c>
      <c r="B979" s="66" t="s">
        <v>2149</v>
      </c>
      <c r="C979" s="67">
        <v>47</v>
      </c>
      <c r="D979" s="67" t="s">
        <v>334</v>
      </c>
      <c r="E979" s="71">
        <v>0.478421409748019</v>
      </c>
      <c r="F979" s="68">
        <v>4.9363057324840796</v>
      </c>
      <c r="G979" s="71">
        <v>0.59490102224963504</v>
      </c>
      <c r="H979" s="68">
        <v>7.9617834394904499</v>
      </c>
      <c r="I979" s="71">
        <v>0.57875365119578304</v>
      </c>
      <c r="J979" s="68">
        <v>22.2929936305732</v>
      </c>
      <c r="K979" s="71">
        <v>0.78190888568178096</v>
      </c>
      <c r="L979" s="68">
        <v>42.993630573248403</v>
      </c>
      <c r="M979" s="71">
        <v>0.38983540282991702</v>
      </c>
      <c r="N979" s="68">
        <v>16.958598726114602</v>
      </c>
      <c r="O979" s="71">
        <v>4.6708086782978601E-2</v>
      </c>
      <c r="P979" s="68">
        <v>2.5724785626786399</v>
      </c>
      <c r="Q979" s="71"/>
      <c r="R979" s="68"/>
    </row>
    <row r="980" spans="1:18" x14ac:dyDescent="0.2">
      <c r="A980" s="72" t="s">
        <v>2150</v>
      </c>
      <c r="B980" s="66" t="s">
        <v>2151</v>
      </c>
      <c r="C980" s="67">
        <v>47</v>
      </c>
      <c r="D980" s="67" t="s">
        <v>334</v>
      </c>
      <c r="E980" s="71">
        <v>0.51833712809997501</v>
      </c>
      <c r="F980" s="68">
        <v>16.719745222929902</v>
      </c>
      <c r="G980" s="71">
        <v>0.60592895350314502</v>
      </c>
      <c r="H980" s="68">
        <v>16.361464968152902</v>
      </c>
      <c r="I980" s="71">
        <v>0.580884328529926</v>
      </c>
      <c r="J980" s="68">
        <v>23.1687898089172</v>
      </c>
      <c r="K980" s="71">
        <v>0.74991416168782499</v>
      </c>
      <c r="L980" s="68">
        <v>27.866242038216601</v>
      </c>
      <c r="M980" s="71">
        <v>0.44277601309077003</v>
      </c>
      <c r="N980" s="68">
        <v>35.1512738853503</v>
      </c>
      <c r="O980" s="71">
        <v>0.21218218368820899</v>
      </c>
      <c r="P980" s="68">
        <v>19.7223356472029</v>
      </c>
      <c r="Q980" s="71"/>
      <c r="R980" s="68"/>
    </row>
    <row r="981" spans="1:18" x14ac:dyDescent="0.2">
      <c r="A981" s="72" t="s">
        <v>2152</v>
      </c>
      <c r="B981" s="66" t="s">
        <v>2153</v>
      </c>
      <c r="C981" s="67">
        <v>47</v>
      </c>
      <c r="D981" s="67" t="s">
        <v>334</v>
      </c>
      <c r="E981" s="71">
        <v>0.62594178812810097</v>
      </c>
      <c r="F981" s="68">
        <v>59.832802547770697</v>
      </c>
      <c r="G981" s="71">
        <v>0.63634865074288305</v>
      </c>
      <c r="H981" s="68">
        <v>41.520700636942699</v>
      </c>
      <c r="I981" s="71">
        <v>0.66590918501159502</v>
      </c>
      <c r="J981" s="68">
        <v>60.191082802547797</v>
      </c>
      <c r="K981" s="71">
        <v>0.75865272150406204</v>
      </c>
      <c r="L981" s="68">
        <v>31.9665605095541</v>
      </c>
      <c r="M981" s="71">
        <v>0.65935123688516795</v>
      </c>
      <c r="N981" s="68">
        <v>83.041401273885398</v>
      </c>
      <c r="O981" s="71">
        <v>0.40944714649679798</v>
      </c>
      <c r="P981" s="68">
        <v>49.816251531237199</v>
      </c>
      <c r="Q981" s="71"/>
      <c r="R981" s="68"/>
    </row>
    <row r="982" spans="1:18" x14ac:dyDescent="0.2">
      <c r="A982" s="72" t="s">
        <v>2154</v>
      </c>
      <c r="B982" s="66" t="s">
        <v>2155</v>
      </c>
      <c r="C982" s="67">
        <v>47</v>
      </c>
      <c r="D982" s="67" t="s">
        <v>334</v>
      </c>
      <c r="E982" s="71">
        <v>0.66200931447362099</v>
      </c>
      <c r="F982" s="68">
        <v>71.656050955414003</v>
      </c>
      <c r="G982" s="71">
        <v>0.70605302369</v>
      </c>
      <c r="H982" s="68">
        <v>73.009554140127406</v>
      </c>
      <c r="I982" s="71">
        <v>0.80142936765974204</v>
      </c>
      <c r="J982" s="68">
        <v>88.136942675159204</v>
      </c>
      <c r="K982" s="71">
        <v>0.76934693986201297</v>
      </c>
      <c r="L982" s="68">
        <v>36.743630573248403</v>
      </c>
      <c r="M982" s="71">
        <v>0.67860236788911399</v>
      </c>
      <c r="N982" s="68">
        <v>85.469745222929902</v>
      </c>
      <c r="O982" s="71">
        <v>0.35461487326723801</v>
      </c>
      <c r="P982" s="68">
        <v>41.486320947325403</v>
      </c>
      <c r="Q982" s="71"/>
      <c r="R982" s="68"/>
    </row>
    <row r="983" spans="1:18" x14ac:dyDescent="0.2">
      <c r="A983" s="72" t="s">
        <v>2156</v>
      </c>
      <c r="B983" s="66" t="s">
        <v>2157</v>
      </c>
      <c r="C983" s="67">
        <v>47</v>
      </c>
      <c r="D983" s="67" t="s">
        <v>334</v>
      </c>
      <c r="E983" s="71">
        <v>0.61445462723437605</v>
      </c>
      <c r="F983" s="68">
        <v>55.334394904458598</v>
      </c>
      <c r="G983" s="71">
        <v>0.65843920661567101</v>
      </c>
      <c r="H983" s="68">
        <v>53.4235668789809</v>
      </c>
      <c r="I983" s="71">
        <v>0.74928087249980801</v>
      </c>
      <c r="J983" s="68">
        <v>81.7277070063694</v>
      </c>
      <c r="K983" s="71">
        <v>0.80897315256093405</v>
      </c>
      <c r="L983" s="68">
        <v>59.1958598726115</v>
      </c>
      <c r="M983" s="71">
        <v>0.64491288863220797</v>
      </c>
      <c r="N983" s="68">
        <v>81.090764331210195</v>
      </c>
      <c r="O983" s="71">
        <v>0.21066701586325701</v>
      </c>
      <c r="P983" s="68">
        <v>19.6406696610862</v>
      </c>
      <c r="Q983" s="71"/>
      <c r="R983" s="68"/>
    </row>
    <row r="984" spans="1:18" x14ac:dyDescent="0.2">
      <c r="A984" s="72" t="s">
        <v>2158</v>
      </c>
      <c r="B984" s="66" t="s">
        <v>2159</v>
      </c>
      <c r="C984" s="67">
        <v>47</v>
      </c>
      <c r="D984" s="67" t="s">
        <v>334</v>
      </c>
      <c r="E984" s="71">
        <v>0.69969157943995797</v>
      </c>
      <c r="F984" s="68">
        <v>82.046178343949094</v>
      </c>
      <c r="G984" s="71">
        <v>0.74919560664914098</v>
      </c>
      <c r="H984" s="68">
        <v>83.320063694267503</v>
      </c>
      <c r="I984" s="71">
        <v>0.92138313893562895</v>
      </c>
      <c r="J984" s="68">
        <v>97.292993630573207</v>
      </c>
      <c r="K984" s="71">
        <v>0.81749929035235003</v>
      </c>
      <c r="L984" s="68">
        <v>63.972929936305697</v>
      </c>
      <c r="M984" s="71">
        <v>0.69304071614207396</v>
      </c>
      <c r="N984" s="68">
        <v>87.300955414012705</v>
      </c>
      <c r="O984" s="71">
        <v>0.31733914512059502</v>
      </c>
      <c r="P984" s="68">
        <v>35.688035933033902</v>
      </c>
      <c r="Q984" s="71"/>
      <c r="R984" s="68"/>
    </row>
    <row r="985" spans="1:18" x14ac:dyDescent="0.2">
      <c r="A985" s="72" t="s">
        <v>2160</v>
      </c>
      <c r="B985" s="66" t="s">
        <v>2161</v>
      </c>
      <c r="C985" s="67">
        <v>47</v>
      </c>
      <c r="D985" s="67" t="s">
        <v>334</v>
      </c>
      <c r="E985" s="71">
        <v>0.68532755654253796</v>
      </c>
      <c r="F985" s="68">
        <v>78.105095541401298</v>
      </c>
      <c r="G985" s="71">
        <v>0.69657842338818599</v>
      </c>
      <c r="H985" s="68">
        <v>69.984076433121004</v>
      </c>
      <c r="I985" s="71">
        <v>0.73773152428187705</v>
      </c>
      <c r="J985" s="68">
        <v>79.578025477707001</v>
      </c>
      <c r="K985" s="71">
        <v>0.74991097260815498</v>
      </c>
      <c r="L985" s="68">
        <v>27.8264331210191</v>
      </c>
      <c r="M985" s="71">
        <v>0.61603619212628802</v>
      </c>
      <c r="N985" s="68">
        <v>76.512738853503194</v>
      </c>
      <c r="O985" s="71">
        <v>0.62638067030818501</v>
      </c>
      <c r="P985" s="68">
        <v>80.236831359738702</v>
      </c>
      <c r="Q985" s="71"/>
      <c r="R985" s="68"/>
    </row>
    <row r="986" spans="1:18" x14ac:dyDescent="0.2">
      <c r="A986" s="72" t="s">
        <v>2162</v>
      </c>
      <c r="B986" s="66" t="s">
        <v>2163</v>
      </c>
      <c r="C986" s="67">
        <v>47</v>
      </c>
      <c r="D986" s="67" t="s">
        <v>334</v>
      </c>
      <c r="E986" s="71">
        <v>0.51571838298857398</v>
      </c>
      <c r="F986" s="68">
        <v>15.8041401273885</v>
      </c>
      <c r="G986" s="71">
        <v>0.60552495741216805</v>
      </c>
      <c r="H986" s="68">
        <v>15.4856687898089</v>
      </c>
      <c r="I986" s="71">
        <v>0.55862331718551395</v>
      </c>
      <c r="J986" s="68">
        <v>15.4458598726115</v>
      </c>
      <c r="K986" s="71">
        <v>0.86337762389527495</v>
      </c>
      <c r="L986" s="68">
        <v>86.385350318471296</v>
      </c>
      <c r="M986" s="71">
        <v>0.39946096833188999</v>
      </c>
      <c r="N986" s="68">
        <v>20.501592356687901</v>
      </c>
      <c r="O986" s="71">
        <v>0.151605048118021</v>
      </c>
      <c r="P986" s="68">
        <v>12.739893834218</v>
      </c>
      <c r="Q986" s="71"/>
      <c r="R986" s="68"/>
    </row>
    <row r="987" spans="1:18" x14ac:dyDescent="0.2">
      <c r="A987" s="72" t="s">
        <v>2164</v>
      </c>
      <c r="B987" s="66" t="s">
        <v>2165</v>
      </c>
      <c r="C987" s="67">
        <v>47</v>
      </c>
      <c r="D987" s="67" t="s">
        <v>334</v>
      </c>
      <c r="E987" s="71">
        <v>0.61339827568370697</v>
      </c>
      <c r="F987" s="68">
        <v>54.777070063694303</v>
      </c>
      <c r="G987" s="71">
        <v>0.57941927544066796</v>
      </c>
      <c r="H987" s="68">
        <v>5.77229299363057</v>
      </c>
      <c r="I987" s="71">
        <v>0.58895302331736499</v>
      </c>
      <c r="J987" s="68">
        <v>26.791401273885398</v>
      </c>
      <c r="K987" s="71">
        <v>0.90080987544487101</v>
      </c>
      <c r="L987" s="68">
        <v>95.581210191082803</v>
      </c>
      <c r="M987" s="71">
        <v>0.53903166811050196</v>
      </c>
      <c r="N987" s="68">
        <v>62.898089171974497</v>
      </c>
      <c r="O987" s="71">
        <v>0.458777536105131</v>
      </c>
      <c r="P987" s="68">
        <v>57.452021233156401</v>
      </c>
      <c r="Q987" s="71"/>
      <c r="R987" s="68"/>
    </row>
    <row r="988" spans="1:18" x14ac:dyDescent="0.2">
      <c r="A988" s="72" t="s">
        <v>2166</v>
      </c>
      <c r="B988" s="66" t="s">
        <v>2167</v>
      </c>
      <c r="C988" s="67">
        <v>47</v>
      </c>
      <c r="D988" s="67" t="s">
        <v>334</v>
      </c>
      <c r="E988" s="71">
        <v>0.67765280357448399</v>
      </c>
      <c r="F988" s="68">
        <v>76.194267515923599</v>
      </c>
      <c r="G988" s="71">
        <v>0.65316473794404994</v>
      </c>
      <c r="H988" s="68">
        <v>51.114649681528697</v>
      </c>
      <c r="I988" s="71">
        <v>0.77647025999932595</v>
      </c>
      <c r="J988" s="68">
        <v>84.952229299363097</v>
      </c>
      <c r="K988" s="71">
        <v>0.724609425927356</v>
      </c>
      <c r="L988" s="68">
        <v>20.621019108280301</v>
      </c>
      <c r="M988" s="71">
        <v>0.64972567138319504</v>
      </c>
      <c r="N988" s="68">
        <v>81.7277070063694</v>
      </c>
      <c r="O988" s="71">
        <v>0.584293922618492</v>
      </c>
      <c r="P988" s="68">
        <v>75.5818701510821</v>
      </c>
      <c r="Q988" s="71"/>
      <c r="R988" s="68"/>
    </row>
    <row r="989" spans="1:18" x14ac:dyDescent="0.2">
      <c r="A989" s="72" t="s">
        <v>2168</v>
      </c>
      <c r="B989" s="66" t="s">
        <v>2169</v>
      </c>
      <c r="C989" s="67">
        <v>47</v>
      </c>
      <c r="D989" s="67" t="s">
        <v>334</v>
      </c>
      <c r="E989" s="71">
        <v>0.55395218488970499</v>
      </c>
      <c r="F989" s="68">
        <v>31.329617834394899</v>
      </c>
      <c r="G989" s="71">
        <v>0.66868146496039604</v>
      </c>
      <c r="H989" s="68">
        <v>58.519108280254798</v>
      </c>
      <c r="I989" s="71">
        <v>0.56211422980009695</v>
      </c>
      <c r="J989" s="68">
        <v>16.640127388534999</v>
      </c>
      <c r="K989" s="71">
        <v>0.79276787877788302</v>
      </c>
      <c r="L989" s="68">
        <v>50</v>
      </c>
      <c r="M989" s="71">
        <v>0.38502262007893001</v>
      </c>
      <c r="N989" s="68">
        <v>15.3264331210191</v>
      </c>
      <c r="O989" s="71">
        <v>0.36117473083121998</v>
      </c>
      <c r="P989" s="68">
        <v>42.425479787668401</v>
      </c>
      <c r="Q989" s="71"/>
      <c r="R989" s="68"/>
    </row>
    <row r="990" spans="1:18" x14ac:dyDescent="0.2">
      <c r="A990" s="72" t="s">
        <v>2170</v>
      </c>
      <c r="B990" s="66" t="s">
        <v>2171</v>
      </c>
      <c r="C990" s="67">
        <v>47</v>
      </c>
      <c r="D990" s="67" t="s">
        <v>334</v>
      </c>
      <c r="E990" s="71">
        <v>0.79262272162433101</v>
      </c>
      <c r="F990" s="68">
        <v>95.501592356687894</v>
      </c>
      <c r="G990" s="71">
        <v>0.63651206739767296</v>
      </c>
      <c r="H990" s="68">
        <v>41.679936305732497</v>
      </c>
      <c r="I990" s="71">
        <v>0.91109771752499202</v>
      </c>
      <c r="J990" s="68">
        <v>96.576433121019093</v>
      </c>
      <c r="K990" s="71">
        <v>0.89535452087172096</v>
      </c>
      <c r="L990" s="68">
        <v>94.785031847133794</v>
      </c>
      <c r="M990" s="71">
        <v>0.76523245740687396</v>
      </c>
      <c r="N990" s="68">
        <v>93.0334394904459</v>
      </c>
      <c r="O990" s="71">
        <v>0.75491684492039601</v>
      </c>
      <c r="P990" s="68">
        <v>91.833401388321803</v>
      </c>
      <c r="Q990" s="71"/>
      <c r="R990" s="68"/>
    </row>
    <row r="991" spans="1:18" x14ac:dyDescent="0.2">
      <c r="A991" s="72" t="s">
        <v>1134</v>
      </c>
      <c r="B991" s="66" t="s">
        <v>2172</v>
      </c>
      <c r="C991" s="67">
        <v>47</v>
      </c>
      <c r="D991" s="67" t="s">
        <v>334</v>
      </c>
      <c r="E991" s="71">
        <v>0.69235894083890603</v>
      </c>
      <c r="F991" s="68">
        <v>79.737261146496806</v>
      </c>
      <c r="G991" s="71">
        <v>0.67174980946979002</v>
      </c>
      <c r="H991" s="68">
        <v>59.633757961783402</v>
      </c>
      <c r="I991" s="71">
        <v>0.91655192146025799</v>
      </c>
      <c r="J991" s="68">
        <v>97.014331210191102</v>
      </c>
      <c r="K991" s="71">
        <v>0.92326380650249995</v>
      </c>
      <c r="L991" s="68">
        <v>98.208598726114602</v>
      </c>
      <c r="M991" s="71">
        <v>0.68822793339108801</v>
      </c>
      <c r="N991" s="68">
        <v>86.664012738853501</v>
      </c>
      <c r="O991" s="71">
        <v>0.26200123337089598</v>
      </c>
      <c r="P991" s="68">
        <v>27.276439363005299</v>
      </c>
      <c r="Q991" s="71"/>
      <c r="R991" s="68"/>
    </row>
    <row r="992" spans="1:18" x14ac:dyDescent="0.2">
      <c r="A992" s="72" t="s">
        <v>2173</v>
      </c>
      <c r="B992" s="66" t="s">
        <v>2174</v>
      </c>
      <c r="C992" s="67">
        <v>47</v>
      </c>
      <c r="D992" s="67" t="s">
        <v>334</v>
      </c>
      <c r="E992" s="71">
        <v>0.71432063454632</v>
      </c>
      <c r="F992" s="68">
        <v>84.832802547770697</v>
      </c>
      <c r="G992" s="71">
        <v>0.63359515321039905</v>
      </c>
      <c r="H992" s="68">
        <v>39.928343949044603</v>
      </c>
      <c r="I992" s="71">
        <v>0.730665144920006</v>
      </c>
      <c r="J992" s="68">
        <v>77.826433121019093</v>
      </c>
      <c r="K992" s="71">
        <v>0.84121466078394003</v>
      </c>
      <c r="L992" s="68">
        <v>76.950636942675203</v>
      </c>
      <c r="M992" s="71">
        <v>0.75079410915391398</v>
      </c>
      <c r="N992" s="68">
        <v>92.157643312101897</v>
      </c>
      <c r="O992" s="71">
        <v>0.61533410466334004</v>
      </c>
      <c r="P992" s="68">
        <v>78.807676602694997</v>
      </c>
      <c r="Q992" s="71"/>
      <c r="R992" s="68"/>
    </row>
    <row r="993" spans="1:18" x14ac:dyDescent="0.2">
      <c r="A993" s="72" t="s">
        <v>2175</v>
      </c>
      <c r="B993" s="66" t="s">
        <v>2176</v>
      </c>
      <c r="C993" s="67">
        <v>47</v>
      </c>
      <c r="D993" s="67" t="s">
        <v>334</v>
      </c>
      <c r="E993" s="71">
        <v>0.75147529805305302</v>
      </c>
      <c r="F993" s="68">
        <v>91.162420382165607</v>
      </c>
      <c r="G993" s="71">
        <v>0.56263484896670901</v>
      </c>
      <c r="H993" s="68">
        <v>4.3789808917197401</v>
      </c>
      <c r="I993" s="71">
        <v>0.91920952310299497</v>
      </c>
      <c r="J993" s="68">
        <v>97.093949044585997</v>
      </c>
      <c r="K993" s="71">
        <v>0.87945019709282002</v>
      </c>
      <c r="L993" s="68">
        <v>90.963375796178397</v>
      </c>
      <c r="M993" s="71">
        <v>0.72673019539898098</v>
      </c>
      <c r="N993" s="68">
        <v>90.565286624203793</v>
      </c>
      <c r="O993" s="71">
        <v>0.669351725703759</v>
      </c>
      <c r="P993" s="68">
        <v>85.095957533687198</v>
      </c>
      <c r="Q993" s="71"/>
      <c r="R993" s="68"/>
    </row>
    <row r="994" spans="1:18" x14ac:dyDescent="0.2">
      <c r="A994" s="72" t="s">
        <v>2177</v>
      </c>
      <c r="B994" s="66" t="s">
        <v>2178</v>
      </c>
      <c r="C994" s="67">
        <v>47</v>
      </c>
      <c r="D994" s="67" t="s">
        <v>334</v>
      </c>
      <c r="E994" s="71">
        <v>0.67358856372996101</v>
      </c>
      <c r="F994" s="68">
        <v>74.8805732484076</v>
      </c>
      <c r="G994" s="71">
        <v>0.54580070064147901</v>
      </c>
      <c r="H994" s="68">
        <v>3.7818471337579602</v>
      </c>
      <c r="I994" s="71">
        <v>0.78673599490398005</v>
      </c>
      <c r="J994" s="68">
        <v>86.464968152866206</v>
      </c>
      <c r="K994" s="71">
        <v>0.68452634256735101</v>
      </c>
      <c r="L994" s="68">
        <v>12.539808917197499</v>
      </c>
      <c r="M994" s="71">
        <v>0.71710462989700796</v>
      </c>
      <c r="N994" s="68">
        <v>89.570063694267503</v>
      </c>
      <c r="O994" s="71">
        <v>0.63377515063999101</v>
      </c>
      <c r="P994" s="68">
        <v>81.094324213964896</v>
      </c>
      <c r="Q994" s="71"/>
      <c r="R994" s="68"/>
    </row>
    <row r="995" spans="1:18" x14ac:dyDescent="0.2">
      <c r="A995" s="72" t="s">
        <v>2179</v>
      </c>
      <c r="B995" s="66" t="s">
        <v>2180</v>
      </c>
      <c r="C995" s="67">
        <v>47</v>
      </c>
      <c r="D995" s="67" t="s">
        <v>334</v>
      </c>
      <c r="E995" s="71">
        <v>0.50583902712172901</v>
      </c>
      <c r="F995" s="68">
        <v>11.902866242038201</v>
      </c>
      <c r="G995" s="71">
        <v>0.569901737088368</v>
      </c>
      <c r="H995" s="68">
        <v>4.8566878980891701</v>
      </c>
      <c r="I995" s="71">
        <v>0.55678807679891495</v>
      </c>
      <c r="J995" s="68">
        <v>14.729299363057301</v>
      </c>
      <c r="K995" s="71">
        <v>0.918583644389247</v>
      </c>
      <c r="L995" s="68">
        <v>97.770700636942706</v>
      </c>
      <c r="M995" s="71">
        <v>0.38983540282991702</v>
      </c>
      <c r="N995" s="68">
        <v>16.958598726114602</v>
      </c>
      <c r="O995" s="71">
        <v>9.4086274502197101E-2</v>
      </c>
      <c r="P995" s="68">
        <v>6.0432829726418902</v>
      </c>
      <c r="Q995" s="71"/>
      <c r="R995" s="68"/>
    </row>
    <row r="996" spans="1:18" x14ac:dyDescent="0.2">
      <c r="A996" s="72" t="s">
        <v>2181</v>
      </c>
      <c r="B996" s="66" t="s">
        <v>2182</v>
      </c>
      <c r="C996" s="67">
        <v>47</v>
      </c>
      <c r="D996" s="67" t="s">
        <v>334</v>
      </c>
      <c r="E996" s="71">
        <v>0.519697689279351</v>
      </c>
      <c r="F996" s="68">
        <v>17.6353503184713</v>
      </c>
      <c r="G996" s="71">
        <v>0.600932499541454</v>
      </c>
      <c r="H996" s="68">
        <v>11.186305732484101</v>
      </c>
      <c r="I996" s="71">
        <v>0.56260782279388799</v>
      </c>
      <c r="J996" s="68">
        <v>16.759554140127399</v>
      </c>
      <c r="K996" s="71">
        <v>0.91778708181969604</v>
      </c>
      <c r="L996" s="68">
        <v>97.611464968152902</v>
      </c>
      <c r="M996" s="71">
        <v>0.39946096833188999</v>
      </c>
      <c r="N996" s="68">
        <v>20.501592356687901</v>
      </c>
      <c r="O996" s="71">
        <v>0.117700073909825</v>
      </c>
      <c r="P996" s="68">
        <v>8.2074316047366302</v>
      </c>
      <c r="Q996" s="71"/>
      <c r="R996" s="68"/>
    </row>
    <row r="997" spans="1:18" x14ac:dyDescent="0.2">
      <c r="A997" s="72" t="s">
        <v>2183</v>
      </c>
      <c r="B997" s="66" t="s">
        <v>2184</v>
      </c>
      <c r="C997" s="67">
        <v>47</v>
      </c>
      <c r="D997" s="67" t="s">
        <v>334</v>
      </c>
      <c r="E997" s="71">
        <v>0.62620285079589499</v>
      </c>
      <c r="F997" s="68">
        <v>60.031847133757999</v>
      </c>
      <c r="G997" s="71">
        <v>0.56183575880850201</v>
      </c>
      <c r="H997" s="68">
        <v>4.2993630573248396</v>
      </c>
      <c r="I997" s="71">
        <v>0.65270832417895797</v>
      </c>
      <c r="J997" s="68">
        <v>55.214968152866199</v>
      </c>
      <c r="K997" s="71">
        <v>0.82255635456573395</v>
      </c>
      <c r="L997" s="68">
        <v>67.356687898089206</v>
      </c>
      <c r="M997" s="71">
        <v>0.57272114736740898</v>
      </c>
      <c r="N997" s="68">
        <v>69.864649681528704</v>
      </c>
      <c r="O997" s="71">
        <v>0.52119266905887096</v>
      </c>
      <c r="P997" s="68">
        <v>66.271947733768897</v>
      </c>
      <c r="Q997" s="71"/>
      <c r="R997" s="68"/>
    </row>
    <row r="998" spans="1:18" x14ac:dyDescent="0.2">
      <c r="A998" s="72" t="s">
        <v>425</v>
      </c>
      <c r="B998" s="66" t="s">
        <v>2185</v>
      </c>
      <c r="C998" s="67">
        <v>47</v>
      </c>
      <c r="D998" s="67" t="s">
        <v>334</v>
      </c>
      <c r="E998" s="71">
        <v>0.73644676231039197</v>
      </c>
      <c r="F998" s="68">
        <v>89.291401273885398</v>
      </c>
      <c r="G998" s="71">
        <v>0.712693556381093</v>
      </c>
      <c r="H998" s="68">
        <v>74.721337579617796</v>
      </c>
      <c r="I998" s="71">
        <v>0.91059027361235301</v>
      </c>
      <c r="J998" s="68">
        <v>96.496815286624198</v>
      </c>
      <c r="K998" s="71">
        <v>0.84919109828858197</v>
      </c>
      <c r="L998" s="68">
        <v>80.7722929936306</v>
      </c>
      <c r="M998" s="71">
        <v>0.62084897487727497</v>
      </c>
      <c r="N998" s="68">
        <v>77.468152866241994</v>
      </c>
      <c r="O998" s="71">
        <v>0.588909908392655</v>
      </c>
      <c r="P998" s="68">
        <v>75.9085340955492</v>
      </c>
      <c r="Q998" s="71"/>
      <c r="R998" s="68"/>
    </row>
    <row r="999" spans="1:18" x14ac:dyDescent="0.2">
      <c r="A999" s="72" t="s">
        <v>2186</v>
      </c>
      <c r="B999" s="66" t="s">
        <v>2187</v>
      </c>
      <c r="C999" s="67">
        <v>47</v>
      </c>
      <c r="D999" s="67" t="s">
        <v>334</v>
      </c>
      <c r="E999" s="71">
        <v>0.76673778908769497</v>
      </c>
      <c r="F999" s="68">
        <v>93.0334394904459</v>
      </c>
      <c r="G999" s="71">
        <v>0.62118856355646102</v>
      </c>
      <c r="H999" s="68">
        <v>30.095541401273898</v>
      </c>
      <c r="I999" s="71">
        <v>0.857528415669085</v>
      </c>
      <c r="J999" s="68">
        <v>93.471337579617796</v>
      </c>
      <c r="K999" s="71">
        <v>0.82717479498562196</v>
      </c>
      <c r="L999" s="68">
        <v>69.944267515923599</v>
      </c>
      <c r="M999" s="71">
        <v>0.74598132640292703</v>
      </c>
      <c r="N999" s="68">
        <v>91.799363057324797</v>
      </c>
      <c r="O999" s="71">
        <v>0.78181584482438005</v>
      </c>
      <c r="P999" s="68">
        <v>93.3850551245406</v>
      </c>
      <c r="Q999" s="71"/>
      <c r="R999" s="68"/>
    </row>
    <row r="1000" spans="1:18" x14ac:dyDescent="0.2">
      <c r="A1000" s="72" t="s">
        <v>2188</v>
      </c>
      <c r="B1000" s="66" t="s">
        <v>2189</v>
      </c>
      <c r="C1000" s="67">
        <v>47</v>
      </c>
      <c r="D1000" s="67" t="s">
        <v>334</v>
      </c>
      <c r="E1000" s="71">
        <v>0.67941738115615102</v>
      </c>
      <c r="F1000" s="68">
        <v>76.512738853503194</v>
      </c>
      <c r="G1000" s="71">
        <v>0.54215394394431704</v>
      </c>
      <c r="H1000" s="68">
        <v>3.5828025477707</v>
      </c>
      <c r="I1000" s="71">
        <v>0.901093570653003</v>
      </c>
      <c r="J1000" s="68">
        <v>95.939490445859903</v>
      </c>
      <c r="K1000" s="71">
        <v>0.78648083367670796</v>
      </c>
      <c r="L1000" s="68">
        <v>45.222929936305697</v>
      </c>
      <c r="M1000" s="71">
        <v>0.68822793339108801</v>
      </c>
      <c r="N1000" s="68">
        <v>86.664012738853501</v>
      </c>
      <c r="O1000" s="71">
        <v>0.47913062411564</v>
      </c>
      <c r="P1000" s="68">
        <v>60.677827684769298</v>
      </c>
      <c r="Q1000" s="71"/>
      <c r="R1000" s="68"/>
    </row>
    <row r="1001" spans="1:18" x14ac:dyDescent="0.2">
      <c r="A1001" s="72" t="s">
        <v>2190</v>
      </c>
      <c r="B1001" s="66" t="s">
        <v>2191</v>
      </c>
      <c r="C1001" s="67">
        <v>47</v>
      </c>
      <c r="D1001" s="67" t="s">
        <v>334</v>
      </c>
      <c r="E1001" s="71">
        <v>0.77116064733890699</v>
      </c>
      <c r="F1001" s="68">
        <v>93.550955414012705</v>
      </c>
      <c r="G1001" s="71">
        <v>0.66000703300924202</v>
      </c>
      <c r="H1001" s="68">
        <v>54.498407643312099</v>
      </c>
      <c r="I1001" s="71">
        <v>0.86249099713645805</v>
      </c>
      <c r="J1001" s="68">
        <v>93.8694267515924</v>
      </c>
      <c r="K1001" s="71">
        <v>0.76744568722533402</v>
      </c>
      <c r="L1001" s="68">
        <v>36.027070063694303</v>
      </c>
      <c r="M1001" s="71">
        <v>0.736355760900954</v>
      </c>
      <c r="N1001" s="68">
        <v>91.202229299363097</v>
      </c>
      <c r="O1001" s="71">
        <v>0.82950375842254398</v>
      </c>
      <c r="P1001" s="68">
        <v>95.467537770518604</v>
      </c>
      <c r="Q1001" s="71"/>
      <c r="R1001" s="68"/>
    </row>
    <row r="1002" spans="1:18" x14ac:dyDescent="0.2">
      <c r="A1002" s="72" t="s">
        <v>2192</v>
      </c>
      <c r="B1002" s="66" t="s">
        <v>2193</v>
      </c>
      <c r="C1002" s="67">
        <v>47</v>
      </c>
      <c r="D1002" s="67" t="s">
        <v>334</v>
      </c>
      <c r="E1002" s="71">
        <v>0.51481603533240305</v>
      </c>
      <c r="F1002" s="68">
        <v>15.6847133757962</v>
      </c>
      <c r="G1002" s="71">
        <v>0.526830620702471</v>
      </c>
      <c r="H1002" s="68">
        <v>2.94585987261146</v>
      </c>
      <c r="I1002" s="71">
        <v>0.49603663002404702</v>
      </c>
      <c r="J1002" s="68">
        <v>3.14490445859873</v>
      </c>
      <c r="K1002" s="71">
        <v>0.83223571378620198</v>
      </c>
      <c r="L1002" s="68">
        <v>72.253184713375802</v>
      </c>
      <c r="M1002" s="71">
        <v>0.25989026855327801</v>
      </c>
      <c r="N1002" s="68">
        <v>3.5828025477707</v>
      </c>
      <c r="O1002" s="71">
        <v>0.45908694359601498</v>
      </c>
      <c r="P1002" s="68">
        <v>57.533687219273197</v>
      </c>
      <c r="Q1002" s="71"/>
      <c r="R1002" s="68"/>
    </row>
    <row r="1003" spans="1:18" x14ac:dyDescent="0.2">
      <c r="A1003" s="72" t="s">
        <v>2194</v>
      </c>
      <c r="B1003" s="66" t="s">
        <v>2195</v>
      </c>
      <c r="C1003" s="67">
        <v>47</v>
      </c>
      <c r="D1003" s="67" t="s">
        <v>334</v>
      </c>
      <c r="E1003" s="71">
        <v>0.48777018934163902</v>
      </c>
      <c r="F1003" s="68">
        <v>7.4442675159235696</v>
      </c>
      <c r="G1003" s="71">
        <v>0.28019168945526601</v>
      </c>
      <c r="H1003" s="68">
        <v>0.67675159235668803</v>
      </c>
      <c r="I1003" s="71">
        <v>0.48642269701317897</v>
      </c>
      <c r="J1003" s="68">
        <v>2.2292993630573199</v>
      </c>
      <c r="K1003" s="71">
        <v>0.75775673625070405</v>
      </c>
      <c r="L1003" s="68">
        <v>31.3694267515924</v>
      </c>
      <c r="M1003" s="71">
        <v>0.303205313312157</v>
      </c>
      <c r="N1003" s="68">
        <v>5.1751592356687901</v>
      </c>
      <c r="O1003" s="71">
        <v>0.61127451067688798</v>
      </c>
      <c r="P1003" s="68">
        <v>78.521845651286199</v>
      </c>
      <c r="Q1003" s="71"/>
      <c r="R1003" s="68"/>
    </row>
    <row r="1004" spans="1:18" x14ac:dyDescent="0.2">
      <c r="A1004" s="72" t="s">
        <v>2196</v>
      </c>
      <c r="B1004" s="66" t="s">
        <v>2197</v>
      </c>
      <c r="C1004" s="67">
        <v>47</v>
      </c>
      <c r="D1004" s="67" t="s">
        <v>334</v>
      </c>
      <c r="E1004" s="71">
        <v>0.36955071500375603</v>
      </c>
      <c r="F1004" s="68">
        <v>0.79617834394904496</v>
      </c>
      <c r="G1004" s="71">
        <v>7.7275495110472797E-2</v>
      </c>
      <c r="H1004" s="68">
        <v>3.98089171974522E-2</v>
      </c>
      <c r="I1004" s="71">
        <v>0.46818717527287301</v>
      </c>
      <c r="J1004" s="68">
        <v>1.7515923566878999</v>
      </c>
      <c r="K1004" s="71">
        <v>0.72449201217410097</v>
      </c>
      <c r="L1004" s="68">
        <v>20.5812101910828</v>
      </c>
      <c r="M1004" s="71">
        <v>0</v>
      </c>
      <c r="N1004" s="68">
        <v>1.0748407643312099</v>
      </c>
      <c r="O1004" s="71">
        <v>0.57779889246133498</v>
      </c>
      <c r="P1004" s="68">
        <v>74.765210289914293</v>
      </c>
      <c r="Q1004" s="71"/>
      <c r="R1004" s="68"/>
    </row>
    <row r="1005" spans="1:18" x14ac:dyDescent="0.2">
      <c r="A1005" s="72" t="s">
        <v>2198</v>
      </c>
      <c r="B1005" s="66" t="s">
        <v>2199</v>
      </c>
      <c r="C1005" s="67">
        <v>47</v>
      </c>
      <c r="D1005" s="67" t="s">
        <v>334</v>
      </c>
      <c r="E1005" s="71">
        <v>0.68090455133197803</v>
      </c>
      <c r="F1005" s="68">
        <v>76.910828025477699</v>
      </c>
      <c r="G1005" s="71">
        <v>0.65133182874929696</v>
      </c>
      <c r="H1005" s="68">
        <v>50.318471337579602</v>
      </c>
      <c r="I1005" s="71">
        <v>0.946212696522856</v>
      </c>
      <c r="J1005" s="68">
        <v>98.248407643312106</v>
      </c>
      <c r="K1005" s="71">
        <v>0.853005386244991</v>
      </c>
      <c r="L1005" s="68">
        <v>82.165605095541395</v>
      </c>
      <c r="M1005" s="71">
        <v>0.65453845413418099</v>
      </c>
      <c r="N1005" s="68">
        <v>82.643312101910794</v>
      </c>
      <c r="O1005" s="71">
        <v>0.299434391008564</v>
      </c>
      <c r="P1005" s="68">
        <v>33.238056349530403</v>
      </c>
      <c r="Q1005" s="71"/>
      <c r="R1005" s="68"/>
    </row>
    <row r="1006" spans="1:18" x14ac:dyDescent="0.2">
      <c r="A1006" s="72" t="s">
        <v>2200</v>
      </c>
      <c r="B1006" s="66" t="s">
        <v>2201</v>
      </c>
      <c r="C1006" s="67">
        <v>47</v>
      </c>
      <c r="D1006" s="67" t="s">
        <v>334</v>
      </c>
      <c r="E1006" s="71">
        <v>0.67439825788184005</v>
      </c>
      <c r="F1006" s="68">
        <v>75.159235668789805</v>
      </c>
      <c r="G1006" s="71">
        <v>0.67557890039937396</v>
      </c>
      <c r="H1006" s="68">
        <v>61.066878980891701</v>
      </c>
      <c r="I1006" s="71">
        <v>0.80470797559079899</v>
      </c>
      <c r="J1006" s="68">
        <v>88.415605095541395</v>
      </c>
      <c r="K1006" s="71">
        <v>0.830691364638521</v>
      </c>
      <c r="L1006" s="68">
        <v>71.616242038216598</v>
      </c>
      <c r="M1006" s="71">
        <v>0.606410626624315</v>
      </c>
      <c r="N1006" s="68">
        <v>75.199044585987295</v>
      </c>
      <c r="O1006" s="71">
        <v>0.45460242215618801</v>
      </c>
      <c r="P1006" s="68">
        <v>56.635361371988601</v>
      </c>
      <c r="Q1006" s="71"/>
      <c r="R1006" s="68"/>
    </row>
    <row r="1007" spans="1:18" x14ac:dyDescent="0.2">
      <c r="A1007" s="72" t="s">
        <v>2202</v>
      </c>
      <c r="B1007" s="66" t="s">
        <v>2203</v>
      </c>
      <c r="C1007" s="67">
        <v>47</v>
      </c>
      <c r="D1007" s="67" t="s">
        <v>334</v>
      </c>
      <c r="E1007" s="71">
        <v>0.51992464652638304</v>
      </c>
      <c r="F1007" s="68">
        <v>17.7547770700637</v>
      </c>
      <c r="G1007" s="71">
        <v>0.60128006133693102</v>
      </c>
      <c r="H1007" s="68">
        <v>11.544585987261099</v>
      </c>
      <c r="I1007" s="71">
        <v>0.60699821591537195</v>
      </c>
      <c r="J1007" s="68">
        <v>34.394904458598702</v>
      </c>
      <c r="K1007" s="71">
        <v>0.76588961883480899</v>
      </c>
      <c r="L1007" s="68">
        <v>35.230891719745202</v>
      </c>
      <c r="M1007" s="71">
        <v>0.43315044758879601</v>
      </c>
      <c r="N1007" s="68">
        <v>32.444267515923599</v>
      </c>
      <c r="O1007" s="71">
        <v>0.192304888956005</v>
      </c>
      <c r="P1007" s="68">
        <v>17.354022049816301</v>
      </c>
      <c r="Q1007" s="71"/>
      <c r="R1007" s="68"/>
    </row>
    <row r="1008" spans="1:18" x14ac:dyDescent="0.2">
      <c r="A1008" s="72" t="s">
        <v>2204</v>
      </c>
      <c r="B1008" s="66" t="s">
        <v>2205</v>
      </c>
      <c r="C1008" s="67">
        <v>47</v>
      </c>
      <c r="D1008" s="67" t="s">
        <v>334</v>
      </c>
      <c r="E1008" s="71">
        <v>0.56118660073070403</v>
      </c>
      <c r="F1008" s="68">
        <v>34.0764331210191</v>
      </c>
      <c r="G1008" s="71">
        <v>0.60441386308332501</v>
      </c>
      <c r="H1008" s="68">
        <v>14.490445859872599</v>
      </c>
      <c r="I1008" s="71">
        <v>0.645255549179094</v>
      </c>
      <c r="J1008" s="68">
        <v>52.149681528662398</v>
      </c>
      <c r="K1008" s="71">
        <v>0.785140963454518</v>
      </c>
      <c r="L1008" s="68">
        <v>44.585987261146499</v>
      </c>
      <c r="M1008" s="71">
        <v>0.46683992684570302</v>
      </c>
      <c r="N1008" s="68">
        <v>42.316878980891701</v>
      </c>
      <c r="O1008" s="71">
        <v>0.30428270109088001</v>
      </c>
      <c r="P1008" s="68">
        <v>33.891384238464703</v>
      </c>
      <c r="Q1008" s="71"/>
      <c r="R1008" s="68"/>
    </row>
    <row r="1009" spans="1:18" x14ac:dyDescent="0.2">
      <c r="A1009" s="72" t="s">
        <v>2206</v>
      </c>
      <c r="B1009" s="66" t="s">
        <v>2207</v>
      </c>
      <c r="C1009" s="67">
        <v>47</v>
      </c>
      <c r="D1009" s="67" t="s">
        <v>334</v>
      </c>
      <c r="E1009" s="71">
        <v>0.61304529358901505</v>
      </c>
      <c r="F1009" s="68">
        <v>54.737261146496799</v>
      </c>
      <c r="G1009" s="71">
        <v>0.64437098899808598</v>
      </c>
      <c r="H1009" s="68">
        <v>46.496815286624198</v>
      </c>
      <c r="I1009" s="71">
        <v>0.78000719074671199</v>
      </c>
      <c r="J1009" s="68">
        <v>85.350318471337602</v>
      </c>
      <c r="K1009" s="71">
        <v>0.854257825701913</v>
      </c>
      <c r="L1009" s="68">
        <v>82.802547770700599</v>
      </c>
      <c r="M1009" s="71">
        <v>0.50534218885359605</v>
      </c>
      <c r="N1009" s="68">
        <v>54.498407643312099</v>
      </c>
      <c r="O1009" s="71">
        <v>0.28124827364476801</v>
      </c>
      <c r="P1009" s="68">
        <v>30.298080849326301</v>
      </c>
      <c r="Q1009" s="71"/>
      <c r="R1009" s="68"/>
    </row>
    <row r="1010" spans="1:18" x14ac:dyDescent="0.2">
      <c r="A1010" s="72" t="s">
        <v>2208</v>
      </c>
      <c r="B1010" s="66" t="s">
        <v>2209</v>
      </c>
      <c r="C1010" s="67">
        <v>47</v>
      </c>
      <c r="D1010" s="67" t="s">
        <v>334</v>
      </c>
      <c r="E1010" s="71">
        <v>0.722478137136214</v>
      </c>
      <c r="F1010" s="68">
        <v>86.863057324840796</v>
      </c>
      <c r="G1010" s="71">
        <v>0.71350730547182095</v>
      </c>
      <c r="H1010" s="68">
        <v>75.039808917197405</v>
      </c>
      <c r="I1010" s="71">
        <v>0.81745877208137696</v>
      </c>
      <c r="J1010" s="68">
        <v>89.490445859872594</v>
      </c>
      <c r="K1010" s="71">
        <v>0.797107589348519</v>
      </c>
      <c r="L1010" s="68">
        <v>52.3487261146497</v>
      </c>
      <c r="M1010" s="71">
        <v>0.72191741264799403</v>
      </c>
      <c r="N1010" s="68">
        <v>90.087579617834393</v>
      </c>
      <c r="O1010" s="71">
        <v>0.56239960613136097</v>
      </c>
      <c r="P1010" s="68">
        <v>72.886892609228298</v>
      </c>
      <c r="Q1010" s="71"/>
      <c r="R1010" s="68"/>
    </row>
    <row r="1011" spans="1:18" x14ac:dyDescent="0.2">
      <c r="A1011" s="72" t="s">
        <v>1011</v>
      </c>
      <c r="B1011" s="66" t="s">
        <v>2210</v>
      </c>
      <c r="C1011" s="67">
        <v>47</v>
      </c>
      <c r="D1011" s="67" t="s">
        <v>334</v>
      </c>
      <c r="E1011" s="71">
        <v>0.72022869544064505</v>
      </c>
      <c r="F1011" s="68">
        <v>86.345541401273906</v>
      </c>
      <c r="G1011" s="71">
        <v>0.71522012669369595</v>
      </c>
      <c r="H1011" s="68">
        <v>75.437898089171995</v>
      </c>
      <c r="I1011" s="71">
        <v>0.78589697340776099</v>
      </c>
      <c r="J1011" s="68">
        <v>86.265923566878996</v>
      </c>
      <c r="K1011" s="71">
        <v>0.86675259902050406</v>
      </c>
      <c r="L1011" s="68">
        <v>87.2611464968153</v>
      </c>
      <c r="M1011" s="71">
        <v>0.61603619212628802</v>
      </c>
      <c r="N1011" s="68">
        <v>76.512738853503194</v>
      </c>
      <c r="O1011" s="71">
        <v>0.61723758595497502</v>
      </c>
      <c r="P1011" s="68">
        <v>79.011841567986906</v>
      </c>
      <c r="Q1011" s="71"/>
      <c r="R1011" s="68"/>
    </row>
    <row r="1012" spans="1:18" x14ac:dyDescent="0.2">
      <c r="A1012" s="72" t="s">
        <v>1872</v>
      </c>
      <c r="B1012" s="66" t="s">
        <v>2211</v>
      </c>
      <c r="C1012" s="67">
        <v>47</v>
      </c>
      <c r="D1012" s="67" t="s">
        <v>334</v>
      </c>
      <c r="E1012" s="71">
        <v>0.64073382913213806</v>
      </c>
      <c r="F1012" s="68">
        <v>64.530254777070098</v>
      </c>
      <c r="G1012" s="71">
        <v>0.68049794536817099</v>
      </c>
      <c r="H1012" s="68">
        <v>63.972929936305697</v>
      </c>
      <c r="I1012" s="71">
        <v>0.743359446162422</v>
      </c>
      <c r="J1012" s="68">
        <v>80.652866242038201</v>
      </c>
      <c r="K1012" s="71">
        <v>0.647899596956375</v>
      </c>
      <c r="L1012" s="68">
        <v>8.3200636942675192</v>
      </c>
      <c r="M1012" s="71">
        <v>0.66416401963615401</v>
      </c>
      <c r="N1012" s="68">
        <v>83.558917197452203</v>
      </c>
      <c r="O1012" s="71">
        <v>0.467748137537569</v>
      </c>
      <c r="P1012" s="68">
        <v>58.840342997141697</v>
      </c>
      <c r="Q1012" s="71"/>
      <c r="R1012" s="68"/>
    </row>
    <row r="1013" spans="1:18" x14ac:dyDescent="0.2">
      <c r="A1013" s="72" t="s">
        <v>2212</v>
      </c>
      <c r="B1013" s="66" t="s">
        <v>2213</v>
      </c>
      <c r="C1013" s="67">
        <v>47</v>
      </c>
      <c r="D1013" s="67" t="s">
        <v>334</v>
      </c>
      <c r="E1013" s="71">
        <v>0.81923566057424702</v>
      </c>
      <c r="F1013" s="68">
        <v>96.974522292993598</v>
      </c>
      <c r="G1013" s="71">
        <v>0.775160651389044</v>
      </c>
      <c r="H1013" s="68">
        <v>88.057324840764295</v>
      </c>
      <c r="I1013" s="71">
        <v>0.779531633492344</v>
      </c>
      <c r="J1013" s="68">
        <v>85.270700636942706</v>
      </c>
      <c r="K1013" s="71">
        <v>0.85966854177526797</v>
      </c>
      <c r="L1013" s="68">
        <v>85.191082802547797</v>
      </c>
      <c r="M1013" s="71">
        <v>0.82298585041871297</v>
      </c>
      <c r="N1013" s="68">
        <v>95.621019108280294</v>
      </c>
      <c r="O1013" s="71">
        <v>0.85883162579586603</v>
      </c>
      <c r="P1013" s="68">
        <v>96.325030624744798</v>
      </c>
      <c r="Q1013" s="71"/>
      <c r="R1013" s="68"/>
    </row>
    <row r="1014" spans="1:18" x14ac:dyDescent="0.2">
      <c r="A1014" s="72" t="s">
        <v>998</v>
      </c>
      <c r="B1014" s="66" t="s">
        <v>2214</v>
      </c>
      <c r="C1014" s="67">
        <v>47</v>
      </c>
      <c r="D1014" s="67" t="s">
        <v>334</v>
      </c>
      <c r="E1014" s="71">
        <v>0.514751841460519</v>
      </c>
      <c r="F1014" s="68">
        <v>15.644904458598701</v>
      </c>
      <c r="G1014" s="71">
        <v>0.50665393469547704</v>
      </c>
      <c r="H1014" s="68">
        <v>2.26910828025478</v>
      </c>
      <c r="I1014" s="71">
        <v>0.66732066527479705</v>
      </c>
      <c r="J1014" s="68">
        <v>60.788216560509603</v>
      </c>
      <c r="K1014" s="71">
        <v>0.586406171907491</v>
      </c>
      <c r="L1014" s="68">
        <v>3.7420382165605099</v>
      </c>
      <c r="M1014" s="71">
        <v>0.36095870632399701</v>
      </c>
      <c r="N1014" s="68">
        <v>9.6735668789808908</v>
      </c>
      <c r="O1014" s="71">
        <v>0.452419729100832</v>
      </c>
      <c r="P1014" s="68">
        <v>56.227031441404598</v>
      </c>
      <c r="Q1014" s="71"/>
      <c r="R1014" s="68"/>
    </row>
    <row r="1015" spans="1:18" x14ac:dyDescent="0.2">
      <c r="A1015" s="72" t="s">
        <v>2215</v>
      </c>
      <c r="B1015" s="66" t="s">
        <v>2216</v>
      </c>
      <c r="C1015" s="67">
        <v>47</v>
      </c>
      <c r="D1015" s="67" t="s">
        <v>334</v>
      </c>
      <c r="E1015" s="71">
        <v>0.72444546851987801</v>
      </c>
      <c r="F1015" s="68">
        <v>87.2611464968153</v>
      </c>
      <c r="G1015" s="71">
        <v>0.61032438093272201</v>
      </c>
      <c r="H1015" s="68">
        <v>21.138535031847098</v>
      </c>
      <c r="I1015" s="71">
        <v>0.67963254291648201</v>
      </c>
      <c r="J1015" s="68">
        <v>64.888535031847098</v>
      </c>
      <c r="K1015" s="71">
        <v>0.83441131953918901</v>
      </c>
      <c r="L1015" s="68">
        <v>73.845541401273906</v>
      </c>
      <c r="M1015" s="71">
        <v>0.66897680238714097</v>
      </c>
      <c r="N1015" s="68">
        <v>84.514331210191102</v>
      </c>
      <c r="O1015" s="71">
        <v>0.82888229682385395</v>
      </c>
      <c r="P1015" s="68">
        <v>95.426704777460202</v>
      </c>
      <c r="Q1015" s="71"/>
      <c r="R1015" s="68"/>
    </row>
    <row r="1016" spans="1:18" x14ac:dyDescent="0.2">
      <c r="A1016" s="72" t="s">
        <v>2217</v>
      </c>
      <c r="B1016" s="66" t="s">
        <v>2218</v>
      </c>
      <c r="C1016" s="67">
        <v>47</v>
      </c>
      <c r="D1016" s="67" t="s">
        <v>334</v>
      </c>
      <c r="E1016" s="71">
        <v>0.72062841806476696</v>
      </c>
      <c r="F1016" s="68">
        <v>86.504777070063696</v>
      </c>
      <c r="G1016" s="71">
        <v>0.73019647998972603</v>
      </c>
      <c r="H1016" s="68">
        <v>79.100318471337602</v>
      </c>
      <c r="I1016" s="71">
        <v>0.84352164397504503</v>
      </c>
      <c r="J1016" s="68">
        <v>92.078025477707001</v>
      </c>
      <c r="K1016" s="71">
        <v>0.87984289308214703</v>
      </c>
      <c r="L1016" s="68">
        <v>91.082802547770697</v>
      </c>
      <c r="M1016" s="71">
        <v>0.67860236788911399</v>
      </c>
      <c r="N1016" s="68">
        <v>85.469745222929902</v>
      </c>
      <c r="O1016" s="71">
        <v>0.47097870538779901</v>
      </c>
      <c r="P1016" s="68">
        <v>59.371171906900798</v>
      </c>
      <c r="Q1016" s="71"/>
      <c r="R1016" s="68"/>
    </row>
    <row r="1017" spans="1:18" x14ac:dyDescent="0.2">
      <c r="A1017" s="72" t="s">
        <v>2219</v>
      </c>
      <c r="B1017" s="66" t="s">
        <v>2220</v>
      </c>
      <c r="C1017" s="67">
        <v>47</v>
      </c>
      <c r="D1017" s="67" t="s">
        <v>334</v>
      </c>
      <c r="E1017" s="71">
        <v>0.76968397899841201</v>
      </c>
      <c r="F1017" s="68">
        <v>93.351910828025495</v>
      </c>
      <c r="G1017" s="71">
        <v>0.75951561016976299</v>
      </c>
      <c r="H1017" s="68">
        <v>85.350318471337602</v>
      </c>
      <c r="I1017" s="71">
        <v>0.93251754794964503</v>
      </c>
      <c r="J1017" s="68">
        <v>97.810509554140097</v>
      </c>
      <c r="K1017" s="71">
        <v>0.89782675599370498</v>
      </c>
      <c r="L1017" s="68">
        <v>95.302547770700599</v>
      </c>
      <c r="M1017" s="71">
        <v>0.73154297814996705</v>
      </c>
      <c r="N1017" s="68">
        <v>90.963375796178397</v>
      </c>
      <c r="O1017" s="71">
        <v>0.527017002728981</v>
      </c>
      <c r="P1017" s="68">
        <v>67.456104532462206</v>
      </c>
      <c r="Q1017" s="71"/>
      <c r="R1017" s="68"/>
    </row>
    <row r="1018" spans="1:18" x14ac:dyDescent="0.2">
      <c r="A1018" s="72" t="s">
        <v>2221</v>
      </c>
      <c r="B1018" s="66" t="s">
        <v>2222</v>
      </c>
      <c r="C1018" s="67">
        <v>47</v>
      </c>
      <c r="D1018" s="67" t="s">
        <v>334</v>
      </c>
      <c r="E1018" s="71">
        <v>0.68347547664043895</v>
      </c>
      <c r="F1018" s="68">
        <v>77.507961783439498</v>
      </c>
      <c r="G1018" s="71">
        <v>0.70876285344307599</v>
      </c>
      <c r="H1018" s="68">
        <v>73.726114649681506</v>
      </c>
      <c r="I1018" s="71">
        <v>0.89483071243242496</v>
      </c>
      <c r="J1018" s="68">
        <v>95.501592356687894</v>
      </c>
      <c r="K1018" s="71">
        <v>0.81560536052376997</v>
      </c>
      <c r="L1018" s="68">
        <v>62.7388535031847</v>
      </c>
      <c r="M1018" s="71">
        <v>0.67860236788911399</v>
      </c>
      <c r="N1018" s="68">
        <v>85.469745222929902</v>
      </c>
      <c r="O1018" s="71">
        <v>0.31957608891381001</v>
      </c>
      <c r="P1018" s="68">
        <v>36.014699877501002</v>
      </c>
      <c r="Q1018" s="71"/>
      <c r="R1018" s="68"/>
    </row>
    <row r="1019" spans="1:18" x14ac:dyDescent="0.2">
      <c r="A1019" s="72" t="s">
        <v>2223</v>
      </c>
      <c r="B1019" s="66" t="s">
        <v>2224</v>
      </c>
      <c r="C1019" s="67">
        <v>47</v>
      </c>
      <c r="D1019" s="67" t="s">
        <v>334</v>
      </c>
      <c r="E1019" s="71">
        <v>0.803397701347213</v>
      </c>
      <c r="F1019" s="68">
        <v>96.218152866241994</v>
      </c>
      <c r="G1019" s="71">
        <v>0.82052772808961805</v>
      </c>
      <c r="H1019" s="68">
        <v>93.351910828025495</v>
      </c>
      <c r="I1019" s="71">
        <v>0.79274317470550504</v>
      </c>
      <c r="J1019" s="68">
        <v>87.101910828025495</v>
      </c>
      <c r="K1019" s="71">
        <v>0.89440837796217398</v>
      </c>
      <c r="L1019" s="68">
        <v>94.546178343949094</v>
      </c>
      <c r="M1019" s="71">
        <v>0.81817306766772702</v>
      </c>
      <c r="N1019" s="68">
        <v>95.421974522292999</v>
      </c>
      <c r="O1019" s="71">
        <v>0.69113615831104203</v>
      </c>
      <c r="P1019" s="68">
        <v>86.729277256022897</v>
      </c>
      <c r="Q1019" s="71"/>
      <c r="R1019" s="68"/>
    </row>
    <row r="1020" spans="1:18" x14ac:dyDescent="0.2">
      <c r="A1020" s="72" t="s">
        <v>2225</v>
      </c>
      <c r="B1020" s="66" t="s">
        <v>2226</v>
      </c>
      <c r="C1020" s="67">
        <v>47</v>
      </c>
      <c r="D1020" s="67" t="s">
        <v>334</v>
      </c>
      <c r="E1020" s="71">
        <v>0.75181882689982604</v>
      </c>
      <c r="F1020" s="68">
        <v>91.321656050955397</v>
      </c>
      <c r="G1020" s="71">
        <v>0.76964656276287502</v>
      </c>
      <c r="H1020" s="68">
        <v>86.982484076433096</v>
      </c>
      <c r="I1020" s="71">
        <v>0.75602542825735597</v>
      </c>
      <c r="J1020" s="68">
        <v>82.523885350318494</v>
      </c>
      <c r="K1020" s="71">
        <v>0.80858725956294597</v>
      </c>
      <c r="L1020" s="68">
        <v>58.797770700636903</v>
      </c>
      <c r="M1020" s="71">
        <v>0.77967080565983404</v>
      </c>
      <c r="N1020" s="68">
        <v>94.028662420382204</v>
      </c>
      <c r="O1020" s="71">
        <v>0.64516407825611799</v>
      </c>
      <c r="P1020" s="68">
        <v>82.768476929358897</v>
      </c>
      <c r="Q1020" s="71"/>
      <c r="R1020" s="68"/>
    </row>
    <row r="1021" spans="1:18" x14ac:dyDescent="0.2">
      <c r="A1021" s="72" t="s">
        <v>2227</v>
      </c>
      <c r="B1021" s="66" t="s">
        <v>2228</v>
      </c>
      <c r="C1021" s="67">
        <v>47</v>
      </c>
      <c r="D1021" s="67" t="s">
        <v>334</v>
      </c>
      <c r="E1021" s="71">
        <v>0.50299736380957505</v>
      </c>
      <c r="F1021" s="68">
        <v>11.5047770700637</v>
      </c>
      <c r="G1021" s="71">
        <v>0.60213689314974395</v>
      </c>
      <c r="H1021" s="68">
        <v>12.420382165605099</v>
      </c>
      <c r="I1021" s="71">
        <v>0.59771140170260295</v>
      </c>
      <c r="J1021" s="68">
        <v>30.334394904458598</v>
      </c>
      <c r="K1021" s="71">
        <v>0.79588444339541198</v>
      </c>
      <c r="L1021" s="68">
        <v>51.632165605095501</v>
      </c>
      <c r="M1021" s="71">
        <v>0.48609105784964901</v>
      </c>
      <c r="N1021" s="68">
        <v>48.487261146496799</v>
      </c>
      <c r="O1021" s="71">
        <v>3.3163022950465602E-2</v>
      </c>
      <c r="P1021" s="68">
        <v>1.91915067374439</v>
      </c>
      <c r="Q1021" s="71"/>
      <c r="R1021" s="68"/>
    </row>
    <row r="1022" spans="1:18" x14ac:dyDescent="0.2">
      <c r="A1022" s="72" t="s">
        <v>2229</v>
      </c>
      <c r="B1022" s="66" t="s">
        <v>2230</v>
      </c>
      <c r="C1022" s="67">
        <v>47</v>
      </c>
      <c r="D1022" s="67" t="s">
        <v>334</v>
      </c>
      <c r="E1022" s="71">
        <v>0.58217616048571896</v>
      </c>
      <c r="F1022" s="68">
        <v>43.192675159235698</v>
      </c>
      <c r="G1022" s="71">
        <v>0.61261894069503797</v>
      </c>
      <c r="H1022" s="68">
        <v>23.4076433121019</v>
      </c>
      <c r="I1022" s="71">
        <v>0.71576487963157598</v>
      </c>
      <c r="J1022" s="68">
        <v>74.442675159235705</v>
      </c>
      <c r="K1022" s="71">
        <v>0.74129958407200702</v>
      </c>
      <c r="L1022" s="68">
        <v>25.517515923566901</v>
      </c>
      <c r="M1022" s="71">
        <v>0.54865723361247598</v>
      </c>
      <c r="N1022" s="68">
        <v>65.286624203821603</v>
      </c>
      <c r="O1022" s="71">
        <v>0.29254016441750103</v>
      </c>
      <c r="P1022" s="68">
        <v>32.094732543895503</v>
      </c>
      <c r="Q1022" s="71"/>
      <c r="R1022" s="68"/>
    </row>
    <row r="1023" spans="1:18" x14ac:dyDescent="0.2">
      <c r="A1023" s="72" t="s">
        <v>2231</v>
      </c>
      <c r="B1023" s="66" t="s">
        <v>2232</v>
      </c>
      <c r="C1023" s="67">
        <v>47</v>
      </c>
      <c r="D1023" s="67" t="s">
        <v>334</v>
      </c>
      <c r="E1023" s="71">
        <v>0.60866354995747096</v>
      </c>
      <c r="F1023" s="68">
        <v>53.3041401273885</v>
      </c>
      <c r="G1023" s="71">
        <v>0.51543528151304496</v>
      </c>
      <c r="H1023" s="68">
        <v>2.6273885350318502</v>
      </c>
      <c r="I1023" s="71">
        <v>0.82203441723136295</v>
      </c>
      <c r="J1023" s="68">
        <v>90.047770700636903</v>
      </c>
      <c r="K1023" s="71">
        <v>0.81809248233646403</v>
      </c>
      <c r="L1023" s="68">
        <v>64.331210191082803</v>
      </c>
      <c r="M1023" s="71">
        <v>0.68341515064010105</v>
      </c>
      <c r="N1023" s="68">
        <v>86.146496815286596</v>
      </c>
      <c r="O1023" s="71">
        <v>0.20434041806638301</v>
      </c>
      <c r="P1023" s="68">
        <v>18.701510820743199</v>
      </c>
      <c r="Q1023" s="71"/>
      <c r="R1023" s="68"/>
    </row>
    <row r="1024" spans="1:18" x14ac:dyDescent="0.2">
      <c r="A1024" s="72" t="s">
        <v>2233</v>
      </c>
      <c r="B1024" s="66" t="s">
        <v>2234</v>
      </c>
      <c r="C1024" s="67">
        <v>47</v>
      </c>
      <c r="D1024" s="67" t="s">
        <v>334</v>
      </c>
      <c r="E1024" s="71">
        <v>0.57535427817146501</v>
      </c>
      <c r="F1024" s="68">
        <v>40.007961783439498</v>
      </c>
      <c r="G1024" s="71">
        <v>0.61939793241951702</v>
      </c>
      <c r="H1024" s="68">
        <v>28.821656050955401</v>
      </c>
      <c r="I1024" s="71">
        <v>0.63336099408966695</v>
      </c>
      <c r="J1024" s="68">
        <v>47.0541401273885</v>
      </c>
      <c r="K1024" s="71">
        <v>0.755211760683559</v>
      </c>
      <c r="L1024" s="68">
        <v>29.7770700636943</v>
      </c>
      <c r="M1024" s="71">
        <v>0.61603619212628802</v>
      </c>
      <c r="N1024" s="68">
        <v>76.512738853503194</v>
      </c>
      <c r="O1024" s="71">
        <v>0.25276451153829599</v>
      </c>
      <c r="P1024" s="68">
        <v>25.806451612903199</v>
      </c>
      <c r="Q1024" s="71"/>
      <c r="R1024" s="68"/>
    </row>
    <row r="1025" spans="1:18" x14ac:dyDescent="0.2">
      <c r="A1025" s="72" t="s">
        <v>2235</v>
      </c>
      <c r="B1025" s="66" t="s">
        <v>2236</v>
      </c>
      <c r="C1025" s="67">
        <v>47</v>
      </c>
      <c r="D1025" s="67" t="s">
        <v>334</v>
      </c>
      <c r="E1025" s="71">
        <v>0.62302338731708995</v>
      </c>
      <c r="F1025" s="68">
        <v>58.439490445859903</v>
      </c>
      <c r="G1025" s="71">
        <v>0.59744730602310603</v>
      </c>
      <c r="H1025" s="68">
        <v>8.9968152866241997</v>
      </c>
      <c r="I1025" s="71">
        <v>0.63645957987349999</v>
      </c>
      <c r="J1025" s="68">
        <v>48.646496815286604</v>
      </c>
      <c r="K1025" s="71">
        <v>0.73530749454159205</v>
      </c>
      <c r="L1025" s="68">
        <v>23.925159235668801</v>
      </c>
      <c r="M1025" s="71">
        <v>0.70747906439503405</v>
      </c>
      <c r="N1025" s="68">
        <v>88.734076433121004</v>
      </c>
      <c r="O1025" s="71">
        <v>0.43842349175221601</v>
      </c>
      <c r="P1025" s="68">
        <v>54.512045732952203</v>
      </c>
      <c r="Q1025" s="71"/>
      <c r="R1025" s="68"/>
    </row>
    <row r="1026" spans="1:18" x14ac:dyDescent="0.2">
      <c r="A1026" s="72" t="s">
        <v>2237</v>
      </c>
      <c r="B1026" s="66" t="s">
        <v>2238</v>
      </c>
      <c r="C1026" s="67">
        <v>47</v>
      </c>
      <c r="D1026" s="67" t="s">
        <v>334</v>
      </c>
      <c r="E1026" s="71">
        <v>0.69053958813150695</v>
      </c>
      <c r="F1026" s="68">
        <v>79.219745222929902</v>
      </c>
      <c r="G1026" s="71">
        <v>0.73236792014136298</v>
      </c>
      <c r="H1026" s="68">
        <v>79.737261146496806</v>
      </c>
      <c r="I1026" s="71">
        <v>0.93035721332610799</v>
      </c>
      <c r="J1026" s="68">
        <v>97.691082802547797</v>
      </c>
      <c r="K1026" s="71">
        <v>0.84361988308903602</v>
      </c>
      <c r="L1026" s="68">
        <v>78.184713375796207</v>
      </c>
      <c r="M1026" s="71">
        <v>0.60159784387332804</v>
      </c>
      <c r="N1026" s="68">
        <v>74.482484076433096</v>
      </c>
      <c r="O1026" s="71">
        <v>0.34475508022769902</v>
      </c>
      <c r="P1026" s="68">
        <v>39.893834218048198</v>
      </c>
      <c r="Q1026" s="71"/>
      <c r="R1026" s="68"/>
    </row>
    <row r="1027" spans="1:18" x14ac:dyDescent="0.2">
      <c r="A1027" s="72" t="s">
        <v>2239</v>
      </c>
      <c r="B1027" s="66" t="s">
        <v>2240</v>
      </c>
      <c r="C1027" s="67">
        <v>47</v>
      </c>
      <c r="D1027" s="67" t="s">
        <v>334</v>
      </c>
      <c r="E1027" s="71">
        <v>0.71212459691614105</v>
      </c>
      <c r="F1027" s="68">
        <v>84.514331210191102</v>
      </c>
      <c r="G1027" s="71">
        <v>0.67637133189344101</v>
      </c>
      <c r="H1027" s="68">
        <v>61.504777070063703</v>
      </c>
      <c r="I1027" s="71">
        <v>0.74333474380690501</v>
      </c>
      <c r="J1027" s="68">
        <v>80.613057324840796</v>
      </c>
      <c r="K1027" s="71">
        <v>0.85849358349070704</v>
      </c>
      <c r="L1027" s="68">
        <v>84.633757961783402</v>
      </c>
      <c r="M1027" s="71">
        <v>0.67378958513812803</v>
      </c>
      <c r="N1027" s="68">
        <v>84.912420382165607</v>
      </c>
      <c r="O1027" s="71">
        <v>0.60863374025152195</v>
      </c>
      <c r="P1027" s="68">
        <v>78.154348713760697</v>
      </c>
      <c r="Q1027" s="71"/>
      <c r="R1027" s="68"/>
    </row>
    <row r="1028" spans="1:18" x14ac:dyDescent="0.2">
      <c r="A1028" s="72" t="s">
        <v>2241</v>
      </c>
      <c r="B1028" s="66" t="s">
        <v>2242</v>
      </c>
      <c r="C1028" s="67">
        <v>47</v>
      </c>
      <c r="D1028" s="67" t="s">
        <v>334</v>
      </c>
      <c r="E1028" s="71">
        <v>0.76972905789898505</v>
      </c>
      <c r="F1028" s="68">
        <v>93.3917197452229</v>
      </c>
      <c r="G1028" s="71">
        <v>0.77339387184429598</v>
      </c>
      <c r="H1028" s="68">
        <v>87.778662420382204</v>
      </c>
      <c r="I1028" s="71">
        <v>0.93653722517036098</v>
      </c>
      <c r="J1028" s="68">
        <v>97.929936305732497</v>
      </c>
      <c r="K1028" s="71">
        <v>0.91219152090862099</v>
      </c>
      <c r="L1028" s="68">
        <v>97.292993630573207</v>
      </c>
      <c r="M1028" s="71">
        <v>0.67378958513812803</v>
      </c>
      <c r="N1028" s="68">
        <v>84.912420382165607</v>
      </c>
      <c r="O1028" s="71">
        <v>0.55273308643352104</v>
      </c>
      <c r="P1028" s="68">
        <v>71.335238873009402</v>
      </c>
      <c r="Q1028" s="71"/>
      <c r="R1028" s="68"/>
    </row>
    <row r="1029" spans="1:18" x14ac:dyDescent="0.2">
      <c r="A1029" s="72" t="s">
        <v>2243</v>
      </c>
      <c r="B1029" s="66" t="s">
        <v>2244</v>
      </c>
      <c r="C1029" s="67">
        <v>47</v>
      </c>
      <c r="D1029" s="67" t="s">
        <v>334</v>
      </c>
      <c r="E1029" s="71">
        <v>0.77809885873167095</v>
      </c>
      <c r="F1029" s="68">
        <v>94.426751592356695</v>
      </c>
      <c r="G1029" s="71">
        <v>0.78495081641120601</v>
      </c>
      <c r="H1029" s="68">
        <v>89.291401273885398</v>
      </c>
      <c r="I1029" s="71">
        <v>0.80742889912576699</v>
      </c>
      <c r="J1029" s="68">
        <v>88.654458598726094</v>
      </c>
      <c r="K1029" s="71">
        <v>0.84614654637139597</v>
      </c>
      <c r="L1029" s="68">
        <v>79.418789808917197</v>
      </c>
      <c r="M1029" s="71">
        <v>0.736355760900954</v>
      </c>
      <c r="N1029" s="68">
        <v>91.202229299363097</v>
      </c>
      <c r="O1029" s="71">
        <v>0.71561227084903001</v>
      </c>
      <c r="P1029" s="68">
        <v>89.138423846468001</v>
      </c>
      <c r="Q1029" s="71"/>
      <c r="R1029" s="68"/>
    </row>
    <row r="1030" spans="1:18" x14ac:dyDescent="0.2">
      <c r="A1030" s="72" t="s">
        <v>2245</v>
      </c>
      <c r="B1030" s="66" t="s">
        <v>2246</v>
      </c>
      <c r="C1030" s="67">
        <v>47</v>
      </c>
      <c r="D1030" s="67" t="s">
        <v>334</v>
      </c>
      <c r="E1030" s="71">
        <v>0.74814094793457597</v>
      </c>
      <c r="F1030" s="68">
        <v>90.684713375796207</v>
      </c>
      <c r="G1030" s="71">
        <v>0.67738493426880197</v>
      </c>
      <c r="H1030" s="68">
        <v>62.2611464968153</v>
      </c>
      <c r="I1030" s="71">
        <v>0.76738302018508098</v>
      </c>
      <c r="J1030" s="68">
        <v>84.036624203821603</v>
      </c>
      <c r="K1030" s="71">
        <v>0.79187939351600001</v>
      </c>
      <c r="L1030" s="68">
        <v>49.323248407643298</v>
      </c>
      <c r="M1030" s="71">
        <v>0.71229184714602101</v>
      </c>
      <c r="N1030" s="68">
        <v>89.171974522292999</v>
      </c>
      <c r="O1030" s="71">
        <v>0.79176554455697501</v>
      </c>
      <c r="P1030" s="68">
        <v>93.834218048182905</v>
      </c>
      <c r="Q1030" s="71"/>
      <c r="R1030" s="68"/>
    </row>
    <row r="1031" spans="1:18" x14ac:dyDescent="0.2">
      <c r="A1031" s="72" t="s">
        <v>2247</v>
      </c>
      <c r="B1031" s="66" t="s">
        <v>2248</v>
      </c>
      <c r="C1031" s="67">
        <v>47</v>
      </c>
      <c r="D1031" s="67" t="s">
        <v>334</v>
      </c>
      <c r="E1031" s="71">
        <v>0.67265525717531305</v>
      </c>
      <c r="F1031" s="68">
        <v>74.721337579617796</v>
      </c>
      <c r="G1031" s="71">
        <v>0.504193886453282</v>
      </c>
      <c r="H1031" s="68">
        <v>2.1894904458598701</v>
      </c>
      <c r="I1031" s="71">
        <v>0.72568174752345105</v>
      </c>
      <c r="J1031" s="68">
        <v>76.711783439490404</v>
      </c>
      <c r="K1031" s="71">
        <v>0.81738840460006601</v>
      </c>
      <c r="L1031" s="68">
        <v>63.893312101910801</v>
      </c>
      <c r="M1031" s="71">
        <v>0.65453845413418099</v>
      </c>
      <c r="N1031" s="68">
        <v>82.643312101910794</v>
      </c>
      <c r="O1031" s="71">
        <v>0.66147379316558497</v>
      </c>
      <c r="P1031" s="68">
        <v>84.524295630869702</v>
      </c>
      <c r="Q1031" s="71"/>
      <c r="R1031" s="68"/>
    </row>
    <row r="1032" spans="1:18" x14ac:dyDescent="0.2">
      <c r="A1032" s="72" t="s">
        <v>2249</v>
      </c>
      <c r="B1032" s="66" t="s">
        <v>2250</v>
      </c>
      <c r="C1032" s="67">
        <v>47</v>
      </c>
      <c r="D1032" s="67" t="s">
        <v>334</v>
      </c>
      <c r="E1032" s="71">
        <v>0.68046230447827005</v>
      </c>
      <c r="F1032" s="68">
        <v>76.751592356687894</v>
      </c>
      <c r="G1032" s="71">
        <v>0.60064278514499803</v>
      </c>
      <c r="H1032" s="68">
        <v>10.987261146496801</v>
      </c>
      <c r="I1032" s="71">
        <v>0.85320157498025095</v>
      </c>
      <c r="J1032" s="68">
        <v>93.0334394904459</v>
      </c>
      <c r="K1032" s="71">
        <v>0.96519455764585504</v>
      </c>
      <c r="L1032" s="68">
        <v>99.681528662420405</v>
      </c>
      <c r="M1032" s="71">
        <v>0.71229184714602101</v>
      </c>
      <c r="N1032" s="68">
        <v>89.171974522292999</v>
      </c>
      <c r="O1032" s="71">
        <v>0.27098075747422601</v>
      </c>
      <c r="P1032" s="68">
        <v>28.4605961616987</v>
      </c>
      <c r="Q1032" s="71"/>
      <c r="R1032" s="68"/>
    </row>
    <row r="1033" spans="1:18" x14ac:dyDescent="0.2">
      <c r="A1033" s="72" t="s">
        <v>2251</v>
      </c>
      <c r="B1033" s="66" t="s">
        <v>2252</v>
      </c>
      <c r="C1033" s="67">
        <v>47</v>
      </c>
      <c r="D1033" s="67" t="s">
        <v>334</v>
      </c>
      <c r="E1033" s="71">
        <v>0.71519343740095798</v>
      </c>
      <c r="F1033" s="68">
        <v>84.952229299363097</v>
      </c>
      <c r="G1033" s="71">
        <v>0.540623216977421</v>
      </c>
      <c r="H1033" s="68">
        <v>3.5031847133757998</v>
      </c>
      <c r="I1033" s="71">
        <v>0.66731913822038802</v>
      </c>
      <c r="J1033" s="68">
        <v>60.748407643312099</v>
      </c>
      <c r="K1033" s="71">
        <v>0.83043112268797203</v>
      </c>
      <c r="L1033" s="68">
        <v>71.496815286624198</v>
      </c>
      <c r="M1033" s="71">
        <v>0.61603619212628802</v>
      </c>
      <c r="N1033" s="68">
        <v>76.512738853503194</v>
      </c>
      <c r="O1033" s="71">
        <v>0.92155751699272104</v>
      </c>
      <c r="P1033" s="68">
        <v>98.162515312372406</v>
      </c>
      <c r="Q1033" s="71"/>
      <c r="R1033" s="68"/>
    </row>
    <row r="1034" spans="1:18" x14ac:dyDescent="0.2">
      <c r="A1034" s="72" t="s">
        <v>2253</v>
      </c>
      <c r="B1034" s="66" t="s">
        <v>2254</v>
      </c>
      <c r="C1034" s="67">
        <v>40</v>
      </c>
      <c r="D1034" s="67" t="s">
        <v>334</v>
      </c>
      <c r="E1034" s="71">
        <v>0.59876552990520704</v>
      </c>
      <c r="F1034" s="68">
        <v>18.1351582549187</v>
      </c>
      <c r="G1034" s="71">
        <v>0.59908177542724805</v>
      </c>
      <c r="H1034" s="68">
        <v>5.0470487596236104</v>
      </c>
      <c r="I1034" s="71">
        <v>0.73760517096212697</v>
      </c>
      <c r="J1034" s="68">
        <v>58.682634730538901</v>
      </c>
      <c r="K1034" s="71">
        <v>0.68853491761904795</v>
      </c>
      <c r="L1034" s="68">
        <v>13.5158254918734</v>
      </c>
      <c r="M1034" s="71">
        <v>0.59009244723530396</v>
      </c>
      <c r="N1034" s="68">
        <v>32.164242942686101</v>
      </c>
      <c r="O1034" s="71">
        <v>0.37851333828230899</v>
      </c>
      <c r="P1034" s="68">
        <v>44.890829694323102</v>
      </c>
      <c r="Q1034" s="71"/>
      <c r="R1034" s="68"/>
    </row>
    <row r="1035" spans="1:18" x14ac:dyDescent="0.2">
      <c r="A1035" s="72" t="s">
        <v>2255</v>
      </c>
      <c r="B1035" s="66" t="s">
        <v>2256</v>
      </c>
      <c r="C1035" s="67">
        <v>47</v>
      </c>
      <c r="D1035" s="67" t="s">
        <v>334</v>
      </c>
      <c r="E1035" s="71">
        <v>0.69416622256275295</v>
      </c>
      <c r="F1035" s="68">
        <v>80.414012738853501</v>
      </c>
      <c r="G1035" s="71">
        <v>0.76332419619863201</v>
      </c>
      <c r="H1035" s="68">
        <v>86.027070063694296</v>
      </c>
      <c r="I1035" s="71">
        <v>0.79881023183051603</v>
      </c>
      <c r="J1035" s="68">
        <v>87.937898089171995</v>
      </c>
      <c r="K1035" s="71">
        <v>0.85967407892916403</v>
      </c>
      <c r="L1035" s="68">
        <v>85.230891719745202</v>
      </c>
      <c r="M1035" s="71">
        <v>0.65453845413418099</v>
      </c>
      <c r="N1035" s="68">
        <v>82.643312101910794</v>
      </c>
      <c r="O1035" s="71">
        <v>0.39448415172126899</v>
      </c>
      <c r="P1035" s="68">
        <v>47.447937933850604</v>
      </c>
      <c r="Q1035" s="71"/>
      <c r="R1035" s="68"/>
    </row>
    <row r="1036" spans="1:18" x14ac:dyDescent="0.2">
      <c r="A1036" s="72" t="s">
        <v>2257</v>
      </c>
      <c r="B1036" s="66" t="s">
        <v>2258</v>
      </c>
      <c r="C1036" s="67">
        <v>47</v>
      </c>
      <c r="D1036" s="67" t="s">
        <v>334</v>
      </c>
      <c r="E1036" s="71">
        <v>0.77832668847898701</v>
      </c>
      <c r="F1036" s="68">
        <v>94.4665605095541</v>
      </c>
      <c r="G1036" s="71">
        <v>0.82642280590131501</v>
      </c>
      <c r="H1036" s="68">
        <v>93.6305732484076</v>
      </c>
      <c r="I1036" s="71">
        <v>0.81136404814324103</v>
      </c>
      <c r="J1036" s="68">
        <v>88.933121019108299</v>
      </c>
      <c r="K1036" s="71">
        <v>0.89287415260057001</v>
      </c>
      <c r="L1036" s="68">
        <v>94.1082802547771</v>
      </c>
      <c r="M1036" s="71">
        <v>0.69304071614207396</v>
      </c>
      <c r="N1036" s="68">
        <v>87.300955414012705</v>
      </c>
      <c r="O1036" s="71">
        <v>0.66793171960773601</v>
      </c>
      <c r="P1036" s="68">
        <v>84.973458554512007</v>
      </c>
      <c r="Q1036" s="71"/>
      <c r="R1036" s="68"/>
    </row>
    <row r="1037" spans="1:18" x14ac:dyDescent="0.2">
      <c r="A1037" s="72" t="s">
        <v>2259</v>
      </c>
      <c r="B1037" s="66" t="s">
        <v>2260</v>
      </c>
      <c r="C1037" s="67">
        <v>47</v>
      </c>
      <c r="D1037" s="67" t="s">
        <v>334</v>
      </c>
      <c r="E1037" s="71">
        <v>0.82583913280771704</v>
      </c>
      <c r="F1037" s="68">
        <v>97.332802547770697</v>
      </c>
      <c r="G1037" s="71">
        <v>0.80799292702400405</v>
      </c>
      <c r="H1037" s="68">
        <v>92.277070063694296</v>
      </c>
      <c r="I1037" s="71">
        <v>0.83561565113090697</v>
      </c>
      <c r="J1037" s="68">
        <v>91.321656050955397</v>
      </c>
      <c r="K1037" s="71">
        <v>0.881885429720069</v>
      </c>
      <c r="L1037" s="68">
        <v>91.480891719745202</v>
      </c>
      <c r="M1037" s="71">
        <v>0.89999037443449903</v>
      </c>
      <c r="N1037" s="68">
        <v>97.492038216560502</v>
      </c>
      <c r="O1037" s="71">
        <v>0.70371128172910702</v>
      </c>
      <c r="P1037" s="68">
        <v>88.035933033891396</v>
      </c>
      <c r="Q1037" s="71"/>
      <c r="R1037" s="68"/>
    </row>
    <row r="1038" spans="1:18" x14ac:dyDescent="0.2">
      <c r="A1038" s="72" t="s">
        <v>2261</v>
      </c>
      <c r="B1038" s="66" t="s">
        <v>2262</v>
      </c>
      <c r="C1038" s="67">
        <v>47</v>
      </c>
      <c r="D1038" s="67" t="s">
        <v>334</v>
      </c>
      <c r="E1038" s="71">
        <v>0.74839788800579199</v>
      </c>
      <c r="F1038" s="68">
        <v>90.843949044585997</v>
      </c>
      <c r="G1038" s="71">
        <v>0.77151373877609897</v>
      </c>
      <c r="H1038" s="68">
        <v>87.420382165605105</v>
      </c>
      <c r="I1038" s="71">
        <v>0.83729128820449406</v>
      </c>
      <c r="J1038" s="68">
        <v>91.401273885350307</v>
      </c>
      <c r="K1038" s="71">
        <v>0.93880427919657194</v>
      </c>
      <c r="L1038" s="68">
        <v>99.044585987261101</v>
      </c>
      <c r="M1038" s="71">
        <v>0.64010010588122102</v>
      </c>
      <c r="N1038" s="68">
        <v>80.374203821656096</v>
      </c>
      <c r="O1038" s="71">
        <v>0.55428002797057296</v>
      </c>
      <c r="P1038" s="68">
        <v>71.580236831359699</v>
      </c>
      <c r="Q1038" s="71"/>
      <c r="R1038" s="68"/>
    </row>
    <row r="1039" spans="1:18" x14ac:dyDescent="0.2">
      <c r="A1039" s="72" t="s">
        <v>2263</v>
      </c>
      <c r="B1039" s="66" t="s">
        <v>2264</v>
      </c>
      <c r="C1039" s="67">
        <v>47</v>
      </c>
      <c r="D1039" s="67" t="s">
        <v>334</v>
      </c>
      <c r="E1039" s="71">
        <v>0.71460135199718899</v>
      </c>
      <c r="F1039" s="68">
        <v>84.872611464968102</v>
      </c>
      <c r="G1039" s="71">
        <v>0.71457201828131001</v>
      </c>
      <c r="H1039" s="68">
        <v>75.199044585987295</v>
      </c>
      <c r="I1039" s="71">
        <v>0.80485696083325198</v>
      </c>
      <c r="J1039" s="68">
        <v>88.455414012738899</v>
      </c>
      <c r="K1039" s="71">
        <v>0.88191460753699702</v>
      </c>
      <c r="L1039" s="68">
        <v>91.520700636942706</v>
      </c>
      <c r="M1039" s="71">
        <v>0.63528732313023495</v>
      </c>
      <c r="N1039" s="68">
        <v>79.737261146496806</v>
      </c>
      <c r="O1039" s="71">
        <v>0.53637585020415202</v>
      </c>
      <c r="P1039" s="68">
        <v>69.211923233973096</v>
      </c>
      <c r="Q1039" s="71"/>
      <c r="R1039" s="68"/>
    </row>
    <row r="1040" spans="1:18" x14ac:dyDescent="0.2">
      <c r="A1040" s="72" t="s">
        <v>863</v>
      </c>
      <c r="B1040" s="66" t="s">
        <v>2265</v>
      </c>
      <c r="C1040" s="67">
        <v>47</v>
      </c>
      <c r="D1040" s="67" t="s">
        <v>334</v>
      </c>
      <c r="E1040" s="71">
        <v>0.67581240763099604</v>
      </c>
      <c r="F1040" s="68">
        <v>75.597133757961799</v>
      </c>
      <c r="G1040" s="71">
        <v>0.70591363817227504</v>
      </c>
      <c r="H1040" s="68">
        <v>72.929936305732497</v>
      </c>
      <c r="I1040" s="71">
        <v>0.76732997934449099</v>
      </c>
      <c r="J1040" s="68">
        <v>83.957006369426793</v>
      </c>
      <c r="K1040" s="71">
        <v>0.83674932604261099</v>
      </c>
      <c r="L1040" s="68">
        <v>75</v>
      </c>
      <c r="M1040" s="71">
        <v>0.64010010588122102</v>
      </c>
      <c r="N1040" s="68">
        <v>80.374203821656096</v>
      </c>
      <c r="O1040" s="71">
        <v>0.42896898871438299</v>
      </c>
      <c r="P1040" s="68">
        <v>52.919559003674998</v>
      </c>
      <c r="Q1040" s="71"/>
      <c r="R1040" s="68"/>
    </row>
    <row r="1041" spans="1:18" x14ac:dyDescent="0.2">
      <c r="A1041" s="72" t="s">
        <v>2266</v>
      </c>
      <c r="B1041" s="66" t="s">
        <v>2267</v>
      </c>
      <c r="C1041" s="67">
        <v>47</v>
      </c>
      <c r="D1041" s="67" t="s">
        <v>334</v>
      </c>
      <c r="E1041" s="71">
        <v>0.75769129955743397</v>
      </c>
      <c r="F1041" s="68">
        <v>91.878980891719706</v>
      </c>
      <c r="G1041" s="71">
        <v>0.76404911176111701</v>
      </c>
      <c r="H1041" s="68">
        <v>86.226114649681506</v>
      </c>
      <c r="I1041" s="71">
        <v>0.795429472609678</v>
      </c>
      <c r="J1041" s="68">
        <v>87.5</v>
      </c>
      <c r="K1041" s="71">
        <v>0.86497922911674796</v>
      </c>
      <c r="L1041" s="68">
        <v>86.743630573248396</v>
      </c>
      <c r="M1041" s="71">
        <v>0.77967080565983404</v>
      </c>
      <c r="N1041" s="68">
        <v>94.028662420382204</v>
      </c>
      <c r="O1041" s="71">
        <v>0.58432787863979396</v>
      </c>
      <c r="P1041" s="68">
        <v>75.622703144140502</v>
      </c>
      <c r="Q1041" s="71"/>
      <c r="R1041" s="68"/>
    </row>
    <row r="1042" spans="1:18" x14ac:dyDescent="0.2">
      <c r="A1042" s="72" t="s">
        <v>2268</v>
      </c>
      <c r="B1042" s="66" t="s">
        <v>2269</v>
      </c>
      <c r="C1042" s="67">
        <v>40</v>
      </c>
      <c r="D1042" s="67" t="s">
        <v>334</v>
      </c>
      <c r="E1042" s="71">
        <v>0.64623285220070903</v>
      </c>
      <c r="F1042" s="68">
        <v>41.488451668092402</v>
      </c>
      <c r="G1042" s="71">
        <v>0.67225861649246399</v>
      </c>
      <c r="H1042" s="68">
        <v>27.801539777587699</v>
      </c>
      <c r="I1042" s="71">
        <v>0.82149132944313596</v>
      </c>
      <c r="J1042" s="68">
        <v>85.115483319076105</v>
      </c>
      <c r="K1042" s="71">
        <v>0.80644288341124504</v>
      </c>
      <c r="L1042" s="68">
        <v>48.075278015397799</v>
      </c>
      <c r="M1042" s="71">
        <v>0.65986394557823103</v>
      </c>
      <c r="N1042" s="68">
        <v>55.774165953806701</v>
      </c>
      <c r="O1042" s="71">
        <v>0.27110748607847002</v>
      </c>
      <c r="P1042" s="68">
        <v>22.7947598253275</v>
      </c>
      <c r="Q1042" s="71"/>
      <c r="R1042" s="68"/>
    </row>
    <row r="1043" spans="1:18" x14ac:dyDescent="0.2">
      <c r="A1043" s="72" t="s">
        <v>2270</v>
      </c>
      <c r="B1043" s="66" t="s">
        <v>2271</v>
      </c>
      <c r="C1043" s="67">
        <v>40</v>
      </c>
      <c r="D1043" s="67" t="s">
        <v>334</v>
      </c>
      <c r="E1043" s="71">
        <v>0.69274320175994397</v>
      </c>
      <c r="F1043" s="68">
        <v>67.151411462788701</v>
      </c>
      <c r="G1043" s="71">
        <v>0.72063972816100197</v>
      </c>
      <c r="H1043" s="68">
        <v>53.892215568862298</v>
      </c>
      <c r="I1043" s="71">
        <v>0.84563905001719597</v>
      </c>
      <c r="J1043" s="68">
        <v>90.846877673224995</v>
      </c>
      <c r="K1043" s="71">
        <v>0.83008280011949898</v>
      </c>
      <c r="L1043" s="68">
        <v>59.281437125748504</v>
      </c>
      <c r="M1043" s="71">
        <v>0.65114250828536602</v>
      </c>
      <c r="N1043" s="68">
        <v>52.865697177074402</v>
      </c>
      <c r="O1043" s="71">
        <v>0.41621192221665598</v>
      </c>
      <c r="P1043" s="68">
        <v>53.100436681222703</v>
      </c>
      <c r="Q1043" s="71"/>
      <c r="R1043" s="68"/>
    </row>
    <row r="1044" spans="1:18" x14ac:dyDescent="0.2">
      <c r="A1044" s="72" t="s">
        <v>2272</v>
      </c>
      <c r="B1044" s="66" t="s">
        <v>2273</v>
      </c>
      <c r="C1044" s="67">
        <v>40</v>
      </c>
      <c r="D1044" s="67" t="s">
        <v>334</v>
      </c>
      <c r="E1044" s="71">
        <v>0.67771334344694201</v>
      </c>
      <c r="F1044" s="68">
        <v>60.479041916167702</v>
      </c>
      <c r="G1044" s="71">
        <v>0.67048396591526005</v>
      </c>
      <c r="H1044" s="68">
        <v>27.288280581693801</v>
      </c>
      <c r="I1044" s="71">
        <v>0.81397047053934002</v>
      </c>
      <c r="J1044" s="68">
        <v>82.463644140290896</v>
      </c>
      <c r="K1044" s="71">
        <v>0.83046737246747804</v>
      </c>
      <c r="L1044" s="68">
        <v>59.452523524379799</v>
      </c>
      <c r="M1044" s="71">
        <v>0.633699633699634</v>
      </c>
      <c r="N1044" s="68">
        <v>47.390932420872502</v>
      </c>
      <c r="O1044" s="71">
        <v>0.43994527461299898</v>
      </c>
      <c r="P1044" s="68">
        <v>58.165938864628799</v>
      </c>
      <c r="Q1044" s="71"/>
      <c r="R1044" s="68"/>
    </row>
    <row r="1045" spans="1:18" x14ac:dyDescent="0.2">
      <c r="A1045" s="72" t="s">
        <v>2274</v>
      </c>
      <c r="B1045" s="66" t="s">
        <v>2275</v>
      </c>
      <c r="C1045" s="67">
        <v>47</v>
      </c>
      <c r="D1045" s="67" t="s">
        <v>334</v>
      </c>
      <c r="E1045" s="71">
        <v>0.74157438643629203</v>
      </c>
      <c r="F1045" s="68">
        <v>90.047770700636903</v>
      </c>
      <c r="G1045" s="71">
        <v>0.69142900568375398</v>
      </c>
      <c r="H1045" s="68">
        <v>68.192675159235705</v>
      </c>
      <c r="I1045" s="71">
        <v>0.82138982702220997</v>
      </c>
      <c r="J1045" s="68">
        <v>89.928343949044603</v>
      </c>
      <c r="K1045" s="71">
        <v>0.87149014032868999</v>
      </c>
      <c r="L1045" s="68">
        <v>88.734076433121004</v>
      </c>
      <c r="M1045" s="71">
        <v>0.74598132640292703</v>
      </c>
      <c r="N1045" s="68">
        <v>91.799363057324797</v>
      </c>
      <c r="O1045" s="71">
        <v>0.57758163274387897</v>
      </c>
      <c r="P1045" s="68">
        <v>74.724377296855906</v>
      </c>
      <c r="Q1045" s="71"/>
      <c r="R1045" s="68"/>
    </row>
    <row r="1046" spans="1:18" x14ac:dyDescent="0.2">
      <c r="A1046" s="72" t="s">
        <v>1058</v>
      </c>
      <c r="B1046" s="66" t="s">
        <v>2276</v>
      </c>
      <c r="C1046" s="67">
        <v>40</v>
      </c>
      <c r="D1046" s="67" t="s">
        <v>334</v>
      </c>
      <c r="E1046" s="71">
        <v>0.55071651374876696</v>
      </c>
      <c r="F1046" s="68">
        <v>6.5012831479897404</v>
      </c>
      <c r="G1046" s="71">
        <v>0.59442886021391195</v>
      </c>
      <c r="H1046" s="68">
        <v>4.5337895637296803</v>
      </c>
      <c r="I1046" s="71">
        <v>0.70374189896089101</v>
      </c>
      <c r="J1046" s="68">
        <v>46.621043627031597</v>
      </c>
      <c r="K1046" s="71">
        <v>0.71474133170708398</v>
      </c>
      <c r="L1046" s="68">
        <v>17.878528656971799</v>
      </c>
      <c r="M1046" s="71">
        <v>0.62933891505320105</v>
      </c>
      <c r="N1046" s="68">
        <v>45.936698032506399</v>
      </c>
      <c r="O1046" s="71">
        <v>0.111331562808745</v>
      </c>
      <c r="P1046" s="68">
        <v>3.9301310043668098</v>
      </c>
      <c r="Q1046" s="71"/>
      <c r="R1046" s="68"/>
    </row>
    <row r="1047" spans="1:18" x14ac:dyDescent="0.2">
      <c r="A1047" s="72" t="s">
        <v>2277</v>
      </c>
      <c r="B1047" s="66" t="s">
        <v>2278</v>
      </c>
      <c r="C1047" s="67">
        <v>47</v>
      </c>
      <c r="D1047" s="67" t="s">
        <v>334</v>
      </c>
      <c r="E1047" s="71">
        <v>0.66783093564234097</v>
      </c>
      <c r="F1047" s="68">
        <v>73.208598726114602</v>
      </c>
      <c r="G1047" s="71">
        <v>0.508508786320642</v>
      </c>
      <c r="H1047" s="68">
        <v>2.4283439490445899</v>
      </c>
      <c r="I1047" s="71">
        <v>0.91228652672753696</v>
      </c>
      <c r="J1047" s="68">
        <v>96.656050955414003</v>
      </c>
      <c r="K1047" s="71">
        <v>0.89700874680349896</v>
      </c>
      <c r="L1047" s="68">
        <v>95.143312101910794</v>
      </c>
      <c r="M1047" s="71">
        <v>0.68341515064010105</v>
      </c>
      <c r="N1047" s="68">
        <v>86.146496815286596</v>
      </c>
      <c r="O1047" s="71">
        <v>0.337935467719925</v>
      </c>
      <c r="P1047" s="68">
        <v>38.6280114332381</v>
      </c>
      <c r="Q1047" s="71"/>
      <c r="R1047" s="68"/>
    </row>
    <row r="1048" spans="1:18" x14ac:dyDescent="0.2">
      <c r="A1048" s="72" t="s">
        <v>1007</v>
      </c>
      <c r="B1048" s="66" t="s">
        <v>2279</v>
      </c>
      <c r="C1048" s="67">
        <v>47</v>
      </c>
      <c r="D1048" s="67" t="s">
        <v>334</v>
      </c>
      <c r="E1048" s="71">
        <v>0.68992451572283497</v>
      </c>
      <c r="F1048" s="68">
        <v>79.020700636942706</v>
      </c>
      <c r="G1048" s="71">
        <v>0.68942318077193698</v>
      </c>
      <c r="H1048" s="68">
        <v>67.515923566878996</v>
      </c>
      <c r="I1048" s="71">
        <v>0.65589277611823305</v>
      </c>
      <c r="J1048" s="68">
        <v>56.4888535031847</v>
      </c>
      <c r="K1048" s="71">
        <v>0.77639664957740095</v>
      </c>
      <c r="L1048" s="68">
        <v>39.8487261146497</v>
      </c>
      <c r="M1048" s="71">
        <v>0.68341515064010105</v>
      </c>
      <c r="N1048" s="68">
        <v>86.146496815286596</v>
      </c>
      <c r="O1048" s="71">
        <v>0.64449482150650494</v>
      </c>
      <c r="P1048" s="68">
        <v>82.645977950183706</v>
      </c>
      <c r="Q1048" s="71"/>
      <c r="R1048" s="68"/>
    </row>
    <row r="1049" spans="1:18" x14ac:dyDescent="0.2">
      <c r="A1049" s="72" t="s">
        <v>2280</v>
      </c>
      <c r="B1049" s="66" t="s">
        <v>2281</v>
      </c>
      <c r="C1049" s="67">
        <v>47</v>
      </c>
      <c r="D1049" s="67" t="s">
        <v>334</v>
      </c>
      <c r="E1049" s="71">
        <v>0.67561113065119704</v>
      </c>
      <c r="F1049" s="68">
        <v>75.557324840764295</v>
      </c>
      <c r="G1049" s="71">
        <v>0.53562548949875699</v>
      </c>
      <c r="H1049" s="68">
        <v>3.14490445859873</v>
      </c>
      <c r="I1049" s="71">
        <v>0.70065856561222295</v>
      </c>
      <c r="J1049" s="68">
        <v>70.780254777070098</v>
      </c>
      <c r="K1049" s="71">
        <v>0.86124869360235701</v>
      </c>
      <c r="L1049" s="68">
        <v>85.907643312101897</v>
      </c>
      <c r="M1049" s="71">
        <v>0.67860236788911399</v>
      </c>
      <c r="N1049" s="68">
        <v>85.469745222929902</v>
      </c>
      <c r="O1049" s="71">
        <v>0.60192053665353396</v>
      </c>
      <c r="P1049" s="68">
        <v>77.664352797060005</v>
      </c>
      <c r="Q1049" s="71"/>
      <c r="R1049" s="68"/>
    </row>
    <row r="1050" spans="1:18" x14ac:dyDescent="0.2">
      <c r="A1050" s="72" t="s">
        <v>2282</v>
      </c>
      <c r="B1050" s="66" t="s">
        <v>2283</v>
      </c>
      <c r="C1050" s="67">
        <v>47</v>
      </c>
      <c r="D1050" s="67" t="s">
        <v>334</v>
      </c>
      <c r="E1050" s="71">
        <v>0.67586337890927595</v>
      </c>
      <c r="F1050" s="68">
        <v>75.636942675159204</v>
      </c>
      <c r="G1050" s="71">
        <v>0.59173435981391398</v>
      </c>
      <c r="H1050" s="68">
        <v>7.2054140127388502</v>
      </c>
      <c r="I1050" s="71">
        <v>0.70003389410042405</v>
      </c>
      <c r="J1050" s="68">
        <v>70.541401273885398</v>
      </c>
      <c r="K1050" s="71">
        <v>0.79709379946218895</v>
      </c>
      <c r="L1050" s="68">
        <v>52.308917197452203</v>
      </c>
      <c r="M1050" s="71">
        <v>0.66897680238714097</v>
      </c>
      <c r="N1050" s="68">
        <v>84.514331210191102</v>
      </c>
      <c r="O1050" s="71">
        <v>0.62147803878271202</v>
      </c>
      <c r="P1050" s="68">
        <v>79.706002449979593</v>
      </c>
      <c r="Q1050" s="71"/>
      <c r="R1050" s="68"/>
    </row>
    <row r="1051" spans="1:18" x14ac:dyDescent="0.2">
      <c r="A1051" s="72" t="s">
        <v>2284</v>
      </c>
      <c r="B1051" s="66" t="s">
        <v>2285</v>
      </c>
      <c r="C1051" s="67">
        <v>40</v>
      </c>
      <c r="D1051" s="67" t="s">
        <v>334</v>
      </c>
      <c r="E1051" s="71">
        <v>0.73604667082060504</v>
      </c>
      <c r="F1051" s="68">
        <v>85.885372112916997</v>
      </c>
      <c r="G1051" s="71">
        <v>0.76684594591271904</v>
      </c>
      <c r="H1051" s="68">
        <v>71.770744225834093</v>
      </c>
      <c r="I1051" s="71">
        <v>0.939304926177711</v>
      </c>
      <c r="J1051" s="68">
        <v>98.7168520102652</v>
      </c>
      <c r="K1051" s="71">
        <v>0.85148042120725198</v>
      </c>
      <c r="L1051" s="68">
        <v>68.605645851154804</v>
      </c>
      <c r="M1051" s="71">
        <v>0.75143903715332305</v>
      </c>
      <c r="N1051" s="68">
        <v>83.575705731394393</v>
      </c>
      <c r="O1051" s="71">
        <v>0.37116302365201698</v>
      </c>
      <c r="P1051" s="68">
        <v>43.056768558952001</v>
      </c>
      <c r="Q1051" s="71"/>
      <c r="R1051" s="68"/>
    </row>
    <row r="1052" spans="1:18" x14ac:dyDescent="0.2">
      <c r="A1052" s="72" t="s">
        <v>2286</v>
      </c>
      <c r="B1052" s="66" t="s">
        <v>2287</v>
      </c>
      <c r="C1052" s="67">
        <v>40</v>
      </c>
      <c r="D1052" s="67" t="s">
        <v>334</v>
      </c>
      <c r="E1052" s="71">
        <v>0.64692287283308403</v>
      </c>
      <c r="F1052" s="68">
        <v>42.001710863986297</v>
      </c>
      <c r="G1052" s="71">
        <v>0.66298977622840904</v>
      </c>
      <c r="H1052" s="68">
        <v>22.925577416595399</v>
      </c>
      <c r="I1052" s="71">
        <v>0.77187335272547197</v>
      </c>
      <c r="J1052" s="68">
        <v>69.375534644995696</v>
      </c>
      <c r="K1052" s="71">
        <v>0.77352065744912202</v>
      </c>
      <c r="L1052" s="68">
        <v>35.072711719418301</v>
      </c>
      <c r="M1052" s="71">
        <v>0.64678178963893296</v>
      </c>
      <c r="N1052" s="68">
        <v>51.154833190761302</v>
      </c>
      <c r="O1052" s="71">
        <v>0.37944878812348598</v>
      </c>
      <c r="P1052" s="68">
        <v>44.978165938864599</v>
      </c>
      <c r="Q1052" s="71"/>
      <c r="R1052" s="68"/>
    </row>
    <row r="1053" spans="1:18" x14ac:dyDescent="0.2">
      <c r="A1053" s="72" t="s">
        <v>511</v>
      </c>
      <c r="B1053" s="66" t="s">
        <v>2288</v>
      </c>
      <c r="C1053" s="67">
        <v>40</v>
      </c>
      <c r="D1053" s="67" t="s">
        <v>334</v>
      </c>
      <c r="E1053" s="71">
        <v>0.60763865221685898</v>
      </c>
      <c r="F1053" s="68">
        <v>21.043627031650999</v>
      </c>
      <c r="G1053" s="71">
        <v>0.64755353470286503</v>
      </c>
      <c r="H1053" s="68">
        <v>16.595380667236999</v>
      </c>
      <c r="I1053" s="71">
        <v>0.88006916000811797</v>
      </c>
      <c r="J1053" s="68">
        <v>93.840889649272896</v>
      </c>
      <c r="K1053" s="71">
        <v>0.80491904255102298</v>
      </c>
      <c r="L1053" s="68">
        <v>47.2198460222412</v>
      </c>
      <c r="M1053" s="71">
        <v>0.511599511599512</v>
      </c>
      <c r="N1053" s="68">
        <v>13.2591958939264</v>
      </c>
      <c r="O1053" s="71">
        <v>0.19405201222277499</v>
      </c>
      <c r="P1053" s="68">
        <v>11.266375545851499</v>
      </c>
      <c r="Q1053" s="71"/>
      <c r="R1053" s="68"/>
    </row>
    <row r="1054" spans="1:18" x14ac:dyDescent="0.2">
      <c r="A1054" s="72" t="s">
        <v>2289</v>
      </c>
      <c r="B1054" s="66" t="s">
        <v>2290</v>
      </c>
      <c r="C1054" s="67">
        <v>40</v>
      </c>
      <c r="D1054" s="67" t="s">
        <v>334</v>
      </c>
      <c r="E1054" s="71">
        <v>0.75806196904325995</v>
      </c>
      <c r="F1054" s="68">
        <v>90.419161676646695</v>
      </c>
      <c r="G1054" s="71">
        <v>0.82336562968024096</v>
      </c>
      <c r="H1054" s="68">
        <v>85.372112917023102</v>
      </c>
      <c r="I1054" s="71">
        <v>0.799208287624532</v>
      </c>
      <c r="J1054" s="68">
        <v>78.443113772455106</v>
      </c>
      <c r="K1054" s="71">
        <v>0.82887534343004199</v>
      </c>
      <c r="L1054" s="68">
        <v>58.768177929854602</v>
      </c>
      <c r="M1054" s="71">
        <v>0.82557125414268295</v>
      </c>
      <c r="N1054" s="68">
        <v>91.103507271171907</v>
      </c>
      <c r="O1054" s="71">
        <v>0.51328933033880098</v>
      </c>
      <c r="P1054" s="68">
        <v>71.179039301309999</v>
      </c>
      <c r="Q1054" s="71"/>
      <c r="R1054" s="68"/>
    </row>
    <row r="1055" spans="1:18" x14ac:dyDescent="0.2">
      <c r="A1055" s="72" t="s">
        <v>2291</v>
      </c>
      <c r="B1055" s="66" t="s">
        <v>2292</v>
      </c>
      <c r="C1055" s="67">
        <v>40</v>
      </c>
      <c r="D1055" s="67" t="s">
        <v>334</v>
      </c>
      <c r="E1055" s="71">
        <v>0.67234478117003604</v>
      </c>
      <c r="F1055" s="68">
        <v>56.886227544910199</v>
      </c>
      <c r="G1055" s="71">
        <v>0.65264296935427901</v>
      </c>
      <c r="H1055" s="68">
        <v>18.391787852865701</v>
      </c>
      <c r="I1055" s="71">
        <v>0.92267096077302602</v>
      </c>
      <c r="J1055" s="68">
        <v>97.348160821214705</v>
      </c>
      <c r="K1055" s="71">
        <v>0.747666165371765</v>
      </c>
      <c r="L1055" s="68">
        <v>26.689478186484202</v>
      </c>
      <c r="M1055" s="71">
        <v>0.62933891505320105</v>
      </c>
      <c r="N1055" s="68">
        <v>45.936698032506399</v>
      </c>
      <c r="O1055" s="71">
        <v>0.40940489529791002</v>
      </c>
      <c r="P1055" s="68">
        <v>51.528384279476001</v>
      </c>
      <c r="Q1055" s="71"/>
      <c r="R1055" s="68"/>
    </row>
    <row r="1056" spans="1:18" x14ac:dyDescent="0.2">
      <c r="A1056" s="72" t="s">
        <v>2293</v>
      </c>
      <c r="B1056" s="66" t="s">
        <v>2294</v>
      </c>
      <c r="C1056" s="67">
        <v>40</v>
      </c>
      <c r="D1056" s="67" t="s">
        <v>334</v>
      </c>
      <c r="E1056" s="71">
        <v>0.71404835824971502</v>
      </c>
      <c r="F1056" s="68">
        <v>77.159965782720306</v>
      </c>
      <c r="G1056" s="71">
        <v>0.70105964308783297</v>
      </c>
      <c r="H1056" s="68">
        <v>43.969204448246401</v>
      </c>
      <c r="I1056" s="71">
        <v>0.82756713555433603</v>
      </c>
      <c r="J1056" s="68">
        <v>87.425149700598794</v>
      </c>
      <c r="K1056" s="71">
        <v>0.84294441869009196</v>
      </c>
      <c r="L1056" s="68">
        <v>64.841745081265998</v>
      </c>
      <c r="M1056" s="71">
        <v>0.69911041339612801</v>
      </c>
      <c r="N1056" s="68">
        <v>69.632164242942693</v>
      </c>
      <c r="O1056" s="71">
        <v>0.49956018052018603</v>
      </c>
      <c r="P1056" s="68">
        <v>69.344978165938898</v>
      </c>
      <c r="Q1056" s="71"/>
      <c r="R1056" s="68"/>
    </row>
    <row r="1057" spans="1:18" x14ac:dyDescent="0.2">
      <c r="A1057" s="72" t="s">
        <v>925</v>
      </c>
      <c r="B1057" s="66" t="s">
        <v>2295</v>
      </c>
      <c r="C1057" s="67">
        <v>40</v>
      </c>
      <c r="D1057" s="67" t="s">
        <v>334</v>
      </c>
      <c r="E1057" s="71">
        <v>0.65789033150333698</v>
      </c>
      <c r="F1057" s="68">
        <v>48.075278015397799</v>
      </c>
      <c r="G1057" s="71">
        <v>0.64012978443988799</v>
      </c>
      <c r="H1057" s="68">
        <v>13.5158254918734</v>
      </c>
      <c r="I1057" s="71">
        <v>0.90806618656629401</v>
      </c>
      <c r="J1057" s="68">
        <v>96.578272027373799</v>
      </c>
      <c r="K1057" s="71">
        <v>0.84911697130027297</v>
      </c>
      <c r="L1057" s="68">
        <v>67.579127459367001</v>
      </c>
      <c r="M1057" s="71">
        <v>0.68602825745682905</v>
      </c>
      <c r="N1057" s="68">
        <v>65.183917878528604</v>
      </c>
      <c r="O1057" s="71">
        <v>0.20611045775340001</v>
      </c>
      <c r="P1057" s="68">
        <v>12.8384279475983</v>
      </c>
      <c r="Q1057" s="71"/>
      <c r="R1057" s="68"/>
    </row>
    <row r="1058" spans="1:18" x14ac:dyDescent="0.2">
      <c r="A1058" s="72" t="s">
        <v>2296</v>
      </c>
      <c r="B1058" s="66" t="s">
        <v>2297</v>
      </c>
      <c r="C1058" s="67">
        <v>40</v>
      </c>
      <c r="D1058" s="67" t="s">
        <v>334</v>
      </c>
      <c r="E1058" s="71">
        <v>0.69196398614536303</v>
      </c>
      <c r="F1058" s="68">
        <v>66.809238665526095</v>
      </c>
      <c r="G1058" s="71">
        <v>0.66503775183265801</v>
      </c>
      <c r="H1058" s="68">
        <v>24.550898203592801</v>
      </c>
      <c r="I1058" s="71">
        <v>0.798684303225346</v>
      </c>
      <c r="J1058" s="68">
        <v>78.100940975192501</v>
      </c>
      <c r="K1058" s="71">
        <v>0.85718803315576197</v>
      </c>
      <c r="L1058" s="68">
        <v>70.744225834046205</v>
      </c>
      <c r="M1058" s="71">
        <v>0.64678178963893296</v>
      </c>
      <c r="N1058" s="68">
        <v>51.154833190761302</v>
      </c>
      <c r="O1058" s="71">
        <v>0.49212805287411698</v>
      </c>
      <c r="P1058" s="68">
        <v>67.598253275109201</v>
      </c>
      <c r="Q1058" s="71"/>
      <c r="R1058" s="68"/>
    </row>
    <row r="1059" spans="1:18" x14ac:dyDescent="0.2">
      <c r="A1059" s="72" t="s">
        <v>2298</v>
      </c>
      <c r="B1059" s="66" t="s">
        <v>2299</v>
      </c>
      <c r="C1059" s="67">
        <v>40</v>
      </c>
      <c r="D1059" s="67" t="s">
        <v>334</v>
      </c>
      <c r="E1059" s="71">
        <v>0.73577932561725501</v>
      </c>
      <c r="F1059" s="68">
        <v>85.628742514970099</v>
      </c>
      <c r="G1059" s="71">
        <v>0.72373876421803596</v>
      </c>
      <c r="H1059" s="68">
        <v>55.346449957228401</v>
      </c>
      <c r="I1059" s="71">
        <v>0.80967626118844904</v>
      </c>
      <c r="J1059" s="68">
        <v>81.437125748502993</v>
      </c>
      <c r="K1059" s="71">
        <v>0.80228806053062396</v>
      </c>
      <c r="L1059" s="68">
        <v>46.193327630453403</v>
      </c>
      <c r="M1059" s="71">
        <v>0.82121053549625</v>
      </c>
      <c r="N1059" s="68">
        <v>90.590248075277998</v>
      </c>
      <c r="O1059" s="71">
        <v>0.52198300665291597</v>
      </c>
      <c r="P1059" s="68">
        <v>73.449781659388606</v>
      </c>
      <c r="Q1059" s="71"/>
      <c r="R1059" s="68"/>
    </row>
    <row r="1060" spans="1:18" x14ac:dyDescent="0.2">
      <c r="A1060" s="72" t="s">
        <v>2300</v>
      </c>
      <c r="B1060" s="66" t="s">
        <v>2301</v>
      </c>
      <c r="C1060" s="67">
        <v>47</v>
      </c>
      <c r="D1060" s="67" t="s">
        <v>334</v>
      </c>
      <c r="E1060" s="71">
        <v>0.70063124402482801</v>
      </c>
      <c r="F1060" s="68">
        <v>82.205414012738899</v>
      </c>
      <c r="G1060" s="71">
        <v>0.69934423255598699</v>
      </c>
      <c r="H1060" s="68">
        <v>70.740445859872594</v>
      </c>
      <c r="I1060" s="71">
        <v>0.80006222454433795</v>
      </c>
      <c r="J1060" s="68">
        <v>88.017515923566904</v>
      </c>
      <c r="K1060" s="71">
        <v>0.78765150807633799</v>
      </c>
      <c r="L1060" s="68">
        <v>46.138535031847098</v>
      </c>
      <c r="M1060" s="71">
        <v>0.64491288863220797</v>
      </c>
      <c r="N1060" s="68">
        <v>81.090764331210195</v>
      </c>
      <c r="O1060" s="71">
        <v>0.57118536631527095</v>
      </c>
      <c r="P1060" s="68">
        <v>74.030216414863204</v>
      </c>
      <c r="Q1060" s="71"/>
      <c r="R1060" s="68"/>
    </row>
    <row r="1061" spans="1:18" x14ac:dyDescent="0.2">
      <c r="A1061" s="72" t="s">
        <v>2302</v>
      </c>
      <c r="B1061" s="66" t="s">
        <v>2303</v>
      </c>
      <c r="C1061" s="67">
        <v>47</v>
      </c>
      <c r="D1061" s="67" t="s">
        <v>334</v>
      </c>
      <c r="E1061" s="71">
        <v>0.72830205554065497</v>
      </c>
      <c r="F1061" s="68">
        <v>88.097133757961799</v>
      </c>
      <c r="G1061" s="71">
        <v>0.71322916234025802</v>
      </c>
      <c r="H1061" s="68">
        <v>74.8805732484076</v>
      </c>
      <c r="I1061" s="71">
        <v>0.81774611274610898</v>
      </c>
      <c r="J1061" s="68">
        <v>89.609872611464993</v>
      </c>
      <c r="K1061" s="71">
        <v>0.90666775981602199</v>
      </c>
      <c r="L1061" s="68">
        <v>96.536624203821603</v>
      </c>
      <c r="M1061" s="71">
        <v>0.67860236788911399</v>
      </c>
      <c r="N1061" s="68">
        <v>85.469745222929902</v>
      </c>
      <c r="O1061" s="71">
        <v>0.52526487491177298</v>
      </c>
      <c r="P1061" s="68">
        <v>67.211106574111895</v>
      </c>
      <c r="Q1061" s="71"/>
      <c r="R1061" s="68"/>
    </row>
    <row r="1062" spans="1:18" x14ac:dyDescent="0.2">
      <c r="A1062" s="72" t="s">
        <v>855</v>
      </c>
      <c r="B1062" s="66" t="s">
        <v>2304</v>
      </c>
      <c r="C1062" s="67">
        <v>47</v>
      </c>
      <c r="D1062" s="67" t="s">
        <v>334</v>
      </c>
      <c r="E1062" s="71">
        <v>0.69671542402679898</v>
      </c>
      <c r="F1062" s="68">
        <v>81.329617834394895</v>
      </c>
      <c r="G1062" s="71">
        <v>0.69712909265923095</v>
      </c>
      <c r="H1062" s="68">
        <v>70.143312101910794</v>
      </c>
      <c r="I1062" s="71">
        <v>0.74900464775923103</v>
      </c>
      <c r="J1062" s="68">
        <v>81.648089171974505</v>
      </c>
      <c r="K1062" s="71">
        <v>0.82010025397680997</v>
      </c>
      <c r="L1062" s="68">
        <v>65.605095541401298</v>
      </c>
      <c r="M1062" s="71">
        <v>0.51978053710655603</v>
      </c>
      <c r="N1062" s="68">
        <v>58.479299363057301</v>
      </c>
      <c r="O1062" s="71">
        <v>0.69756258863216702</v>
      </c>
      <c r="P1062" s="68">
        <v>87.178440179665202</v>
      </c>
      <c r="Q1062" s="71"/>
      <c r="R1062" s="68"/>
    </row>
    <row r="1063" spans="1:18" x14ac:dyDescent="0.2">
      <c r="A1063" s="72" t="s">
        <v>801</v>
      </c>
      <c r="B1063" s="66" t="s">
        <v>2305</v>
      </c>
      <c r="C1063" s="67">
        <v>47</v>
      </c>
      <c r="D1063" s="67" t="s">
        <v>334</v>
      </c>
      <c r="E1063" s="71">
        <v>0.62399916348573903</v>
      </c>
      <c r="F1063" s="68">
        <v>58.917197452229303</v>
      </c>
      <c r="G1063" s="71">
        <v>0.48227094891942401</v>
      </c>
      <c r="H1063" s="68">
        <v>1.8710191082802501</v>
      </c>
      <c r="I1063" s="71">
        <v>0.63795600217213599</v>
      </c>
      <c r="J1063" s="68">
        <v>49.164012738853501</v>
      </c>
      <c r="K1063" s="71">
        <v>0.84280302194131296</v>
      </c>
      <c r="L1063" s="68">
        <v>77.826433121019093</v>
      </c>
      <c r="M1063" s="71">
        <v>0.47165270959668898</v>
      </c>
      <c r="N1063" s="68">
        <v>43.670382165605098</v>
      </c>
      <c r="O1063" s="71">
        <v>0.68531313479913303</v>
      </c>
      <c r="P1063" s="68">
        <v>86.198448346263802</v>
      </c>
      <c r="Q1063" s="71"/>
      <c r="R1063" s="68"/>
    </row>
    <row r="1064" spans="1:18" x14ac:dyDescent="0.2">
      <c r="A1064" s="72" t="s">
        <v>2306</v>
      </c>
      <c r="B1064" s="66" t="s">
        <v>2307</v>
      </c>
      <c r="C1064" s="67">
        <v>47</v>
      </c>
      <c r="D1064" s="67" t="s">
        <v>334</v>
      </c>
      <c r="E1064" s="71">
        <v>0.61936008889276695</v>
      </c>
      <c r="F1064" s="68">
        <v>57.046178343949101</v>
      </c>
      <c r="G1064" s="71">
        <v>0.36258510954489698</v>
      </c>
      <c r="H1064" s="68">
        <v>1.1942675159235701</v>
      </c>
      <c r="I1064" s="71">
        <v>0.66790954556965998</v>
      </c>
      <c r="J1064" s="68">
        <v>60.987261146496799</v>
      </c>
      <c r="K1064" s="71">
        <v>0.790685297109194</v>
      </c>
      <c r="L1064" s="68">
        <v>48.527070063694303</v>
      </c>
      <c r="M1064" s="71">
        <v>0.38983540282991702</v>
      </c>
      <c r="N1064" s="68">
        <v>16.958598726114602</v>
      </c>
      <c r="O1064" s="71">
        <v>0.88578508941016598</v>
      </c>
      <c r="P1064" s="68">
        <v>97.141690485912605</v>
      </c>
      <c r="Q1064" s="71"/>
      <c r="R1064" s="68"/>
    </row>
    <row r="1065" spans="1:18" x14ac:dyDescent="0.2">
      <c r="A1065" s="72" t="s">
        <v>1686</v>
      </c>
      <c r="B1065" s="66" t="s">
        <v>2308</v>
      </c>
      <c r="C1065" s="67">
        <v>47</v>
      </c>
      <c r="D1065" s="67" t="s">
        <v>334</v>
      </c>
      <c r="E1065" s="71">
        <v>0.66234351564613403</v>
      </c>
      <c r="F1065" s="68">
        <v>71.775477707006402</v>
      </c>
      <c r="G1065" s="71">
        <v>0.63951314813105398</v>
      </c>
      <c r="H1065" s="68">
        <v>43.550955414012698</v>
      </c>
      <c r="I1065" s="71">
        <v>0.62504350064773895</v>
      </c>
      <c r="J1065" s="68">
        <v>43.312101910827998</v>
      </c>
      <c r="K1065" s="71">
        <v>0.83716486442618399</v>
      </c>
      <c r="L1065" s="68">
        <v>75.2388535031847</v>
      </c>
      <c r="M1065" s="71">
        <v>0.48609105784964901</v>
      </c>
      <c r="N1065" s="68">
        <v>48.487261146496799</v>
      </c>
      <c r="O1065" s="71">
        <v>0.723905007176044</v>
      </c>
      <c r="P1065" s="68">
        <v>89.914250714577406</v>
      </c>
      <c r="Q1065" s="71"/>
      <c r="R1065" s="68"/>
    </row>
    <row r="1066" spans="1:18" x14ac:dyDescent="0.2">
      <c r="A1066" s="72" t="s">
        <v>816</v>
      </c>
      <c r="B1066" s="66" t="s">
        <v>2309</v>
      </c>
      <c r="C1066" s="67">
        <v>47</v>
      </c>
      <c r="D1066" s="67" t="s">
        <v>334</v>
      </c>
      <c r="E1066" s="71">
        <v>0.69665086901152296</v>
      </c>
      <c r="F1066" s="68">
        <v>81.289808917197405</v>
      </c>
      <c r="G1066" s="71">
        <v>0.70416585414955102</v>
      </c>
      <c r="H1066" s="68">
        <v>72.372611464968102</v>
      </c>
      <c r="I1066" s="71">
        <v>0.668877355455475</v>
      </c>
      <c r="J1066" s="68">
        <v>61.425159235668801</v>
      </c>
      <c r="K1066" s="71">
        <v>0.85082736529164305</v>
      </c>
      <c r="L1066" s="68">
        <v>81.289808917197405</v>
      </c>
      <c r="M1066" s="71">
        <v>0.66897680238714097</v>
      </c>
      <c r="N1066" s="68">
        <v>84.514331210191102</v>
      </c>
      <c r="O1066" s="71">
        <v>0.59040696777380597</v>
      </c>
      <c r="P1066" s="68">
        <v>76.194365046957898</v>
      </c>
      <c r="Q1066" s="71"/>
      <c r="R1066" s="68"/>
    </row>
    <row r="1067" spans="1:18" x14ac:dyDescent="0.2">
      <c r="A1067" s="72" t="s">
        <v>2310</v>
      </c>
      <c r="B1067" s="66" t="s">
        <v>2311</v>
      </c>
      <c r="C1067" s="67">
        <v>47</v>
      </c>
      <c r="D1067" s="67" t="s">
        <v>334</v>
      </c>
      <c r="E1067" s="71">
        <v>0.60533453128316606</v>
      </c>
      <c r="F1067" s="68">
        <v>52.109872611465001</v>
      </c>
      <c r="G1067" s="71">
        <v>0.57968794218055597</v>
      </c>
      <c r="H1067" s="68">
        <v>5.8519108280254803</v>
      </c>
      <c r="I1067" s="71">
        <v>0.67403228775030899</v>
      </c>
      <c r="J1067" s="68">
        <v>62.659235668789798</v>
      </c>
      <c r="K1067" s="71">
        <v>0.882080929704806</v>
      </c>
      <c r="L1067" s="68">
        <v>91.600318471337602</v>
      </c>
      <c r="M1067" s="71">
        <v>0.56309558186543496</v>
      </c>
      <c r="N1067" s="68">
        <v>68.073248407643305</v>
      </c>
      <c r="O1067" s="71">
        <v>0.32777591491472602</v>
      </c>
      <c r="P1067" s="68">
        <v>36.872192731727203</v>
      </c>
      <c r="Q1067" s="71"/>
      <c r="R1067" s="68"/>
    </row>
    <row r="1068" spans="1:18" x14ac:dyDescent="0.2">
      <c r="A1068" s="72" t="s">
        <v>2312</v>
      </c>
      <c r="B1068" s="66" t="s">
        <v>2313</v>
      </c>
      <c r="C1068" s="67">
        <v>47</v>
      </c>
      <c r="D1068" s="67" t="s">
        <v>334</v>
      </c>
      <c r="E1068" s="71">
        <v>0.91050085802820302</v>
      </c>
      <c r="F1068" s="68">
        <v>99.960191082802595</v>
      </c>
      <c r="G1068" s="71">
        <v>0.891088830921827</v>
      </c>
      <c r="H1068" s="68">
        <v>97.093949044585997</v>
      </c>
      <c r="I1068" s="71">
        <v>0.87293710011746095</v>
      </c>
      <c r="J1068" s="68">
        <v>94.546178343949094</v>
      </c>
      <c r="K1068" s="71">
        <v>0.94567525209220604</v>
      </c>
      <c r="L1068" s="68">
        <v>99.203821656050906</v>
      </c>
      <c r="M1068" s="71">
        <v>0.95774376744633904</v>
      </c>
      <c r="N1068" s="68">
        <v>98.487261146496806</v>
      </c>
      <c r="O1068" s="71">
        <v>0.88505933956318505</v>
      </c>
      <c r="P1068" s="68">
        <v>97.100857492854203</v>
      </c>
      <c r="Q1068" s="71"/>
      <c r="R1068" s="68"/>
    </row>
    <row r="1069" spans="1:18" x14ac:dyDescent="0.2">
      <c r="A1069" s="72" t="s">
        <v>2314</v>
      </c>
      <c r="B1069" s="66" t="s">
        <v>2315</v>
      </c>
      <c r="C1069" s="67">
        <v>47</v>
      </c>
      <c r="D1069" s="67" t="s">
        <v>334</v>
      </c>
      <c r="E1069" s="71">
        <v>0.67407602276069101</v>
      </c>
      <c r="F1069" s="68">
        <v>75</v>
      </c>
      <c r="G1069" s="71">
        <v>0.69307837183758003</v>
      </c>
      <c r="H1069" s="68">
        <v>68.8694267515924</v>
      </c>
      <c r="I1069" s="71">
        <v>0.74452814079555196</v>
      </c>
      <c r="J1069" s="68">
        <v>80.812101910828005</v>
      </c>
      <c r="K1069" s="71">
        <v>0.89861105007055198</v>
      </c>
      <c r="L1069" s="68">
        <v>95.421974522292999</v>
      </c>
      <c r="M1069" s="71">
        <v>0.606410626624315</v>
      </c>
      <c r="N1069" s="68">
        <v>75.199044585987295</v>
      </c>
      <c r="O1069" s="71">
        <v>0.42775192447545601</v>
      </c>
      <c r="P1069" s="68">
        <v>52.6337280522662</v>
      </c>
      <c r="Q1069" s="71"/>
      <c r="R1069" s="68"/>
    </row>
    <row r="1070" spans="1:18" x14ac:dyDescent="0.2">
      <c r="A1070" s="72" t="s">
        <v>2316</v>
      </c>
      <c r="B1070" s="66" t="s">
        <v>2317</v>
      </c>
      <c r="C1070" s="67">
        <v>47</v>
      </c>
      <c r="D1070" s="67" t="s">
        <v>334</v>
      </c>
      <c r="E1070" s="71">
        <v>0.71889402938537195</v>
      </c>
      <c r="F1070" s="68">
        <v>86.106687898089206</v>
      </c>
      <c r="G1070" s="71">
        <v>0.73094745021594498</v>
      </c>
      <c r="H1070" s="68">
        <v>79.299363057324797</v>
      </c>
      <c r="I1070" s="71">
        <v>0.74796248774331597</v>
      </c>
      <c r="J1070" s="68">
        <v>81.3694267515924</v>
      </c>
      <c r="K1070" s="71">
        <v>0.80553132207969402</v>
      </c>
      <c r="L1070" s="68">
        <v>57.046178343949101</v>
      </c>
      <c r="M1070" s="71">
        <v>0.65453845413418099</v>
      </c>
      <c r="N1070" s="68">
        <v>82.643312101910794</v>
      </c>
      <c r="O1070" s="71">
        <v>0.65549043275372398</v>
      </c>
      <c r="P1070" s="68">
        <v>83.993466721110707</v>
      </c>
      <c r="Q1070" s="71"/>
      <c r="R1070" s="68"/>
    </row>
    <row r="1071" spans="1:18" x14ac:dyDescent="0.2">
      <c r="A1071" s="72" t="s">
        <v>2318</v>
      </c>
      <c r="B1071" s="66" t="s">
        <v>2319</v>
      </c>
      <c r="C1071" s="67">
        <v>40</v>
      </c>
      <c r="D1071" s="67" t="s">
        <v>334</v>
      </c>
      <c r="E1071" s="71">
        <v>0.67136318062001499</v>
      </c>
      <c r="F1071" s="68">
        <v>55.945252352437997</v>
      </c>
      <c r="G1071" s="71">
        <v>0.58088101991729102</v>
      </c>
      <c r="H1071" s="68">
        <v>3.5072711719418299</v>
      </c>
      <c r="I1071" s="71">
        <v>0.82477804680266398</v>
      </c>
      <c r="J1071" s="68">
        <v>86.740804106073597</v>
      </c>
      <c r="K1071" s="71">
        <v>0.80710588666122696</v>
      </c>
      <c r="L1071" s="68">
        <v>48.674080410607402</v>
      </c>
      <c r="M1071" s="71">
        <v>0.74271759986045705</v>
      </c>
      <c r="N1071" s="68">
        <v>81.351582549187299</v>
      </c>
      <c r="O1071" s="71">
        <v>0.401333349858434</v>
      </c>
      <c r="P1071" s="68">
        <v>49.6943231441048</v>
      </c>
      <c r="Q1071" s="71"/>
      <c r="R1071" s="68"/>
    </row>
    <row r="1072" spans="1:18" x14ac:dyDescent="0.2">
      <c r="A1072" s="72" t="s">
        <v>992</v>
      </c>
      <c r="B1072" s="66" t="s">
        <v>2320</v>
      </c>
      <c r="C1072" s="67">
        <v>47</v>
      </c>
      <c r="D1072" s="67" t="s">
        <v>334</v>
      </c>
      <c r="E1072" s="71">
        <v>0.72183760632615002</v>
      </c>
      <c r="F1072" s="68">
        <v>86.7834394904459</v>
      </c>
      <c r="G1072" s="71">
        <v>0.58852325793446203</v>
      </c>
      <c r="H1072" s="68">
        <v>6.9267515923566902</v>
      </c>
      <c r="I1072" s="71">
        <v>0.73138392747231196</v>
      </c>
      <c r="J1072" s="68">
        <v>78.025477707006402</v>
      </c>
      <c r="K1072" s="71">
        <v>0.87262506022595099</v>
      </c>
      <c r="L1072" s="68">
        <v>89.251592356687894</v>
      </c>
      <c r="M1072" s="71">
        <v>0.77967080565983404</v>
      </c>
      <c r="N1072" s="68">
        <v>94.028662420382204</v>
      </c>
      <c r="O1072" s="71">
        <v>0.63698498033819295</v>
      </c>
      <c r="P1072" s="68">
        <v>81.625153123724004</v>
      </c>
      <c r="Q1072" s="71"/>
      <c r="R1072" s="68"/>
    </row>
    <row r="1073" spans="1:18" x14ac:dyDescent="0.2">
      <c r="A1073" s="72" t="s">
        <v>2321</v>
      </c>
      <c r="B1073" s="66" t="s">
        <v>2322</v>
      </c>
      <c r="C1073" s="67">
        <v>40</v>
      </c>
      <c r="D1073" s="67" t="s">
        <v>334</v>
      </c>
      <c r="E1073" s="71">
        <v>0.69561778014212605</v>
      </c>
      <c r="F1073" s="68">
        <v>68.263473053892199</v>
      </c>
      <c r="G1073" s="71">
        <v>0.62237032254800395</v>
      </c>
      <c r="H1073" s="68">
        <v>8.5543199315654395</v>
      </c>
      <c r="I1073" s="71">
        <v>0.82225598469021699</v>
      </c>
      <c r="J1073" s="68">
        <v>85.628742514970099</v>
      </c>
      <c r="K1073" s="71">
        <v>0.89865318104696901</v>
      </c>
      <c r="L1073" s="68">
        <v>86.0564585115483</v>
      </c>
      <c r="M1073" s="71">
        <v>0.82557125414268295</v>
      </c>
      <c r="N1073" s="68">
        <v>91.103507271171907</v>
      </c>
      <c r="O1073" s="71">
        <v>0.30923815828275603</v>
      </c>
      <c r="P1073" s="68">
        <v>30.742358078602599</v>
      </c>
      <c r="Q1073" s="71"/>
      <c r="R1073" s="68"/>
    </row>
    <row r="1074" spans="1:18" x14ac:dyDescent="0.2">
      <c r="A1074" s="72" t="s">
        <v>373</v>
      </c>
      <c r="B1074" s="66" t="s">
        <v>2323</v>
      </c>
      <c r="C1074" s="67">
        <v>40</v>
      </c>
      <c r="D1074" s="67" t="s">
        <v>334</v>
      </c>
      <c r="E1074" s="71">
        <v>0.71797209792647898</v>
      </c>
      <c r="F1074" s="68">
        <v>79.213002566295998</v>
      </c>
      <c r="G1074" s="71">
        <v>0.65840686958039596</v>
      </c>
      <c r="H1074" s="68">
        <v>21.043627031650999</v>
      </c>
      <c r="I1074" s="71">
        <v>0.923251953435683</v>
      </c>
      <c r="J1074" s="68">
        <v>97.519247219845994</v>
      </c>
      <c r="K1074" s="71">
        <v>0.80995600509261001</v>
      </c>
      <c r="L1074" s="68">
        <v>50.2138579982891</v>
      </c>
      <c r="M1074" s="71">
        <v>0.78632478632478597</v>
      </c>
      <c r="N1074" s="68">
        <v>87.510692899914503</v>
      </c>
      <c r="O1074" s="71">
        <v>0.41192087519892201</v>
      </c>
      <c r="P1074" s="68">
        <v>52.052401746724897</v>
      </c>
      <c r="Q1074" s="71"/>
      <c r="R1074" s="68"/>
    </row>
    <row r="1075" spans="1:18" x14ac:dyDescent="0.2">
      <c r="A1075" s="72" t="s">
        <v>2324</v>
      </c>
      <c r="B1075" s="66" t="s">
        <v>2325</v>
      </c>
      <c r="C1075" s="67">
        <v>40</v>
      </c>
      <c r="D1075" s="67" t="s">
        <v>334</v>
      </c>
      <c r="E1075" s="71">
        <v>0.65716116008346803</v>
      </c>
      <c r="F1075" s="68">
        <v>47.647562018819499</v>
      </c>
      <c r="G1075" s="71">
        <v>0.52357488848182598</v>
      </c>
      <c r="H1075" s="68">
        <v>2.4807527801539799</v>
      </c>
      <c r="I1075" s="71">
        <v>0.91755928303872902</v>
      </c>
      <c r="J1075" s="68">
        <v>97.005988023952099</v>
      </c>
      <c r="K1075" s="71">
        <v>0.86404707582694396</v>
      </c>
      <c r="L1075" s="68">
        <v>73.3960650128315</v>
      </c>
      <c r="M1075" s="71">
        <v>0.69474969474969495</v>
      </c>
      <c r="N1075" s="68">
        <v>68.605645851154804</v>
      </c>
      <c r="O1075" s="71">
        <v>0.28587485832014797</v>
      </c>
      <c r="P1075" s="68">
        <v>26.026200873362399</v>
      </c>
      <c r="Q1075" s="71"/>
      <c r="R1075" s="68"/>
    </row>
    <row r="1076" spans="1:18" x14ac:dyDescent="0.2">
      <c r="A1076" s="72" t="s">
        <v>2326</v>
      </c>
      <c r="B1076" s="66" t="s">
        <v>2327</v>
      </c>
      <c r="C1076" s="67">
        <v>40</v>
      </c>
      <c r="D1076" s="67" t="s">
        <v>334</v>
      </c>
      <c r="E1076" s="71">
        <v>0.685186398860681</v>
      </c>
      <c r="F1076" s="68">
        <v>63.473053892215603</v>
      </c>
      <c r="G1076" s="71">
        <v>0.59268523327321199</v>
      </c>
      <c r="H1076" s="68">
        <v>4.2771599657827197</v>
      </c>
      <c r="I1076" s="71">
        <v>0.76124825456661505</v>
      </c>
      <c r="J1076" s="68">
        <v>66.381522668947795</v>
      </c>
      <c r="K1076" s="71">
        <v>0.81184860699631101</v>
      </c>
      <c r="L1076" s="68">
        <v>50.812660393498703</v>
      </c>
      <c r="M1076" s="71">
        <v>0.76888191173905496</v>
      </c>
      <c r="N1076" s="68">
        <v>85.970915312232705</v>
      </c>
      <c r="O1076" s="71">
        <v>0.49126798772821501</v>
      </c>
      <c r="P1076" s="68">
        <v>67.336244541484703</v>
      </c>
      <c r="Q1076" s="71"/>
      <c r="R1076" s="68"/>
    </row>
    <row r="1077" spans="1:18" x14ac:dyDescent="0.2">
      <c r="A1077" s="72" t="s">
        <v>2328</v>
      </c>
      <c r="B1077" s="66" t="s">
        <v>2329</v>
      </c>
      <c r="C1077" s="67">
        <v>40</v>
      </c>
      <c r="D1077" s="67" t="s">
        <v>334</v>
      </c>
      <c r="E1077" s="71">
        <v>0.73773478833384598</v>
      </c>
      <c r="F1077" s="68">
        <v>86.142001710863994</v>
      </c>
      <c r="G1077" s="71">
        <v>0.75050410460969497</v>
      </c>
      <c r="H1077" s="68">
        <v>66.381522668947795</v>
      </c>
      <c r="I1077" s="71">
        <v>0.889341463661111</v>
      </c>
      <c r="J1077" s="68">
        <v>95.124037639007696</v>
      </c>
      <c r="K1077" s="71">
        <v>0.90693705358001697</v>
      </c>
      <c r="L1077" s="68">
        <v>88.280581693755394</v>
      </c>
      <c r="M1077" s="71">
        <v>0.79068550497121903</v>
      </c>
      <c r="N1077" s="68">
        <v>87.7673224978614</v>
      </c>
      <c r="O1077" s="71">
        <v>0.35120581484718499</v>
      </c>
      <c r="P1077" s="68">
        <v>39.3886462882096</v>
      </c>
      <c r="Q1077" s="71"/>
      <c r="R1077" s="68"/>
    </row>
    <row r="1078" spans="1:18" x14ac:dyDescent="0.2">
      <c r="A1078" s="72" t="s">
        <v>2330</v>
      </c>
      <c r="B1078" s="66" t="s">
        <v>2331</v>
      </c>
      <c r="C1078" s="67">
        <v>40</v>
      </c>
      <c r="D1078" s="67" t="s">
        <v>334</v>
      </c>
      <c r="E1078" s="71">
        <v>0.69740038985768704</v>
      </c>
      <c r="F1078" s="68">
        <v>69.803250641573996</v>
      </c>
      <c r="G1078" s="71">
        <v>0.70081005949628405</v>
      </c>
      <c r="H1078" s="68">
        <v>43.798118049615098</v>
      </c>
      <c r="I1078" s="71">
        <v>0.77045770774640199</v>
      </c>
      <c r="J1078" s="68">
        <v>68.862275449101801</v>
      </c>
      <c r="K1078" s="71">
        <v>0.91705849767396397</v>
      </c>
      <c r="L1078" s="68">
        <v>90.504704875962403</v>
      </c>
      <c r="M1078" s="71">
        <v>0.65550322693179797</v>
      </c>
      <c r="N1078" s="68">
        <v>54.063301967493601</v>
      </c>
      <c r="O1078" s="71">
        <v>0.44317245743998501</v>
      </c>
      <c r="P1078" s="68">
        <v>59.3886462882096</v>
      </c>
      <c r="Q1078" s="71"/>
      <c r="R1078" s="68"/>
    </row>
    <row r="1079" spans="1:18" x14ac:dyDescent="0.2">
      <c r="A1079" s="72" t="s">
        <v>2332</v>
      </c>
      <c r="B1079" s="66" t="s">
        <v>2333</v>
      </c>
      <c r="C1079" s="67">
        <v>40</v>
      </c>
      <c r="D1079" s="67" t="s">
        <v>334</v>
      </c>
      <c r="E1079" s="71">
        <v>0.89615348017743901</v>
      </c>
      <c r="F1079" s="68">
        <v>100</v>
      </c>
      <c r="G1079" s="71">
        <v>0.808267032695133</v>
      </c>
      <c r="H1079" s="68">
        <v>81.522668947818602</v>
      </c>
      <c r="I1079" s="71">
        <v>0.88675568896791201</v>
      </c>
      <c r="J1079" s="68">
        <v>94.781864841745104</v>
      </c>
      <c r="K1079" s="71">
        <v>0.93319838551103995</v>
      </c>
      <c r="L1079" s="68">
        <v>93.413173652694596</v>
      </c>
      <c r="M1079" s="71">
        <v>0.95639281353567096</v>
      </c>
      <c r="N1079" s="68">
        <v>97.519247219845994</v>
      </c>
      <c r="O1079" s="71"/>
      <c r="P1079" s="68"/>
      <c r="Q1079" s="71"/>
      <c r="R1079" s="68"/>
    </row>
    <row r="1080" spans="1:18" x14ac:dyDescent="0.2">
      <c r="A1080" s="72" t="s">
        <v>2334</v>
      </c>
      <c r="B1080" s="66" t="s">
        <v>2335</v>
      </c>
      <c r="C1080" s="67">
        <v>40</v>
      </c>
      <c r="D1080" s="67" t="s">
        <v>334</v>
      </c>
      <c r="E1080" s="71">
        <v>0.63155950741595901</v>
      </c>
      <c r="F1080" s="68">
        <v>32.164242942686101</v>
      </c>
      <c r="G1080" s="71">
        <v>0.56110819253245003</v>
      </c>
      <c r="H1080" s="68">
        <v>3.1650983746792098</v>
      </c>
      <c r="I1080" s="71">
        <v>0.84999486420439496</v>
      </c>
      <c r="J1080" s="68">
        <v>91.531223267750207</v>
      </c>
      <c r="K1080" s="71">
        <v>0.90074267135506403</v>
      </c>
      <c r="L1080" s="68">
        <v>86.997433704020494</v>
      </c>
      <c r="M1080" s="71">
        <v>0.70347113204256095</v>
      </c>
      <c r="N1080" s="68">
        <v>71.000855431993202</v>
      </c>
      <c r="O1080" s="71">
        <v>0.14248067694532701</v>
      </c>
      <c r="P1080" s="68">
        <v>6.1135371179039302</v>
      </c>
      <c r="Q1080" s="71"/>
      <c r="R1080" s="68"/>
    </row>
    <row r="1081" spans="1:18" x14ac:dyDescent="0.2">
      <c r="A1081" s="72" t="s">
        <v>2336</v>
      </c>
      <c r="B1081" s="66" t="s">
        <v>2337</v>
      </c>
      <c r="C1081" s="67">
        <v>40</v>
      </c>
      <c r="D1081" s="67" t="s">
        <v>334</v>
      </c>
      <c r="E1081" s="71">
        <v>0.72485373785667695</v>
      </c>
      <c r="F1081" s="68">
        <v>82.207014542343899</v>
      </c>
      <c r="G1081" s="71">
        <v>0.57845203302720705</v>
      </c>
      <c r="H1081" s="68">
        <v>3.3361847733105199</v>
      </c>
      <c r="I1081" s="71">
        <v>0.96627595096129104</v>
      </c>
      <c r="J1081" s="68">
        <v>99.743370402053003</v>
      </c>
      <c r="K1081" s="71">
        <v>0.971093728828479</v>
      </c>
      <c r="L1081" s="68">
        <v>98.374679213002594</v>
      </c>
      <c r="M1081" s="71">
        <v>0.68602825745682905</v>
      </c>
      <c r="N1081" s="68">
        <v>65.183917878528604</v>
      </c>
      <c r="O1081" s="71">
        <v>0.42241871900958</v>
      </c>
      <c r="P1081" s="68">
        <v>54.8471615720524</v>
      </c>
      <c r="Q1081" s="71"/>
      <c r="R1081" s="68"/>
    </row>
    <row r="1082" spans="1:18" x14ac:dyDescent="0.2">
      <c r="A1082" s="72" t="s">
        <v>2338</v>
      </c>
      <c r="B1082" s="66" t="s">
        <v>2339</v>
      </c>
      <c r="C1082" s="67">
        <v>40</v>
      </c>
      <c r="D1082" s="67" t="s">
        <v>334</v>
      </c>
      <c r="E1082" s="71">
        <v>0.78567862523933196</v>
      </c>
      <c r="F1082" s="68">
        <v>94.354148845166804</v>
      </c>
      <c r="G1082" s="71">
        <v>0.70482310603581799</v>
      </c>
      <c r="H1082" s="68">
        <v>46.0222412318221</v>
      </c>
      <c r="I1082" s="71">
        <v>0.95410023172199898</v>
      </c>
      <c r="J1082" s="68">
        <v>99.401197604790397</v>
      </c>
      <c r="K1082" s="71">
        <v>0.891489913628978</v>
      </c>
      <c r="L1082" s="68">
        <v>83.404619332763005</v>
      </c>
      <c r="M1082" s="71">
        <v>0.877899877899878</v>
      </c>
      <c r="N1082" s="68">
        <v>95.209580838323305</v>
      </c>
      <c r="O1082" s="71">
        <v>0.50007999690998595</v>
      </c>
      <c r="P1082" s="68">
        <v>69.432314410480302</v>
      </c>
      <c r="Q1082" s="71"/>
      <c r="R1082" s="68"/>
    </row>
    <row r="1083" spans="1:18" x14ac:dyDescent="0.2">
      <c r="A1083" s="72" t="s">
        <v>2340</v>
      </c>
      <c r="B1083" s="66" t="s">
        <v>2341</v>
      </c>
      <c r="C1083" s="67">
        <v>40</v>
      </c>
      <c r="D1083" s="67" t="s">
        <v>334</v>
      </c>
      <c r="E1083" s="71">
        <v>0.68682333524186201</v>
      </c>
      <c r="F1083" s="68">
        <v>64.242942686056494</v>
      </c>
      <c r="G1083" s="71">
        <v>0.59162145198120497</v>
      </c>
      <c r="H1083" s="68">
        <v>4.02053036783576</v>
      </c>
      <c r="I1083" s="71">
        <v>0.76724822733634201</v>
      </c>
      <c r="J1083" s="68">
        <v>68.006843455945301</v>
      </c>
      <c r="K1083" s="71">
        <v>0.867169914726584</v>
      </c>
      <c r="L1083" s="68">
        <v>74.935842600513297</v>
      </c>
      <c r="M1083" s="71">
        <v>0.68166753881039599</v>
      </c>
      <c r="N1083" s="68">
        <v>63.3019674935843</v>
      </c>
      <c r="O1083" s="71">
        <v>0.52640954335478396</v>
      </c>
      <c r="P1083" s="68">
        <v>74.497816593886498</v>
      </c>
      <c r="Q1083" s="71"/>
      <c r="R1083" s="68"/>
    </row>
    <row r="1084" spans="1:18" x14ac:dyDescent="0.2">
      <c r="A1084" s="72" t="s">
        <v>2342</v>
      </c>
      <c r="B1084" s="66" t="s">
        <v>2343</v>
      </c>
      <c r="C1084" s="67">
        <v>40</v>
      </c>
      <c r="D1084" s="67" t="s">
        <v>334</v>
      </c>
      <c r="E1084" s="71">
        <v>0.71987135193844698</v>
      </c>
      <c r="F1084" s="68">
        <v>80.068434559452498</v>
      </c>
      <c r="G1084" s="71">
        <v>0.62712023803133199</v>
      </c>
      <c r="H1084" s="68">
        <v>9.4097519247219807</v>
      </c>
      <c r="I1084" s="71">
        <v>0.79386609518907203</v>
      </c>
      <c r="J1084" s="68">
        <v>76.561163387510703</v>
      </c>
      <c r="K1084" s="71">
        <v>0.82965763041134399</v>
      </c>
      <c r="L1084" s="68">
        <v>59.195893926432902</v>
      </c>
      <c r="M1084" s="71">
        <v>0.83429269143554896</v>
      </c>
      <c r="N1084" s="68">
        <v>92.044482463644101</v>
      </c>
      <c r="O1084" s="71">
        <v>0.51442010462493803</v>
      </c>
      <c r="P1084" s="68">
        <v>71.877729257641903</v>
      </c>
      <c r="Q1084" s="71"/>
      <c r="R1084" s="68"/>
    </row>
    <row r="1085" spans="1:18" x14ac:dyDescent="0.2">
      <c r="A1085" s="72" t="s">
        <v>816</v>
      </c>
      <c r="B1085" s="66" t="s">
        <v>2344</v>
      </c>
      <c r="C1085" s="67">
        <v>47</v>
      </c>
      <c r="D1085" s="67" t="s">
        <v>334</v>
      </c>
      <c r="E1085" s="71">
        <v>0.68142684363607198</v>
      </c>
      <c r="F1085" s="68">
        <v>77.109872611464993</v>
      </c>
      <c r="G1085" s="71">
        <v>0.64511262194263597</v>
      </c>
      <c r="H1085" s="68">
        <v>46.974522292993598</v>
      </c>
      <c r="I1085" s="71">
        <v>0.85658603696072699</v>
      </c>
      <c r="J1085" s="68">
        <v>93.351910828025495</v>
      </c>
      <c r="K1085" s="71">
        <v>0.83908495948744799</v>
      </c>
      <c r="L1085" s="68">
        <v>76.035031847133794</v>
      </c>
      <c r="M1085" s="71">
        <v>0.66897680238714097</v>
      </c>
      <c r="N1085" s="68">
        <v>84.514331210191102</v>
      </c>
      <c r="O1085" s="71">
        <v>0.39737379740241002</v>
      </c>
      <c r="P1085" s="68">
        <v>47.937933850551197</v>
      </c>
      <c r="Q1085" s="71"/>
      <c r="R1085" s="68"/>
    </row>
    <row r="1086" spans="1:18" x14ac:dyDescent="0.2">
      <c r="A1086" s="72" t="s">
        <v>1011</v>
      </c>
      <c r="B1086" s="66" t="s">
        <v>2345</v>
      </c>
      <c r="C1086" s="67">
        <v>47</v>
      </c>
      <c r="D1086" s="67" t="s">
        <v>334</v>
      </c>
      <c r="E1086" s="71">
        <v>0.69069590229133704</v>
      </c>
      <c r="F1086" s="68">
        <v>79.378980891719706</v>
      </c>
      <c r="G1086" s="71">
        <v>0.59489987301144298</v>
      </c>
      <c r="H1086" s="68">
        <v>7.9219745222929898</v>
      </c>
      <c r="I1086" s="71">
        <v>0.71610060672235598</v>
      </c>
      <c r="J1086" s="68">
        <v>74.5222929936306</v>
      </c>
      <c r="K1086" s="71">
        <v>0.82118812851324796</v>
      </c>
      <c r="L1086" s="68">
        <v>66.441082802547797</v>
      </c>
      <c r="M1086" s="71">
        <v>0.73154297814996705</v>
      </c>
      <c r="N1086" s="68">
        <v>90.963375796178397</v>
      </c>
      <c r="O1086" s="71">
        <v>0.589747925059668</v>
      </c>
      <c r="P1086" s="68">
        <v>76.112699060841194</v>
      </c>
      <c r="Q1086" s="71"/>
      <c r="R1086" s="68"/>
    </row>
    <row r="1087" spans="1:18" x14ac:dyDescent="0.2">
      <c r="A1087" s="72" t="s">
        <v>2346</v>
      </c>
      <c r="B1087" s="66" t="s">
        <v>2347</v>
      </c>
      <c r="C1087" s="67">
        <v>47</v>
      </c>
      <c r="D1087" s="67" t="s">
        <v>334</v>
      </c>
      <c r="E1087" s="71">
        <v>0.53803726448158795</v>
      </c>
      <c r="F1087" s="68">
        <v>25.1194267515924</v>
      </c>
      <c r="G1087" s="71">
        <v>0.431554806968238</v>
      </c>
      <c r="H1087" s="68">
        <v>1.4331210191082799</v>
      </c>
      <c r="I1087" s="71">
        <v>0.55600833892593404</v>
      </c>
      <c r="J1087" s="68">
        <v>14.3312101910828</v>
      </c>
      <c r="K1087" s="71">
        <v>0.75806618343849197</v>
      </c>
      <c r="L1087" s="68">
        <v>31.648089171974501</v>
      </c>
      <c r="M1087" s="71">
        <v>0.38983540282991702</v>
      </c>
      <c r="N1087" s="68">
        <v>16.958598726114602</v>
      </c>
      <c r="O1087" s="71">
        <v>0.55472159024535606</v>
      </c>
      <c r="P1087" s="68">
        <v>71.702735810534904</v>
      </c>
      <c r="Q1087" s="71"/>
      <c r="R1087" s="68"/>
    </row>
    <row r="1088" spans="1:18" x14ac:dyDescent="0.2">
      <c r="A1088" s="72" t="s">
        <v>2348</v>
      </c>
      <c r="B1088" s="66" t="s">
        <v>2349</v>
      </c>
      <c r="C1088" s="67">
        <v>47</v>
      </c>
      <c r="D1088" s="67" t="s">
        <v>334</v>
      </c>
      <c r="E1088" s="71">
        <v>0.62084608022789201</v>
      </c>
      <c r="F1088" s="68">
        <v>57.683121019108299</v>
      </c>
      <c r="G1088" s="71">
        <v>0.48973819038766297</v>
      </c>
      <c r="H1088" s="68">
        <v>1.99044585987261</v>
      </c>
      <c r="I1088" s="71">
        <v>0.56760490598165203</v>
      </c>
      <c r="J1088" s="68">
        <v>18.3917197452229</v>
      </c>
      <c r="K1088" s="71">
        <v>0.79779506544966405</v>
      </c>
      <c r="L1088" s="68">
        <v>52.746815286624198</v>
      </c>
      <c r="M1088" s="71">
        <v>0.53903166811050196</v>
      </c>
      <c r="N1088" s="68">
        <v>62.898089171974497</v>
      </c>
      <c r="O1088" s="71">
        <v>0.71006057120997701</v>
      </c>
      <c r="P1088" s="68">
        <v>88.566761943650505</v>
      </c>
      <c r="Q1088" s="71"/>
      <c r="R1088" s="68"/>
    </row>
    <row r="1089" spans="1:18" x14ac:dyDescent="0.2">
      <c r="A1089" s="72" t="s">
        <v>2350</v>
      </c>
      <c r="B1089" s="66" t="s">
        <v>2351</v>
      </c>
      <c r="C1089" s="67">
        <v>47</v>
      </c>
      <c r="D1089" s="67" t="s">
        <v>334</v>
      </c>
      <c r="E1089" s="71">
        <v>0.72732932019377405</v>
      </c>
      <c r="F1089" s="68">
        <v>87.898089171974505</v>
      </c>
      <c r="G1089" s="71">
        <v>0.71331623581036696</v>
      </c>
      <c r="H1089" s="68">
        <v>74.920382165605105</v>
      </c>
      <c r="I1089" s="71">
        <v>0.61828888209143296</v>
      </c>
      <c r="J1089" s="68">
        <v>40.007961783439498</v>
      </c>
      <c r="K1089" s="71">
        <v>0.78819829158875199</v>
      </c>
      <c r="L1089" s="68">
        <v>46.417197452229303</v>
      </c>
      <c r="M1089" s="71">
        <v>0.66897680238714097</v>
      </c>
      <c r="N1089" s="68">
        <v>84.514331210191102</v>
      </c>
      <c r="O1089" s="71">
        <v>0.84786638909117795</v>
      </c>
      <c r="P1089" s="68">
        <v>95.998366680277698</v>
      </c>
      <c r="Q1089" s="71"/>
      <c r="R1089" s="68"/>
    </row>
    <row r="1090" spans="1:18" x14ac:dyDescent="0.2">
      <c r="A1090" s="72" t="s">
        <v>2352</v>
      </c>
      <c r="B1090" s="66" t="s">
        <v>2353</v>
      </c>
      <c r="C1090" s="67">
        <v>47</v>
      </c>
      <c r="D1090" s="67" t="s">
        <v>334</v>
      </c>
      <c r="E1090" s="71">
        <v>0.66833774512014199</v>
      </c>
      <c r="F1090" s="68">
        <v>73.487261146496806</v>
      </c>
      <c r="G1090" s="71">
        <v>0.57269278394867296</v>
      </c>
      <c r="H1090" s="68">
        <v>5.0557324840764304</v>
      </c>
      <c r="I1090" s="71">
        <v>0.681598957215652</v>
      </c>
      <c r="J1090" s="68">
        <v>65.764331210191102</v>
      </c>
      <c r="K1090" s="71">
        <v>0.90325675729158195</v>
      </c>
      <c r="L1090" s="68">
        <v>95.979299363057294</v>
      </c>
      <c r="M1090" s="71">
        <v>0.72191741264799403</v>
      </c>
      <c r="N1090" s="68">
        <v>90.087579617834393</v>
      </c>
      <c r="O1090" s="71">
        <v>0.46222281449680802</v>
      </c>
      <c r="P1090" s="68">
        <v>58.064516129032299</v>
      </c>
      <c r="Q1090" s="71"/>
      <c r="R1090" s="68"/>
    </row>
    <row r="1091" spans="1:18" x14ac:dyDescent="0.2">
      <c r="A1091" s="72" t="s">
        <v>1897</v>
      </c>
      <c r="B1091" s="66" t="s">
        <v>2354</v>
      </c>
      <c r="C1091" s="67">
        <v>40</v>
      </c>
      <c r="D1091" s="67" t="s">
        <v>334</v>
      </c>
      <c r="E1091" s="71">
        <v>0.60556149384717295</v>
      </c>
      <c r="F1091" s="68">
        <v>20.359281437125698</v>
      </c>
      <c r="G1091" s="71">
        <v>0.51088088283322297</v>
      </c>
      <c r="H1091" s="68">
        <v>2.3096663815226699</v>
      </c>
      <c r="I1091" s="71">
        <v>0.65310284277124397</v>
      </c>
      <c r="J1091" s="68">
        <v>29.084687767322499</v>
      </c>
      <c r="K1091" s="71">
        <v>0.778658250169319</v>
      </c>
      <c r="L1091" s="68">
        <v>37.125748502994</v>
      </c>
      <c r="M1091" s="71">
        <v>0.76888191173905496</v>
      </c>
      <c r="N1091" s="68">
        <v>85.970915312232705</v>
      </c>
      <c r="O1091" s="71">
        <v>0.31628358172302501</v>
      </c>
      <c r="P1091" s="68">
        <v>32.489082969432303</v>
      </c>
      <c r="Q1091" s="71"/>
      <c r="R1091" s="68"/>
    </row>
    <row r="1092" spans="1:18" x14ac:dyDescent="0.2">
      <c r="A1092" s="72" t="s">
        <v>2355</v>
      </c>
      <c r="B1092" s="66" t="s">
        <v>2356</v>
      </c>
      <c r="C1092" s="67">
        <v>40</v>
      </c>
      <c r="D1092" s="67" t="s">
        <v>334</v>
      </c>
      <c r="E1092" s="71">
        <v>0.610790487701806</v>
      </c>
      <c r="F1092" s="68">
        <v>22.326775021385799</v>
      </c>
      <c r="G1092" s="71">
        <v>0.58357140510768202</v>
      </c>
      <c r="H1092" s="68">
        <v>3.7639007698887901</v>
      </c>
      <c r="I1092" s="71">
        <v>0.61899273758420503</v>
      </c>
      <c r="J1092" s="68">
        <v>16.937553464499601</v>
      </c>
      <c r="K1092" s="71">
        <v>0.82762538356140902</v>
      </c>
      <c r="L1092" s="68">
        <v>58.2549187339607</v>
      </c>
      <c r="M1092" s="71">
        <v>0.74271759986045705</v>
      </c>
      <c r="N1092" s="68">
        <v>81.351582549187299</v>
      </c>
      <c r="O1092" s="71">
        <v>0.28104531239528002</v>
      </c>
      <c r="P1092" s="68">
        <v>25.414847161572101</v>
      </c>
      <c r="Q1092" s="71"/>
      <c r="R1092" s="68"/>
    </row>
    <row r="1093" spans="1:18" x14ac:dyDescent="0.2">
      <c r="A1093" s="72" t="s">
        <v>2357</v>
      </c>
      <c r="B1093" s="66" t="s">
        <v>2358</v>
      </c>
      <c r="C1093" s="67">
        <v>47</v>
      </c>
      <c r="D1093" s="67" t="s">
        <v>334</v>
      </c>
      <c r="E1093" s="71">
        <v>0.65924995750958604</v>
      </c>
      <c r="F1093" s="68">
        <v>70.740445859872594</v>
      </c>
      <c r="G1093" s="71">
        <v>0.67596176066902003</v>
      </c>
      <c r="H1093" s="68">
        <v>61.305732484076401</v>
      </c>
      <c r="I1093" s="71">
        <v>0.60723344105794197</v>
      </c>
      <c r="J1093" s="68">
        <v>34.593949044585997</v>
      </c>
      <c r="K1093" s="71">
        <v>0.70159957630220804</v>
      </c>
      <c r="L1093" s="68">
        <v>15.406050955414001</v>
      </c>
      <c r="M1093" s="71">
        <v>0.582346712869382</v>
      </c>
      <c r="N1093" s="68">
        <v>71.536624203821603</v>
      </c>
      <c r="O1093" s="71">
        <v>0.72910829664937704</v>
      </c>
      <c r="P1093" s="68">
        <v>90.281747652102894</v>
      </c>
      <c r="Q1093" s="71"/>
      <c r="R1093" s="68"/>
    </row>
    <row r="1094" spans="1:18" x14ac:dyDescent="0.2">
      <c r="A1094" s="72" t="s">
        <v>2359</v>
      </c>
      <c r="B1094" s="66" t="s">
        <v>2360</v>
      </c>
      <c r="C1094" s="67">
        <v>40</v>
      </c>
      <c r="D1094" s="67" t="s">
        <v>334</v>
      </c>
      <c r="E1094" s="71">
        <v>0.73919847881525702</v>
      </c>
      <c r="F1094" s="68">
        <v>86.569717707442294</v>
      </c>
      <c r="G1094" s="71">
        <v>0.83856604348859598</v>
      </c>
      <c r="H1094" s="68">
        <v>87.596236099230097</v>
      </c>
      <c r="I1094" s="71">
        <v>0.85447162716740099</v>
      </c>
      <c r="J1094" s="68">
        <v>91.873396065012798</v>
      </c>
      <c r="K1094" s="71">
        <v>0.781454520117423</v>
      </c>
      <c r="L1094" s="68">
        <v>37.895637296834899</v>
      </c>
      <c r="M1094" s="71">
        <v>0.84737484737484803</v>
      </c>
      <c r="N1094" s="68">
        <v>93.156544054747599</v>
      </c>
      <c r="O1094" s="71">
        <v>0.37412535592801499</v>
      </c>
      <c r="P1094" s="68">
        <v>43.668122270742401</v>
      </c>
      <c r="Q1094" s="71"/>
      <c r="R1094" s="68"/>
    </row>
    <row r="1095" spans="1:18" x14ac:dyDescent="0.2">
      <c r="A1095" s="72" t="s">
        <v>2361</v>
      </c>
      <c r="B1095" s="66" t="s">
        <v>2362</v>
      </c>
      <c r="C1095" s="67">
        <v>40</v>
      </c>
      <c r="D1095" s="67" t="s">
        <v>334</v>
      </c>
      <c r="E1095" s="71">
        <v>0.72052471689296305</v>
      </c>
      <c r="F1095" s="68">
        <v>80.239520958083801</v>
      </c>
      <c r="G1095" s="71">
        <v>0.72146029778556897</v>
      </c>
      <c r="H1095" s="68">
        <v>54.4054747647562</v>
      </c>
      <c r="I1095" s="71">
        <v>0.77344193454336196</v>
      </c>
      <c r="J1095" s="68">
        <v>69.974337040205299</v>
      </c>
      <c r="K1095" s="71">
        <v>0.78376266419233798</v>
      </c>
      <c r="L1095" s="68">
        <v>38.665526090675797</v>
      </c>
      <c r="M1095" s="71">
        <v>0.84301412872841497</v>
      </c>
      <c r="N1095" s="68">
        <v>92.985457656116296</v>
      </c>
      <c r="O1095" s="71">
        <v>0.48094455921513402</v>
      </c>
      <c r="P1095" s="68">
        <v>65.851528384279504</v>
      </c>
      <c r="Q1095" s="71"/>
      <c r="R1095" s="68"/>
    </row>
    <row r="1096" spans="1:18" x14ac:dyDescent="0.2">
      <c r="A1096" s="72" t="s">
        <v>2363</v>
      </c>
      <c r="B1096" s="66" t="s">
        <v>2364</v>
      </c>
      <c r="C1096" s="67">
        <v>40</v>
      </c>
      <c r="D1096" s="67" t="s">
        <v>334</v>
      </c>
      <c r="E1096" s="71">
        <v>0.65880265408377403</v>
      </c>
      <c r="F1096" s="68">
        <v>48.674080410607402</v>
      </c>
      <c r="G1096" s="71">
        <v>0.761994313851174</v>
      </c>
      <c r="H1096" s="68">
        <v>70.402053036783599</v>
      </c>
      <c r="I1096" s="71">
        <v>0.80337522149573704</v>
      </c>
      <c r="J1096" s="68">
        <v>80.068434559452498</v>
      </c>
      <c r="K1096" s="71">
        <v>0.83039621109819794</v>
      </c>
      <c r="L1096" s="68">
        <v>59.366980325064198</v>
      </c>
      <c r="M1096" s="71">
        <v>0.68166753881039599</v>
      </c>
      <c r="N1096" s="68">
        <v>63.3019674935843</v>
      </c>
      <c r="O1096" s="71">
        <v>0.21657998516336699</v>
      </c>
      <c r="P1096" s="68">
        <v>14.410480349345001</v>
      </c>
      <c r="Q1096" s="71"/>
      <c r="R1096" s="68"/>
    </row>
    <row r="1097" spans="1:18" x14ac:dyDescent="0.2">
      <c r="A1097" s="72" t="s">
        <v>511</v>
      </c>
      <c r="B1097" s="66" t="s">
        <v>2365</v>
      </c>
      <c r="C1097" s="67">
        <v>40</v>
      </c>
      <c r="D1097" s="67" t="s">
        <v>334</v>
      </c>
      <c r="E1097" s="71">
        <v>0.72744715504089597</v>
      </c>
      <c r="F1097" s="68">
        <v>82.805816937553502</v>
      </c>
      <c r="G1097" s="71">
        <v>0.78115069954641303</v>
      </c>
      <c r="H1097" s="68">
        <v>75.620188195038494</v>
      </c>
      <c r="I1097" s="71">
        <v>0.91191309319988301</v>
      </c>
      <c r="J1097" s="68">
        <v>96.663815226689493</v>
      </c>
      <c r="K1097" s="71">
        <v>0.93709161665473095</v>
      </c>
      <c r="L1097" s="68">
        <v>94.354148845166804</v>
      </c>
      <c r="M1097" s="71">
        <v>0.74707831850688999</v>
      </c>
      <c r="N1097" s="68">
        <v>82.378100940975202</v>
      </c>
      <c r="O1097" s="71">
        <v>0.26000204729656401</v>
      </c>
      <c r="P1097" s="68">
        <v>20.698689956331901</v>
      </c>
      <c r="Q1097" s="71"/>
      <c r="R1097" s="68"/>
    </row>
    <row r="1098" spans="1:18" x14ac:dyDescent="0.2">
      <c r="A1098" s="72" t="s">
        <v>2366</v>
      </c>
      <c r="B1098" s="66" t="s">
        <v>2367</v>
      </c>
      <c r="C1098" s="67">
        <v>40</v>
      </c>
      <c r="D1098" s="67" t="s">
        <v>334</v>
      </c>
      <c r="E1098" s="71">
        <v>0.74128218093342901</v>
      </c>
      <c r="F1098" s="68">
        <v>87.082976903336203</v>
      </c>
      <c r="G1098" s="71">
        <v>0.86282671190133098</v>
      </c>
      <c r="H1098" s="68">
        <v>91.103507271171907</v>
      </c>
      <c r="I1098" s="71">
        <v>0.78550904316701697</v>
      </c>
      <c r="J1098" s="68">
        <v>73.909324208725394</v>
      </c>
      <c r="K1098" s="71">
        <v>0.76855124356266002</v>
      </c>
      <c r="L1098" s="68">
        <v>33.532934131736504</v>
      </c>
      <c r="M1098" s="71">
        <v>0.85609628466771304</v>
      </c>
      <c r="N1098" s="68">
        <v>93.755346449957202</v>
      </c>
      <c r="O1098" s="71">
        <v>0.433427621368424</v>
      </c>
      <c r="P1098" s="68">
        <v>56.768558951965097</v>
      </c>
      <c r="Q1098" s="71"/>
      <c r="R1098" s="68"/>
    </row>
    <row r="1099" spans="1:18" x14ac:dyDescent="0.2">
      <c r="A1099" s="72" t="s">
        <v>2368</v>
      </c>
      <c r="B1099" s="66" t="s">
        <v>2369</v>
      </c>
      <c r="C1099" s="67">
        <v>40</v>
      </c>
      <c r="D1099" s="67" t="s">
        <v>334</v>
      </c>
      <c r="E1099" s="71">
        <v>0.68358903328424403</v>
      </c>
      <c r="F1099" s="68">
        <v>62.788708297690299</v>
      </c>
      <c r="G1099" s="71">
        <v>0.69574943742667905</v>
      </c>
      <c r="H1099" s="68">
        <v>41.659538066723698</v>
      </c>
      <c r="I1099" s="71">
        <v>0.72323468155429205</v>
      </c>
      <c r="J1099" s="68">
        <v>54.491017964071901</v>
      </c>
      <c r="K1099" s="71">
        <v>0.83387068051909097</v>
      </c>
      <c r="L1099" s="68">
        <v>60.564585115483297</v>
      </c>
      <c r="M1099" s="71">
        <v>0.76452119309262201</v>
      </c>
      <c r="N1099" s="68">
        <v>85.457656116338796</v>
      </c>
      <c r="O1099" s="71">
        <v>0.40056917382853402</v>
      </c>
      <c r="P1099" s="68">
        <v>49.519650655021799</v>
      </c>
      <c r="Q1099" s="71"/>
      <c r="R1099" s="68"/>
    </row>
    <row r="1100" spans="1:18" x14ac:dyDescent="0.2">
      <c r="A1100" s="72" t="s">
        <v>2370</v>
      </c>
      <c r="B1100" s="66" t="s">
        <v>2371</v>
      </c>
      <c r="C1100" s="67">
        <v>40</v>
      </c>
      <c r="D1100" s="67" t="s">
        <v>334</v>
      </c>
      <c r="E1100" s="71">
        <v>0.74652769782177297</v>
      </c>
      <c r="F1100" s="68">
        <v>87.7673224978614</v>
      </c>
      <c r="G1100" s="71">
        <v>0.70791045343074499</v>
      </c>
      <c r="H1100" s="68">
        <v>47.390932420872502</v>
      </c>
      <c r="I1100" s="71">
        <v>0.81963230700179701</v>
      </c>
      <c r="J1100" s="68">
        <v>84.773310521813499</v>
      </c>
      <c r="K1100" s="71">
        <v>0.87320277945386704</v>
      </c>
      <c r="L1100" s="68">
        <v>77.245508982035901</v>
      </c>
      <c r="M1100" s="71">
        <v>0.83429269143554896</v>
      </c>
      <c r="N1100" s="68">
        <v>92.044482463644101</v>
      </c>
      <c r="O1100" s="71">
        <v>0.49760025778690897</v>
      </c>
      <c r="P1100" s="68">
        <v>68.908296943231406</v>
      </c>
      <c r="Q1100" s="71"/>
      <c r="R1100" s="68"/>
    </row>
    <row r="1101" spans="1:18" x14ac:dyDescent="0.2">
      <c r="A1101" s="72" t="s">
        <v>1357</v>
      </c>
      <c r="B1101" s="66" t="s">
        <v>2372</v>
      </c>
      <c r="C1101" s="67">
        <v>40</v>
      </c>
      <c r="D1101" s="67" t="s">
        <v>334</v>
      </c>
      <c r="E1101" s="71">
        <v>0.67151811215485802</v>
      </c>
      <c r="F1101" s="68">
        <v>56.1163387510693</v>
      </c>
      <c r="G1101" s="71">
        <v>0.66950705862829696</v>
      </c>
      <c r="H1101" s="68">
        <v>26.860564585115501</v>
      </c>
      <c r="I1101" s="71">
        <v>0.71940130913193701</v>
      </c>
      <c r="J1101" s="68">
        <v>53.293413173652702</v>
      </c>
      <c r="K1101" s="71">
        <v>0.86729950086508101</v>
      </c>
      <c r="L1101" s="68">
        <v>75.021385799828906</v>
      </c>
      <c r="M1101" s="71">
        <v>0.68166753881039599</v>
      </c>
      <c r="N1101" s="68">
        <v>63.3019674935843</v>
      </c>
      <c r="O1101" s="71">
        <v>0.41971515333857901</v>
      </c>
      <c r="P1101" s="68">
        <v>54.061135371178999</v>
      </c>
      <c r="Q1101" s="71"/>
      <c r="R1101" s="68"/>
    </row>
    <row r="1102" spans="1:18" x14ac:dyDescent="0.2">
      <c r="A1102" s="72" t="s">
        <v>2373</v>
      </c>
      <c r="B1102" s="66" t="s">
        <v>2374</v>
      </c>
      <c r="C1102" s="67">
        <v>40</v>
      </c>
      <c r="D1102" s="67" t="s">
        <v>334</v>
      </c>
      <c r="E1102" s="71">
        <v>0.72339171813807102</v>
      </c>
      <c r="F1102" s="68">
        <v>81.693755346450004</v>
      </c>
      <c r="G1102" s="71">
        <v>0.70284214899030495</v>
      </c>
      <c r="H1102" s="68">
        <v>44.653550042771599</v>
      </c>
      <c r="I1102" s="71">
        <v>0.86937946397784505</v>
      </c>
      <c r="J1102" s="68">
        <v>93.498716852010304</v>
      </c>
      <c r="K1102" s="71">
        <v>0.84975705777668498</v>
      </c>
      <c r="L1102" s="68">
        <v>67.835757057313899</v>
      </c>
      <c r="M1102" s="71">
        <v>0.65114250828536602</v>
      </c>
      <c r="N1102" s="68">
        <v>52.865697177074402</v>
      </c>
      <c r="O1102" s="71">
        <v>0.54383741166015598</v>
      </c>
      <c r="P1102" s="68">
        <v>77.641921397379903</v>
      </c>
      <c r="Q1102" s="71"/>
      <c r="R1102" s="68"/>
    </row>
    <row r="1103" spans="1:18" x14ac:dyDescent="0.2">
      <c r="A1103" s="72" t="s">
        <v>2375</v>
      </c>
      <c r="B1103" s="66" t="s">
        <v>2376</v>
      </c>
      <c r="C1103" s="67">
        <v>40</v>
      </c>
      <c r="D1103" s="67" t="s">
        <v>334</v>
      </c>
      <c r="E1103" s="71">
        <v>0.68713076051476096</v>
      </c>
      <c r="F1103" s="68">
        <v>64.670658682634695</v>
      </c>
      <c r="G1103" s="71">
        <v>0.57176290008305597</v>
      </c>
      <c r="H1103" s="68">
        <v>3.2506415739948702</v>
      </c>
      <c r="I1103" s="71">
        <v>0.85918694586673505</v>
      </c>
      <c r="J1103" s="68">
        <v>92.386655260906807</v>
      </c>
      <c r="K1103" s="71">
        <v>0.87407760017983105</v>
      </c>
      <c r="L1103" s="68">
        <v>77.587681779298507</v>
      </c>
      <c r="M1103" s="71">
        <v>0.74271759986045705</v>
      </c>
      <c r="N1103" s="68">
        <v>81.351582549187299</v>
      </c>
      <c r="O1103" s="71">
        <v>0.38790875658372298</v>
      </c>
      <c r="P1103" s="68">
        <v>46.462882096069897</v>
      </c>
      <c r="Q1103" s="71"/>
      <c r="R1103" s="68"/>
    </row>
    <row r="1104" spans="1:18" x14ac:dyDescent="0.2">
      <c r="A1104" s="72" t="s">
        <v>2377</v>
      </c>
      <c r="B1104" s="66" t="s">
        <v>2378</v>
      </c>
      <c r="C1104" s="67">
        <v>47</v>
      </c>
      <c r="D1104" s="67" t="s">
        <v>334</v>
      </c>
      <c r="E1104" s="71">
        <v>0.71531030167488296</v>
      </c>
      <c r="F1104" s="68">
        <v>85.071656050955397</v>
      </c>
      <c r="G1104" s="71">
        <v>0.597614136918456</v>
      </c>
      <c r="H1104" s="68">
        <v>9.1560509554140097</v>
      </c>
      <c r="I1104" s="71">
        <v>0.63779129021365699</v>
      </c>
      <c r="J1104" s="68">
        <v>49.004777070063703</v>
      </c>
      <c r="K1104" s="71">
        <v>0.83529135953698197</v>
      </c>
      <c r="L1104" s="68">
        <v>74.203821656050906</v>
      </c>
      <c r="M1104" s="71">
        <v>0.68341515064010105</v>
      </c>
      <c r="N1104" s="68">
        <v>86.146496815286596</v>
      </c>
      <c r="O1104" s="71">
        <v>0.82243957106521703</v>
      </c>
      <c r="P1104" s="68">
        <v>95.140873826051404</v>
      </c>
      <c r="Q1104" s="71"/>
      <c r="R1104" s="68"/>
    </row>
    <row r="1105" spans="1:18" x14ac:dyDescent="0.2">
      <c r="A1105" s="72" t="s">
        <v>2379</v>
      </c>
      <c r="B1105" s="66" t="s">
        <v>2380</v>
      </c>
      <c r="C1105" s="67">
        <v>40</v>
      </c>
      <c r="D1105" s="67" t="s">
        <v>334</v>
      </c>
      <c r="E1105" s="71">
        <v>0.73741327724426697</v>
      </c>
      <c r="F1105" s="68">
        <v>85.970915312232705</v>
      </c>
      <c r="G1105" s="71">
        <v>0.69026025748452202</v>
      </c>
      <c r="H1105" s="68">
        <v>38.323353293413199</v>
      </c>
      <c r="I1105" s="71">
        <v>0.92559852913025797</v>
      </c>
      <c r="J1105" s="68">
        <v>97.690333618477297</v>
      </c>
      <c r="K1105" s="71">
        <v>0.90834761177194201</v>
      </c>
      <c r="L1105" s="68">
        <v>88.793840889649303</v>
      </c>
      <c r="M1105" s="71">
        <v>0.83865341008198202</v>
      </c>
      <c r="N1105" s="68">
        <v>92.643284858853704</v>
      </c>
      <c r="O1105" s="71">
        <v>0.32420657775263201</v>
      </c>
      <c r="P1105" s="68">
        <v>34.235807860262</v>
      </c>
      <c r="Q1105" s="71"/>
      <c r="R1105" s="68"/>
    </row>
    <row r="1106" spans="1:18" x14ac:dyDescent="0.2">
      <c r="A1106" s="72" t="s">
        <v>2381</v>
      </c>
      <c r="B1106" s="66" t="s">
        <v>2382</v>
      </c>
      <c r="C1106" s="67">
        <v>40</v>
      </c>
      <c r="D1106" s="67" t="s">
        <v>334</v>
      </c>
      <c r="E1106" s="71">
        <v>0.68079310029599605</v>
      </c>
      <c r="F1106" s="68">
        <v>61.248930710008601</v>
      </c>
      <c r="G1106" s="71">
        <v>0.64004823039445802</v>
      </c>
      <c r="H1106" s="68">
        <v>13.430282292557701</v>
      </c>
      <c r="I1106" s="71">
        <v>0.89947743835713601</v>
      </c>
      <c r="J1106" s="68">
        <v>95.893926432848602</v>
      </c>
      <c r="K1106" s="71">
        <v>0.89690202776302697</v>
      </c>
      <c r="L1106" s="68">
        <v>85.286569717707394</v>
      </c>
      <c r="M1106" s="71">
        <v>0.73399616256759104</v>
      </c>
      <c r="N1106" s="68">
        <v>78.956372968349001</v>
      </c>
      <c r="O1106" s="71">
        <v>0.23354164239776501</v>
      </c>
      <c r="P1106" s="68">
        <v>16.5065502183406</v>
      </c>
      <c r="Q1106" s="71"/>
      <c r="R1106" s="68"/>
    </row>
    <row r="1107" spans="1:18" x14ac:dyDescent="0.2">
      <c r="A1107" s="72" t="s">
        <v>2383</v>
      </c>
      <c r="B1107" s="66" t="s">
        <v>2384</v>
      </c>
      <c r="C1107" s="67">
        <v>40</v>
      </c>
      <c r="D1107" s="67" t="s">
        <v>334</v>
      </c>
      <c r="E1107" s="71">
        <v>0.67764515342549803</v>
      </c>
      <c r="F1107" s="68">
        <v>60.307955517536399</v>
      </c>
      <c r="G1107" s="71">
        <v>0.54955123463416999</v>
      </c>
      <c r="H1107" s="68">
        <v>2.8229255774166</v>
      </c>
      <c r="I1107" s="71">
        <v>0.620030189864203</v>
      </c>
      <c r="J1107" s="68">
        <v>17.5363558597092</v>
      </c>
      <c r="K1107" s="71">
        <v>0.77409150081592304</v>
      </c>
      <c r="L1107" s="68">
        <v>35.329341317365298</v>
      </c>
      <c r="M1107" s="71">
        <v>0.69911041339612801</v>
      </c>
      <c r="N1107" s="68">
        <v>69.632164242942693</v>
      </c>
      <c r="O1107" s="71">
        <v>0.74544242841706798</v>
      </c>
      <c r="P1107" s="68">
        <v>95.109170305676898</v>
      </c>
      <c r="Q1107" s="71"/>
      <c r="R1107" s="68"/>
    </row>
    <row r="1108" spans="1:18" x14ac:dyDescent="0.2">
      <c r="A1108" s="72" t="s">
        <v>357</v>
      </c>
      <c r="B1108" s="66" t="s">
        <v>2385</v>
      </c>
      <c r="C1108" s="67">
        <v>40</v>
      </c>
      <c r="D1108" s="67" t="s">
        <v>334</v>
      </c>
      <c r="E1108" s="71">
        <v>0.71052675159617096</v>
      </c>
      <c r="F1108" s="68">
        <v>76.218990590248097</v>
      </c>
      <c r="G1108" s="71">
        <v>0.75930214091807102</v>
      </c>
      <c r="H1108" s="68">
        <v>69.375534644995696</v>
      </c>
      <c r="I1108" s="71">
        <v>0.880120700192634</v>
      </c>
      <c r="J1108" s="68">
        <v>93.926432848588504</v>
      </c>
      <c r="K1108" s="71">
        <v>0.88288627713629997</v>
      </c>
      <c r="L1108" s="68">
        <v>80.325064157399495</v>
      </c>
      <c r="M1108" s="71">
        <v>0.67294610151752998</v>
      </c>
      <c r="N1108" s="68">
        <v>60.307955517536399</v>
      </c>
      <c r="O1108" s="71">
        <v>0.35737853821631799</v>
      </c>
      <c r="P1108" s="68">
        <v>39.912663755458503</v>
      </c>
      <c r="Q1108" s="71"/>
      <c r="R1108" s="68"/>
    </row>
    <row r="1109" spans="1:18" x14ac:dyDescent="0.2">
      <c r="A1109" s="72" t="s">
        <v>2386</v>
      </c>
      <c r="B1109" s="66" t="s">
        <v>2387</v>
      </c>
      <c r="C1109" s="67">
        <v>40</v>
      </c>
      <c r="D1109" s="67" t="s">
        <v>334</v>
      </c>
      <c r="E1109" s="71">
        <v>0.58291460527371897</v>
      </c>
      <c r="F1109" s="68">
        <v>12.403763900769899</v>
      </c>
      <c r="G1109" s="71">
        <v>0.45284904111206298</v>
      </c>
      <c r="H1109" s="68">
        <v>1.8819503849443999</v>
      </c>
      <c r="I1109" s="71">
        <v>0.56557230210971599</v>
      </c>
      <c r="J1109" s="68">
        <v>7.6133447390932396</v>
      </c>
      <c r="K1109" s="71">
        <v>0.56484018712941597</v>
      </c>
      <c r="L1109" s="68">
        <v>2.7373823781009401</v>
      </c>
      <c r="M1109" s="71">
        <v>0.42874585731728598</v>
      </c>
      <c r="N1109" s="68">
        <v>5.5603079555175396</v>
      </c>
      <c r="O1109" s="71">
        <v>0.90256563870011397</v>
      </c>
      <c r="P1109" s="68">
        <v>98.515283842794801</v>
      </c>
      <c r="Q1109" s="71"/>
      <c r="R1109" s="68"/>
    </row>
    <row r="1110" spans="1:18" x14ac:dyDescent="0.2">
      <c r="A1110" s="72" t="s">
        <v>2388</v>
      </c>
      <c r="B1110" s="66" t="s">
        <v>2389</v>
      </c>
      <c r="C1110" s="67">
        <v>40</v>
      </c>
      <c r="D1110" s="67" t="s">
        <v>334</v>
      </c>
      <c r="E1110" s="71">
        <v>0.80376335457687997</v>
      </c>
      <c r="F1110" s="68">
        <v>96.492728828058205</v>
      </c>
      <c r="G1110" s="71">
        <v>0.73089388461180604</v>
      </c>
      <c r="H1110" s="68">
        <v>58.511548331907598</v>
      </c>
      <c r="I1110" s="71">
        <v>0.72219564168371098</v>
      </c>
      <c r="J1110" s="68">
        <v>54.234388366124897</v>
      </c>
      <c r="K1110" s="71">
        <v>0.75554842149129198</v>
      </c>
      <c r="L1110" s="68">
        <v>29.426860564585098</v>
      </c>
      <c r="M1110" s="71">
        <v>0.88662131519274401</v>
      </c>
      <c r="N1110" s="68">
        <v>95.722840034217299</v>
      </c>
      <c r="O1110" s="71">
        <v>0.92355750990484597</v>
      </c>
      <c r="P1110" s="68">
        <v>99.039301310043697</v>
      </c>
      <c r="Q1110" s="71"/>
      <c r="R1110" s="68"/>
    </row>
    <row r="1111" spans="1:18" x14ac:dyDescent="0.2">
      <c r="A1111" s="72" t="s">
        <v>2390</v>
      </c>
      <c r="B1111" s="66" t="s">
        <v>2391</v>
      </c>
      <c r="C1111" s="67">
        <v>40</v>
      </c>
      <c r="D1111" s="67" t="s">
        <v>334</v>
      </c>
      <c r="E1111" s="71">
        <v>0.68479345983314999</v>
      </c>
      <c r="F1111" s="68">
        <v>63.3019674935843</v>
      </c>
      <c r="G1111" s="71">
        <v>0.70100512312017704</v>
      </c>
      <c r="H1111" s="68">
        <v>43.8836612489307</v>
      </c>
      <c r="I1111" s="71">
        <v>0.82163129393387302</v>
      </c>
      <c r="J1111" s="68">
        <v>85.201026518391799</v>
      </c>
      <c r="K1111" s="71">
        <v>0.93038138125109604</v>
      </c>
      <c r="L1111" s="68">
        <v>93.071000855432004</v>
      </c>
      <c r="M1111" s="71">
        <v>0.67294610151752998</v>
      </c>
      <c r="N1111" s="68">
        <v>60.307955517536399</v>
      </c>
      <c r="O1111" s="71">
        <v>0.29800339934307601</v>
      </c>
      <c r="P1111" s="68">
        <v>27.860262008733599</v>
      </c>
      <c r="Q1111" s="71"/>
      <c r="R1111" s="68"/>
    </row>
    <row r="1112" spans="1:18" x14ac:dyDescent="0.2">
      <c r="A1112" s="72" t="s">
        <v>2392</v>
      </c>
      <c r="B1112" s="66" t="s">
        <v>2393</v>
      </c>
      <c r="C1112" s="67">
        <v>40</v>
      </c>
      <c r="D1112" s="67" t="s">
        <v>334</v>
      </c>
      <c r="E1112" s="71">
        <v>0.71349493361361205</v>
      </c>
      <c r="F1112" s="68">
        <v>77.074422583404598</v>
      </c>
      <c r="G1112" s="71">
        <v>0.68169262257955299</v>
      </c>
      <c r="H1112" s="68">
        <v>32.420872540632999</v>
      </c>
      <c r="I1112" s="71">
        <v>0.80580482224392902</v>
      </c>
      <c r="J1112" s="68">
        <v>80.410607356715104</v>
      </c>
      <c r="K1112" s="71">
        <v>0.87845050904866595</v>
      </c>
      <c r="L1112" s="68">
        <v>78.956372968349001</v>
      </c>
      <c r="M1112" s="71">
        <v>0.74271759986045705</v>
      </c>
      <c r="N1112" s="68">
        <v>81.351582549187299</v>
      </c>
      <c r="O1112" s="71">
        <v>0.45880911433545501</v>
      </c>
      <c r="P1112" s="68">
        <v>62.183406113537103</v>
      </c>
      <c r="Q1112" s="71"/>
      <c r="R1112" s="68"/>
    </row>
    <row r="1113" spans="1:18" x14ac:dyDescent="0.2">
      <c r="A1113" s="72" t="s">
        <v>2394</v>
      </c>
      <c r="B1113" s="66" t="s">
        <v>2395</v>
      </c>
      <c r="C1113" s="67">
        <v>40</v>
      </c>
      <c r="D1113" s="67" t="s">
        <v>334</v>
      </c>
      <c r="E1113" s="71">
        <v>0.60615615633435405</v>
      </c>
      <c r="F1113" s="68">
        <v>20.786997433703998</v>
      </c>
      <c r="G1113" s="71">
        <v>0.64538572106068703</v>
      </c>
      <c r="H1113" s="68">
        <v>15.6544054747648</v>
      </c>
      <c r="I1113" s="71">
        <v>0.62814305549836502</v>
      </c>
      <c r="J1113" s="68">
        <v>20.188195038494399</v>
      </c>
      <c r="K1113" s="71">
        <v>0.878469408475268</v>
      </c>
      <c r="L1113" s="68">
        <v>79.041916167664695</v>
      </c>
      <c r="M1113" s="71">
        <v>0.53776382347810903</v>
      </c>
      <c r="N1113" s="68">
        <v>17.023096663815199</v>
      </c>
      <c r="O1113" s="71">
        <v>0.34101877315934198</v>
      </c>
      <c r="P1113" s="68">
        <v>37.7292576419214</v>
      </c>
      <c r="Q1113" s="71"/>
      <c r="R1113" s="68"/>
    </row>
    <row r="1114" spans="1:18" x14ac:dyDescent="0.2">
      <c r="A1114" s="72" t="s">
        <v>2396</v>
      </c>
      <c r="B1114" s="66" t="s">
        <v>2397</v>
      </c>
      <c r="C1114" s="67">
        <v>40</v>
      </c>
      <c r="D1114" s="67" t="s">
        <v>334</v>
      </c>
      <c r="E1114" s="71">
        <v>0.69609942984758</v>
      </c>
      <c r="F1114" s="68">
        <v>68.520102651839196</v>
      </c>
      <c r="G1114" s="71">
        <v>0.73128491565883302</v>
      </c>
      <c r="H1114" s="68">
        <v>58.682634730538901</v>
      </c>
      <c r="I1114" s="71">
        <v>0.81045993633782698</v>
      </c>
      <c r="J1114" s="68">
        <v>81.693755346450004</v>
      </c>
      <c r="K1114" s="71">
        <v>0.85379117140235405</v>
      </c>
      <c r="L1114" s="68">
        <v>69.717707442258302</v>
      </c>
      <c r="M1114" s="71">
        <v>0.68602825745682905</v>
      </c>
      <c r="N1114" s="68">
        <v>65.183917878528604</v>
      </c>
      <c r="O1114" s="71">
        <v>0.39893286838205899</v>
      </c>
      <c r="P1114" s="68">
        <v>48.995633187772903</v>
      </c>
      <c r="Q1114" s="71"/>
      <c r="R1114" s="68"/>
    </row>
    <row r="1115" spans="1:18" x14ac:dyDescent="0.2">
      <c r="A1115" s="72" t="s">
        <v>2398</v>
      </c>
      <c r="B1115" s="66" t="s">
        <v>2399</v>
      </c>
      <c r="C1115" s="67">
        <v>40</v>
      </c>
      <c r="D1115" s="67" t="s">
        <v>334</v>
      </c>
      <c r="E1115" s="71">
        <v>0.700897528284115</v>
      </c>
      <c r="F1115" s="68">
        <v>71.685201026518399</v>
      </c>
      <c r="G1115" s="71">
        <v>0.744441241288612</v>
      </c>
      <c r="H1115" s="68">
        <v>63.815226689478202</v>
      </c>
      <c r="I1115" s="71">
        <v>0.68615786023331304</v>
      </c>
      <c r="J1115" s="68">
        <v>42.001710863986297</v>
      </c>
      <c r="K1115" s="71">
        <v>0.84947560517009302</v>
      </c>
      <c r="L1115" s="68">
        <v>67.750213857998304</v>
      </c>
      <c r="M1115" s="71">
        <v>0.69911041339612801</v>
      </c>
      <c r="N1115" s="68">
        <v>69.632164242942693</v>
      </c>
      <c r="O1115" s="71">
        <v>0.52530252133243005</v>
      </c>
      <c r="P1115" s="68">
        <v>74.148471615720496</v>
      </c>
      <c r="Q1115" s="71"/>
      <c r="R1115" s="68"/>
    </row>
    <row r="1116" spans="1:18" x14ac:dyDescent="0.2">
      <c r="A1116" s="72" t="s">
        <v>2400</v>
      </c>
      <c r="B1116" s="66" t="s">
        <v>2401</v>
      </c>
      <c r="C1116" s="67">
        <v>40</v>
      </c>
      <c r="D1116" s="67" t="s">
        <v>334</v>
      </c>
      <c r="E1116" s="71">
        <v>0.78252930325955705</v>
      </c>
      <c r="F1116" s="68">
        <v>94.011976047904199</v>
      </c>
      <c r="G1116" s="71">
        <v>0.86355747620263901</v>
      </c>
      <c r="H1116" s="68">
        <v>91.189050470487601</v>
      </c>
      <c r="I1116" s="71">
        <v>0.82453946607089001</v>
      </c>
      <c r="J1116" s="68">
        <v>86.569717707442294</v>
      </c>
      <c r="K1116" s="71">
        <v>0.873549760309971</v>
      </c>
      <c r="L1116" s="68">
        <v>77.416595380667204</v>
      </c>
      <c r="M1116" s="71">
        <v>0.87353915925344505</v>
      </c>
      <c r="N1116" s="68">
        <v>94.781864841745104</v>
      </c>
      <c r="O1116" s="71">
        <v>0.47746065446083802</v>
      </c>
      <c r="P1116" s="68">
        <v>65.414847161572098</v>
      </c>
      <c r="Q1116" s="71"/>
      <c r="R1116" s="68"/>
    </row>
    <row r="1117" spans="1:18" x14ac:dyDescent="0.2">
      <c r="A1117" s="72" t="s">
        <v>2402</v>
      </c>
      <c r="B1117" s="66" t="s">
        <v>2403</v>
      </c>
      <c r="C1117" s="67">
        <v>40</v>
      </c>
      <c r="D1117" s="67" t="s">
        <v>334</v>
      </c>
      <c r="E1117" s="71">
        <v>0.69961412248321198</v>
      </c>
      <c r="F1117" s="68">
        <v>70.915312232677493</v>
      </c>
      <c r="G1117" s="71">
        <v>0.73605089303941396</v>
      </c>
      <c r="H1117" s="68">
        <v>60.821214713430301</v>
      </c>
      <c r="I1117" s="71">
        <v>0.58413819788683197</v>
      </c>
      <c r="J1117" s="68">
        <v>9.4952951240376393</v>
      </c>
      <c r="K1117" s="71">
        <v>0.75299267373187695</v>
      </c>
      <c r="L1117" s="68">
        <v>28.571428571428601</v>
      </c>
      <c r="M1117" s="71">
        <v>0.72527472527472503</v>
      </c>
      <c r="N1117" s="68">
        <v>77.587681779298507</v>
      </c>
      <c r="O1117" s="71"/>
      <c r="P1117" s="68"/>
      <c r="Q1117" s="71"/>
      <c r="R1117" s="68"/>
    </row>
    <row r="1118" spans="1:18" x14ac:dyDescent="0.2">
      <c r="A1118" s="72" t="s">
        <v>2404</v>
      </c>
      <c r="B1118" s="66" t="s">
        <v>2405</v>
      </c>
      <c r="C1118" s="67">
        <v>40</v>
      </c>
      <c r="D1118" s="67" t="s">
        <v>334</v>
      </c>
      <c r="E1118" s="71">
        <v>0.77093671778461903</v>
      </c>
      <c r="F1118" s="68">
        <v>92.386655260906807</v>
      </c>
      <c r="G1118" s="71">
        <v>0.809644920911743</v>
      </c>
      <c r="H1118" s="68">
        <v>82.035928143712596</v>
      </c>
      <c r="I1118" s="71">
        <v>0.81519831756079897</v>
      </c>
      <c r="J1118" s="68">
        <v>82.805816937553502</v>
      </c>
      <c r="K1118" s="71">
        <v>0.83504225449480196</v>
      </c>
      <c r="L1118" s="68">
        <v>60.906757912745903</v>
      </c>
      <c r="M1118" s="71">
        <v>0.80812837955695105</v>
      </c>
      <c r="N1118" s="68">
        <v>89.649272882805803</v>
      </c>
      <c r="O1118" s="71">
        <v>0.58666971639880106</v>
      </c>
      <c r="P1118" s="68">
        <v>82.620087336244495</v>
      </c>
      <c r="Q1118" s="71"/>
      <c r="R1118" s="68"/>
    </row>
    <row r="1119" spans="1:18" x14ac:dyDescent="0.2">
      <c r="A1119" s="72" t="s">
        <v>2406</v>
      </c>
      <c r="B1119" s="66" t="s">
        <v>2407</v>
      </c>
      <c r="C1119" s="67">
        <v>40</v>
      </c>
      <c r="D1119" s="67" t="s">
        <v>334</v>
      </c>
      <c r="E1119" s="71">
        <v>0.57418330663682005</v>
      </c>
      <c r="F1119" s="68">
        <v>10.179640718562901</v>
      </c>
      <c r="G1119" s="71">
        <v>0.632751970560824</v>
      </c>
      <c r="H1119" s="68">
        <v>10.7784431137725</v>
      </c>
      <c r="I1119" s="71">
        <v>0.60189953937489404</v>
      </c>
      <c r="J1119" s="68">
        <v>11.890504704875999</v>
      </c>
      <c r="K1119" s="71">
        <v>0.74063561446854198</v>
      </c>
      <c r="L1119" s="68">
        <v>24.807527801539798</v>
      </c>
      <c r="M1119" s="71">
        <v>0.58137100994243895</v>
      </c>
      <c r="N1119" s="68">
        <v>28.999144568006798</v>
      </c>
      <c r="O1119" s="71">
        <v>0.31425839883740098</v>
      </c>
      <c r="P1119" s="68">
        <v>32.227074235807898</v>
      </c>
      <c r="Q1119" s="71"/>
      <c r="R1119" s="68"/>
    </row>
    <row r="1120" spans="1:18" x14ac:dyDescent="0.2">
      <c r="A1120" s="72" t="s">
        <v>2408</v>
      </c>
      <c r="B1120" s="66" t="s">
        <v>2409</v>
      </c>
      <c r="C1120" s="67">
        <v>40</v>
      </c>
      <c r="D1120" s="67" t="s">
        <v>334</v>
      </c>
      <c r="E1120" s="71">
        <v>0.770725304424276</v>
      </c>
      <c r="F1120" s="68">
        <v>92.301112061591098</v>
      </c>
      <c r="G1120" s="71">
        <v>0.74349160423092797</v>
      </c>
      <c r="H1120" s="68">
        <v>63.3019674935843</v>
      </c>
      <c r="I1120" s="71">
        <v>0.692828585106673</v>
      </c>
      <c r="J1120" s="68">
        <v>44.054747647562003</v>
      </c>
      <c r="K1120" s="71">
        <v>0.80006504759501995</v>
      </c>
      <c r="L1120" s="68">
        <v>45.081266039349899</v>
      </c>
      <c r="M1120" s="71">
        <v>0.75143903715332305</v>
      </c>
      <c r="N1120" s="68">
        <v>83.575705731394393</v>
      </c>
      <c r="O1120" s="71">
        <v>0.86580224803543704</v>
      </c>
      <c r="P1120" s="68">
        <v>97.991266375545806</v>
      </c>
      <c r="Q1120" s="71"/>
      <c r="R1120" s="68"/>
    </row>
    <row r="1121" spans="1:18" x14ac:dyDescent="0.2">
      <c r="A1121" s="72" t="s">
        <v>668</v>
      </c>
      <c r="B1121" s="66" t="s">
        <v>2410</v>
      </c>
      <c r="C1121" s="67">
        <v>40</v>
      </c>
      <c r="D1121" s="67" t="s">
        <v>334</v>
      </c>
      <c r="E1121" s="71">
        <v>0.88212880939567795</v>
      </c>
      <c r="F1121" s="68">
        <v>99.828913601368697</v>
      </c>
      <c r="G1121" s="71">
        <v>0.88710553105876</v>
      </c>
      <c r="H1121" s="68">
        <v>93.926432848588504</v>
      </c>
      <c r="I1121" s="71">
        <v>0.81590122350231598</v>
      </c>
      <c r="J1121" s="68">
        <v>83.319076133447396</v>
      </c>
      <c r="K1121" s="71">
        <v>0.86305630239831899</v>
      </c>
      <c r="L1121" s="68">
        <v>72.9683490162532</v>
      </c>
      <c r="M1121" s="71">
        <v>0.97819640676783504</v>
      </c>
      <c r="N1121" s="68">
        <v>98.374679213002594</v>
      </c>
      <c r="O1121" s="71">
        <v>0.86638458325115897</v>
      </c>
      <c r="P1121" s="68">
        <v>98.078602620087295</v>
      </c>
      <c r="Q1121" s="71"/>
      <c r="R1121" s="68"/>
    </row>
    <row r="1122" spans="1:18" x14ac:dyDescent="0.2">
      <c r="A1122" s="72" t="s">
        <v>2411</v>
      </c>
      <c r="B1122" s="66" t="s">
        <v>2412</v>
      </c>
      <c r="C1122" s="67">
        <v>40</v>
      </c>
      <c r="D1122" s="67" t="s">
        <v>334</v>
      </c>
      <c r="E1122" s="71">
        <v>0.77345029293811496</v>
      </c>
      <c r="F1122" s="68">
        <v>92.728828058169398</v>
      </c>
      <c r="G1122" s="71">
        <v>0.76993079118121499</v>
      </c>
      <c r="H1122" s="68">
        <v>72.626176218990594</v>
      </c>
      <c r="I1122" s="71">
        <v>0.88133750097563401</v>
      </c>
      <c r="J1122" s="68">
        <v>94.268605645851196</v>
      </c>
      <c r="K1122" s="71">
        <v>0.90893704203994996</v>
      </c>
      <c r="L1122" s="68">
        <v>88.879384088964898</v>
      </c>
      <c r="M1122" s="71">
        <v>0.90406418977847602</v>
      </c>
      <c r="N1122" s="68">
        <v>96.492728828058205</v>
      </c>
      <c r="O1122" s="71">
        <v>0.40298194071530002</v>
      </c>
      <c r="P1122" s="68">
        <v>50.218340611353703</v>
      </c>
      <c r="Q1122" s="71"/>
      <c r="R1122" s="68"/>
    </row>
    <row r="1123" spans="1:18" x14ac:dyDescent="0.2">
      <c r="A1123" s="72" t="s">
        <v>2413</v>
      </c>
      <c r="B1123" s="66" t="s">
        <v>2414</v>
      </c>
      <c r="C1123" s="67">
        <v>40</v>
      </c>
      <c r="D1123" s="67" t="s">
        <v>334</v>
      </c>
      <c r="E1123" s="71">
        <v>0.78756412879132198</v>
      </c>
      <c r="F1123" s="68">
        <v>94.867408041060699</v>
      </c>
      <c r="G1123" s="71">
        <v>0.66147912468100301</v>
      </c>
      <c r="H1123" s="68">
        <v>22.326775021385799</v>
      </c>
      <c r="I1123" s="71">
        <v>0.74254806225034597</v>
      </c>
      <c r="J1123" s="68">
        <v>60.479041916167702</v>
      </c>
      <c r="K1123" s="71">
        <v>0.78652361471200505</v>
      </c>
      <c r="L1123" s="68">
        <v>40.034217279726299</v>
      </c>
      <c r="M1123" s="71">
        <v>0.82993197278911601</v>
      </c>
      <c r="N1123" s="68">
        <v>91.702309666381495</v>
      </c>
      <c r="O1123" s="71">
        <v>0.91733786952414098</v>
      </c>
      <c r="P1123" s="68">
        <v>98.951965065502193</v>
      </c>
      <c r="Q1123" s="71"/>
      <c r="R1123" s="68"/>
    </row>
    <row r="1124" spans="1:18" x14ac:dyDescent="0.2">
      <c r="A1124" s="72" t="s">
        <v>2415</v>
      </c>
      <c r="B1124" s="66" t="s">
        <v>2416</v>
      </c>
      <c r="C1124" s="67">
        <v>40</v>
      </c>
      <c r="D1124" s="67" t="s">
        <v>334</v>
      </c>
      <c r="E1124" s="71">
        <v>0.81736999267018096</v>
      </c>
      <c r="F1124" s="68">
        <v>97.005988023952099</v>
      </c>
      <c r="G1124" s="71">
        <v>0.74833891638612404</v>
      </c>
      <c r="H1124" s="68">
        <v>65.269461077844298</v>
      </c>
      <c r="I1124" s="71">
        <v>0.706166507012703</v>
      </c>
      <c r="J1124" s="68">
        <v>47.647562018819499</v>
      </c>
      <c r="K1124" s="71">
        <v>0.806773285809394</v>
      </c>
      <c r="L1124" s="68">
        <v>48.331907613344697</v>
      </c>
      <c r="M1124" s="71">
        <v>0.82557125414268295</v>
      </c>
      <c r="N1124" s="68">
        <v>91.103507271171907</v>
      </c>
      <c r="O1124" s="71">
        <v>1</v>
      </c>
      <c r="P1124" s="68">
        <v>100</v>
      </c>
      <c r="Q1124" s="71"/>
      <c r="R1124" s="68"/>
    </row>
    <row r="1125" spans="1:18" x14ac:dyDescent="0.2">
      <c r="A1125" s="72" t="s">
        <v>2417</v>
      </c>
      <c r="B1125" s="66" t="s">
        <v>2418</v>
      </c>
      <c r="C1125" s="67">
        <v>40</v>
      </c>
      <c r="D1125" s="67" t="s">
        <v>334</v>
      </c>
      <c r="E1125" s="71">
        <v>0.74187949033595701</v>
      </c>
      <c r="F1125" s="68">
        <v>87.254063301967506</v>
      </c>
      <c r="G1125" s="71">
        <v>0.67931151159016301</v>
      </c>
      <c r="H1125" s="68">
        <v>31.2232677502139</v>
      </c>
      <c r="I1125" s="71">
        <v>0.83954841505298805</v>
      </c>
      <c r="J1125" s="68">
        <v>89.734816082121498</v>
      </c>
      <c r="K1125" s="71">
        <v>0.92375394382194798</v>
      </c>
      <c r="L1125" s="68">
        <v>91.958939264328507</v>
      </c>
      <c r="M1125" s="71">
        <v>0.81684981684981695</v>
      </c>
      <c r="N1125" s="68">
        <v>90.248075278015406</v>
      </c>
      <c r="O1125" s="71">
        <v>0.44993376436487198</v>
      </c>
      <c r="P1125" s="68">
        <v>60.698689956331897</v>
      </c>
      <c r="Q1125" s="71"/>
      <c r="R1125" s="68"/>
    </row>
    <row r="1126" spans="1:18" x14ac:dyDescent="0.2">
      <c r="A1126" s="72" t="s">
        <v>594</v>
      </c>
      <c r="B1126" s="66" t="s">
        <v>2419</v>
      </c>
      <c r="C1126" s="67">
        <v>40</v>
      </c>
      <c r="D1126" s="67" t="s">
        <v>334</v>
      </c>
      <c r="E1126" s="71">
        <v>0.63184720792482196</v>
      </c>
      <c r="F1126" s="68">
        <v>32.420872540632999</v>
      </c>
      <c r="G1126" s="71">
        <v>0.66641598371291</v>
      </c>
      <c r="H1126" s="68">
        <v>24.8930710008554</v>
      </c>
      <c r="I1126" s="71">
        <v>0.79159370594524203</v>
      </c>
      <c r="J1126" s="68">
        <v>75.620188195038494</v>
      </c>
      <c r="K1126" s="71">
        <v>0.889319869824167</v>
      </c>
      <c r="L1126" s="68">
        <v>82.805816937553502</v>
      </c>
      <c r="M1126" s="71">
        <v>0.74707831850688999</v>
      </c>
      <c r="N1126" s="68">
        <v>82.378100940975202</v>
      </c>
      <c r="O1126" s="71">
        <v>6.4828161634901599E-2</v>
      </c>
      <c r="P1126" s="68">
        <v>2.0960698689956301</v>
      </c>
      <c r="Q1126" s="71"/>
      <c r="R1126" s="68"/>
    </row>
    <row r="1127" spans="1:18" x14ac:dyDescent="0.2">
      <c r="A1127" s="72" t="s">
        <v>2420</v>
      </c>
      <c r="B1127" s="66" t="s">
        <v>2421</v>
      </c>
      <c r="C1127" s="67">
        <v>40</v>
      </c>
      <c r="D1127" s="67" t="s">
        <v>334</v>
      </c>
      <c r="E1127" s="71">
        <v>0.84974029263379203</v>
      </c>
      <c r="F1127" s="68">
        <v>98.887938408896503</v>
      </c>
      <c r="G1127" s="71">
        <v>0.73434546018448499</v>
      </c>
      <c r="H1127" s="68">
        <v>59.965782720273701</v>
      </c>
      <c r="I1127" s="71">
        <v>0.81021666236641798</v>
      </c>
      <c r="J1127" s="68">
        <v>81.522668947818602</v>
      </c>
      <c r="K1127" s="71">
        <v>0.85918708991489301</v>
      </c>
      <c r="L1127" s="68">
        <v>71.257485029940099</v>
      </c>
      <c r="M1127" s="71">
        <v>0.91714634571777498</v>
      </c>
      <c r="N1127" s="68">
        <v>97.091531223267793</v>
      </c>
      <c r="O1127" s="71">
        <v>0.92780590498538795</v>
      </c>
      <c r="P1127" s="68">
        <v>99.213973799126606</v>
      </c>
      <c r="Q1127" s="71"/>
      <c r="R1127" s="68"/>
    </row>
    <row r="1128" spans="1:18" x14ac:dyDescent="0.2">
      <c r="A1128" s="72" t="s">
        <v>2422</v>
      </c>
      <c r="B1128" s="66" t="s">
        <v>2423</v>
      </c>
      <c r="C1128" s="67">
        <v>40</v>
      </c>
      <c r="D1128" s="67" t="s">
        <v>334</v>
      </c>
      <c r="E1128" s="71">
        <v>0.69286095865069597</v>
      </c>
      <c r="F1128" s="68">
        <v>67.236954662104395</v>
      </c>
      <c r="G1128" s="71">
        <v>0.69818105198789704</v>
      </c>
      <c r="H1128" s="68">
        <v>42.429426860564597</v>
      </c>
      <c r="I1128" s="71">
        <v>0.78872312060943095</v>
      </c>
      <c r="J1128" s="68">
        <v>74.6792130025663</v>
      </c>
      <c r="K1128" s="71">
        <v>0.87725106594754598</v>
      </c>
      <c r="L1128" s="68">
        <v>78.614200171086395</v>
      </c>
      <c r="M1128" s="71">
        <v>0.76016047444618895</v>
      </c>
      <c r="N1128" s="68">
        <v>85.029940119760496</v>
      </c>
      <c r="O1128" s="71">
        <v>0.33998908026241698</v>
      </c>
      <c r="P1128" s="68">
        <v>37.467248908296902</v>
      </c>
      <c r="Q1128" s="71"/>
      <c r="R1128" s="68"/>
    </row>
    <row r="1129" spans="1:18" x14ac:dyDescent="0.2">
      <c r="A1129" s="72" t="s">
        <v>2424</v>
      </c>
      <c r="B1129" s="66" t="s">
        <v>2425</v>
      </c>
      <c r="C1129" s="67">
        <v>40</v>
      </c>
      <c r="D1129" s="67" t="s">
        <v>334</v>
      </c>
      <c r="E1129" s="71">
        <v>0.82979072515617003</v>
      </c>
      <c r="F1129" s="68">
        <v>97.8614200171086</v>
      </c>
      <c r="G1129" s="71">
        <v>0.928990493486891</v>
      </c>
      <c r="H1129" s="68">
        <v>97.348160821214705</v>
      </c>
      <c r="I1129" s="71">
        <v>0.94440886804928703</v>
      </c>
      <c r="J1129" s="68">
        <v>99.230111206159094</v>
      </c>
      <c r="K1129" s="71">
        <v>0.95004498207377697</v>
      </c>
      <c r="L1129" s="68">
        <v>95.808383233532894</v>
      </c>
      <c r="M1129" s="71">
        <v>1</v>
      </c>
      <c r="N1129" s="68">
        <v>100</v>
      </c>
      <c r="O1129" s="71">
        <v>0.32550928217089298</v>
      </c>
      <c r="P1129" s="68">
        <v>34.585152838427902</v>
      </c>
      <c r="Q1129" s="71"/>
      <c r="R1129" s="68"/>
    </row>
    <row r="1130" spans="1:18" x14ac:dyDescent="0.2">
      <c r="A1130" s="72" t="s">
        <v>2426</v>
      </c>
      <c r="B1130" s="66" t="s">
        <v>2427</v>
      </c>
      <c r="C1130" s="67">
        <v>40</v>
      </c>
      <c r="D1130" s="67" t="s">
        <v>334</v>
      </c>
      <c r="E1130" s="71">
        <v>0.84105671946124705</v>
      </c>
      <c r="F1130" s="68">
        <v>98.545765611633897</v>
      </c>
      <c r="G1130" s="71">
        <v>0.72626937251013601</v>
      </c>
      <c r="H1130" s="68">
        <v>57.057313943541502</v>
      </c>
      <c r="I1130" s="71">
        <v>0.74015639618496598</v>
      </c>
      <c r="J1130" s="68">
        <v>59.623609923011102</v>
      </c>
      <c r="K1130" s="71">
        <v>0.826072201539791</v>
      </c>
      <c r="L1130" s="68">
        <v>57.570573139435403</v>
      </c>
      <c r="M1130" s="71">
        <v>0.91278562707134103</v>
      </c>
      <c r="N1130" s="68">
        <v>96.920444824636405</v>
      </c>
      <c r="O1130" s="71">
        <v>1</v>
      </c>
      <c r="P1130" s="68">
        <v>100</v>
      </c>
      <c r="Q1130" s="71"/>
      <c r="R1130" s="68"/>
    </row>
    <row r="1131" spans="1:18" x14ac:dyDescent="0.2">
      <c r="A1131" s="72" t="s">
        <v>2428</v>
      </c>
      <c r="B1131" s="66" t="s">
        <v>2429</v>
      </c>
      <c r="C1131" s="67">
        <v>40</v>
      </c>
      <c r="D1131" s="67" t="s">
        <v>334</v>
      </c>
      <c r="E1131" s="71">
        <v>0.86550837058158003</v>
      </c>
      <c r="F1131" s="68">
        <v>99.401197604790397</v>
      </c>
      <c r="G1131" s="71">
        <v>0.79400504204830002</v>
      </c>
      <c r="H1131" s="68">
        <v>78.614200171086395</v>
      </c>
      <c r="I1131" s="71">
        <v>0.89284204069212603</v>
      </c>
      <c r="J1131" s="68">
        <v>95.380667236954693</v>
      </c>
      <c r="K1131" s="71">
        <v>0.77587704820689696</v>
      </c>
      <c r="L1131" s="68">
        <v>36.099230111206197</v>
      </c>
      <c r="M1131" s="71">
        <v>0.86481772196057904</v>
      </c>
      <c r="N1131" s="68">
        <v>94.268605645851196</v>
      </c>
      <c r="O1131" s="71">
        <v>1</v>
      </c>
      <c r="P1131" s="68">
        <v>100</v>
      </c>
      <c r="Q1131" s="71"/>
      <c r="R1131" s="68"/>
    </row>
    <row r="1132" spans="1:18" x14ac:dyDescent="0.2">
      <c r="A1132" s="72" t="s">
        <v>2430</v>
      </c>
      <c r="B1132" s="66" t="s">
        <v>2431</v>
      </c>
      <c r="C1132" s="67">
        <v>40</v>
      </c>
      <c r="D1132" s="67" t="s">
        <v>334</v>
      </c>
      <c r="E1132" s="71">
        <v>0.851577851024373</v>
      </c>
      <c r="F1132" s="68">
        <v>98.973481608212097</v>
      </c>
      <c r="G1132" s="71">
        <v>0.91673195118391604</v>
      </c>
      <c r="H1132" s="68">
        <v>96.321642429426902</v>
      </c>
      <c r="I1132" s="71">
        <v>0.82813879603073304</v>
      </c>
      <c r="J1132" s="68">
        <v>87.681779298545806</v>
      </c>
      <c r="K1132" s="71">
        <v>0.69632300117083801</v>
      </c>
      <c r="L1132" s="68">
        <v>14.713430282292601</v>
      </c>
      <c r="M1132" s="71">
        <v>0.877899877899878</v>
      </c>
      <c r="N1132" s="68">
        <v>95.209580838323305</v>
      </c>
      <c r="O1132" s="71">
        <v>0.93879562883650103</v>
      </c>
      <c r="P1132" s="68">
        <v>99.301310043668096</v>
      </c>
      <c r="Q1132" s="71"/>
      <c r="R1132" s="68"/>
    </row>
    <row r="1133" spans="1:18" x14ac:dyDescent="0.2">
      <c r="A1133" s="72" t="s">
        <v>2432</v>
      </c>
      <c r="B1133" s="66" t="s">
        <v>2433</v>
      </c>
      <c r="C1133" s="67">
        <v>40</v>
      </c>
      <c r="D1133" s="67" t="s">
        <v>334</v>
      </c>
      <c r="E1133" s="71">
        <v>0.61059061363010803</v>
      </c>
      <c r="F1133" s="68">
        <v>22.241231822070102</v>
      </c>
      <c r="G1133" s="71">
        <v>0.625563870744404</v>
      </c>
      <c r="H1133" s="68">
        <v>8.9820359281437092</v>
      </c>
      <c r="I1133" s="71">
        <v>0.57241324209274702</v>
      </c>
      <c r="J1133" s="68">
        <v>8.1266039349871697</v>
      </c>
      <c r="K1133" s="71">
        <v>0.802194864669031</v>
      </c>
      <c r="L1133" s="68">
        <v>46.107784431137702</v>
      </c>
      <c r="M1133" s="71">
        <v>0.64242107099250001</v>
      </c>
      <c r="N1133" s="68">
        <v>49.615055603079597</v>
      </c>
      <c r="O1133" s="71">
        <v>0.41036001965185698</v>
      </c>
      <c r="P1133" s="68">
        <v>51.703056768559001</v>
      </c>
      <c r="Q1133" s="71"/>
      <c r="R1133" s="68"/>
    </row>
    <row r="1134" spans="1:18" x14ac:dyDescent="0.2">
      <c r="A1134" s="72" t="s">
        <v>2434</v>
      </c>
      <c r="B1134" s="66" t="s">
        <v>2435</v>
      </c>
      <c r="C1134" s="67">
        <v>40</v>
      </c>
      <c r="D1134" s="67" t="s">
        <v>334</v>
      </c>
      <c r="E1134" s="71">
        <v>0.61870913471655098</v>
      </c>
      <c r="F1134" s="68">
        <v>26.860564585115501</v>
      </c>
      <c r="G1134" s="71">
        <v>0.65997631946764601</v>
      </c>
      <c r="H1134" s="68">
        <v>21.556886227544901</v>
      </c>
      <c r="I1134" s="71">
        <v>0.78246274470923205</v>
      </c>
      <c r="J1134" s="68">
        <v>72.626176218990594</v>
      </c>
      <c r="K1134" s="71">
        <v>0.89530735673511197</v>
      </c>
      <c r="L1134" s="68">
        <v>84.944396920444802</v>
      </c>
      <c r="M1134" s="71">
        <v>0.58137100994243895</v>
      </c>
      <c r="N1134" s="68">
        <v>28.999144568006798</v>
      </c>
      <c r="O1134" s="71">
        <v>0.17442824272832599</v>
      </c>
      <c r="P1134" s="68">
        <v>8.7336244541484707</v>
      </c>
      <c r="Q1134" s="71"/>
      <c r="R1134" s="68"/>
    </row>
    <row r="1135" spans="1:18" x14ac:dyDescent="0.2">
      <c r="A1135" s="72" t="s">
        <v>2436</v>
      </c>
      <c r="B1135" s="66" t="s">
        <v>2437</v>
      </c>
      <c r="C1135" s="67">
        <v>40</v>
      </c>
      <c r="D1135" s="67" t="s">
        <v>334</v>
      </c>
      <c r="E1135" s="71">
        <v>0.62160751322142704</v>
      </c>
      <c r="F1135" s="68">
        <v>28.400342172797298</v>
      </c>
      <c r="G1135" s="71">
        <v>0.65061029787378</v>
      </c>
      <c r="H1135" s="68">
        <v>17.5363558597092</v>
      </c>
      <c r="I1135" s="71">
        <v>0.67868883609677699</v>
      </c>
      <c r="J1135" s="68">
        <v>38.8366124893071</v>
      </c>
      <c r="K1135" s="71">
        <v>0.88853238594566897</v>
      </c>
      <c r="L1135" s="68">
        <v>82.549187339606505</v>
      </c>
      <c r="M1135" s="71">
        <v>0.58137100994243895</v>
      </c>
      <c r="N1135" s="68">
        <v>28.999144568006798</v>
      </c>
      <c r="O1135" s="71">
        <v>0.30883503624847197</v>
      </c>
      <c r="P1135" s="68">
        <v>30.567685589519598</v>
      </c>
      <c r="Q1135" s="71"/>
      <c r="R1135" s="68"/>
    </row>
    <row r="1136" spans="1:18" x14ac:dyDescent="0.2">
      <c r="A1136" s="72" t="s">
        <v>2438</v>
      </c>
      <c r="B1136" s="66" t="s">
        <v>2439</v>
      </c>
      <c r="C1136" s="67">
        <v>40</v>
      </c>
      <c r="D1136" s="67" t="s">
        <v>334</v>
      </c>
      <c r="E1136" s="71">
        <v>0.63526235675304699</v>
      </c>
      <c r="F1136" s="68">
        <v>34.730538922155702</v>
      </c>
      <c r="G1136" s="71">
        <v>0.65041992597059906</v>
      </c>
      <c r="H1136" s="68">
        <v>17.365269461077801</v>
      </c>
      <c r="I1136" s="71">
        <v>0.59095908110080597</v>
      </c>
      <c r="J1136" s="68">
        <v>10.3507271171942</v>
      </c>
      <c r="K1136" s="71">
        <v>0.73335394811107502</v>
      </c>
      <c r="L1136" s="68">
        <v>23.096663815226702</v>
      </c>
      <c r="M1136" s="71">
        <v>0.58137100994243895</v>
      </c>
      <c r="N1136" s="68">
        <v>28.999144568006798</v>
      </c>
      <c r="O1136" s="71">
        <v>0.62020781864031704</v>
      </c>
      <c r="P1136" s="68">
        <v>85.851528384279504</v>
      </c>
      <c r="Q1136" s="71"/>
      <c r="R1136" s="68"/>
    </row>
    <row r="1137" spans="1:18" x14ac:dyDescent="0.2">
      <c r="A1137" s="72" t="s">
        <v>2440</v>
      </c>
      <c r="B1137" s="66" t="s">
        <v>2441</v>
      </c>
      <c r="C1137" s="67">
        <v>40</v>
      </c>
      <c r="D1137" s="67" t="s">
        <v>334</v>
      </c>
      <c r="E1137" s="71">
        <v>0.70089518126227102</v>
      </c>
      <c r="F1137" s="68">
        <v>71.599657827202705</v>
      </c>
      <c r="G1137" s="71">
        <v>0.68559336819383399</v>
      </c>
      <c r="H1137" s="68">
        <v>34.816082121471297</v>
      </c>
      <c r="I1137" s="71">
        <v>0.59885641409129198</v>
      </c>
      <c r="J1137" s="68">
        <v>11.035072711719399</v>
      </c>
      <c r="K1137" s="71">
        <v>0.75327138403762905</v>
      </c>
      <c r="L1137" s="68">
        <v>28.742514970059901</v>
      </c>
      <c r="M1137" s="71">
        <v>0.74271759986045705</v>
      </c>
      <c r="N1137" s="68">
        <v>81.351582549187299</v>
      </c>
      <c r="O1137" s="71">
        <v>0.72403714012814402</v>
      </c>
      <c r="P1137" s="68">
        <v>94.148471615720496</v>
      </c>
      <c r="Q1137" s="71"/>
      <c r="R1137" s="68"/>
    </row>
    <row r="1138" spans="1:18" x14ac:dyDescent="0.2">
      <c r="A1138" s="72" t="s">
        <v>2442</v>
      </c>
      <c r="B1138" s="66" t="s">
        <v>2443</v>
      </c>
      <c r="C1138" s="67">
        <v>40</v>
      </c>
      <c r="D1138" s="67" t="s">
        <v>334</v>
      </c>
      <c r="E1138" s="71">
        <v>0.75640743053620896</v>
      </c>
      <c r="F1138" s="68">
        <v>89.991445680068395</v>
      </c>
      <c r="G1138" s="71">
        <v>0.752847693239317</v>
      </c>
      <c r="H1138" s="68">
        <v>67.236954662104395</v>
      </c>
      <c r="I1138" s="71">
        <v>0.64754241297852699</v>
      </c>
      <c r="J1138" s="68">
        <v>26.518391787852899</v>
      </c>
      <c r="K1138" s="71">
        <v>0.76105397647218398</v>
      </c>
      <c r="L1138" s="68">
        <v>30.7955517536356</v>
      </c>
      <c r="M1138" s="71">
        <v>0.81684981684981695</v>
      </c>
      <c r="N1138" s="68">
        <v>90.248075278015406</v>
      </c>
      <c r="O1138" s="71">
        <v>0.80374325314120099</v>
      </c>
      <c r="P1138" s="68">
        <v>96.943231441047999</v>
      </c>
      <c r="Q1138" s="71"/>
      <c r="R1138" s="68"/>
    </row>
    <row r="1139" spans="1:18" x14ac:dyDescent="0.2">
      <c r="A1139" s="72" t="s">
        <v>2444</v>
      </c>
      <c r="B1139" s="66" t="s">
        <v>2445</v>
      </c>
      <c r="C1139" s="67">
        <v>40</v>
      </c>
      <c r="D1139" s="67" t="s">
        <v>334</v>
      </c>
      <c r="E1139" s="71">
        <v>0.63416288939201604</v>
      </c>
      <c r="F1139" s="68">
        <v>34.046193327630498</v>
      </c>
      <c r="G1139" s="71">
        <v>0.66495820343922696</v>
      </c>
      <c r="H1139" s="68">
        <v>24.2942686056459</v>
      </c>
      <c r="I1139" s="71">
        <v>0.60993257174002402</v>
      </c>
      <c r="J1139" s="68">
        <v>14.371257485029901</v>
      </c>
      <c r="K1139" s="71">
        <v>0.82054308980248003</v>
      </c>
      <c r="L1139" s="68">
        <v>54.234388366124897</v>
      </c>
      <c r="M1139" s="71">
        <v>0.68166753881039599</v>
      </c>
      <c r="N1139" s="68">
        <v>63.3019674935843</v>
      </c>
      <c r="O1139" s="71">
        <v>0.39371304316795303</v>
      </c>
      <c r="P1139" s="68">
        <v>47.947598253275103</v>
      </c>
      <c r="Q1139" s="71"/>
      <c r="R1139" s="68"/>
    </row>
    <row r="1140" spans="1:18" x14ac:dyDescent="0.2">
      <c r="A1140" s="72" t="s">
        <v>2446</v>
      </c>
      <c r="B1140" s="66" t="s">
        <v>2447</v>
      </c>
      <c r="C1140" s="67">
        <v>40</v>
      </c>
      <c r="D1140" s="67" t="s">
        <v>334</v>
      </c>
      <c r="E1140" s="71">
        <v>0.59255251154668098</v>
      </c>
      <c r="F1140" s="68">
        <v>15.6544054747648</v>
      </c>
      <c r="G1140" s="71">
        <v>0.65720393672109101</v>
      </c>
      <c r="H1140" s="68">
        <v>20.4448246364414</v>
      </c>
      <c r="I1140" s="71">
        <v>0.59042771672342298</v>
      </c>
      <c r="J1140" s="68">
        <v>10.265183917878501</v>
      </c>
      <c r="K1140" s="71">
        <v>0.60655149432789202</v>
      </c>
      <c r="L1140" s="68">
        <v>4.3627031650983703</v>
      </c>
      <c r="M1140" s="71">
        <v>0.66422466422466397</v>
      </c>
      <c r="N1140" s="68">
        <v>57.3994867408041</v>
      </c>
      <c r="O1140" s="71">
        <v>0.44435474573633599</v>
      </c>
      <c r="P1140" s="68">
        <v>59.912663755458503</v>
      </c>
      <c r="Q1140" s="71"/>
      <c r="R1140" s="68"/>
    </row>
    <row r="1141" spans="1:18" x14ac:dyDescent="0.2">
      <c r="A1141" s="72" t="s">
        <v>2448</v>
      </c>
      <c r="B1141" s="66" t="s">
        <v>2449</v>
      </c>
      <c r="C1141" s="67">
        <v>40</v>
      </c>
      <c r="D1141" s="67" t="s">
        <v>334</v>
      </c>
      <c r="E1141" s="71">
        <v>0.63011795648968005</v>
      </c>
      <c r="F1141" s="68">
        <v>31.736526946107801</v>
      </c>
      <c r="G1141" s="71">
        <v>0.66362458398397195</v>
      </c>
      <c r="H1141" s="68">
        <v>23.524379811805002</v>
      </c>
      <c r="I1141" s="71">
        <v>0.66053598975253403</v>
      </c>
      <c r="J1141" s="68">
        <v>31.565440547476499</v>
      </c>
      <c r="K1141" s="71">
        <v>0.86553658745555995</v>
      </c>
      <c r="L1141" s="68">
        <v>74.165953806672405</v>
      </c>
      <c r="M1141" s="71">
        <v>0.57264957264957295</v>
      </c>
      <c r="N1141" s="68">
        <v>26.432848588537201</v>
      </c>
      <c r="O1141" s="71">
        <v>0.38824304860676301</v>
      </c>
      <c r="P1141" s="68">
        <v>46.637554585152799</v>
      </c>
      <c r="Q1141" s="71"/>
      <c r="R1141" s="68"/>
    </row>
    <row r="1142" spans="1:18" x14ac:dyDescent="0.2">
      <c r="A1142" s="72" t="s">
        <v>2450</v>
      </c>
      <c r="B1142" s="66" t="s">
        <v>2451</v>
      </c>
      <c r="C1142" s="67">
        <v>40</v>
      </c>
      <c r="D1142" s="67" t="s">
        <v>334</v>
      </c>
      <c r="E1142" s="71">
        <v>0.58990400928086695</v>
      </c>
      <c r="F1142" s="68">
        <v>14.627887082976899</v>
      </c>
      <c r="G1142" s="71">
        <v>0.66156300395970602</v>
      </c>
      <c r="H1142" s="68">
        <v>22.412318220701501</v>
      </c>
      <c r="I1142" s="71">
        <v>0.629050513692055</v>
      </c>
      <c r="J1142" s="68">
        <v>20.4448246364414</v>
      </c>
      <c r="K1142" s="71">
        <v>0.83254347379834603</v>
      </c>
      <c r="L1142" s="68">
        <v>60.393498716852001</v>
      </c>
      <c r="M1142" s="71">
        <v>0.54648526077097503</v>
      </c>
      <c r="N1142" s="68">
        <v>18.905047048759599</v>
      </c>
      <c r="O1142" s="71">
        <v>0.27987779418324998</v>
      </c>
      <c r="P1142" s="68">
        <v>24.978165938864599</v>
      </c>
      <c r="Q1142" s="71"/>
      <c r="R1142" s="68"/>
    </row>
    <row r="1143" spans="1:18" x14ac:dyDescent="0.2">
      <c r="A1143" s="72" t="s">
        <v>2452</v>
      </c>
      <c r="B1143" s="66" t="s">
        <v>2453</v>
      </c>
      <c r="C1143" s="67">
        <v>47</v>
      </c>
      <c r="D1143" s="67" t="s">
        <v>334</v>
      </c>
      <c r="E1143" s="71">
        <v>0.65632694372880596</v>
      </c>
      <c r="F1143" s="68">
        <v>69.785031847133794</v>
      </c>
      <c r="G1143" s="71">
        <v>0.64045064474733504</v>
      </c>
      <c r="H1143" s="68">
        <v>44.1082802547771</v>
      </c>
      <c r="I1143" s="71">
        <v>0.85136583376563701</v>
      </c>
      <c r="J1143" s="68">
        <v>92.834394904458605</v>
      </c>
      <c r="K1143" s="71">
        <v>0.78734862058909805</v>
      </c>
      <c r="L1143" s="68">
        <v>46.019108280254798</v>
      </c>
      <c r="M1143" s="71">
        <v>0.50052940610260899</v>
      </c>
      <c r="N1143" s="68">
        <v>52.985668789808898</v>
      </c>
      <c r="O1143" s="71">
        <v>0.50194021343935302</v>
      </c>
      <c r="P1143" s="68">
        <v>63.740302164148602</v>
      </c>
      <c r="Q1143" s="71"/>
      <c r="R1143" s="68"/>
    </row>
    <row r="1144" spans="1:18" x14ac:dyDescent="0.2">
      <c r="A1144" s="72" t="s">
        <v>2454</v>
      </c>
      <c r="B1144" s="66" t="s">
        <v>2455</v>
      </c>
      <c r="C1144" s="67">
        <v>47</v>
      </c>
      <c r="D1144" s="67" t="s">
        <v>334</v>
      </c>
      <c r="E1144" s="71">
        <v>0.67126758006331599</v>
      </c>
      <c r="F1144" s="68">
        <v>74.243630573248396</v>
      </c>
      <c r="G1144" s="71">
        <v>0.64606261119636599</v>
      </c>
      <c r="H1144" s="68">
        <v>47.492038216560502</v>
      </c>
      <c r="I1144" s="71">
        <v>0.76526964671810704</v>
      </c>
      <c r="J1144" s="68">
        <v>83.638535031847098</v>
      </c>
      <c r="K1144" s="71">
        <v>0.80208535274210302</v>
      </c>
      <c r="L1144" s="68">
        <v>55.055732484076401</v>
      </c>
      <c r="M1144" s="71">
        <v>0.47165270959668898</v>
      </c>
      <c r="N1144" s="68">
        <v>43.670382165605098</v>
      </c>
      <c r="O1144" s="71"/>
      <c r="P1144" s="68"/>
      <c r="Q1144" s="71"/>
      <c r="R1144" s="68"/>
    </row>
    <row r="1145" spans="1:18" x14ac:dyDescent="0.2">
      <c r="A1145" s="72" t="s">
        <v>2456</v>
      </c>
      <c r="B1145" s="66" t="s">
        <v>2457</v>
      </c>
      <c r="C1145" s="67">
        <v>47</v>
      </c>
      <c r="D1145" s="67" t="s">
        <v>334</v>
      </c>
      <c r="E1145" s="71">
        <v>0.77609699556221001</v>
      </c>
      <c r="F1145" s="68">
        <v>94.068471337579595</v>
      </c>
      <c r="G1145" s="71">
        <v>0.73643944047805998</v>
      </c>
      <c r="H1145" s="68">
        <v>80.931528662420405</v>
      </c>
      <c r="I1145" s="71">
        <v>0.82521394440529205</v>
      </c>
      <c r="J1145" s="68">
        <v>90.406050955414003</v>
      </c>
      <c r="K1145" s="71">
        <v>0.79068562141877397</v>
      </c>
      <c r="L1145" s="68">
        <v>48.566878980891701</v>
      </c>
      <c r="M1145" s="71">
        <v>0.61603619212628802</v>
      </c>
      <c r="N1145" s="68">
        <v>76.512738853503194</v>
      </c>
      <c r="O1145" s="71">
        <v>0.91210977938263504</v>
      </c>
      <c r="P1145" s="68">
        <v>97.958350347080398</v>
      </c>
      <c r="Q1145" s="71"/>
      <c r="R1145" s="68"/>
    </row>
    <row r="1146" spans="1:18" x14ac:dyDescent="0.2">
      <c r="A1146" s="72" t="s">
        <v>2458</v>
      </c>
      <c r="B1146" s="66" t="s">
        <v>2459</v>
      </c>
      <c r="C1146" s="67">
        <v>47</v>
      </c>
      <c r="D1146" s="67" t="s">
        <v>334</v>
      </c>
      <c r="E1146" s="71">
        <v>0.723675595618962</v>
      </c>
      <c r="F1146" s="68">
        <v>87.1417197452229</v>
      </c>
      <c r="G1146" s="71">
        <v>0.717425554194282</v>
      </c>
      <c r="H1146" s="68">
        <v>75.995222929936304</v>
      </c>
      <c r="I1146" s="71">
        <v>0.91940188345673601</v>
      </c>
      <c r="J1146" s="68">
        <v>97.173566878980907</v>
      </c>
      <c r="K1146" s="71">
        <v>0.82953727998702098</v>
      </c>
      <c r="L1146" s="68">
        <v>71.098726114649693</v>
      </c>
      <c r="M1146" s="71">
        <v>0.42833766483780999</v>
      </c>
      <c r="N1146" s="68">
        <v>30.493630573248399</v>
      </c>
      <c r="O1146" s="71"/>
      <c r="P1146" s="68"/>
      <c r="Q1146" s="71"/>
      <c r="R1146" s="68"/>
    </row>
    <row r="1147" spans="1:18" x14ac:dyDescent="0.2">
      <c r="A1147" s="72" t="s">
        <v>2460</v>
      </c>
      <c r="B1147" s="66" t="s">
        <v>2461</v>
      </c>
      <c r="C1147" s="67">
        <v>47</v>
      </c>
      <c r="D1147" s="67" t="s">
        <v>334</v>
      </c>
      <c r="E1147" s="71">
        <v>0.79795675018109402</v>
      </c>
      <c r="F1147" s="68">
        <v>95.899681528662398</v>
      </c>
      <c r="G1147" s="71">
        <v>0.72994527158232902</v>
      </c>
      <c r="H1147" s="68">
        <v>79.020700636942706</v>
      </c>
      <c r="I1147" s="71">
        <v>0.93468561208942302</v>
      </c>
      <c r="J1147" s="68">
        <v>97.850318471337602</v>
      </c>
      <c r="K1147" s="71">
        <v>0.90634714217534695</v>
      </c>
      <c r="L1147" s="68">
        <v>96.496815286624198</v>
      </c>
      <c r="M1147" s="71">
        <v>0.62084897487727497</v>
      </c>
      <c r="N1147" s="68">
        <v>77.468152866241994</v>
      </c>
      <c r="O1147" s="71"/>
      <c r="P1147" s="68"/>
      <c r="Q1147" s="71"/>
      <c r="R1147" s="68"/>
    </row>
    <row r="1148" spans="1:18" x14ac:dyDescent="0.2">
      <c r="A1148" s="72" t="s">
        <v>2462</v>
      </c>
      <c r="B1148" s="66" t="s">
        <v>2462</v>
      </c>
      <c r="C1148" s="67">
        <v>47</v>
      </c>
      <c r="D1148" s="67" t="s">
        <v>334</v>
      </c>
      <c r="E1148" s="71">
        <v>0.62416851213847402</v>
      </c>
      <c r="F1148" s="68">
        <v>59.036624203821702</v>
      </c>
      <c r="G1148" s="71">
        <v>0.63110714751867103</v>
      </c>
      <c r="H1148" s="68">
        <v>37.898089171974497</v>
      </c>
      <c r="I1148" s="71">
        <v>0.85650276960125604</v>
      </c>
      <c r="J1148" s="68">
        <v>93.312101910828005</v>
      </c>
      <c r="K1148" s="71">
        <v>0.74155938607770899</v>
      </c>
      <c r="L1148" s="68">
        <v>25.597133757961799</v>
      </c>
      <c r="M1148" s="71">
        <v>0.45240157859274299</v>
      </c>
      <c r="N1148" s="68">
        <v>38.495222929936297</v>
      </c>
      <c r="O1148" s="71">
        <v>0.43927167890198898</v>
      </c>
      <c r="P1148" s="68">
        <v>54.879542670477697</v>
      </c>
      <c r="Q1148" s="71"/>
      <c r="R1148" s="68"/>
    </row>
    <row r="1149" spans="1:18" x14ac:dyDescent="0.2">
      <c r="A1149" s="72" t="s">
        <v>2463</v>
      </c>
      <c r="B1149" s="66" t="s">
        <v>2464</v>
      </c>
      <c r="C1149" s="67">
        <v>47</v>
      </c>
      <c r="D1149" s="67" t="s">
        <v>334</v>
      </c>
      <c r="E1149" s="71">
        <v>0.57649781518231002</v>
      </c>
      <c r="F1149" s="68">
        <v>40.724522292993598</v>
      </c>
      <c r="G1149" s="71">
        <v>0.59457214602839603</v>
      </c>
      <c r="H1149" s="68">
        <v>7.8025477707006399</v>
      </c>
      <c r="I1149" s="71">
        <v>0.86441568893180598</v>
      </c>
      <c r="J1149" s="68">
        <v>93.949044585987295</v>
      </c>
      <c r="K1149" s="71">
        <v>0.72702741177776697</v>
      </c>
      <c r="L1149" s="68">
        <v>21.377388535031798</v>
      </c>
      <c r="M1149" s="71">
        <v>0.356145923573011</v>
      </c>
      <c r="N1149" s="68">
        <v>8.9570063694267503</v>
      </c>
      <c r="O1149" s="71">
        <v>0.34032790560057202</v>
      </c>
      <c r="P1149" s="68">
        <v>38.995508370763602</v>
      </c>
      <c r="Q1149" s="71"/>
      <c r="R1149" s="68"/>
    </row>
    <row r="1150" spans="1:18" x14ac:dyDescent="0.2">
      <c r="A1150" s="72" t="s">
        <v>2465</v>
      </c>
      <c r="B1150" s="66" t="s">
        <v>2466</v>
      </c>
      <c r="C1150" s="67">
        <v>47</v>
      </c>
      <c r="D1150" s="67" t="s">
        <v>334</v>
      </c>
      <c r="E1150" s="71">
        <v>0.62053633379918205</v>
      </c>
      <c r="F1150" s="68">
        <v>57.563694267515899</v>
      </c>
      <c r="G1150" s="71">
        <v>0.60632101460419696</v>
      </c>
      <c r="H1150" s="68">
        <v>16.878980891719699</v>
      </c>
      <c r="I1150" s="71">
        <v>0.90322514484807204</v>
      </c>
      <c r="J1150" s="68">
        <v>96.138535031847098</v>
      </c>
      <c r="K1150" s="71">
        <v>0.76832852691418896</v>
      </c>
      <c r="L1150" s="68">
        <v>36.186305732484101</v>
      </c>
      <c r="M1150" s="71">
        <v>0.44277601309077003</v>
      </c>
      <c r="N1150" s="68">
        <v>35.1512738853503</v>
      </c>
      <c r="O1150" s="71">
        <v>0.38203096953868199</v>
      </c>
      <c r="P1150" s="68">
        <v>45.610453246222903</v>
      </c>
      <c r="Q1150" s="71"/>
      <c r="R1150" s="68"/>
    </row>
    <row r="1151" spans="1:18" x14ac:dyDescent="0.2">
      <c r="A1151" s="72" t="s">
        <v>2467</v>
      </c>
      <c r="B1151" s="66" t="s">
        <v>2468</v>
      </c>
      <c r="C1151" s="67">
        <v>47</v>
      </c>
      <c r="D1151" s="67" t="s">
        <v>334</v>
      </c>
      <c r="E1151" s="71">
        <v>0.65867541672613195</v>
      </c>
      <c r="F1151" s="68">
        <v>70.421974522292999</v>
      </c>
      <c r="G1151" s="71">
        <v>0.63519542810883201</v>
      </c>
      <c r="H1151" s="68">
        <v>40.8041401273885</v>
      </c>
      <c r="I1151" s="71">
        <v>0.81561990546775198</v>
      </c>
      <c r="J1151" s="68">
        <v>89.211783439490404</v>
      </c>
      <c r="K1151" s="71">
        <v>0.85412386253667205</v>
      </c>
      <c r="L1151" s="68">
        <v>82.683121019108299</v>
      </c>
      <c r="M1151" s="71">
        <v>0.51015497160458201</v>
      </c>
      <c r="N1151" s="68">
        <v>55.652866242038201</v>
      </c>
      <c r="O1151" s="71">
        <v>0.47828291591282002</v>
      </c>
      <c r="P1151" s="68">
        <v>60.5553287055941</v>
      </c>
      <c r="Q1151" s="71"/>
      <c r="R1151" s="68"/>
    </row>
    <row r="1152" spans="1:18" x14ac:dyDescent="0.2">
      <c r="A1152" s="72" t="s">
        <v>1201</v>
      </c>
      <c r="B1152" s="66" t="s">
        <v>2469</v>
      </c>
      <c r="C1152" s="67">
        <v>47</v>
      </c>
      <c r="D1152" s="67" t="s">
        <v>334</v>
      </c>
      <c r="E1152" s="71">
        <v>0.68397701390253696</v>
      </c>
      <c r="F1152" s="68">
        <v>77.707006369426793</v>
      </c>
      <c r="G1152" s="71">
        <v>0.61869503037923901</v>
      </c>
      <c r="H1152" s="68">
        <v>28.025477707006399</v>
      </c>
      <c r="I1152" s="71">
        <v>0.90465712177332103</v>
      </c>
      <c r="J1152" s="68">
        <v>96.337579617834393</v>
      </c>
      <c r="K1152" s="71">
        <v>0.76015432486484302</v>
      </c>
      <c r="L1152" s="68">
        <v>32.643312101910801</v>
      </c>
      <c r="M1152" s="71">
        <v>0.45240157859274299</v>
      </c>
      <c r="N1152" s="68">
        <v>38.495222929936297</v>
      </c>
      <c r="O1152" s="71"/>
      <c r="P1152" s="68"/>
      <c r="Q1152" s="71"/>
      <c r="R1152" s="68"/>
    </row>
    <row r="1153" spans="1:18" x14ac:dyDescent="0.2">
      <c r="A1153" s="72" t="s">
        <v>2470</v>
      </c>
      <c r="B1153" s="66" t="s">
        <v>2471</v>
      </c>
      <c r="C1153" s="67">
        <v>47</v>
      </c>
      <c r="D1153" s="67" t="s">
        <v>334</v>
      </c>
      <c r="E1153" s="71">
        <v>0.57173400612901404</v>
      </c>
      <c r="F1153" s="68">
        <v>38.893312101910801</v>
      </c>
      <c r="G1153" s="71">
        <v>0.60859745884330196</v>
      </c>
      <c r="H1153" s="68">
        <v>19.386942675159201</v>
      </c>
      <c r="I1153" s="71">
        <v>0.95804696376277998</v>
      </c>
      <c r="J1153" s="68">
        <v>98.726114649681506</v>
      </c>
      <c r="K1153" s="71">
        <v>0.90567313435098296</v>
      </c>
      <c r="L1153" s="68">
        <v>96.457006369426793</v>
      </c>
      <c r="M1153" s="71">
        <v>0.303205313312157</v>
      </c>
      <c r="N1153" s="68">
        <v>5.1751592356687901</v>
      </c>
      <c r="O1153" s="71">
        <v>8.3147160375847698E-2</v>
      </c>
      <c r="P1153" s="68">
        <v>5.3082890975908503</v>
      </c>
      <c r="Q1153" s="71"/>
      <c r="R1153" s="68"/>
    </row>
    <row r="1154" spans="1:18" x14ac:dyDescent="0.2">
      <c r="A1154" s="72" t="s">
        <v>2472</v>
      </c>
      <c r="B1154" s="66" t="s">
        <v>2473</v>
      </c>
      <c r="C1154" s="67">
        <v>47</v>
      </c>
      <c r="D1154" s="67" t="s">
        <v>334</v>
      </c>
      <c r="E1154" s="71">
        <v>0.61581412835139804</v>
      </c>
      <c r="F1154" s="68">
        <v>55.692675159235698</v>
      </c>
      <c r="G1154" s="71">
        <v>0.62687407752257696</v>
      </c>
      <c r="H1154" s="68">
        <v>34.6735668789809</v>
      </c>
      <c r="I1154" s="71">
        <v>0.94422933399934295</v>
      </c>
      <c r="J1154" s="68">
        <v>98.128980891719706</v>
      </c>
      <c r="K1154" s="71">
        <v>0.85101280750036601</v>
      </c>
      <c r="L1154" s="68">
        <v>81.409235668789805</v>
      </c>
      <c r="M1154" s="71">
        <v>0.42833766483780999</v>
      </c>
      <c r="N1154" s="68">
        <v>30.493630573248399</v>
      </c>
      <c r="O1154" s="71">
        <v>0.22861675789689501</v>
      </c>
      <c r="P1154" s="68">
        <v>22.253981216823199</v>
      </c>
      <c r="Q1154" s="71"/>
      <c r="R1154" s="68"/>
    </row>
    <row r="1155" spans="1:18" x14ac:dyDescent="0.2">
      <c r="A1155" s="72" t="s">
        <v>2474</v>
      </c>
      <c r="B1155" s="66" t="s">
        <v>2475</v>
      </c>
      <c r="C1155" s="67">
        <v>47</v>
      </c>
      <c r="D1155" s="67" t="s">
        <v>334</v>
      </c>
      <c r="E1155" s="71">
        <v>0.59673913662243505</v>
      </c>
      <c r="F1155" s="68">
        <v>49.203821656050998</v>
      </c>
      <c r="G1155" s="71">
        <v>0.62870658672270896</v>
      </c>
      <c r="H1155" s="68">
        <v>36.106687898089199</v>
      </c>
      <c r="I1155" s="71">
        <v>0.96685184696678705</v>
      </c>
      <c r="J1155" s="68">
        <v>99.402866242038201</v>
      </c>
      <c r="K1155" s="71">
        <v>0.86050273954927003</v>
      </c>
      <c r="L1155" s="68">
        <v>85.668789808917197</v>
      </c>
      <c r="M1155" s="71">
        <v>0.380209837327944</v>
      </c>
      <c r="N1155" s="68">
        <v>13.933121019108301</v>
      </c>
      <c r="O1155" s="71">
        <v>0.14742467254546399</v>
      </c>
      <c r="P1155" s="68">
        <v>12.2498979175174</v>
      </c>
      <c r="Q1155" s="71"/>
      <c r="R1155" s="68"/>
    </row>
    <row r="1156" spans="1:18" x14ac:dyDescent="0.2">
      <c r="A1156" s="72" t="s">
        <v>2476</v>
      </c>
      <c r="B1156" s="66" t="s">
        <v>2477</v>
      </c>
      <c r="C1156" s="67">
        <v>47</v>
      </c>
      <c r="D1156" s="67" t="s">
        <v>334</v>
      </c>
      <c r="E1156" s="71">
        <v>0.61080050908153205</v>
      </c>
      <c r="F1156" s="68">
        <v>53.9012738853503</v>
      </c>
      <c r="G1156" s="71">
        <v>0.62471099902525895</v>
      </c>
      <c r="H1156" s="68">
        <v>32.961783439490397</v>
      </c>
      <c r="I1156" s="71">
        <v>0.93845288792563097</v>
      </c>
      <c r="J1156" s="68">
        <v>98.009554140127406</v>
      </c>
      <c r="K1156" s="71">
        <v>0.87023319872925697</v>
      </c>
      <c r="L1156" s="68">
        <v>88.296178343949094</v>
      </c>
      <c r="M1156" s="71">
        <v>0.41871209933583697</v>
      </c>
      <c r="N1156" s="68">
        <v>26.791401273885398</v>
      </c>
      <c r="O1156" s="71">
        <v>0.20189336039167599</v>
      </c>
      <c r="P1156" s="68">
        <v>18.456512862392799</v>
      </c>
      <c r="Q1156" s="71"/>
      <c r="R1156" s="68"/>
    </row>
    <row r="1157" spans="1:18" x14ac:dyDescent="0.2">
      <c r="A1157" s="72" t="s">
        <v>2478</v>
      </c>
      <c r="B1157" s="66" t="s">
        <v>2479</v>
      </c>
      <c r="C1157" s="67">
        <v>47</v>
      </c>
      <c r="D1157" s="67" t="s">
        <v>334</v>
      </c>
      <c r="E1157" s="71">
        <v>0.809317758235922</v>
      </c>
      <c r="F1157" s="68">
        <v>96.457006369426793</v>
      </c>
      <c r="G1157" s="71">
        <v>0.887724432860172</v>
      </c>
      <c r="H1157" s="68">
        <v>97.014331210191102</v>
      </c>
      <c r="I1157" s="71">
        <v>0.85783225350742698</v>
      </c>
      <c r="J1157" s="68">
        <v>93.5111464968153</v>
      </c>
      <c r="K1157" s="71">
        <v>0.801053203703745</v>
      </c>
      <c r="L1157" s="68">
        <v>54.418789808917197</v>
      </c>
      <c r="M1157" s="71">
        <v>0.97699489845028498</v>
      </c>
      <c r="N1157" s="68">
        <v>98.845541401273906</v>
      </c>
      <c r="O1157" s="71">
        <v>0.52298400265798195</v>
      </c>
      <c r="P1157" s="68">
        <v>66.721110657411202</v>
      </c>
      <c r="Q1157" s="71"/>
      <c r="R1157" s="68"/>
    </row>
    <row r="1158" spans="1:18" x14ac:dyDescent="0.2">
      <c r="A1158" s="72" t="s">
        <v>2480</v>
      </c>
      <c r="B1158" s="66" t="s">
        <v>2481</v>
      </c>
      <c r="C1158" s="67">
        <v>47</v>
      </c>
      <c r="D1158" s="67" t="s">
        <v>334</v>
      </c>
      <c r="E1158" s="71">
        <v>0.79110035986885596</v>
      </c>
      <c r="F1158" s="68">
        <v>95.302547770700599</v>
      </c>
      <c r="G1158" s="71">
        <v>0.73643282059479798</v>
      </c>
      <c r="H1158" s="68">
        <v>80.8917197452229</v>
      </c>
      <c r="I1158" s="71">
        <v>0.91254373539801803</v>
      </c>
      <c r="J1158" s="68">
        <v>96.695859872611507</v>
      </c>
      <c r="K1158" s="71">
        <v>0.86556273884371704</v>
      </c>
      <c r="L1158" s="68">
        <v>86.902866242038201</v>
      </c>
      <c r="M1158" s="71">
        <v>0.59678506112234198</v>
      </c>
      <c r="N1158" s="68">
        <v>73.925159235668801</v>
      </c>
      <c r="O1158" s="71">
        <v>0.84417744338540701</v>
      </c>
      <c r="P1158" s="68">
        <v>95.957533687219296</v>
      </c>
      <c r="Q1158" s="71"/>
      <c r="R1158" s="68"/>
    </row>
    <row r="1159" spans="1:18" x14ac:dyDescent="0.2">
      <c r="A1159" s="72" t="s">
        <v>2482</v>
      </c>
      <c r="B1159" s="66" t="s">
        <v>2483</v>
      </c>
      <c r="C1159" s="67">
        <v>47</v>
      </c>
      <c r="D1159" s="67" t="s">
        <v>334</v>
      </c>
      <c r="E1159" s="71">
        <v>0.61143418852388298</v>
      </c>
      <c r="F1159" s="68">
        <v>54.060509554140097</v>
      </c>
      <c r="G1159" s="71">
        <v>0.66185857701897599</v>
      </c>
      <c r="H1159" s="68">
        <v>55.374203821656103</v>
      </c>
      <c r="I1159" s="71">
        <v>0.87120437232866499</v>
      </c>
      <c r="J1159" s="68">
        <v>94.347133757961799</v>
      </c>
      <c r="K1159" s="71">
        <v>0.83457826126474699</v>
      </c>
      <c r="L1159" s="68">
        <v>73.964968152866206</v>
      </c>
      <c r="M1159" s="71">
        <v>0.44277601309077003</v>
      </c>
      <c r="N1159" s="68">
        <v>35.1512738853503</v>
      </c>
      <c r="O1159" s="71">
        <v>0.246753718916256</v>
      </c>
      <c r="P1159" s="68">
        <v>24.9081257656186</v>
      </c>
      <c r="Q1159" s="71"/>
      <c r="R1159" s="68"/>
    </row>
    <row r="1160" spans="1:18" x14ac:dyDescent="0.2">
      <c r="A1160" s="72" t="s">
        <v>2484</v>
      </c>
      <c r="B1160" s="66" t="s">
        <v>2485</v>
      </c>
      <c r="C1160" s="67">
        <v>47</v>
      </c>
      <c r="D1160" s="67" t="s">
        <v>334</v>
      </c>
      <c r="E1160" s="71">
        <v>0.72719114567707899</v>
      </c>
      <c r="F1160" s="68">
        <v>87.818471337579595</v>
      </c>
      <c r="G1160" s="71">
        <v>0.76972409239974404</v>
      </c>
      <c r="H1160" s="68">
        <v>87.062101910828005</v>
      </c>
      <c r="I1160" s="71">
        <v>0.64610838564474504</v>
      </c>
      <c r="J1160" s="68">
        <v>52.627388535031798</v>
      </c>
      <c r="K1160" s="71">
        <v>0.75311405431412304</v>
      </c>
      <c r="L1160" s="68">
        <v>28.861464968152902</v>
      </c>
      <c r="M1160" s="71">
        <v>0.65453845413418099</v>
      </c>
      <c r="N1160" s="68">
        <v>82.643312101910794</v>
      </c>
      <c r="O1160" s="71">
        <v>0.81247074189260204</v>
      </c>
      <c r="P1160" s="68">
        <v>94.650877909350797</v>
      </c>
      <c r="Q1160" s="71"/>
      <c r="R1160" s="68"/>
    </row>
    <row r="1161" spans="1:18" x14ac:dyDescent="0.2">
      <c r="A1161" s="72" t="s">
        <v>1440</v>
      </c>
      <c r="B1161" s="66" t="s">
        <v>2486</v>
      </c>
      <c r="C1161" s="67">
        <v>47</v>
      </c>
      <c r="D1161" s="67" t="s">
        <v>334</v>
      </c>
      <c r="E1161" s="71">
        <v>0.58384039573425195</v>
      </c>
      <c r="F1161" s="68">
        <v>43.829617834394902</v>
      </c>
      <c r="G1161" s="71">
        <v>0.58059671130023704</v>
      </c>
      <c r="H1161" s="68">
        <v>5.9713375796178303</v>
      </c>
      <c r="I1161" s="71">
        <v>0.71346280936511097</v>
      </c>
      <c r="J1161" s="68">
        <v>73.805732484076401</v>
      </c>
      <c r="K1161" s="71">
        <v>0.78843158362992405</v>
      </c>
      <c r="L1161" s="68">
        <v>46.616242038216598</v>
      </c>
      <c r="M1161" s="71">
        <v>0.43315044758879601</v>
      </c>
      <c r="N1161" s="68">
        <v>32.444267515923599</v>
      </c>
      <c r="O1161" s="71">
        <v>0.40356042678719201</v>
      </c>
      <c r="P1161" s="68">
        <v>49.081257656186203</v>
      </c>
      <c r="Q1161" s="71"/>
      <c r="R1161" s="68"/>
    </row>
    <row r="1162" spans="1:18" x14ac:dyDescent="0.2">
      <c r="A1162" s="72" t="s">
        <v>1442</v>
      </c>
      <c r="B1162" s="66" t="s">
        <v>2487</v>
      </c>
      <c r="C1162" s="67">
        <v>47</v>
      </c>
      <c r="D1162" s="67" t="s">
        <v>334</v>
      </c>
      <c r="E1162" s="71">
        <v>0.60778578455197896</v>
      </c>
      <c r="F1162" s="68">
        <v>52.985668789808898</v>
      </c>
      <c r="G1162" s="71">
        <v>0.61341458018627204</v>
      </c>
      <c r="H1162" s="68">
        <v>24.164012738853501</v>
      </c>
      <c r="I1162" s="71">
        <v>0.741864987542315</v>
      </c>
      <c r="J1162" s="68">
        <v>80.493630573248396</v>
      </c>
      <c r="K1162" s="71">
        <v>0.76833896885442499</v>
      </c>
      <c r="L1162" s="68">
        <v>36.226114649681499</v>
      </c>
      <c r="M1162" s="71">
        <v>0.44277601309077003</v>
      </c>
      <c r="N1162" s="68">
        <v>35.1512738853503</v>
      </c>
      <c r="O1162" s="71">
        <v>0.47253437308611501</v>
      </c>
      <c r="P1162" s="68">
        <v>59.616169865251102</v>
      </c>
      <c r="Q1162" s="71"/>
      <c r="R1162" s="68"/>
    </row>
    <row r="1163" spans="1:18" x14ac:dyDescent="0.2">
      <c r="A1163" s="72" t="s">
        <v>2488</v>
      </c>
      <c r="B1163" s="66" t="s">
        <v>2489</v>
      </c>
      <c r="C1163" s="67">
        <v>47</v>
      </c>
      <c r="D1163" s="67" t="s">
        <v>334</v>
      </c>
      <c r="E1163" s="71">
        <v>0.62184240983824901</v>
      </c>
      <c r="F1163" s="68">
        <v>57.961783439490397</v>
      </c>
      <c r="G1163" s="71">
        <v>0.618091469462973</v>
      </c>
      <c r="H1163" s="68">
        <v>27.507961783439502</v>
      </c>
      <c r="I1163" s="71">
        <v>0.67973277676793298</v>
      </c>
      <c r="J1163" s="68">
        <v>64.928343949044603</v>
      </c>
      <c r="K1163" s="71">
        <v>0.77564607653723905</v>
      </c>
      <c r="L1163" s="68">
        <v>39.490445859872601</v>
      </c>
      <c r="M1163" s="71">
        <v>0.41389931658485002</v>
      </c>
      <c r="N1163" s="68">
        <v>25.1194267515924</v>
      </c>
      <c r="O1163" s="71"/>
      <c r="P1163" s="68"/>
      <c r="Q1163" s="71"/>
      <c r="R1163" s="68"/>
    </row>
    <row r="1164" spans="1:18" x14ac:dyDescent="0.2">
      <c r="A1164" s="72" t="s">
        <v>2490</v>
      </c>
      <c r="B1164" s="66" t="s">
        <v>2491</v>
      </c>
      <c r="C1164" s="67">
        <v>47</v>
      </c>
      <c r="D1164" s="67" t="s">
        <v>334</v>
      </c>
      <c r="E1164" s="71">
        <v>0.57556907238760702</v>
      </c>
      <c r="F1164" s="68">
        <v>40.246815286624198</v>
      </c>
      <c r="G1164" s="71">
        <v>0.61608664322707596</v>
      </c>
      <c r="H1164" s="68">
        <v>25.875796178344</v>
      </c>
      <c r="I1164" s="71">
        <v>0.64034817256139798</v>
      </c>
      <c r="J1164" s="68">
        <v>50.2388535031847</v>
      </c>
      <c r="K1164" s="71">
        <v>0.71764194648088897</v>
      </c>
      <c r="L1164" s="68">
        <v>18.8694267515924</v>
      </c>
      <c r="M1164" s="71">
        <v>0.38502262007893001</v>
      </c>
      <c r="N1164" s="68">
        <v>15.3264331210191</v>
      </c>
      <c r="O1164" s="71">
        <v>0.518745979589742</v>
      </c>
      <c r="P1164" s="68">
        <v>66.026949775418501</v>
      </c>
      <c r="Q1164" s="71"/>
      <c r="R1164" s="68"/>
    </row>
    <row r="1165" spans="1:18" x14ac:dyDescent="0.2">
      <c r="A1165" s="72" t="s">
        <v>2492</v>
      </c>
      <c r="B1165" s="66" t="s">
        <v>2493</v>
      </c>
      <c r="C1165" s="67">
        <v>47</v>
      </c>
      <c r="D1165" s="67" t="s">
        <v>334</v>
      </c>
      <c r="E1165" s="71">
        <v>0.52975672126139395</v>
      </c>
      <c r="F1165" s="68">
        <v>21.496815286624201</v>
      </c>
      <c r="G1165" s="71">
        <v>0.61261746660296601</v>
      </c>
      <c r="H1165" s="68">
        <v>23.367834394904499</v>
      </c>
      <c r="I1165" s="71">
        <v>0.68514859339175704</v>
      </c>
      <c r="J1165" s="68">
        <v>66.361464968152902</v>
      </c>
      <c r="K1165" s="71">
        <v>0.76151394763230196</v>
      </c>
      <c r="L1165" s="68">
        <v>33.121019108280301</v>
      </c>
      <c r="M1165" s="71">
        <v>0.40908653383386301</v>
      </c>
      <c r="N1165" s="68">
        <v>23.765923566879</v>
      </c>
      <c r="O1165" s="71">
        <v>0.180417064846084</v>
      </c>
      <c r="P1165" s="68">
        <v>15.9248672927726</v>
      </c>
      <c r="Q1165" s="71"/>
      <c r="R1165" s="68"/>
    </row>
    <row r="1166" spans="1:18" x14ac:dyDescent="0.2">
      <c r="A1166" s="72" t="s">
        <v>2494</v>
      </c>
      <c r="B1166" s="66" t="s">
        <v>2495</v>
      </c>
      <c r="C1166" s="67">
        <v>47</v>
      </c>
      <c r="D1166" s="67" t="s">
        <v>334</v>
      </c>
      <c r="E1166" s="71">
        <v>0.58451185473813305</v>
      </c>
      <c r="F1166" s="68">
        <v>44.1082802547771</v>
      </c>
      <c r="G1166" s="71">
        <v>0.62788652706784398</v>
      </c>
      <c r="H1166" s="68">
        <v>35.310509554140097</v>
      </c>
      <c r="I1166" s="71">
        <v>0.58461271348639798</v>
      </c>
      <c r="J1166" s="68">
        <v>24.601910828025499</v>
      </c>
      <c r="K1166" s="71">
        <v>0.73922844223274797</v>
      </c>
      <c r="L1166" s="68">
        <v>24.8805732484076</v>
      </c>
      <c r="M1166" s="71">
        <v>0.46202714409471601</v>
      </c>
      <c r="N1166" s="68">
        <v>40.8041401273885</v>
      </c>
      <c r="O1166" s="71">
        <v>0.50880444680896098</v>
      </c>
      <c r="P1166" s="68">
        <v>64.761126990608403</v>
      </c>
      <c r="Q1166" s="71"/>
      <c r="R1166" s="68"/>
    </row>
    <row r="1167" spans="1:18" x14ac:dyDescent="0.2">
      <c r="A1167" s="72" t="s">
        <v>536</v>
      </c>
      <c r="B1167" s="66" t="s">
        <v>2496</v>
      </c>
      <c r="C1167" s="67">
        <v>47</v>
      </c>
      <c r="D1167" s="67" t="s">
        <v>334</v>
      </c>
      <c r="E1167" s="71">
        <v>0.634917580902431</v>
      </c>
      <c r="F1167" s="68">
        <v>62.6194267515924</v>
      </c>
      <c r="G1167" s="71">
        <v>0.62587102276478301</v>
      </c>
      <c r="H1167" s="68">
        <v>33.996815286624198</v>
      </c>
      <c r="I1167" s="71">
        <v>0.71489400059702402</v>
      </c>
      <c r="J1167" s="68">
        <v>74.124203821656096</v>
      </c>
      <c r="K1167" s="71">
        <v>0.75515407268280699</v>
      </c>
      <c r="L1167" s="68">
        <v>29.697452229299401</v>
      </c>
      <c r="M1167" s="71">
        <v>0.44277601309077003</v>
      </c>
      <c r="N1167" s="68">
        <v>35.1512738853503</v>
      </c>
      <c r="O1167" s="71">
        <v>0.63589279537677001</v>
      </c>
      <c r="P1167" s="68">
        <v>81.461821151490398</v>
      </c>
      <c r="Q1167" s="71"/>
      <c r="R1167" s="68"/>
    </row>
    <row r="1168" spans="1:18" x14ac:dyDescent="0.2">
      <c r="A1168" s="72" t="s">
        <v>2497</v>
      </c>
      <c r="B1168" s="66" t="s">
        <v>2498</v>
      </c>
      <c r="C1168" s="67">
        <v>47</v>
      </c>
      <c r="D1168" s="67" t="s">
        <v>334</v>
      </c>
      <c r="E1168" s="71">
        <v>0.60074340274774896</v>
      </c>
      <c r="F1168" s="68">
        <v>50.597133757961799</v>
      </c>
      <c r="G1168" s="71">
        <v>0.64625483901986902</v>
      </c>
      <c r="H1168" s="68">
        <v>47.6512738853503</v>
      </c>
      <c r="I1168" s="71">
        <v>0.69516263937328204</v>
      </c>
      <c r="J1168" s="68">
        <v>69.426751592356695</v>
      </c>
      <c r="K1168" s="71">
        <v>0.74584374134035802</v>
      </c>
      <c r="L1168" s="68">
        <v>26.552547770700599</v>
      </c>
      <c r="M1168" s="71">
        <v>0.44277601309077003</v>
      </c>
      <c r="N1168" s="68">
        <v>35.1512738853503</v>
      </c>
      <c r="O1168" s="71">
        <v>0.473679780914466</v>
      </c>
      <c r="P1168" s="68">
        <v>59.697835851367898</v>
      </c>
      <c r="Q1168" s="71"/>
      <c r="R1168" s="68"/>
    </row>
    <row r="1169" spans="1:18" x14ac:dyDescent="0.2">
      <c r="A1169" s="72" t="s">
        <v>2499</v>
      </c>
      <c r="B1169" s="66" t="s">
        <v>2500</v>
      </c>
      <c r="C1169" s="67">
        <v>47</v>
      </c>
      <c r="D1169" s="67" t="s">
        <v>334</v>
      </c>
      <c r="E1169" s="71">
        <v>0.66932256596234796</v>
      </c>
      <c r="F1169" s="68">
        <v>73.885350318471296</v>
      </c>
      <c r="G1169" s="71">
        <v>0.63353508756233301</v>
      </c>
      <c r="H1169" s="68">
        <v>39.689490445859903</v>
      </c>
      <c r="I1169" s="71">
        <v>0.76253607680263802</v>
      </c>
      <c r="J1169" s="68">
        <v>83.280254777070098</v>
      </c>
      <c r="K1169" s="71">
        <v>0.79053896667798595</v>
      </c>
      <c r="L1169" s="68">
        <v>48.328025477707001</v>
      </c>
      <c r="M1169" s="71">
        <v>0.44758879584175598</v>
      </c>
      <c r="N1169" s="68">
        <v>36.703821656050998</v>
      </c>
      <c r="O1169" s="71">
        <v>0.712413902927024</v>
      </c>
      <c r="P1169" s="68">
        <v>88.893425888117605</v>
      </c>
      <c r="Q1169" s="71"/>
      <c r="R1169" s="68"/>
    </row>
    <row r="1170" spans="1:18" x14ac:dyDescent="0.2">
      <c r="A1170" s="72" t="s">
        <v>2501</v>
      </c>
      <c r="B1170" s="66" t="s">
        <v>2502</v>
      </c>
      <c r="C1170" s="67">
        <v>47</v>
      </c>
      <c r="D1170" s="67" t="s">
        <v>334</v>
      </c>
      <c r="E1170" s="71">
        <v>0.622301603593854</v>
      </c>
      <c r="F1170" s="68">
        <v>58.240445859872601</v>
      </c>
      <c r="G1170" s="71">
        <v>0.61281136171851303</v>
      </c>
      <c r="H1170" s="68">
        <v>23.6464968152866</v>
      </c>
      <c r="I1170" s="71">
        <v>0.69085617149807799</v>
      </c>
      <c r="J1170" s="68">
        <v>68.152866242038201</v>
      </c>
      <c r="K1170" s="71">
        <v>0.79570347832890898</v>
      </c>
      <c r="L1170" s="68">
        <v>51.433121019108299</v>
      </c>
      <c r="M1170" s="71">
        <v>0.38983540282991702</v>
      </c>
      <c r="N1170" s="68">
        <v>16.958598726114602</v>
      </c>
      <c r="O1170" s="71"/>
      <c r="P1170" s="68"/>
      <c r="Q1170" s="71"/>
      <c r="R1170" s="68"/>
    </row>
    <row r="1171" spans="1:18" x14ac:dyDescent="0.2">
      <c r="A1171" s="72" t="s">
        <v>2503</v>
      </c>
      <c r="B1171" s="66" t="s">
        <v>2504</v>
      </c>
      <c r="C1171" s="67">
        <v>47</v>
      </c>
      <c r="D1171" s="67" t="s">
        <v>334</v>
      </c>
      <c r="E1171" s="71">
        <v>0.69387335832660502</v>
      </c>
      <c r="F1171" s="68">
        <v>80.374203821656096</v>
      </c>
      <c r="G1171" s="71">
        <v>0.64315765877285602</v>
      </c>
      <c r="H1171" s="68">
        <v>45.541401273885299</v>
      </c>
      <c r="I1171" s="71">
        <v>0.81736612421823196</v>
      </c>
      <c r="J1171" s="68">
        <v>89.450636942675203</v>
      </c>
      <c r="K1171" s="71">
        <v>0.784265722378508</v>
      </c>
      <c r="L1171" s="68">
        <v>43.909235668789798</v>
      </c>
      <c r="M1171" s="71">
        <v>0.51496775435556896</v>
      </c>
      <c r="N1171" s="68">
        <v>56.9665605095541</v>
      </c>
      <c r="O1171" s="71">
        <v>0.70960953190786002</v>
      </c>
      <c r="P1171" s="68">
        <v>88.485095957533701</v>
      </c>
      <c r="Q1171" s="71"/>
      <c r="R1171" s="68"/>
    </row>
    <row r="1172" spans="1:18" x14ac:dyDescent="0.2">
      <c r="A1172" s="72" t="s">
        <v>2198</v>
      </c>
      <c r="B1172" s="66" t="s">
        <v>2505</v>
      </c>
      <c r="C1172" s="67">
        <v>47</v>
      </c>
      <c r="D1172" s="67" t="s">
        <v>334</v>
      </c>
      <c r="E1172" s="71">
        <v>0.59882902269370197</v>
      </c>
      <c r="F1172" s="68">
        <v>49.8805732484076</v>
      </c>
      <c r="G1172" s="71">
        <v>0.63611532037844998</v>
      </c>
      <c r="H1172" s="68">
        <v>41.4012738853503</v>
      </c>
      <c r="I1172" s="71">
        <v>0.71692079769397199</v>
      </c>
      <c r="J1172" s="68">
        <v>74.681528662420405</v>
      </c>
      <c r="K1172" s="71">
        <v>0.76483301704225204</v>
      </c>
      <c r="L1172" s="68">
        <v>34.593949044585997</v>
      </c>
      <c r="M1172" s="71">
        <v>0.44758879584175598</v>
      </c>
      <c r="N1172" s="68">
        <v>36.703821656050998</v>
      </c>
      <c r="O1172" s="71">
        <v>0.42868718251208199</v>
      </c>
      <c r="P1172" s="68">
        <v>52.837893017558201</v>
      </c>
      <c r="Q1172" s="71"/>
      <c r="R1172" s="68"/>
    </row>
    <row r="1173" spans="1:18" x14ac:dyDescent="0.2">
      <c r="A1173" s="72" t="s">
        <v>2506</v>
      </c>
      <c r="B1173" s="66" t="s">
        <v>2506</v>
      </c>
      <c r="C1173" s="67">
        <v>47</v>
      </c>
      <c r="D1173" s="67" t="s">
        <v>334</v>
      </c>
      <c r="E1173" s="71">
        <v>0.66377426060428402</v>
      </c>
      <c r="F1173" s="68">
        <v>72.173566878980907</v>
      </c>
      <c r="G1173" s="71">
        <v>0.610064506924061</v>
      </c>
      <c r="H1173" s="68">
        <v>20.780254777070098</v>
      </c>
      <c r="I1173" s="71">
        <v>0.87682448914253697</v>
      </c>
      <c r="J1173" s="68">
        <v>94.705414012738899</v>
      </c>
      <c r="K1173" s="71">
        <v>0.75430872976568997</v>
      </c>
      <c r="L1173" s="68">
        <v>29.378980891719699</v>
      </c>
      <c r="M1173" s="71">
        <v>0.41389931658485002</v>
      </c>
      <c r="N1173" s="68">
        <v>25.1194267515924</v>
      </c>
      <c r="O1173" s="71"/>
      <c r="P1173" s="68"/>
      <c r="Q1173" s="71"/>
      <c r="R1173" s="68"/>
    </row>
    <row r="1174" spans="1:18" x14ac:dyDescent="0.2">
      <c r="A1174" s="72" t="s">
        <v>2507</v>
      </c>
      <c r="B1174" s="66" t="s">
        <v>2508</v>
      </c>
      <c r="C1174" s="67">
        <v>47</v>
      </c>
      <c r="D1174" s="67" t="s">
        <v>334</v>
      </c>
      <c r="E1174" s="71">
        <v>0.70666858145341804</v>
      </c>
      <c r="F1174" s="68">
        <v>83.479299363057294</v>
      </c>
      <c r="G1174" s="71">
        <v>0.65730744108031702</v>
      </c>
      <c r="H1174" s="68">
        <v>52.9458598726115</v>
      </c>
      <c r="I1174" s="71">
        <v>0.76564729493115202</v>
      </c>
      <c r="J1174" s="68">
        <v>83.718152866241994</v>
      </c>
      <c r="K1174" s="71">
        <v>0.78989224761836396</v>
      </c>
      <c r="L1174" s="68">
        <v>47.969745222929902</v>
      </c>
      <c r="M1174" s="71">
        <v>0.52459331985754198</v>
      </c>
      <c r="N1174" s="68">
        <v>59.394904458598702</v>
      </c>
      <c r="O1174" s="71">
        <v>0.795902603779718</v>
      </c>
      <c r="P1174" s="68">
        <v>94.038383013474899</v>
      </c>
      <c r="Q1174" s="71"/>
      <c r="R1174" s="68"/>
    </row>
    <row r="1175" spans="1:18" x14ac:dyDescent="0.2">
      <c r="A1175" s="72" t="s">
        <v>1054</v>
      </c>
      <c r="B1175" s="66" t="s">
        <v>2509</v>
      </c>
      <c r="C1175" s="67">
        <v>47</v>
      </c>
      <c r="D1175" s="67" t="s">
        <v>334</v>
      </c>
      <c r="E1175" s="71">
        <v>0.57254749726002696</v>
      </c>
      <c r="F1175" s="68">
        <v>39.092356687898103</v>
      </c>
      <c r="G1175" s="71">
        <v>0.61084611259893196</v>
      </c>
      <c r="H1175" s="68">
        <v>21.735668789808901</v>
      </c>
      <c r="I1175" s="71">
        <v>0.71626253439707599</v>
      </c>
      <c r="J1175" s="68">
        <v>74.601910828025495</v>
      </c>
      <c r="K1175" s="71">
        <v>0.76070316017161399</v>
      </c>
      <c r="L1175" s="68">
        <v>32.882165605095501</v>
      </c>
      <c r="M1175" s="71">
        <v>0.38983540282991702</v>
      </c>
      <c r="N1175" s="68">
        <v>16.958598726114602</v>
      </c>
      <c r="O1175" s="71">
        <v>0.38509027630259401</v>
      </c>
      <c r="P1175" s="68">
        <v>46.263781135157203</v>
      </c>
      <c r="Q1175" s="71"/>
      <c r="R1175" s="68"/>
    </row>
    <row r="1176" spans="1:18" x14ac:dyDescent="0.2">
      <c r="A1176" s="72" t="s">
        <v>2510</v>
      </c>
      <c r="B1176" s="66" t="s">
        <v>2511</v>
      </c>
      <c r="C1176" s="67">
        <v>47</v>
      </c>
      <c r="D1176" s="67" t="s">
        <v>334</v>
      </c>
      <c r="E1176" s="71">
        <v>0.55465161599520996</v>
      </c>
      <c r="F1176" s="68">
        <v>31.4888535031847</v>
      </c>
      <c r="G1176" s="71">
        <v>0.597235452059098</v>
      </c>
      <c r="H1176" s="68">
        <v>8.8375796178344004</v>
      </c>
      <c r="I1176" s="71">
        <v>0.871917178119891</v>
      </c>
      <c r="J1176" s="68">
        <v>94.426751592356695</v>
      </c>
      <c r="K1176" s="71">
        <v>0.76029863730465497</v>
      </c>
      <c r="L1176" s="68">
        <v>32.683121019108299</v>
      </c>
      <c r="M1176" s="71">
        <v>0.40908653383386301</v>
      </c>
      <c r="N1176" s="68">
        <v>23.765923566879</v>
      </c>
      <c r="O1176" s="71">
        <v>0.134720278658543</v>
      </c>
      <c r="P1176" s="68">
        <v>10.453246222948099</v>
      </c>
      <c r="Q1176" s="71"/>
      <c r="R1176" s="68"/>
    </row>
    <row r="1177" spans="1:18" x14ac:dyDescent="0.2">
      <c r="A1177" s="72" t="s">
        <v>2512</v>
      </c>
      <c r="B1177" s="66" t="s">
        <v>2513</v>
      </c>
      <c r="C1177" s="67">
        <v>47</v>
      </c>
      <c r="D1177" s="67" t="s">
        <v>334</v>
      </c>
      <c r="E1177" s="71">
        <v>0.58734548841793799</v>
      </c>
      <c r="F1177" s="68">
        <v>45.342356687898103</v>
      </c>
      <c r="G1177" s="71">
        <v>0.606944459681655</v>
      </c>
      <c r="H1177" s="68">
        <v>17.834394904458598</v>
      </c>
      <c r="I1177" s="71">
        <v>0.87541796032516195</v>
      </c>
      <c r="J1177" s="68">
        <v>94.625796178343904</v>
      </c>
      <c r="K1177" s="71">
        <v>0.74705281664187595</v>
      </c>
      <c r="L1177" s="68">
        <v>26.791401273885398</v>
      </c>
      <c r="M1177" s="71">
        <v>0.43796323033978302</v>
      </c>
      <c r="N1177" s="68">
        <v>33.479299363057301</v>
      </c>
      <c r="O1177" s="71">
        <v>0.26934897510121503</v>
      </c>
      <c r="P1177" s="68">
        <v>28.2155982033483</v>
      </c>
      <c r="Q1177" s="71"/>
      <c r="R1177" s="68"/>
    </row>
    <row r="1178" spans="1:18" x14ac:dyDescent="0.2">
      <c r="A1178" s="72" t="s">
        <v>2514</v>
      </c>
      <c r="B1178" s="66" t="s">
        <v>2515</v>
      </c>
      <c r="C1178" s="67">
        <v>47</v>
      </c>
      <c r="D1178" s="67" t="s">
        <v>334</v>
      </c>
      <c r="E1178" s="71">
        <v>0.72777358027726602</v>
      </c>
      <c r="F1178" s="68">
        <v>87.9777070063694</v>
      </c>
      <c r="G1178" s="71">
        <v>0.65157203551962795</v>
      </c>
      <c r="H1178" s="68">
        <v>50.398089171974497</v>
      </c>
      <c r="I1178" s="71">
        <v>0.91511373477199198</v>
      </c>
      <c r="J1178" s="68">
        <v>96.934713375796207</v>
      </c>
      <c r="K1178" s="71">
        <v>0.82612521192208699</v>
      </c>
      <c r="L1178" s="68">
        <v>69.347133757961799</v>
      </c>
      <c r="M1178" s="71">
        <v>0.52940610260852905</v>
      </c>
      <c r="N1178" s="68">
        <v>60.708598726114701</v>
      </c>
      <c r="O1178" s="71">
        <v>0.71665081656409402</v>
      </c>
      <c r="P1178" s="68">
        <v>89.220089832584705</v>
      </c>
      <c r="Q1178" s="71"/>
      <c r="R1178" s="68"/>
    </row>
    <row r="1179" spans="1:18" x14ac:dyDescent="0.2">
      <c r="A1179" s="72" t="s">
        <v>2516</v>
      </c>
      <c r="B1179" s="66" t="s">
        <v>2517</v>
      </c>
      <c r="C1179" s="67">
        <v>47</v>
      </c>
      <c r="D1179" s="67" t="s">
        <v>334</v>
      </c>
      <c r="E1179" s="71">
        <v>0.77215211301680398</v>
      </c>
      <c r="F1179" s="68">
        <v>93.6305732484076</v>
      </c>
      <c r="G1179" s="71">
        <v>0.71852563210934195</v>
      </c>
      <c r="H1179" s="68">
        <v>76.273885350318494</v>
      </c>
      <c r="I1179" s="71">
        <v>0.88688497647883202</v>
      </c>
      <c r="J1179" s="68">
        <v>95.143312101910794</v>
      </c>
      <c r="K1179" s="71">
        <v>0.83081471635297499</v>
      </c>
      <c r="L1179" s="68">
        <v>71.656050955414003</v>
      </c>
      <c r="M1179" s="71">
        <v>0.57272114736740898</v>
      </c>
      <c r="N1179" s="68">
        <v>69.864649681528704</v>
      </c>
      <c r="O1179" s="71">
        <v>0.85181409277546205</v>
      </c>
      <c r="P1179" s="68">
        <v>96.161698652511205</v>
      </c>
      <c r="Q1179" s="71"/>
      <c r="R1179" s="68"/>
    </row>
    <row r="1180" spans="1:18" x14ac:dyDescent="0.2">
      <c r="A1180" s="72" t="s">
        <v>2518</v>
      </c>
      <c r="B1180" s="66" t="s">
        <v>2519</v>
      </c>
      <c r="C1180" s="67">
        <v>47</v>
      </c>
      <c r="D1180" s="67" t="s">
        <v>334</v>
      </c>
      <c r="E1180" s="71">
        <v>0.67518314407729696</v>
      </c>
      <c r="F1180" s="68">
        <v>75.517515923566904</v>
      </c>
      <c r="G1180" s="71">
        <v>0.703032410589705</v>
      </c>
      <c r="H1180" s="68">
        <v>71.855095541401298</v>
      </c>
      <c r="I1180" s="71">
        <v>0.95074973566080101</v>
      </c>
      <c r="J1180" s="68">
        <v>98.367834394904506</v>
      </c>
      <c r="K1180" s="71">
        <v>0.84032821212761699</v>
      </c>
      <c r="L1180" s="68">
        <v>76.671974522292999</v>
      </c>
      <c r="M1180" s="71">
        <v>0.46683992684570302</v>
      </c>
      <c r="N1180" s="68">
        <v>42.316878980891701</v>
      </c>
      <c r="O1180" s="71">
        <v>0.41496543516265699</v>
      </c>
      <c r="P1180" s="68">
        <v>50.551245406288302</v>
      </c>
      <c r="Q1180" s="71"/>
      <c r="R1180" s="68"/>
    </row>
    <row r="1181" spans="1:18" x14ac:dyDescent="0.2">
      <c r="A1181" s="72" t="s">
        <v>2520</v>
      </c>
      <c r="B1181" s="66" t="s">
        <v>2521</v>
      </c>
      <c r="C1181" s="67">
        <v>47</v>
      </c>
      <c r="D1181" s="67" t="s">
        <v>334</v>
      </c>
      <c r="E1181" s="71">
        <v>0.50425799920888503</v>
      </c>
      <c r="F1181" s="68">
        <v>11.624203821656099</v>
      </c>
      <c r="G1181" s="71">
        <v>0.53240762266031105</v>
      </c>
      <c r="H1181" s="68">
        <v>3.10509554140127</v>
      </c>
      <c r="I1181" s="71">
        <v>0.58645894333007198</v>
      </c>
      <c r="J1181" s="68">
        <v>25.636942675159201</v>
      </c>
      <c r="K1181" s="71">
        <v>0.63191137758825899</v>
      </c>
      <c r="L1181" s="68">
        <v>6.6082802547770703</v>
      </c>
      <c r="M1181" s="71">
        <v>0.43315044758879601</v>
      </c>
      <c r="N1181" s="68">
        <v>32.444267515923599</v>
      </c>
      <c r="O1181" s="71">
        <v>0.33736160487698502</v>
      </c>
      <c r="P1181" s="68">
        <v>38.383013474887697</v>
      </c>
      <c r="Q1181" s="71"/>
      <c r="R1181" s="68"/>
    </row>
    <row r="1182" spans="1:18" x14ac:dyDescent="0.2">
      <c r="A1182" s="72" t="s">
        <v>2522</v>
      </c>
      <c r="B1182" s="66" t="s">
        <v>2523</v>
      </c>
      <c r="C1182" s="67">
        <v>47</v>
      </c>
      <c r="D1182" s="67" t="s">
        <v>334</v>
      </c>
      <c r="E1182" s="71">
        <v>0.65934502419172702</v>
      </c>
      <c r="F1182" s="68">
        <v>70.780254777070098</v>
      </c>
      <c r="G1182" s="71">
        <v>0.70873226260839095</v>
      </c>
      <c r="H1182" s="68">
        <v>73.646496815286596</v>
      </c>
      <c r="I1182" s="71">
        <v>0.64492265960470496</v>
      </c>
      <c r="J1182" s="68">
        <v>51.910828025477699</v>
      </c>
      <c r="K1182" s="71">
        <v>0.75146583701591796</v>
      </c>
      <c r="L1182" s="68">
        <v>28.264331210191099</v>
      </c>
      <c r="M1182" s="71">
        <v>0.47165270959668898</v>
      </c>
      <c r="N1182" s="68">
        <v>43.670382165605098</v>
      </c>
      <c r="O1182" s="71">
        <v>0.719951652132931</v>
      </c>
      <c r="P1182" s="68">
        <v>89.628419763168594</v>
      </c>
      <c r="Q1182" s="71"/>
      <c r="R1182" s="68"/>
    </row>
    <row r="1183" spans="1:18" x14ac:dyDescent="0.2">
      <c r="A1183" s="72" t="s">
        <v>2524</v>
      </c>
      <c r="B1183" s="66" t="s">
        <v>2525</v>
      </c>
      <c r="C1183" s="67">
        <v>47</v>
      </c>
      <c r="D1183" s="67" t="s">
        <v>334</v>
      </c>
      <c r="E1183" s="71">
        <v>0.77645674587640701</v>
      </c>
      <c r="F1183" s="68">
        <v>94.1082802547771</v>
      </c>
      <c r="G1183" s="71">
        <v>0.891838989122123</v>
      </c>
      <c r="H1183" s="68">
        <v>97.133757961783402</v>
      </c>
      <c r="I1183" s="71">
        <v>0.72789356771976998</v>
      </c>
      <c r="J1183" s="68">
        <v>77.109872611464993</v>
      </c>
      <c r="K1183" s="71">
        <v>0.69645680078288597</v>
      </c>
      <c r="L1183" s="68">
        <v>14.450636942675199</v>
      </c>
      <c r="M1183" s="71">
        <v>0.82298585041871297</v>
      </c>
      <c r="N1183" s="68">
        <v>95.621019108280294</v>
      </c>
      <c r="O1183" s="71">
        <v>0.74310852133854399</v>
      </c>
      <c r="P1183" s="68">
        <v>91.384238464679498</v>
      </c>
      <c r="Q1183" s="71"/>
      <c r="R1183" s="68"/>
    </row>
    <row r="1184" spans="1:18" x14ac:dyDescent="0.2">
      <c r="A1184" s="72" t="s">
        <v>2526</v>
      </c>
      <c r="B1184" s="66" t="s">
        <v>2527</v>
      </c>
      <c r="C1184" s="67">
        <v>47</v>
      </c>
      <c r="D1184" s="67" t="s">
        <v>334</v>
      </c>
      <c r="E1184" s="71">
        <v>0.45023964430901903</v>
      </c>
      <c r="F1184" s="68">
        <v>1.5923566878980899</v>
      </c>
      <c r="G1184" s="71">
        <v>0.61187498940665797</v>
      </c>
      <c r="H1184" s="68">
        <v>22.6512738853503</v>
      </c>
      <c r="I1184" s="71">
        <v>0.50341561306691096</v>
      </c>
      <c r="J1184" s="68">
        <v>4.0207006369426797</v>
      </c>
      <c r="K1184" s="71">
        <v>0.68218254155357105</v>
      </c>
      <c r="L1184" s="68">
        <v>12.062101910828</v>
      </c>
      <c r="M1184" s="71">
        <v>0.31764366156511697</v>
      </c>
      <c r="N1184" s="68">
        <v>5.77229299363057</v>
      </c>
      <c r="O1184" s="71">
        <v>0.13608141595283901</v>
      </c>
      <c r="P1184" s="68">
        <v>10.657411188240101</v>
      </c>
      <c r="Q1184" s="71"/>
      <c r="R1184" s="68"/>
    </row>
    <row r="1185" spans="1:18" x14ac:dyDescent="0.2">
      <c r="A1185" s="72" t="s">
        <v>2528</v>
      </c>
      <c r="B1185" s="66" t="s">
        <v>2529</v>
      </c>
      <c r="C1185" s="67">
        <v>47</v>
      </c>
      <c r="D1185" s="67" t="s">
        <v>334</v>
      </c>
      <c r="E1185" s="71">
        <v>0.378365976767852</v>
      </c>
      <c r="F1185" s="68">
        <v>0.87579617834394896</v>
      </c>
      <c r="G1185" s="71">
        <v>0.61773045082295597</v>
      </c>
      <c r="H1185" s="68">
        <v>27.269108280254802</v>
      </c>
      <c r="I1185" s="71">
        <v>0.51153310140173003</v>
      </c>
      <c r="J1185" s="68">
        <v>5.2149681528662404</v>
      </c>
      <c r="K1185" s="71">
        <v>0.59947274696031505</v>
      </c>
      <c r="L1185" s="68">
        <v>4.1799363057324799</v>
      </c>
      <c r="M1185" s="71">
        <v>0</v>
      </c>
      <c r="N1185" s="68">
        <v>1.0748407643312099</v>
      </c>
      <c r="O1185" s="71">
        <v>0.16309358465425899</v>
      </c>
      <c r="P1185" s="68">
        <v>13.964883625969801</v>
      </c>
      <c r="Q1185" s="71"/>
      <c r="R1185" s="68"/>
    </row>
    <row r="1186" spans="1:18" x14ac:dyDescent="0.2">
      <c r="A1186" s="72" t="s">
        <v>1134</v>
      </c>
      <c r="B1186" s="66" t="s">
        <v>2530</v>
      </c>
      <c r="C1186" s="67">
        <v>47</v>
      </c>
      <c r="D1186" s="67" t="s">
        <v>334</v>
      </c>
      <c r="E1186" s="71">
        <v>0.49345566552960102</v>
      </c>
      <c r="F1186" s="68">
        <v>8.8375796178344004</v>
      </c>
      <c r="G1186" s="71">
        <v>0.60365878380694704</v>
      </c>
      <c r="H1186" s="68">
        <v>13.8933121019108</v>
      </c>
      <c r="I1186" s="71">
        <v>0.61019310328419896</v>
      </c>
      <c r="J1186" s="68">
        <v>36.305732484076401</v>
      </c>
      <c r="K1186" s="71">
        <v>0.76584842667955599</v>
      </c>
      <c r="L1186" s="68">
        <v>35.1512738853503</v>
      </c>
      <c r="M1186" s="71">
        <v>0.38983540282991702</v>
      </c>
      <c r="N1186" s="68">
        <v>16.958598726114602</v>
      </c>
      <c r="O1186" s="71">
        <v>9.7742611047385006E-2</v>
      </c>
      <c r="P1186" s="68">
        <v>6.2066149448754597</v>
      </c>
      <c r="Q1186" s="71"/>
      <c r="R1186" s="68"/>
    </row>
    <row r="1187" spans="1:18" x14ac:dyDescent="0.2">
      <c r="A1187" s="72" t="s">
        <v>2531</v>
      </c>
      <c r="B1187" s="66" t="s">
        <v>2532</v>
      </c>
      <c r="C1187" s="67">
        <v>47</v>
      </c>
      <c r="D1187" s="67" t="s">
        <v>334</v>
      </c>
      <c r="E1187" s="71">
        <v>0.49509293144922201</v>
      </c>
      <c r="F1187" s="68">
        <v>9.1162420382165603</v>
      </c>
      <c r="G1187" s="71">
        <v>0.60042835973159603</v>
      </c>
      <c r="H1187" s="68">
        <v>10.7882165605096</v>
      </c>
      <c r="I1187" s="71">
        <v>0.59249002378415405</v>
      </c>
      <c r="J1187" s="68">
        <v>28.503184713375799</v>
      </c>
      <c r="K1187" s="71">
        <v>0.756933585914908</v>
      </c>
      <c r="L1187" s="68">
        <v>30.812101910828002</v>
      </c>
      <c r="M1187" s="71">
        <v>0.46202714409471601</v>
      </c>
      <c r="N1187" s="68">
        <v>40.8041401273885</v>
      </c>
      <c r="O1187" s="71">
        <v>6.3585543720735396E-2</v>
      </c>
      <c r="P1187" s="68">
        <v>3.6749693752552099</v>
      </c>
      <c r="Q1187" s="71"/>
      <c r="R1187" s="68"/>
    </row>
    <row r="1188" spans="1:18" x14ac:dyDescent="0.2">
      <c r="A1188" s="72" t="s">
        <v>2533</v>
      </c>
      <c r="B1188" s="66" t="s">
        <v>2533</v>
      </c>
      <c r="C1188" s="67">
        <v>47</v>
      </c>
      <c r="D1188" s="67" t="s">
        <v>334</v>
      </c>
      <c r="E1188" s="71">
        <v>0.51016665791180504</v>
      </c>
      <c r="F1188" s="68">
        <v>13.734076433121</v>
      </c>
      <c r="G1188" s="71">
        <v>0.62159044181179701</v>
      </c>
      <c r="H1188" s="68">
        <v>30.294585987261101</v>
      </c>
      <c r="I1188" s="71">
        <v>0.58499475326815797</v>
      </c>
      <c r="J1188" s="68">
        <v>24.6417197452229</v>
      </c>
      <c r="K1188" s="71">
        <v>0.67930372433903996</v>
      </c>
      <c r="L1188" s="68">
        <v>11.624203821656099</v>
      </c>
      <c r="M1188" s="71">
        <v>0.50534218885359605</v>
      </c>
      <c r="N1188" s="68">
        <v>54.498407643312099</v>
      </c>
      <c r="O1188" s="71">
        <v>0.159602181286435</v>
      </c>
      <c r="P1188" s="68">
        <v>13.474887709269099</v>
      </c>
      <c r="Q1188" s="71"/>
      <c r="R1188" s="68"/>
    </row>
    <row r="1189" spans="1:18" x14ac:dyDescent="0.2">
      <c r="A1189" s="72" t="s">
        <v>2534</v>
      </c>
      <c r="B1189" s="66" t="s">
        <v>2535</v>
      </c>
      <c r="C1189" s="67">
        <v>47</v>
      </c>
      <c r="D1189" s="67" t="s">
        <v>334</v>
      </c>
      <c r="E1189" s="71">
        <v>0.47369621878721602</v>
      </c>
      <c r="F1189" s="68">
        <v>3.7420382165605099</v>
      </c>
      <c r="G1189" s="71">
        <v>0.60004057345544504</v>
      </c>
      <c r="H1189" s="68">
        <v>10.549363057324801</v>
      </c>
      <c r="I1189" s="71">
        <v>0.56221746166134401</v>
      </c>
      <c r="J1189" s="68">
        <v>16.6799363057325</v>
      </c>
      <c r="K1189" s="71">
        <v>0.70919236351415704</v>
      </c>
      <c r="L1189" s="68">
        <v>16.958598726114602</v>
      </c>
      <c r="M1189" s="71">
        <v>0.38983540282991702</v>
      </c>
      <c r="N1189" s="68">
        <v>16.958598726114602</v>
      </c>
      <c r="O1189" s="71">
        <v>0.107195292475219</v>
      </c>
      <c r="P1189" s="68">
        <v>6.8599428338097201</v>
      </c>
      <c r="Q1189" s="71"/>
      <c r="R1189" s="68"/>
    </row>
    <row r="1190" spans="1:18" x14ac:dyDescent="0.2">
      <c r="A1190" s="72" t="s">
        <v>2536</v>
      </c>
      <c r="B1190" s="66" t="s">
        <v>2537</v>
      </c>
      <c r="C1190" s="67">
        <v>47</v>
      </c>
      <c r="D1190" s="67" t="s">
        <v>334</v>
      </c>
      <c r="E1190" s="71">
        <v>0.48081127301657201</v>
      </c>
      <c r="F1190" s="68">
        <v>5.61305732484076</v>
      </c>
      <c r="G1190" s="71">
        <v>0.61247101113087299</v>
      </c>
      <c r="H1190" s="68">
        <v>23.208598726114602</v>
      </c>
      <c r="I1190" s="71">
        <v>0.60494403959856802</v>
      </c>
      <c r="J1190" s="68">
        <v>33.399681528662398</v>
      </c>
      <c r="K1190" s="71">
        <v>0.74684226599234804</v>
      </c>
      <c r="L1190" s="68">
        <v>26.7117834394904</v>
      </c>
      <c r="M1190" s="71">
        <v>0.41389931658485002</v>
      </c>
      <c r="N1190" s="68">
        <v>25.1194267515924</v>
      </c>
      <c r="O1190" s="71">
        <v>2.5899731776221201E-2</v>
      </c>
      <c r="P1190" s="68">
        <v>1.71498570845243</v>
      </c>
      <c r="Q1190" s="71"/>
      <c r="R1190" s="68"/>
    </row>
    <row r="1191" spans="1:18" x14ac:dyDescent="0.2">
      <c r="A1191" s="72" t="s">
        <v>2538</v>
      </c>
      <c r="B1191" s="66" t="s">
        <v>2539</v>
      </c>
      <c r="C1191" s="67">
        <v>47</v>
      </c>
      <c r="D1191" s="67" t="s">
        <v>334</v>
      </c>
      <c r="E1191" s="71">
        <v>0.50803600104454405</v>
      </c>
      <c r="F1191" s="68">
        <v>12.6194267515924</v>
      </c>
      <c r="G1191" s="71">
        <v>0.62928590510803395</v>
      </c>
      <c r="H1191" s="68">
        <v>36.584394904458598</v>
      </c>
      <c r="I1191" s="71">
        <v>0.56128504163947002</v>
      </c>
      <c r="J1191" s="68">
        <v>16.321656050955401</v>
      </c>
      <c r="K1191" s="71">
        <v>0.61647519162102404</v>
      </c>
      <c r="L1191" s="68">
        <v>5.5732484076433098</v>
      </c>
      <c r="M1191" s="71">
        <v>0.52459331985754198</v>
      </c>
      <c r="N1191" s="68">
        <v>59.394904458598702</v>
      </c>
      <c r="O1191" s="71">
        <v>0.20854054699664901</v>
      </c>
      <c r="P1191" s="68">
        <v>19.232339730502201</v>
      </c>
      <c r="Q1191" s="71"/>
      <c r="R1191" s="68"/>
    </row>
    <row r="1192" spans="1:18" x14ac:dyDescent="0.2">
      <c r="A1192" s="72" t="s">
        <v>2540</v>
      </c>
      <c r="B1192" s="66" t="s">
        <v>2541</v>
      </c>
      <c r="C1192" s="67">
        <v>47</v>
      </c>
      <c r="D1192" s="67" t="s">
        <v>334</v>
      </c>
      <c r="E1192" s="71">
        <v>0.48841958604900299</v>
      </c>
      <c r="F1192" s="68">
        <v>7.7627388535031798</v>
      </c>
      <c r="G1192" s="71">
        <v>0.63182853026172903</v>
      </c>
      <c r="H1192" s="68">
        <v>38.335987261146499</v>
      </c>
      <c r="I1192" s="71">
        <v>0.62484719616241902</v>
      </c>
      <c r="J1192" s="68">
        <v>43.192675159235698</v>
      </c>
      <c r="K1192" s="71">
        <v>0.57032497230938906</v>
      </c>
      <c r="L1192" s="68">
        <v>3.0652866242038201</v>
      </c>
      <c r="M1192" s="71">
        <v>0.47646549234767599</v>
      </c>
      <c r="N1192" s="68">
        <v>45.382165605095501</v>
      </c>
      <c r="O1192" s="71">
        <v>0.13863173916380001</v>
      </c>
      <c r="P1192" s="68">
        <v>10.902409146590401</v>
      </c>
      <c r="Q1192" s="71"/>
      <c r="R1192" s="68"/>
    </row>
    <row r="1193" spans="1:18" x14ac:dyDescent="0.2">
      <c r="A1193" s="72" t="s">
        <v>2542</v>
      </c>
      <c r="B1193" s="66" t="s">
        <v>2543</v>
      </c>
      <c r="C1193" s="67">
        <v>47</v>
      </c>
      <c r="D1193" s="67" t="s">
        <v>334</v>
      </c>
      <c r="E1193" s="71">
        <v>0.56266453098829405</v>
      </c>
      <c r="F1193" s="68">
        <v>34.713375796178298</v>
      </c>
      <c r="G1193" s="71">
        <v>0.708518268154264</v>
      </c>
      <c r="H1193" s="68">
        <v>73.527070063694296</v>
      </c>
      <c r="I1193" s="71">
        <v>0.67806374239932798</v>
      </c>
      <c r="J1193" s="68">
        <v>64.450636942675203</v>
      </c>
      <c r="K1193" s="71">
        <v>0.50599118289789802</v>
      </c>
      <c r="L1193" s="68">
        <v>1.2738853503184699</v>
      </c>
      <c r="M1193" s="71">
        <v>0.68341515064010105</v>
      </c>
      <c r="N1193" s="68">
        <v>86.146496815286596</v>
      </c>
      <c r="O1193" s="71">
        <v>0.23733431084988099</v>
      </c>
      <c r="P1193" s="68">
        <v>23.6831359738669</v>
      </c>
      <c r="Q1193" s="71"/>
      <c r="R1193" s="68"/>
    </row>
    <row r="1194" spans="1:18" x14ac:dyDescent="0.2">
      <c r="A1194" s="72" t="s">
        <v>548</v>
      </c>
      <c r="B1194" s="66" t="s">
        <v>2544</v>
      </c>
      <c r="C1194" s="67">
        <v>47</v>
      </c>
      <c r="D1194" s="67" t="s">
        <v>334</v>
      </c>
      <c r="E1194" s="71">
        <v>0.58016748457945</v>
      </c>
      <c r="F1194" s="68">
        <v>42.197452229299401</v>
      </c>
      <c r="G1194" s="71">
        <v>0.69958240908537195</v>
      </c>
      <c r="H1194" s="68">
        <v>70.820063694267503</v>
      </c>
      <c r="I1194" s="71">
        <v>0.68855371372210294</v>
      </c>
      <c r="J1194" s="68">
        <v>67.476114649681506</v>
      </c>
      <c r="K1194" s="71">
        <v>0.611010234277513</v>
      </c>
      <c r="L1194" s="68">
        <v>5.2149681528662404</v>
      </c>
      <c r="M1194" s="71">
        <v>0.70266628164404799</v>
      </c>
      <c r="N1194" s="68">
        <v>88.2165605095541</v>
      </c>
      <c r="O1194" s="71">
        <v>0.19902478416821501</v>
      </c>
      <c r="P1194" s="68">
        <v>18.170681910984101</v>
      </c>
      <c r="Q1194" s="71"/>
      <c r="R1194" s="68"/>
    </row>
    <row r="1195" spans="1:18" x14ac:dyDescent="0.2">
      <c r="A1195" s="72" t="s">
        <v>2545</v>
      </c>
      <c r="B1195" s="66" t="s">
        <v>2546</v>
      </c>
      <c r="C1195" s="67">
        <v>47</v>
      </c>
      <c r="D1195" s="67" t="s">
        <v>334</v>
      </c>
      <c r="E1195" s="71">
        <v>0.54283887919188101</v>
      </c>
      <c r="F1195" s="68">
        <v>27.269108280254802</v>
      </c>
      <c r="G1195" s="71">
        <v>0.676746977475015</v>
      </c>
      <c r="H1195" s="68">
        <v>61.7834394904459</v>
      </c>
      <c r="I1195" s="71">
        <v>0.67253080851824698</v>
      </c>
      <c r="J1195" s="68">
        <v>62.3805732484076</v>
      </c>
      <c r="K1195" s="71">
        <v>0.56000300499900701</v>
      </c>
      <c r="L1195" s="68">
        <v>2.4681528662420398</v>
      </c>
      <c r="M1195" s="71">
        <v>0.61122340937530195</v>
      </c>
      <c r="N1195" s="68">
        <v>75.835987261146499</v>
      </c>
      <c r="O1195" s="71">
        <v>0.19369019559183601</v>
      </c>
      <c r="P1195" s="68">
        <v>17.558187015108199</v>
      </c>
      <c r="Q1195" s="71"/>
      <c r="R1195" s="68"/>
    </row>
    <row r="1196" spans="1:18" x14ac:dyDescent="0.2">
      <c r="A1196" s="72" t="s">
        <v>2547</v>
      </c>
      <c r="B1196" s="66" t="s">
        <v>2548</v>
      </c>
      <c r="C1196" s="67">
        <v>47</v>
      </c>
      <c r="D1196" s="67" t="s">
        <v>334</v>
      </c>
      <c r="E1196" s="71">
        <v>0.50477012245181796</v>
      </c>
      <c r="F1196" s="68">
        <v>11.664012738853501</v>
      </c>
      <c r="G1196" s="71">
        <v>0.66000027180537502</v>
      </c>
      <c r="H1196" s="68">
        <v>54.458598726114701</v>
      </c>
      <c r="I1196" s="71">
        <v>0.62529927031159405</v>
      </c>
      <c r="J1196" s="68">
        <v>43.471337579617803</v>
      </c>
      <c r="K1196" s="71">
        <v>0.365896883017793</v>
      </c>
      <c r="L1196" s="68">
        <v>3.98089171974522E-2</v>
      </c>
      <c r="M1196" s="71">
        <v>0.582346712869382</v>
      </c>
      <c r="N1196" s="68">
        <v>71.536624203821603</v>
      </c>
      <c r="O1196" s="71">
        <v>0.29030747425494502</v>
      </c>
      <c r="P1196" s="68">
        <v>31.7680685994283</v>
      </c>
      <c r="Q1196" s="71"/>
      <c r="R1196" s="68"/>
    </row>
    <row r="1197" spans="1:18" x14ac:dyDescent="0.2">
      <c r="A1197" s="72" t="s">
        <v>2549</v>
      </c>
      <c r="B1197" s="66" t="s">
        <v>2550</v>
      </c>
      <c r="C1197" s="67">
        <v>47</v>
      </c>
      <c r="D1197" s="67" t="s">
        <v>334</v>
      </c>
      <c r="E1197" s="71">
        <v>0.65628856919421996</v>
      </c>
      <c r="F1197" s="68">
        <v>69.745222929936304</v>
      </c>
      <c r="G1197" s="71">
        <v>0.77166039934627495</v>
      </c>
      <c r="H1197" s="68">
        <v>87.5</v>
      </c>
      <c r="I1197" s="71">
        <v>0.72258537747285601</v>
      </c>
      <c r="J1197" s="68">
        <v>75.915605095541395</v>
      </c>
      <c r="K1197" s="71">
        <v>0.64343989926683698</v>
      </c>
      <c r="L1197" s="68">
        <v>7.8821656050955404</v>
      </c>
      <c r="M1197" s="71">
        <v>0.84223698142266001</v>
      </c>
      <c r="N1197" s="68">
        <v>96.377388535031898</v>
      </c>
      <c r="O1197" s="71">
        <v>0.30152018846247097</v>
      </c>
      <c r="P1197" s="68">
        <v>33.360555328705601</v>
      </c>
      <c r="Q1197" s="71"/>
      <c r="R1197" s="68"/>
    </row>
    <row r="1198" spans="1:18" x14ac:dyDescent="0.2">
      <c r="A1198" s="72" t="s">
        <v>2551</v>
      </c>
      <c r="B1198" s="66" t="s">
        <v>2552</v>
      </c>
      <c r="C1198" s="67">
        <v>47</v>
      </c>
      <c r="D1198" s="67" t="s">
        <v>334</v>
      </c>
      <c r="E1198" s="71">
        <v>0.70643723485230703</v>
      </c>
      <c r="F1198" s="68">
        <v>83.439490445859903</v>
      </c>
      <c r="G1198" s="71">
        <v>0.77980609551973801</v>
      </c>
      <c r="H1198" s="68">
        <v>88.694267515923599</v>
      </c>
      <c r="I1198" s="71">
        <v>0.67649251776406505</v>
      </c>
      <c r="J1198" s="68">
        <v>63.972929936305697</v>
      </c>
      <c r="K1198" s="71">
        <v>0.73938319220710402</v>
      </c>
      <c r="L1198" s="68">
        <v>25</v>
      </c>
      <c r="M1198" s="71">
        <v>0.82779863316970004</v>
      </c>
      <c r="N1198" s="68">
        <v>95.899681528662398</v>
      </c>
      <c r="O1198" s="71">
        <v>0.50870573560092702</v>
      </c>
      <c r="P1198" s="68">
        <v>64.720293997550002</v>
      </c>
      <c r="Q1198" s="71"/>
      <c r="R1198" s="68"/>
    </row>
    <row r="1199" spans="1:18" x14ac:dyDescent="0.2">
      <c r="A1199" s="72" t="s">
        <v>2553</v>
      </c>
      <c r="B1199" s="66" t="s">
        <v>2554</v>
      </c>
      <c r="C1199" s="67">
        <v>47</v>
      </c>
      <c r="D1199" s="67" t="s">
        <v>334</v>
      </c>
      <c r="E1199" s="71">
        <v>0.499281051866724</v>
      </c>
      <c r="F1199" s="68">
        <v>10.4299363057325</v>
      </c>
      <c r="G1199" s="71">
        <v>0.63288267815256005</v>
      </c>
      <c r="H1199" s="68">
        <v>39.171974522292999</v>
      </c>
      <c r="I1199" s="71">
        <v>0.545818141922643</v>
      </c>
      <c r="J1199" s="68">
        <v>11.9426751592357</v>
      </c>
      <c r="K1199" s="71">
        <v>0.75069581812444097</v>
      </c>
      <c r="L1199" s="68">
        <v>28.0652866242038</v>
      </c>
      <c r="M1199" s="71">
        <v>0.50534218885359605</v>
      </c>
      <c r="N1199" s="68">
        <v>54.498407643312099</v>
      </c>
      <c r="O1199" s="71">
        <v>6.1666432280381697E-2</v>
      </c>
      <c r="P1199" s="68">
        <v>3.5524703960800301</v>
      </c>
      <c r="Q1199" s="71"/>
      <c r="R1199" s="68"/>
    </row>
    <row r="1200" spans="1:18" x14ac:dyDescent="0.2">
      <c r="A1200" s="72" t="s">
        <v>666</v>
      </c>
      <c r="B1200" s="66" t="s">
        <v>2555</v>
      </c>
      <c r="C1200" s="67">
        <v>47</v>
      </c>
      <c r="D1200" s="67" t="s">
        <v>334</v>
      </c>
      <c r="E1200" s="71">
        <v>0.56670410383738501</v>
      </c>
      <c r="F1200" s="68">
        <v>36.823248407643298</v>
      </c>
      <c r="G1200" s="71">
        <v>0.60541664288111496</v>
      </c>
      <c r="H1200" s="68">
        <v>15.366242038216599</v>
      </c>
      <c r="I1200" s="71">
        <v>0.85242708142048196</v>
      </c>
      <c r="J1200" s="68">
        <v>92.953821656050906</v>
      </c>
      <c r="K1200" s="71">
        <v>0.75314953920310401</v>
      </c>
      <c r="L1200" s="68">
        <v>28.9012738853503</v>
      </c>
      <c r="M1200" s="71">
        <v>0.42352488208682298</v>
      </c>
      <c r="N1200" s="68">
        <v>29.1799363057325</v>
      </c>
      <c r="O1200" s="71">
        <v>0.19900237359540099</v>
      </c>
      <c r="P1200" s="68">
        <v>18.129848917925699</v>
      </c>
      <c r="Q1200" s="71"/>
      <c r="R1200" s="68"/>
    </row>
    <row r="1201" spans="1:18" x14ac:dyDescent="0.2">
      <c r="A1201" s="72" t="s">
        <v>672</v>
      </c>
      <c r="B1201" s="66" t="s">
        <v>2556</v>
      </c>
      <c r="C1201" s="67">
        <v>47</v>
      </c>
      <c r="D1201" s="67" t="s">
        <v>334</v>
      </c>
      <c r="E1201" s="71">
        <v>0.59297653538442696</v>
      </c>
      <c r="F1201" s="68">
        <v>47.332802547770697</v>
      </c>
      <c r="G1201" s="71">
        <v>0.56540562134323602</v>
      </c>
      <c r="H1201" s="68">
        <v>4.5382165605095501</v>
      </c>
      <c r="I1201" s="71">
        <v>0.74923945514705503</v>
      </c>
      <c r="J1201" s="68">
        <v>81.687898089171995</v>
      </c>
      <c r="K1201" s="71">
        <v>0.795739820025684</v>
      </c>
      <c r="L1201" s="68">
        <v>51.472929936305697</v>
      </c>
      <c r="M1201" s="71">
        <v>0.49090384060063602</v>
      </c>
      <c r="N1201" s="68">
        <v>50.1194267515924</v>
      </c>
      <c r="O1201" s="71">
        <v>0.36359393980552601</v>
      </c>
      <c r="P1201" s="68">
        <v>42.670477746018797</v>
      </c>
      <c r="Q1201" s="71"/>
      <c r="R1201" s="68"/>
    </row>
    <row r="1202" spans="1:18" x14ac:dyDescent="0.2">
      <c r="A1202" s="72" t="s">
        <v>2557</v>
      </c>
      <c r="B1202" s="66" t="s">
        <v>2558</v>
      </c>
      <c r="C1202" s="67">
        <v>47</v>
      </c>
      <c r="D1202" s="67" t="s">
        <v>334</v>
      </c>
      <c r="E1202" s="71">
        <v>0.50588416653637602</v>
      </c>
      <c r="F1202" s="68">
        <v>11.9426751592357</v>
      </c>
      <c r="G1202" s="71">
        <v>0.59909039171174705</v>
      </c>
      <c r="H1202" s="68">
        <v>9.9124203821655996</v>
      </c>
      <c r="I1202" s="71">
        <v>0.67909616212576096</v>
      </c>
      <c r="J1202" s="68">
        <v>64.689490445859903</v>
      </c>
      <c r="K1202" s="71">
        <v>0.78877120482474405</v>
      </c>
      <c r="L1202" s="68">
        <v>46.855095541401298</v>
      </c>
      <c r="M1202" s="71">
        <v>0.380209837327944</v>
      </c>
      <c r="N1202" s="68">
        <v>13.933121019108301</v>
      </c>
      <c r="O1202" s="71">
        <v>8.2253236691683607E-2</v>
      </c>
      <c r="P1202" s="68">
        <v>5.22662311147407</v>
      </c>
      <c r="Q1202" s="71"/>
      <c r="R1202" s="68"/>
    </row>
    <row r="1203" spans="1:18" x14ac:dyDescent="0.2">
      <c r="A1203" s="72" t="s">
        <v>1230</v>
      </c>
      <c r="B1203" s="66" t="s">
        <v>2559</v>
      </c>
      <c r="C1203" s="67">
        <v>47</v>
      </c>
      <c r="D1203" s="67" t="s">
        <v>334</v>
      </c>
      <c r="E1203" s="71">
        <v>0.59612310735148899</v>
      </c>
      <c r="F1203" s="68">
        <v>48.964968152866199</v>
      </c>
      <c r="G1203" s="71">
        <v>0.60231000624422204</v>
      </c>
      <c r="H1203" s="68">
        <v>12.579617834394901</v>
      </c>
      <c r="I1203" s="71">
        <v>0.91304600006025305</v>
      </c>
      <c r="J1203" s="68">
        <v>96.815286624203793</v>
      </c>
      <c r="K1203" s="71">
        <v>0.84491217415991204</v>
      </c>
      <c r="L1203" s="68">
        <v>78.742038216560502</v>
      </c>
      <c r="M1203" s="71">
        <v>0.255077485802291</v>
      </c>
      <c r="N1203" s="68">
        <v>3.5031847133757998</v>
      </c>
      <c r="O1203" s="71">
        <v>0.36526987049076498</v>
      </c>
      <c r="P1203" s="68">
        <v>42.792976725194002</v>
      </c>
      <c r="Q1203" s="71"/>
      <c r="R1203" s="68"/>
    </row>
    <row r="1204" spans="1:18" x14ac:dyDescent="0.2">
      <c r="A1204" s="72" t="s">
        <v>2560</v>
      </c>
      <c r="B1204" s="66" t="s">
        <v>2561</v>
      </c>
      <c r="C1204" s="67">
        <v>47</v>
      </c>
      <c r="D1204" s="67" t="s">
        <v>334</v>
      </c>
      <c r="E1204" s="71">
        <v>0.56337772538572395</v>
      </c>
      <c r="F1204" s="68">
        <v>35.191082802547797</v>
      </c>
      <c r="G1204" s="71">
        <v>0.61140594040760199</v>
      </c>
      <c r="H1204" s="68">
        <v>22.253184713375799</v>
      </c>
      <c r="I1204" s="71">
        <v>0.84237552437978702</v>
      </c>
      <c r="J1204" s="68">
        <v>91.958598726114602</v>
      </c>
      <c r="K1204" s="71">
        <v>0.80836243154704501</v>
      </c>
      <c r="L1204" s="68">
        <v>58.638535031847098</v>
      </c>
      <c r="M1204" s="71">
        <v>0.39946096833188999</v>
      </c>
      <c r="N1204" s="68">
        <v>20.501592356687901</v>
      </c>
      <c r="O1204" s="71">
        <v>0.15528376226229501</v>
      </c>
      <c r="P1204" s="68">
        <v>12.8215598203348</v>
      </c>
      <c r="Q1204" s="71"/>
      <c r="R1204" s="68"/>
    </row>
    <row r="1205" spans="1:18" x14ac:dyDescent="0.2">
      <c r="A1205" s="72" t="s">
        <v>2562</v>
      </c>
      <c r="B1205" s="66" t="s">
        <v>2563</v>
      </c>
      <c r="C1205" s="67">
        <v>47</v>
      </c>
      <c r="D1205" s="67" t="s">
        <v>334</v>
      </c>
      <c r="E1205" s="71">
        <v>0.55886999359696898</v>
      </c>
      <c r="F1205" s="68">
        <v>33.200636942675203</v>
      </c>
      <c r="G1205" s="71">
        <v>0.60180047212172005</v>
      </c>
      <c r="H1205" s="68">
        <v>12.101910828025501</v>
      </c>
      <c r="I1205" s="71">
        <v>0.69288148840582497</v>
      </c>
      <c r="J1205" s="68">
        <v>68.590764331210195</v>
      </c>
      <c r="K1205" s="71">
        <v>0.74566781729361797</v>
      </c>
      <c r="L1205" s="68">
        <v>26.393312101910801</v>
      </c>
      <c r="M1205" s="71">
        <v>0.39464818558090298</v>
      </c>
      <c r="N1205" s="68">
        <v>18.6305732484076</v>
      </c>
      <c r="O1205" s="71">
        <v>0.359352004582778</v>
      </c>
      <c r="P1205" s="68">
        <v>42.262147815434901</v>
      </c>
      <c r="Q1205" s="71"/>
      <c r="R1205" s="68"/>
    </row>
    <row r="1206" spans="1:18" x14ac:dyDescent="0.2">
      <c r="A1206" s="72" t="s">
        <v>2564</v>
      </c>
      <c r="B1206" s="66" t="s">
        <v>2565</v>
      </c>
      <c r="C1206" s="67">
        <v>47</v>
      </c>
      <c r="D1206" s="67" t="s">
        <v>334</v>
      </c>
      <c r="E1206" s="71">
        <v>0.57620276227078604</v>
      </c>
      <c r="F1206" s="68">
        <v>40.4458598726115</v>
      </c>
      <c r="G1206" s="71">
        <v>0.60896238008357095</v>
      </c>
      <c r="H1206" s="68">
        <v>19.705414012738899</v>
      </c>
      <c r="I1206" s="71">
        <v>0.699615439030986</v>
      </c>
      <c r="J1206" s="68">
        <v>70.382165605095494</v>
      </c>
      <c r="K1206" s="71">
        <v>0.72791905137242796</v>
      </c>
      <c r="L1206" s="68">
        <v>21.656050955413999</v>
      </c>
      <c r="M1206" s="71">
        <v>0.42833766483780999</v>
      </c>
      <c r="N1206" s="68">
        <v>30.493630573248399</v>
      </c>
      <c r="O1206" s="71">
        <v>0.41617927602913601</v>
      </c>
      <c r="P1206" s="68">
        <v>50.796243364638599</v>
      </c>
      <c r="Q1206" s="71"/>
      <c r="R1206" s="68"/>
    </row>
    <row r="1207" spans="1:18" x14ac:dyDescent="0.2">
      <c r="A1207" s="72" t="s">
        <v>2566</v>
      </c>
      <c r="B1207" s="66" t="s">
        <v>2567</v>
      </c>
      <c r="C1207" s="67">
        <v>47</v>
      </c>
      <c r="D1207" s="67" t="s">
        <v>334</v>
      </c>
      <c r="E1207" s="71">
        <v>0.65489943878619405</v>
      </c>
      <c r="F1207" s="68">
        <v>69.2277070063694</v>
      </c>
      <c r="G1207" s="71">
        <v>0.60075808988421697</v>
      </c>
      <c r="H1207" s="68">
        <v>11.1066878980892</v>
      </c>
      <c r="I1207" s="71">
        <v>0.85641490922536301</v>
      </c>
      <c r="J1207" s="68">
        <v>93.2722929936306</v>
      </c>
      <c r="K1207" s="71">
        <v>0.77740213595626395</v>
      </c>
      <c r="L1207" s="68">
        <v>40.286624203821702</v>
      </c>
      <c r="M1207" s="71">
        <v>0.38502262007893001</v>
      </c>
      <c r="N1207" s="68">
        <v>15.3264331210191</v>
      </c>
      <c r="O1207" s="71"/>
      <c r="P1207" s="68"/>
      <c r="Q1207" s="71"/>
      <c r="R1207" s="68"/>
    </row>
    <row r="1208" spans="1:18" x14ac:dyDescent="0.2">
      <c r="A1208" s="72" t="s">
        <v>2568</v>
      </c>
      <c r="B1208" s="66" t="s">
        <v>2569</v>
      </c>
      <c r="C1208" s="67">
        <v>47</v>
      </c>
      <c r="D1208" s="67" t="s">
        <v>334</v>
      </c>
      <c r="E1208" s="71">
        <v>0.60664731358118495</v>
      </c>
      <c r="F1208" s="68">
        <v>52.5875796178344</v>
      </c>
      <c r="G1208" s="71">
        <v>0.60961280140652097</v>
      </c>
      <c r="H1208" s="68">
        <v>20.3423566878981</v>
      </c>
      <c r="I1208" s="71">
        <v>0.708616593228933</v>
      </c>
      <c r="J1208" s="68">
        <v>72.890127388535007</v>
      </c>
      <c r="K1208" s="71">
        <v>0.72885996785468399</v>
      </c>
      <c r="L1208" s="68">
        <v>22.014331210191099</v>
      </c>
      <c r="M1208" s="71">
        <v>0.42833766483780999</v>
      </c>
      <c r="N1208" s="68">
        <v>30.493630573248399</v>
      </c>
      <c r="O1208" s="71">
        <v>0.55780954057798005</v>
      </c>
      <c r="P1208" s="68">
        <v>72.315230706410802</v>
      </c>
      <c r="Q1208" s="71"/>
      <c r="R1208" s="68"/>
    </row>
    <row r="1209" spans="1:18" x14ac:dyDescent="0.2">
      <c r="A1209" s="72" t="s">
        <v>2570</v>
      </c>
      <c r="B1209" s="66" t="s">
        <v>2571</v>
      </c>
      <c r="C1209" s="67">
        <v>47</v>
      </c>
      <c r="D1209" s="67" t="s">
        <v>334</v>
      </c>
      <c r="E1209" s="71">
        <v>0.63426808980696803</v>
      </c>
      <c r="F1209" s="68">
        <v>62.300955414012698</v>
      </c>
      <c r="G1209" s="71">
        <v>0.61925933124664401</v>
      </c>
      <c r="H1209" s="68">
        <v>28.622611464968202</v>
      </c>
      <c r="I1209" s="71">
        <v>0.73788730751295295</v>
      </c>
      <c r="J1209" s="68">
        <v>79.617834394904506</v>
      </c>
      <c r="K1209" s="71">
        <v>0.71499052243498995</v>
      </c>
      <c r="L1209" s="68">
        <v>18.192675159235701</v>
      </c>
      <c r="M1209" s="71">
        <v>0.46202714409471601</v>
      </c>
      <c r="N1209" s="68">
        <v>40.8041401273885</v>
      </c>
      <c r="O1209" s="71">
        <v>0.63717614374553699</v>
      </c>
      <c r="P1209" s="68">
        <v>81.665986116782406</v>
      </c>
      <c r="Q1209" s="71"/>
      <c r="R1209" s="68"/>
    </row>
    <row r="1210" spans="1:18" x14ac:dyDescent="0.2">
      <c r="A1210" s="72" t="s">
        <v>2572</v>
      </c>
      <c r="B1210" s="66" t="s">
        <v>2573</v>
      </c>
      <c r="C1210" s="67">
        <v>47</v>
      </c>
      <c r="D1210" s="67" t="s">
        <v>334</v>
      </c>
      <c r="E1210" s="71">
        <v>0.644729132508153</v>
      </c>
      <c r="F1210" s="68">
        <v>66.202229299363097</v>
      </c>
      <c r="G1210" s="71">
        <v>0.62720978812811901</v>
      </c>
      <c r="H1210" s="68">
        <v>34.9124203821656</v>
      </c>
      <c r="I1210" s="71">
        <v>0.78587254272427298</v>
      </c>
      <c r="J1210" s="68">
        <v>86.226114649681506</v>
      </c>
      <c r="K1210" s="71">
        <v>0.81637134907064601</v>
      </c>
      <c r="L1210" s="68">
        <v>63.375796178343897</v>
      </c>
      <c r="M1210" s="71">
        <v>0.46683992684570302</v>
      </c>
      <c r="N1210" s="68">
        <v>42.316878980891701</v>
      </c>
      <c r="O1210" s="71">
        <v>0.52735205577202504</v>
      </c>
      <c r="P1210" s="68">
        <v>67.578603511637397</v>
      </c>
      <c r="Q1210" s="71"/>
      <c r="R1210" s="68"/>
    </row>
    <row r="1211" spans="1:18" x14ac:dyDescent="0.2">
      <c r="A1211" s="72" t="s">
        <v>2574</v>
      </c>
      <c r="B1211" s="66" t="s">
        <v>2574</v>
      </c>
      <c r="C1211" s="67">
        <v>47</v>
      </c>
      <c r="D1211" s="67" t="s">
        <v>334</v>
      </c>
      <c r="E1211" s="71">
        <v>0.50880037886336504</v>
      </c>
      <c r="F1211" s="68">
        <v>13.136942675159201</v>
      </c>
      <c r="G1211" s="71">
        <v>0.601102576621107</v>
      </c>
      <c r="H1211" s="68">
        <v>11.425159235668801</v>
      </c>
      <c r="I1211" s="71">
        <v>0.70057457667062295</v>
      </c>
      <c r="J1211" s="68">
        <v>70.700636942675203</v>
      </c>
      <c r="K1211" s="71">
        <v>0.77330531695812899</v>
      </c>
      <c r="L1211" s="68">
        <v>38.694267515923599</v>
      </c>
      <c r="M1211" s="71">
        <v>0.404273751082877</v>
      </c>
      <c r="N1211" s="68">
        <v>21.894904458598699</v>
      </c>
      <c r="O1211" s="71">
        <v>6.4745672984090799E-2</v>
      </c>
      <c r="P1211" s="68">
        <v>3.7566353613719898</v>
      </c>
      <c r="Q1211" s="71"/>
      <c r="R1211" s="68"/>
    </row>
    <row r="1212" spans="1:18" x14ac:dyDescent="0.2">
      <c r="A1212" s="72" t="s">
        <v>2575</v>
      </c>
      <c r="B1212" s="66" t="s">
        <v>2576</v>
      </c>
      <c r="C1212" s="67">
        <v>47</v>
      </c>
      <c r="D1212" s="67" t="s">
        <v>334</v>
      </c>
      <c r="E1212" s="71">
        <v>0.55192521248567605</v>
      </c>
      <c r="F1212" s="68">
        <v>30.5334394904459</v>
      </c>
      <c r="G1212" s="71">
        <v>0.58890956139754902</v>
      </c>
      <c r="H1212" s="68">
        <v>6.9665605095541396</v>
      </c>
      <c r="I1212" s="71">
        <v>0.70457289280045898</v>
      </c>
      <c r="J1212" s="68">
        <v>71.855095541401298</v>
      </c>
      <c r="K1212" s="71">
        <v>0.78165326316630201</v>
      </c>
      <c r="L1212" s="68">
        <v>42.794585987261101</v>
      </c>
      <c r="M1212" s="71">
        <v>0.37539705457695699</v>
      </c>
      <c r="N1212" s="68">
        <v>11.703821656051</v>
      </c>
      <c r="O1212" s="71">
        <v>0.30909329048711198</v>
      </c>
      <c r="P1212" s="68">
        <v>34.5038791343406</v>
      </c>
      <c r="Q1212" s="71"/>
      <c r="R1212" s="68"/>
    </row>
    <row r="1213" spans="1:18" x14ac:dyDescent="0.2">
      <c r="A1213" s="72" t="s">
        <v>2577</v>
      </c>
      <c r="B1213" s="66" t="s">
        <v>2577</v>
      </c>
      <c r="C1213" s="67">
        <v>47</v>
      </c>
      <c r="D1213" s="67" t="s">
        <v>334</v>
      </c>
      <c r="E1213" s="71">
        <v>0.65794791509064898</v>
      </c>
      <c r="F1213" s="68">
        <v>70.222929936305704</v>
      </c>
      <c r="G1213" s="71">
        <v>0.60070690073453803</v>
      </c>
      <c r="H1213" s="68">
        <v>11.066878980891699</v>
      </c>
      <c r="I1213" s="71">
        <v>0.86667730556719202</v>
      </c>
      <c r="J1213" s="68">
        <v>94.1082802547771</v>
      </c>
      <c r="K1213" s="71">
        <v>0.76494648572897594</v>
      </c>
      <c r="L1213" s="68">
        <v>34.713375796178298</v>
      </c>
      <c r="M1213" s="71">
        <v>0.39946096833188999</v>
      </c>
      <c r="N1213" s="68">
        <v>20.501592356687901</v>
      </c>
      <c r="O1213" s="71"/>
      <c r="P1213" s="68"/>
      <c r="Q1213" s="71"/>
      <c r="R1213" s="68"/>
    </row>
    <row r="1214" spans="1:18" x14ac:dyDescent="0.2">
      <c r="A1214" s="72" t="s">
        <v>2578</v>
      </c>
      <c r="B1214" s="66" t="s">
        <v>2579</v>
      </c>
      <c r="C1214" s="67">
        <v>47</v>
      </c>
      <c r="D1214" s="67" t="s">
        <v>334</v>
      </c>
      <c r="E1214" s="71">
        <v>0.56243017268950801</v>
      </c>
      <c r="F1214" s="68">
        <v>34.474522292993598</v>
      </c>
      <c r="G1214" s="71">
        <v>0.58784484521201597</v>
      </c>
      <c r="H1214" s="68">
        <v>6.8471337579617799</v>
      </c>
      <c r="I1214" s="71">
        <v>0.64325878547424298</v>
      </c>
      <c r="J1214" s="68">
        <v>51.273885350318501</v>
      </c>
      <c r="K1214" s="71">
        <v>0.72490207475743296</v>
      </c>
      <c r="L1214" s="68">
        <v>20.740445859872601</v>
      </c>
      <c r="M1214" s="71">
        <v>0.42352488208682298</v>
      </c>
      <c r="N1214" s="68">
        <v>29.1799363057325</v>
      </c>
      <c r="O1214" s="71">
        <v>0.43262027591702601</v>
      </c>
      <c r="P1214" s="68">
        <v>53.532053899550803</v>
      </c>
      <c r="Q1214" s="71"/>
      <c r="R1214" s="68"/>
    </row>
    <row r="1215" spans="1:18" x14ac:dyDescent="0.2">
      <c r="A1215" s="72" t="s">
        <v>2580</v>
      </c>
      <c r="B1215" s="66" t="s">
        <v>2581</v>
      </c>
      <c r="C1215" s="67">
        <v>47</v>
      </c>
      <c r="D1215" s="67" t="s">
        <v>334</v>
      </c>
      <c r="E1215" s="71">
        <v>0.57797114048590603</v>
      </c>
      <c r="F1215" s="68">
        <v>41.441082802547797</v>
      </c>
      <c r="G1215" s="71">
        <v>0.57519310252011602</v>
      </c>
      <c r="H1215" s="68">
        <v>5.3343949044586001</v>
      </c>
      <c r="I1215" s="71">
        <v>0.89159942600574404</v>
      </c>
      <c r="J1215" s="68">
        <v>95.302547770700599</v>
      </c>
      <c r="K1215" s="71">
        <v>0.83962264733705805</v>
      </c>
      <c r="L1215" s="68">
        <v>76.353503184713404</v>
      </c>
      <c r="M1215" s="71">
        <v>0.31764366156511697</v>
      </c>
      <c r="N1215" s="68">
        <v>5.77229299363057</v>
      </c>
      <c r="O1215" s="71">
        <v>0.26579686500149502</v>
      </c>
      <c r="P1215" s="68">
        <v>27.7256022866476</v>
      </c>
      <c r="Q1215" s="71"/>
      <c r="R1215" s="68"/>
    </row>
    <row r="1216" spans="1:18" x14ac:dyDescent="0.2">
      <c r="A1216" s="72" t="s">
        <v>2582</v>
      </c>
      <c r="B1216" s="66" t="s">
        <v>2583</v>
      </c>
      <c r="C1216" s="67">
        <v>47</v>
      </c>
      <c r="D1216" s="67" t="s">
        <v>334</v>
      </c>
      <c r="E1216" s="71">
        <v>0.61956470156842103</v>
      </c>
      <c r="F1216" s="68">
        <v>57.205414012738899</v>
      </c>
      <c r="G1216" s="71">
        <v>0.60862002222864597</v>
      </c>
      <c r="H1216" s="68">
        <v>19.426751592356698</v>
      </c>
      <c r="I1216" s="71">
        <v>0.72618862958327202</v>
      </c>
      <c r="J1216" s="68">
        <v>76.871019108280294</v>
      </c>
      <c r="K1216" s="71">
        <v>0.80010479108138499</v>
      </c>
      <c r="L1216" s="68">
        <v>53.941082802547797</v>
      </c>
      <c r="M1216" s="71">
        <v>0.43315044758879601</v>
      </c>
      <c r="N1216" s="68">
        <v>32.444267515923599</v>
      </c>
      <c r="O1216" s="71">
        <v>0.52975961736000499</v>
      </c>
      <c r="P1216" s="68">
        <v>68.027766435279702</v>
      </c>
      <c r="Q1216" s="71"/>
      <c r="R1216" s="68"/>
    </row>
    <row r="1217" spans="1:18" x14ac:dyDescent="0.2">
      <c r="A1217" s="72" t="s">
        <v>513</v>
      </c>
      <c r="B1217" s="66" t="s">
        <v>2584</v>
      </c>
      <c r="C1217" s="67">
        <v>47</v>
      </c>
      <c r="D1217" s="67" t="s">
        <v>334</v>
      </c>
      <c r="E1217" s="71">
        <v>0.58464236194202401</v>
      </c>
      <c r="F1217" s="68">
        <v>44.187898089172002</v>
      </c>
      <c r="G1217" s="71">
        <v>0.62546284816216402</v>
      </c>
      <c r="H1217" s="68">
        <v>33.718152866242001</v>
      </c>
      <c r="I1217" s="71">
        <v>0.92123146020593405</v>
      </c>
      <c r="J1217" s="68">
        <v>97.253184713375802</v>
      </c>
      <c r="K1217" s="71">
        <v>0.83232475691955798</v>
      </c>
      <c r="L1217" s="68">
        <v>72.332802547770697</v>
      </c>
      <c r="M1217" s="71">
        <v>0.380209837327944</v>
      </c>
      <c r="N1217" s="68">
        <v>13.933121019108301</v>
      </c>
      <c r="O1217" s="71">
        <v>0.16398290709452101</v>
      </c>
      <c r="P1217" s="68">
        <v>14.087382605145001</v>
      </c>
      <c r="Q1217" s="71"/>
      <c r="R1217" s="68"/>
    </row>
    <row r="1218" spans="1:18" x14ac:dyDescent="0.2">
      <c r="A1218" s="72" t="s">
        <v>2585</v>
      </c>
      <c r="B1218" s="66" t="s">
        <v>2586</v>
      </c>
      <c r="C1218" s="67">
        <v>47</v>
      </c>
      <c r="D1218" s="67" t="s">
        <v>334</v>
      </c>
      <c r="E1218" s="71">
        <v>0.63571049024925996</v>
      </c>
      <c r="F1218" s="68">
        <v>62.898089171974497</v>
      </c>
      <c r="G1218" s="71">
        <v>0.62826090537780299</v>
      </c>
      <c r="H1218" s="68">
        <v>35.708598726114701</v>
      </c>
      <c r="I1218" s="71">
        <v>0.793021379956939</v>
      </c>
      <c r="J1218" s="68">
        <v>87.181528662420405</v>
      </c>
      <c r="K1218" s="71">
        <v>0.85185991961812402</v>
      </c>
      <c r="L1218" s="68">
        <v>81.807324840764295</v>
      </c>
      <c r="M1218" s="71">
        <v>0.36095870632399701</v>
      </c>
      <c r="N1218" s="68">
        <v>9.6735668789808908</v>
      </c>
      <c r="O1218" s="71">
        <v>0.54445153996943496</v>
      </c>
      <c r="P1218" s="68">
        <v>70.151082074316093</v>
      </c>
      <c r="Q1218" s="71"/>
      <c r="R1218" s="68"/>
    </row>
    <row r="1219" spans="1:18" x14ac:dyDescent="0.2">
      <c r="A1219" s="72" t="s">
        <v>2587</v>
      </c>
      <c r="B1219" s="66" t="s">
        <v>2588</v>
      </c>
      <c r="C1219" s="67">
        <v>47</v>
      </c>
      <c r="D1219" s="67" t="s">
        <v>334</v>
      </c>
      <c r="E1219" s="71">
        <v>0.58857157232289503</v>
      </c>
      <c r="F1219" s="68">
        <v>45.859872611465001</v>
      </c>
      <c r="G1219" s="71">
        <v>0.612665474038112</v>
      </c>
      <c r="H1219" s="68">
        <v>23.487261146496799</v>
      </c>
      <c r="I1219" s="71">
        <v>0.932470651177432</v>
      </c>
      <c r="J1219" s="68">
        <v>97.770700636942706</v>
      </c>
      <c r="K1219" s="71">
        <v>0.83537998561921301</v>
      </c>
      <c r="L1219" s="68">
        <v>74.363057324840796</v>
      </c>
      <c r="M1219" s="71">
        <v>0.36577148907498402</v>
      </c>
      <c r="N1219" s="68">
        <v>10.390127388534999</v>
      </c>
      <c r="O1219" s="71">
        <v>0.19657026170473399</v>
      </c>
      <c r="P1219" s="68">
        <v>17.844017966516901</v>
      </c>
      <c r="Q1219" s="71"/>
      <c r="R1219" s="68"/>
    </row>
    <row r="1220" spans="1:18" x14ac:dyDescent="0.2">
      <c r="A1220" s="72" t="s">
        <v>2589</v>
      </c>
      <c r="B1220" s="66" t="s">
        <v>2590</v>
      </c>
      <c r="C1220" s="67">
        <v>47</v>
      </c>
      <c r="D1220" s="67" t="s">
        <v>334</v>
      </c>
      <c r="E1220" s="71">
        <v>0.65021380665872597</v>
      </c>
      <c r="F1220" s="68">
        <v>68.073248407643305</v>
      </c>
      <c r="G1220" s="71">
        <v>0.65460526520308904</v>
      </c>
      <c r="H1220" s="68">
        <v>51.831210191082803</v>
      </c>
      <c r="I1220" s="71">
        <v>0.75788576831287602</v>
      </c>
      <c r="J1220" s="68">
        <v>82.683121019108299</v>
      </c>
      <c r="K1220" s="71">
        <v>0.77227028659304897</v>
      </c>
      <c r="L1220" s="68">
        <v>37.9777070063694</v>
      </c>
      <c r="M1220" s="71">
        <v>0.47165270959668898</v>
      </c>
      <c r="N1220" s="68">
        <v>43.670382165605098</v>
      </c>
      <c r="O1220" s="71">
        <v>0.594655003587928</v>
      </c>
      <c r="P1220" s="68">
        <v>76.8885259289506</v>
      </c>
      <c r="Q1220" s="71"/>
      <c r="R1220" s="68"/>
    </row>
    <row r="1221" spans="1:18" x14ac:dyDescent="0.2">
      <c r="A1221" s="72" t="s">
        <v>2591</v>
      </c>
      <c r="B1221" s="66" t="s">
        <v>2592</v>
      </c>
      <c r="C1221" s="67">
        <v>47</v>
      </c>
      <c r="D1221" s="67" t="s">
        <v>334</v>
      </c>
      <c r="E1221" s="71">
        <v>0.72707024992028602</v>
      </c>
      <c r="F1221" s="68">
        <v>87.699044585987295</v>
      </c>
      <c r="G1221" s="71">
        <v>0.71061117304511401</v>
      </c>
      <c r="H1221" s="68">
        <v>74.203821656050906</v>
      </c>
      <c r="I1221" s="71">
        <v>0.94423616472568594</v>
      </c>
      <c r="J1221" s="68">
        <v>98.168789808917197</v>
      </c>
      <c r="K1221" s="71">
        <v>0.70601822553201299</v>
      </c>
      <c r="L1221" s="68">
        <v>16.122611464968202</v>
      </c>
      <c r="M1221" s="71">
        <v>0.57272114736740898</v>
      </c>
      <c r="N1221" s="68">
        <v>69.864649681528704</v>
      </c>
      <c r="O1221" s="71">
        <v>0.70176453893121005</v>
      </c>
      <c r="P1221" s="68">
        <v>87.831768068599402</v>
      </c>
      <c r="Q1221" s="71"/>
      <c r="R1221" s="68"/>
    </row>
    <row r="1222" spans="1:18" x14ac:dyDescent="0.2">
      <c r="A1222" s="72" t="s">
        <v>2593</v>
      </c>
      <c r="B1222" s="66" t="s">
        <v>2594</v>
      </c>
      <c r="C1222" s="67">
        <v>47</v>
      </c>
      <c r="D1222" s="67" t="s">
        <v>334</v>
      </c>
      <c r="E1222" s="71">
        <v>0.59984414826337196</v>
      </c>
      <c r="F1222" s="68">
        <v>50.199044585987302</v>
      </c>
      <c r="G1222" s="71">
        <v>0.72149561071203605</v>
      </c>
      <c r="H1222" s="68">
        <v>76.950636942675203</v>
      </c>
      <c r="I1222" s="71">
        <v>0.70471694843531296</v>
      </c>
      <c r="J1222" s="68">
        <v>71.974522292993598</v>
      </c>
      <c r="K1222" s="71">
        <v>0.50555097819245398</v>
      </c>
      <c r="L1222" s="68">
        <v>1.2340764331210199</v>
      </c>
      <c r="M1222" s="71">
        <v>0.46683992684570302</v>
      </c>
      <c r="N1222" s="68">
        <v>42.316878980891701</v>
      </c>
      <c r="O1222" s="71">
        <v>0.60061727713135404</v>
      </c>
      <c r="P1222" s="68">
        <v>77.419354838709694</v>
      </c>
      <c r="Q1222" s="71"/>
      <c r="R1222" s="68"/>
    </row>
    <row r="1223" spans="1:18" x14ac:dyDescent="0.2">
      <c r="A1223" s="72" t="s">
        <v>2595</v>
      </c>
      <c r="B1223" s="66" t="s">
        <v>2596</v>
      </c>
      <c r="C1223" s="67">
        <v>47</v>
      </c>
      <c r="D1223" s="67" t="s">
        <v>334</v>
      </c>
      <c r="E1223" s="71">
        <v>0.58272086735102901</v>
      </c>
      <c r="F1223" s="68">
        <v>43.351910828025503</v>
      </c>
      <c r="G1223" s="71">
        <v>0.61412453146967005</v>
      </c>
      <c r="H1223" s="68">
        <v>24.5222929936306</v>
      </c>
      <c r="I1223" s="71">
        <v>0.70931491623192</v>
      </c>
      <c r="J1223" s="68">
        <v>73.128980891719706</v>
      </c>
      <c r="K1223" s="71">
        <v>0.79176814990628996</v>
      </c>
      <c r="L1223" s="68">
        <v>49.203821656050998</v>
      </c>
      <c r="M1223" s="71">
        <v>0.42352488208682298</v>
      </c>
      <c r="N1223" s="68">
        <v>29.1799363057325</v>
      </c>
      <c r="O1223" s="71">
        <v>0.37487185706044002</v>
      </c>
      <c r="P1223" s="68">
        <v>44.3854634544712</v>
      </c>
      <c r="Q1223" s="71"/>
      <c r="R1223" s="68"/>
    </row>
    <row r="1224" spans="1:18" x14ac:dyDescent="0.2">
      <c r="A1224" s="72" t="s">
        <v>2597</v>
      </c>
      <c r="B1224" s="66" t="s">
        <v>2598</v>
      </c>
      <c r="C1224" s="67">
        <v>47</v>
      </c>
      <c r="D1224" s="67" t="s">
        <v>334</v>
      </c>
      <c r="E1224" s="71">
        <v>0.68118206400788495</v>
      </c>
      <c r="F1224" s="68">
        <v>76.950636942675203</v>
      </c>
      <c r="G1224" s="71">
        <v>0.70858880230089805</v>
      </c>
      <c r="H1224" s="68">
        <v>73.566878980891701</v>
      </c>
      <c r="I1224" s="71">
        <v>0.78216821864367003</v>
      </c>
      <c r="J1224" s="68">
        <v>85.628980891719706</v>
      </c>
      <c r="K1224" s="71">
        <v>0.82499903364294802</v>
      </c>
      <c r="L1224" s="68">
        <v>68.6305732484076</v>
      </c>
      <c r="M1224" s="71">
        <v>0.44758879584175598</v>
      </c>
      <c r="N1224" s="68">
        <v>36.703821656050998</v>
      </c>
      <c r="O1224" s="71">
        <v>0.64256546961015104</v>
      </c>
      <c r="P1224" s="68">
        <v>82.523478971008601</v>
      </c>
      <c r="Q1224" s="71"/>
      <c r="R1224" s="68"/>
    </row>
    <row r="1225" spans="1:18" x14ac:dyDescent="0.2">
      <c r="A1225" s="72" t="s">
        <v>2599</v>
      </c>
      <c r="B1225" s="66" t="s">
        <v>2600</v>
      </c>
      <c r="C1225" s="67">
        <v>47</v>
      </c>
      <c r="D1225" s="67" t="s">
        <v>334</v>
      </c>
      <c r="E1225" s="71">
        <v>0.65247443797177196</v>
      </c>
      <c r="F1225" s="68">
        <v>68.550955414012705</v>
      </c>
      <c r="G1225" s="71">
        <v>0.74713061883043097</v>
      </c>
      <c r="H1225" s="68">
        <v>83.041401273885398</v>
      </c>
      <c r="I1225" s="71">
        <v>0.73050642819323697</v>
      </c>
      <c r="J1225" s="68">
        <v>77.707006369426793</v>
      </c>
      <c r="K1225" s="71">
        <v>0.84207727581876701</v>
      </c>
      <c r="L1225" s="68">
        <v>77.348726114649693</v>
      </c>
      <c r="M1225" s="71">
        <v>0.54384445086148903</v>
      </c>
      <c r="N1225" s="68">
        <v>64.291401273885398</v>
      </c>
      <c r="O1225" s="71">
        <v>0.39881341615493698</v>
      </c>
      <c r="P1225" s="68">
        <v>48.305430788076798</v>
      </c>
      <c r="Q1225" s="71"/>
      <c r="R1225" s="68"/>
    </row>
    <row r="1226" spans="1:18" x14ac:dyDescent="0.2">
      <c r="A1226" s="72" t="s">
        <v>2601</v>
      </c>
      <c r="B1226" s="66" t="s">
        <v>2602</v>
      </c>
      <c r="C1226" s="67">
        <v>47</v>
      </c>
      <c r="D1226" s="67" t="s">
        <v>334</v>
      </c>
      <c r="E1226" s="71">
        <v>0.64762747183731695</v>
      </c>
      <c r="F1226" s="68">
        <v>67.117834394904506</v>
      </c>
      <c r="G1226" s="71">
        <v>0.68369844967431104</v>
      </c>
      <c r="H1226" s="68">
        <v>64.808917197452203</v>
      </c>
      <c r="I1226" s="71">
        <v>0.71624109326826502</v>
      </c>
      <c r="J1226" s="68">
        <v>74.562101910828005</v>
      </c>
      <c r="K1226" s="71">
        <v>0.80933290659518498</v>
      </c>
      <c r="L1226" s="68">
        <v>59.474522292993598</v>
      </c>
      <c r="M1226" s="71">
        <v>0.481278275098663</v>
      </c>
      <c r="N1226" s="68">
        <v>46.4570063694268</v>
      </c>
      <c r="O1226" s="71">
        <v>0.54758663455016299</v>
      </c>
      <c r="P1226" s="68">
        <v>70.641077991016701</v>
      </c>
      <c r="Q1226" s="71"/>
      <c r="R1226" s="68"/>
    </row>
    <row r="1227" spans="1:18" x14ac:dyDescent="0.2">
      <c r="A1227" s="72" t="s">
        <v>2603</v>
      </c>
      <c r="B1227" s="66" t="s">
        <v>2604</v>
      </c>
      <c r="C1227" s="67">
        <v>47</v>
      </c>
      <c r="D1227" s="67" t="s">
        <v>334</v>
      </c>
      <c r="E1227" s="71">
        <v>0.74821730997347002</v>
      </c>
      <c r="F1227" s="68">
        <v>90.724522292993598</v>
      </c>
      <c r="G1227" s="71">
        <v>0.87480896489918103</v>
      </c>
      <c r="H1227" s="68">
        <v>96.417197452229303</v>
      </c>
      <c r="I1227" s="71">
        <v>0.74782312338086399</v>
      </c>
      <c r="J1227" s="68">
        <v>81.329617834394895</v>
      </c>
      <c r="K1227" s="71">
        <v>0.73244703800545297</v>
      </c>
      <c r="L1227" s="68">
        <v>22.969745222929902</v>
      </c>
      <c r="M1227" s="71">
        <v>0.74116854365194096</v>
      </c>
      <c r="N1227" s="68">
        <v>91.480891719745202</v>
      </c>
      <c r="O1227" s="71">
        <v>0.64483887992990996</v>
      </c>
      <c r="P1227" s="68">
        <v>82.686810943242094</v>
      </c>
      <c r="Q1227" s="71"/>
      <c r="R1227" s="68"/>
    </row>
    <row r="1228" spans="1:18" x14ac:dyDescent="0.2">
      <c r="A1228" s="72" t="s">
        <v>2605</v>
      </c>
      <c r="B1228" s="66" t="s">
        <v>2606</v>
      </c>
      <c r="C1228" s="67">
        <v>47</v>
      </c>
      <c r="D1228" s="67" t="s">
        <v>334</v>
      </c>
      <c r="E1228" s="71">
        <v>0.64497075486925304</v>
      </c>
      <c r="F1228" s="68">
        <v>66.321656050955397</v>
      </c>
      <c r="G1228" s="71">
        <v>0.744866441430444</v>
      </c>
      <c r="H1228" s="68">
        <v>82.523885350318494</v>
      </c>
      <c r="I1228" s="71">
        <v>0.65796037147075803</v>
      </c>
      <c r="J1228" s="68">
        <v>57.364649681528697</v>
      </c>
      <c r="K1228" s="71">
        <v>0.76577421899503895</v>
      </c>
      <c r="L1228" s="68">
        <v>35.111464968152902</v>
      </c>
      <c r="M1228" s="71">
        <v>0.52940610260852905</v>
      </c>
      <c r="N1228" s="68">
        <v>60.708598726114701</v>
      </c>
      <c r="O1228" s="71">
        <v>0.52684663984149604</v>
      </c>
      <c r="P1228" s="68">
        <v>67.415271539403804</v>
      </c>
      <c r="Q1228" s="71"/>
      <c r="R1228" s="68"/>
    </row>
    <row r="1229" spans="1:18" x14ac:dyDescent="0.2">
      <c r="A1229" s="72" t="s">
        <v>2607</v>
      </c>
      <c r="B1229" s="66" t="s">
        <v>2608</v>
      </c>
      <c r="C1229" s="67">
        <v>47</v>
      </c>
      <c r="D1229" s="67" t="s">
        <v>334</v>
      </c>
      <c r="E1229" s="71">
        <v>0.74287373441371396</v>
      </c>
      <c r="F1229" s="68">
        <v>90.167197452229303</v>
      </c>
      <c r="G1229" s="71">
        <v>0.772253468368296</v>
      </c>
      <c r="H1229" s="68">
        <v>87.6194267515924</v>
      </c>
      <c r="I1229" s="71">
        <v>0.76751788744495797</v>
      </c>
      <c r="J1229" s="68">
        <v>84.116242038216598</v>
      </c>
      <c r="K1229" s="71">
        <v>0.89607163539842305</v>
      </c>
      <c r="L1229" s="68">
        <v>94.944267515923599</v>
      </c>
      <c r="M1229" s="71">
        <v>0.606410626624315</v>
      </c>
      <c r="N1229" s="68">
        <v>75.199044585987295</v>
      </c>
      <c r="O1229" s="71">
        <v>0.672115054232579</v>
      </c>
      <c r="P1229" s="68">
        <v>85.381788485095996</v>
      </c>
      <c r="Q1229" s="71"/>
      <c r="R1229" s="68"/>
    </row>
    <row r="1230" spans="1:18" x14ac:dyDescent="0.2">
      <c r="A1230" s="72" t="s">
        <v>2609</v>
      </c>
      <c r="B1230" s="66" t="s">
        <v>2610</v>
      </c>
      <c r="C1230" s="67">
        <v>47</v>
      </c>
      <c r="D1230" s="67" t="s">
        <v>334</v>
      </c>
      <c r="E1230" s="71">
        <v>0.56578669027904205</v>
      </c>
      <c r="F1230" s="68">
        <v>36.504777070063703</v>
      </c>
      <c r="G1230" s="71">
        <v>0.62207902875965104</v>
      </c>
      <c r="H1230" s="68">
        <v>30.732484076433099</v>
      </c>
      <c r="I1230" s="71">
        <v>0.69220908269306003</v>
      </c>
      <c r="J1230" s="68">
        <v>68.351910828025495</v>
      </c>
      <c r="K1230" s="71">
        <v>0.83278259938376398</v>
      </c>
      <c r="L1230" s="68">
        <v>72.730891719745202</v>
      </c>
      <c r="M1230" s="71">
        <v>0.43315044758879601</v>
      </c>
      <c r="N1230" s="68">
        <v>32.444267515923599</v>
      </c>
      <c r="O1230" s="71">
        <v>0.24871229296993999</v>
      </c>
      <c r="P1230" s="68">
        <v>25.2347897100857</v>
      </c>
      <c r="Q1230" s="71"/>
      <c r="R1230" s="68"/>
    </row>
    <row r="1231" spans="1:18" x14ac:dyDescent="0.2">
      <c r="A1231" s="72" t="s">
        <v>2611</v>
      </c>
      <c r="B1231" s="66" t="s">
        <v>2612</v>
      </c>
      <c r="C1231" s="67">
        <v>47</v>
      </c>
      <c r="D1231" s="67" t="s">
        <v>334</v>
      </c>
      <c r="E1231" s="71">
        <v>0.61061562582555096</v>
      </c>
      <c r="F1231" s="68">
        <v>53.821656050955397</v>
      </c>
      <c r="G1231" s="71">
        <v>0.66019481796021995</v>
      </c>
      <c r="H1231" s="68">
        <v>54.617834394904499</v>
      </c>
      <c r="I1231" s="71">
        <v>0.74149355324974997</v>
      </c>
      <c r="J1231" s="68">
        <v>80.374203821656096</v>
      </c>
      <c r="K1231" s="71">
        <v>0.82667790466250302</v>
      </c>
      <c r="L1231" s="68">
        <v>69.705414012738899</v>
      </c>
      <c r="M1231" s="71">
        <v>0.303205313312157</v>
      </c>
      <c r="N1231" s="68">
        <v>5.1751592356687901</v>
      </c>
      <c r="O1231" s="71">
        <v>0.52150653994312401</v>
      </c>
      <c r="P1231" s="68">
        <v>66.312780726827299</v>
      </c>
      <c r="Q1231" s="71"/>
      <c r="R1231" s="68"/>
    </row>
    <row r="1232" spans="1:18" x14ac:dyDescent="0.2">
      <c r="A1232" s="72" t="s">
        <v>2613</v>
      </c>
      <c r="B1232" s="66" t="s">
        <v>2614</v>
      </c>
      <c r="C1232" s="67">
        <v>47</v>
      </c>
      <c r="D1232" s="67" t="s">
        <v>334</v>
      </c>
      <c r="E1232" s="71">
        <v>0.68309218346115796</v>
      </c>
      <c r="F1232" s="68">
        <v>77.388535031847098</v>
      </c>
      <c r="G1232" s="71">
        <v>0.67380115856198197</v>
      </c>
      <c r="H1232" s="68">
        <v>60.469745222929902</v>
      </c>
      <c r="I1232" s="71">
        <v>0.68234367538913998</v>
      </c>
      <c r="J1232" s="68">
        <v>65.843949044585997</v>
      </c>
      <c r="K1232" s="71">
        <v>0.78006614427693699</v>
      </c>
      <c r="L1232" s="68">
        <v>41.679936305732497</v>
      </c>
      <c r="M1232" s="71">
        <v>0.481278275098663</v>
      </c>
      <c r="N1232" s="68">
        <v>46.4570063694268</v>
      </c>
      <c r="O1232" s="71">
        <v>0.79797166397906705</v>
      </c>
      <c r="P1232" s="68">
        <v>94.120048999591702</v>
      </c>
      <c r="Q1232" s="71"/>
      <c r="R1232" s="68"/>
    </row>
    <row r="1233" spans="1:18" x14ac:dyDescent="0.2">
      <c r="A1233" s="72" t="s">
        <v>409</v>
      </c>
      <c r="B1233" s="66" t="s">
        <v>2615</v>
      </c>
      <c r="C1233" s="67">
        <v>47</v>
      </c>
      <c r="D1233" s="67" t="s">
        <v>334</v>
      </c>
      <c r="E1233" s="71">
        <v>0.59450475687349902</v>
      </c>
      <c r="F1233" s="68">
        <v>47.929936305732497</v>
      </c>
      <c r="G1233" s="71">
        <v>0.62130641234556505</v>
      </c>
      <c r="H1233" s="68">
        <v>30.2547770700637</v>
      </c>
      <c r="I1233" s="71">
        <v>0.85218266792088804</v>
      </c>
      <c r="J1233" s="68">
        <v>92.874203821656096</v>
      </c>
      <c r="K1233" s="71">
        <v>0.83394660585452796</v>
      </c>
      <c r="L1233" s="68">
        <v>73.527070063694296</v>
      </c>
      <c r="M1233" s="71">
        <v>0.40908653383386301</v>
      </c>
      <c r="N1233" s="68">
        <v>23.765923566879</v>
      </c>
      <c r="O1233" s="71">
        <v>0.25600156441265098</v>
      </c>
      <c r="P1233" s="68">
        <v>26.255614536545501</v>
      </c>
      <c r="Q1233" s="71"/>
      <c r="R1233" s="68"/>
    </row>
    <row r="1234" spans="1:18" x14ac:dyDescent="0.2">
      <c r="A1234" s="72" t="s">
        <v>2616</v>
      </c>
      <c r="B1234" s="66" t="s">
        <v>2617</v>
      </c>
      <c r="C1234" s="67">
        <v>47</v>
      </c>
      <c r="D1234" s="67" t="s">
        <v>334</v>
      </c>
      <c r="E1234" s="71">
        <v>0.59558286724471399</v>
      </c>
      <c r="F1234" s="68">
        <v>48.606687898089199</v>
      </c>
      <c r="G1234" s="71">
        <v>0.639487408230899</v>
      </c>
      <c r="H1234" s="68">
        <v>43.5111464968153</v>
      </c>
      <c r="I1234" s="71">
        <v>0.68762389550340397</v>
      </c>
      <c r="J1234" s="68">
        <v>67.316878980891701</v>
      </c>
      <c r="K1234" s="71">
        <v>0.81895340669858296</v>
      </c>
      <c r="L1234" s="68">
        <v>64.689490445859903</v>
      </c>
      <c r="M1234" s="71">
        <v>0.42352488208682298</v>
      </c>
      <c r="N1234" s="68">
        <v>29.1799363057325</v>
      </c>
      <c r="O1234" s="71">
        <v>0.40832474370386102</v>
      </c>
      <c r="P1234" s="68">
        <v>49.530420579828501</v>
      </c>
      <c r="Q1234" s="71"/>
      <c r="R1234" s="68"/>
    </row>
    <row r="1235" spans="1:18" x14ac:dyDescent="0.2">
      <c r="A1235" s="72" t="s">
        <v>2618</v>
      </c>
      <c r="B1235" s="66" t="s">
        <v>2619</v>
      </c>
      <c r="C1235" s="67">
        <v>47</v>
      </c>
      <c r="D1235" s="67" t="s">
        <v>334</v>
      </c>
      <c r="E1235" s="71">
        <v>0.68376132667724199</v>
      </c>
      <c r="F1235" s="68">
        <v>77.627388535031898</v>
      </c>
      <c r="G1235" s="71">
        <v>0.65790484040834896</v>
      </c>
      <c r="H1235" s="68">
        <v>53.1847133757962</v>
      </c>
      <c r="I1235" s="71">
        <v>0.72952230848103505</v>
      </c>
      <c r="J1235" s="68">
        <v>77.507961783439498</v>
      </c>
      <c r="K1235" s="71">
        <v>0.77891404345714699</v>
      </c>
      <c r="L1235" s="68">
        <v>41.202229299363097</v>
      </c>
      <c r="M1235" s="71">
        <v>0.481278275098663</v>
      </c>
      <c r="N1235" s="68">
        <v>46.4570063694268</v>
      </c>
      <c r="O1235" s="71">
        <v>0.771187165941014</v>
      </c>
      <c r="P1235" s="68">
        <v>93.017558187015098</v>
      </c>
      <c r="Q1235" s="71"/>
      <c r="R1235" s="68"/>
    </row>
    <row r="1236" spans="1:18" x14ac:dyDescent="0.2">
      <c r="A1236" s="72" t="s">
        <v>2620</v>
      </c>
      <c r="B1236" s="66" t="s">
        <v>2621</v>
      </c>
      <c r="C1236" s="67">
        <v>47</v>
      </c>
      <c r="D1236" s="67" t="s">
        <v>334</v>
      </c>
      <c r="E1236" s="71">
        <v>0.53399191119824496</v>
      </c>
      <c r="F1236" s="68">
        <v>23.5270700636943</v>
      </c>
      <c r="G1236" s="71">
        <v>0.60325504513793005</v>
      </c>
      <c r="H1236" s="68">
        <v>13.455414012738901</v>
      </c>
      <c r="I1236" s="71">
        <v>0.653889350676778</v>
      </c>
      <c r="J1236" s="68">
        <v>55.652866242038201</v>
      </c>
      <c r="K1236" s="71">
        <v>0.72480386636850702</v>
      </c>
      <c r="L1236" s="68">
        <v>20.700636942675199</v>
      </c>
      <c r="M1236" s="71">
        <v>0.380209837327944</v>
      </c>
      <c r="N1236" s="68">
        <v>13.933121019108301</v>
      </c>
      <c r="O1236" s="71">
        <v>0.30780145648006502</v>
      </c>
      <c r="P1236" s="68">
        <v>34.422213148223797</v>
      </c>
      <c r="Q1236" s="71"/>
      <c r="R1236" s="68"/>
    </row>
    <row r="1237" spans="1:18" x14ac:dyDescent="0.2">
      <c r="A1237" s="72" t="s">
        <v>2622</v>
      </c>
      <c r="B1237" s="66" t="s">
        <v>2623</v>
      </c>
      <c r="C1237" s="67">
        <v>47</v>
      </c>
      <c r="D1237" s="67" t="s">
        <v>334</v>
      </c>
      <c r="E1237" s="71">
        <v>0.62311471426774601</v>
      </c>
      <c r="F1237" s="68">
        <v>58.558917197452203</v>
      </c>
      <c r="G1237" s="71">
        <v>0.62281032357079102</v>
      </c>
      <c r="H1237" s="68">
        <v>31.449044585987298</v>
      </c>
      <c r="I1237" s="71">
        <v>0.57238197256335999</v>
      </c>
      <c r="J1237" s="68">
        <v>20.1035031847134</v>
      </c>
      <c r="K1237" s="71">
        <v>0.76957317009413595</v>
      </c>
      <c r="L1237" s="68">
        <v>36.7834394904459</v>
      </c>
      <c r="M1237" s="71">
        <v>0.47646549234767599</v>
      </c>
      <c r="N1237" s="68">
        <v>45.382165605095501</v>
      </c>
      <c r="O1237" s="71">
        <v>0.67434261276276797</v>
      </c>
      <c r="P1237" s="68">
        <v>85.545120457329503</v>
      </c>
      <c r="Q1237" s="71"/>
      <c r="R1237" s="68"/>
    </row>
    <row r="1238" spans="1:18" x14ac:dyDescent="0.2">
      <c r="A1238" s="72" t="s">
        <v>855</v>
      </c>
      <c r="B1238" s="66" t="s">
        <v>2624</v>
      </c>
      <c r="C1238" s="67">
        <v>47</v>
      </c>
      <c r="D1238" s="67" t="s">
        <v>334</v>
      </c>
      <c r="E1238" s="71">
        <v>0.50997843974578905</v>
      </c>
      <c r="F1238" s="68">
        <v>13.6146496815287</v>
      </c>
      <c r="G1238" s="71">
        <v>0.60305119751986302</v>
      </c>
      <c r="H1238" s="68">
        <v>13.1767515923567</v>
      </c>
      <c r="I1238" s="71">
        <v>0.68382900595059704</v>
      </c>
      <c r="J1238" s="68">
        <v>66.042993630573207</v>
      </c>
      <c r="K1238" s="71">
        <v>0.77215319131633298</v>
      </c>
      <c r="L1238" s="68">
        <v>37.8582802547771</v>
      </c>
      <c r="M1238" s="71">
        <v>0.37058427182596998</v>
      </c>
      <c r="N1238" s="68">
        <v>10.987261146496801</v>
      </c>
      <c r="O1238" s="71">
        <v>0.120274532116181</v>
      </c>
      <c r="P1238" s="68">
        <v>8.6974275214373193</v>
      </c>
      <c r="Q1238" s="71"/>
      <c r="R1238" s="68"/>
    </row>
    <row r="1239" spans="1:18" x14ac:dyDescent="0.2">
      <c r="A1239" s="72" t="s">
        <v>2625</v>
      </c>
      <c r="B1239" s="66" t="s">
        <v>2626</v>
      </c>
      <c r="C1239" s="67">
        <v>47</v>
      </c>
      <c r="D1239" s="67" t="s">
        <v>334</v>
      </c>
      <c r="E1239" s="71">
        <v>0.66587998553924899</v>
      </c>
      <c r="F1239" s="68">
        <v>72.730891719745202</v>
      </c>
      <c r="G1239" s="71">
        <v>0.67761069864769596</v>
      </c>
      <c r="H1239" s="68">
        <v>62.420382165605098</v>
      </c>
      <c r="I1239" s="71">
        <v>0.67110589512237395</v>
      </c>
      <c r="J1239" s="68">
        <v>62.062101910827998</v>
      </c>
      <c r="K1239" s="71">
        <v>0.79804753111558402</v>
      </c>
      <c r="L1239" s="68">
        <v>52.9458598726115</v>
      </c>
      <c r="M1239" s="71">
        <v>0.54384445086148903</v>
      </c>
      <c r="N1239" s="68">
        <v>64.291401273885398</v>
      </c>
      <c r="O1239" s="71">
        <v>0.63879135194910097</v>
      </c>
      <c r="P1239" s="68">
        <v>81.910984075132703</v>
      </c>
      <c r="Q1239" s="71"/>
      <c r="R1239" s="68"/>
    </row>
    <row r="1240" spans="1:18" x14ac:dyDescent="0.2">
      <c r="A1240" s="72" t="s">
        <v>2627</v>
      </c>
      <c r="B1240" s="66" t="s">
        <v>2628</v>
      </c>
      <c r="C1240" s="67">
        <v>47</v>
      </c>
      <c r="D1240" s="67" t="s">
        <v>334</v>
      </c>
      <c r="E1240" s="71">
        <v>0.53710286074083602</v>
      </c>
      <c r="F1240" s="68">
        <v>24.6417197452229</v>
      </c>
      <c r="G1240" s="71">
        <v>0.61427666050666996</v>
      </c>
      <c r="H1240" s="68">
        <v>24.6417197452229</v>
      </c>
      <c r="I1240" s="71">
        <v>0.70097200869724896</v>
      </c>
      <c r="J1240" s="68">
        <v>70.899681528662398</v>
      </c>
      <c r="K1240" s="71">
        <v>0.87687727037841001</v>
      </c>
      <c r="L1240" s="68">
        <v>90.246815286624198</v>
      </c>
      <c r="M1240" s="71">
        <v>0.28876696505919802</v>
      </c>
      <c r="N1240" s="68">
        <v>4.2993630573248396</v>
      </c>
      <c r="O1240" s="71">
        <v>0.204621399062653</v>
      </c>
      <c r="P1240" s="68">
        <v>18.783176806859899</v>
      </c>
      <c r="Q1240" s="71"/>
      <c r="R1240" s="68"/>
    </row>
    <row r="1241" spans="1:18" x14ac:dyDescent="0.2">
      <c r="A1241" s="72" t="s">
        <v>2629</v>
      </c>
      <c r="B1241" s="66" t="s">
        <v>2630</v>
      </c>
      <c r="C1241" s="67">
        <v>47</v>
      </c>
      <c r="D1241" s="67" t="s">
        <v>334</v>
      </c>
      <c r="E1241" s="71">
        <v>0.53401343441173899</v>
      </c>
      <c r="F1241" s="68">
        <v>23.606687898089199</v>
      </c>
      <c r="G1241" s="71">
        <v>0.62442910085513303</v>
      </c>
      <c r="H1241" s="68">
        <v>32.603503184713396</v>
      </c>
      <c r="I1241" s="71">
        <v>0.66579572558122002</v>
      </c>
      <c r="J1241" s="68">
        <v>60.111464968152902</v>
      </c>
      <c r="K1241" s="71">
        <v>0.77675890024540695</v>
      </c>
      <c r="L1241" s="68">
        <v>39.928343949044603</v>
      </c>
      <c r="M1241" s="71">
        <v>0.404273751082877</v>
      </c>
      <c r="N1241" s="68">
        <v>21.894904458598699</v>
      </c>
      <c r="O1241" s="71">
        <v>0.19880969429405801</v>
      </c>
      <c r="P1241" s="68">
        <v>18.089015924867301</v>
      </c>
      <c r="Q1241" s="71"/>
      <c r="R1241" s="68"/>
    </row>
    <row r="1242" spans="1:18" x14ac:dyDescent="0.2">
      <c r="A1242" s="72" t="s">
        <v>2631</v>
      </c>
      <c r="B1242" s="66" t="s">
        <v>2632</v>
      </c>
      <c r="C1242" s="67">
        <v>47</v>
      </c>
      <c r="D1242" s="67" t="s">
        <v>334</v>
      </c>
      <c r="E1242" s="71">
        <v>0.642776714691491</v>
      </c>
      <c r="F1242" s="68">
        <v>65.605095541401298</v>
      </c>
      <c r="G1242" s="71">
        <v>0.61029317737225497</v>
      </c>
      <c r="H1242" s="68">
        <v>21.0987261146497</v>
      </c>
      <c r="I1242" s="71">
        <v>0.705350782232253</v>
      </c>
      <c r="J1242" s="68">
        <v>72.213375796178397</v>
      </c>
      <c r="K1242" s="71">
        <v>0.81144182836959999</v>
      </c>
      <c r="L1242" s="68">
        <v>60.589171974522301</v>
      </c>
      <c r="M1242" s="71">
        <v>0.56309558186543496</v>
      </c>
      <c r="N1242" s="68">
        <v>68.073248407643305</v>
      </c>
      <c r="O1242" s="71">
        <v>0.52370220361791398</v>
      </c>
      <c r="P1242" s="68">
        <v>66.802776643528006</v>
      </c>
      <c r="Q1242" s="71"/>
      <c r="R1242" s="68"/>
    </row>
    <row r="1243" spans="1:18" x14ac:dyDescent="0.2">
      <c r="A1243" s="72" t="s">
        <v>2633</v>
      </c>
      <c r="B1243" s="66" t="s">
        <v>2634</v>
      </c>
      <c r="C1243" s="67">
        <v>47</v>
      </c>
      <c r="D1243" s="67" t="s">
        <v>334</v>
      </c>
      <c r="E1243" s="71">
        <v>0.58300869493074303</v>
      </c>
      <c r="F1243" s="68">
        <v>43.5111464968153</v>
      </c>
      <c r="G1243" s="71">
        <v>0.62051950065994399</v>
      </c>
      <c r="H1243" s="68">
        <v>29.578025477707001</v>
      </c>
      <c r="I1243" s="71">
        <v>0.70789017100370599</v>
      </c>
      <c r="J1243" s="68">
        <v>72.651273885350307</v>
      </c>
      <c r="K1243" s="71">
        <v>0.90951603577798801</v>
      </c>
      <c r="L1243" s="68">
        <v>96.934713375796207</v>
      </c>
      <c r="M1243" s="71">
        <v>0.404273751082877</v>
      </c>
      <c r="N1243" s="68">
        <v>21.894904458598699</v>
      </c>
      <c r="O1243" s="71">
        <v>0.27284401612920101</v>
      </c>
      <c r="P1243" s="68">
        <v>28.909759085341001</v>
      </c>
      <c r="Q1243" s="71"/>
      <c r="R1243" s="68"/>
    </row>
    <row r="1244" spans="1:18" x14ac:dyDescent="0.2">
      <c r="A1244" s="72" t="s">
        <v>2635</v>
      </c>
      <c r="B1244" s="66" t="s">
        <v>2636</v>
      </c>
      <c r="C1244" s="67">
        <v>47</v>
      </c>
      <c r="D1244" s="67" t="s">
        <v>334</v>
      </c>
      <c r="E1244" s="71">
        <v>0.59929009141212497</v>
      </c>
      <c r="F1244" s="68">
        <v>50.039808917197398</v>
      </c>
      <c r="G1244" s="71">
        <v>0.72085612071191396</v>
      </c>
      <c r="H1244" s="68">
        <v>76.711783439490404</v>
      </c>
      <c r="I1244" s="71">
        <v>0.64599899188783105</v>
      </c>
      <c r="J1244" s="68">
        <v>52.5875796178344</v>
      </c>
      <c r="K1244" s="71">
        <v>0.85552044573577402</v>
      </c>
      <c r="L1244" s="68">
        <v>83.320063694267503</v>
      </c>
      <c r="M1244" s="71">
        <v>0.50052940610260899</v>
      </c>
      <c r="N1244" s="68">
        <v>52.985668789808898</v>
      </c>
      <c r="O1244" s="71">
        <v>0.273545492622494</v>
      </c>
      <c r="P1244" s="68">
        <v>29.073091057574501</v>
      </c>
      <c r="Q1244" s="71"/>
      <c r="R1244" s="68"/>
    </row>
    <row r="1245" spans="1:18" x14ac:dyDescent="0.2">
      <c r="A1245" s="72" t="s">
        <v>2637</v>
      </c>
      <c r="B1245" s="66" t="s">
        <v>2638</v>
      </c>
      <c r="C1245" s="67">
        <v>47</v>
      </c>
      <c r="D1245" s="67" t="s">
        <v>334</v>
      </c>
      <c r="E1245" s="71">
        <v>0.58688189005161595</v>
      </c>
      <c r="F1245" s="68">
        <v>45.103503184713396</v>
      </c>
      <c r="G1245" s="71">
        <v>0.63122815706190605</v>
      </c>
      <c r="H1245" s="68">
        <v>37.937898089172002</v>
      </c>
      <c r="I1245" s="71">
        <v>0.610119574304408</v>
      </c>
      <c r="J1245" s="68">
        <v>36.265923566879003</v>
      </c>
      <c r="K1245" s="71">
        <v>0.88920682916232596</v>
      </c>
      <c r="L1245" s="68">
        <v>93.351910828025495</v>
      </c>
      <c r="M1245" s="71">
        <v>0.42352488208682298</v>
      </c>
      <c r="N1245" s="68">
        <v>29.1799363057325</v>
      </c>
      <c r="O1245" s="71">
        <v>0.38033000764261599</v>
      </c>
      <c r="P1245" s="68">
        <v>45.161290322580598</v>
      </c>
      <c r="Q1245" s="71"/>
      <c r="R1245" s="68"/>
    </row>
    <row r="1246" spans="1:18" x14ac:dyDescent="0.2">
      <c r="A1246" s="72" t="s">
        <v>2639</v>
      </c>
      <c r="B1246" s="66" t="s">
        <v>2640</v>
      </c>
      <c r="C1246" s="67">
        <v>47</v>
      </c>
      <c r="D1246" s="67" t="s">
        <v>334</v>
      </c>
      <c r="E1246" s="71">
        <v>0.64764703528288803</v>
      </c>
      <c r="F1246" s="68">
        <v>67.157643312101897</v>
      </c>
      <c r="G1246" s="71">
        <v>0.72433521921194499</v>
      </c>
      <c r="H1246" s="68">
        <v>77.667197452229303</v>
      </c>
      <c r="I1246" s="71">
        <v>0.63229934006448396</v>
      </c>
      <c r="J1246" s="68">
        <v>46.536624203821702</v>
      </c>
      <c r="K1246" s="71">
        <v>0.78510765605986799</v>
      </c>
      <c r="L1246" s="68">
        <v>44.506369426751597</v>
      </c>
      <c r="M1246" s="71">
        <v>0.48609105784964901</v>
      </c>
      <c r="N1246" s="68">
        <v>48.487261146496799</v>
      </c>
      <c r="O1246" s="71">
        <v>0.61040190322849597</v>
      </c>
      <c r="P1246" s="68">
        <v>78.399346672111093</v>
      </c>
      <c r="Q1246" s="71"/>
      <c r="R1246" s="68"/>
    </row>
    <row r="1247" spans="1:18" x14ac:dyDescent="0.2">
      <c r="A1247" s="72" t="s">
        <v>2641</v>
      </c>
      <c r="B1247" s="66" t="s">
        <v>2642</v>
      </c>
      <c r="C1247" s="67">
        <v>47</v>
      </c>
      <c r="D1247" s="67" t="s">
        <v>334</v>
      </c>
      <c r="E1247" s="71">
        <v>0.73506661065760204</v>
      </c>
      <c r="F1247" s="68">
        <v>89.092356687898103</v>
      </c>
      <c r="G1247" s="71">
        <v>0.69356798247030005</v>
      </c>
      <c r="H1247" s="68">
        <v>69.2277070063694</v>
      </c>
      <c r="I1247" s="71">
        <v>0.83932596076320498</v>
      </c>
      <c r="J1247" s="68">
        <v>91.560509554140097</v>
      </c>
      <c r="K1247" s="71">
        <v>0.87284523332300401</v>
      </c>
      <c r="L1247" s="68">
        <v>89.331210191082803</v>
      </c>
      <c r="M1247" s="71">
        <v>0.48609105784964901</v>
      </c>
      <c r="N1247" s="68">
        <v>48.487261146496799</v>
      </c>
      <c r="O1247" s="71">
        <v>0.78350281888185003</v>
      </c>
      <c r="P1247" s="68">
        <v>93.425888117599001</v>
      </c>
      <c r="Q1247" s="71"/>
      <c r="R1247" s="68"/>
    </row>
    <row r="1248" spans="1:18" x14ac:dyDescent="0.2">
      <c r="A1248" s="72" t="s">
        <v>2643</v>
      </c>
      <c r="B1248" s="66" t="s">
        <v>2644</v>
      </c>
      <c r="C1248" s="67">
        <v>47</v>
      </c>
      <c r="D1248" s="67" t="s">
        <v>334</v>
      </c>
      <c r="E1248" s="71">
        <v>0.69354739874631199</v>
      </c>
      <c r="F1248" s="68">
        <v>80.334394904458605</v>
      </c>
      <c r="G1248" s="71">
        <v>0.69556653924412803</v>
      </c>
      <c r="H1248" s="68">
        <v>69.705414012738899</v>
      </c>
      <c r="I1248" s="71">
        <v>0.78056268238705095</v>
      </c>
      <c r="J1248" s="68">
        <v>85.429936305732497</v>
      </c>
      <c r="K1248" s="71">
        <v>0.82069390479730198</v>
      </c>
      <c r="L1248" s="68">
        <v>66.082802547770697</v>
      </c>
      <c r="M1248" s="71">
        <v>0.39464818558090298</v>
      </c>
      <c r="N1248" s="68">
        <v>18.6305732484076</v>
      </c>
      <c r="O1248" s="71">
        <v>0.77626568172217703</v>
      </c>
      <c r="P1248" s="68">
        <v>93.180890159248705</v>
      </c>
      <c r="Q1248" s="71"/>
      <c r="R1248" s="68"/>
    </row>
    <row r="1249" spans="1:18" x14ac:dyDescent="0.2">
      <c r="A1249" s="72" t="s">
        <v>950</v>
      </c>
      <c r="B1249" s="66" t="s">
        <v>2645</v>
      </c>
      <c r="C1249" s="67">
        <v>47</v>
      </c>
      <c r="D1249" s="67" t="s">
        <v>334</v>
      </c>
      <c r="E1249" s="71">
        <v>0.54881936019655497</v>
      </c>
      <c r="F1249" s="68">
        <v>29.7770700636943</v>
      </c>
      <c r="G1249" s="71">
        <v>0.61863743187097597</v>
      </c>
      <c r="H1249" s="68">
        <v>27.985668789808901</v>
      </c>
      <c r="I1249" s="71">
        <v>0.69946676262694696</v>
      </c>
      <c r="J1249" s="68">
        <v>70.302547770700599</v>
      </c>
      <c r="K1249" s="71">
        <v>0.76527033206643302</v>
      </c>
      <c r="L1249" s="68">
        <v>34.832802547770697</v>
      </c>
      <c r="M1249" s="71">
        <v>0.41389931658485002</v>
      </c>
      <c r="N1249" s="68">
        <v>25.1194267515924</v>
      </c>
      <c r="O1249" s="71">
        <v>0.246822957833566</v>
      </c>
      <c r="P1249" s="68">
        <v>24.948958758677001</v>
      </c>
      <c r="Q1249" s="71"/>
      <c r="R1249" s="68"/>
    </row>
    <row r="1250" spans="1:18" x14ac:dyDescent="0.2">
      <c r="A1250" s="72" t="s">
        <v>2646</v>
      </c>
      <c r="B1250" s="66" t="s">
        <v>2647</v>
      </c>
      <c r="C1250" s="67">
        <v>47</v>
      </c>
      <c r="D1250" s="67" t="s">
        <v>334</v>
      </c>
      <c r="E1250" s="71">
        <v>0.76211629401660796</v>
      </c>
      <c r="F1250" s="68">
        <v>92.277070063694296</v>
      </c>
      <c r="G1250" s="71">
        <v>0.75223580355004405</v>
      </c>
      <c r="H1250" s="68">
        <v>83.877388535031898</v>
      </c>
      <c r="I1250" s="71">
        <v>0.73843372859674306</v>
      </c>
      <c r="J1250" s="68">
        <v>79.816878980891701</v>
      </c>
      <c r="K1250" s="71">
        <v>0.85301076498829698</v>
      </c>
      <c r="L1250" s="68">
        <v>82.205414012738899</v>
      </c>
      <c r="M1250" s="71">
        <v>0.52459331985754198</v>
      </c>
      <c r="N1250" s="68">
        <v>59.394904458598702</v>
      </c>
      <c r="O1250" s="71">
        <v>0.94230785309041198</v>
      </c>
      <c r="P1250" s="68">
        <v>98.611678236014697</v>
      </c>
      <c r="Q1250" s="71"/>
      <c r="R1250" s="68"/>
    </row>
    <row r="1251" spans="1:18" x14ac:dyDescent="0.2">
      <c r="A1251" s="72" t="s">
        <v>2648</v>
      </c>
      <c r="B1251" s="66" t="s">
        <v>2649</v>
      </c>
      <c r="C1251" s="67">
        <v>47</v>
      </c>
      <c r="D1251" s="67" t="s">
        <v>334</v>
      </c>
      <c r="E1251" s="71">
        <v>0.50276508837500899</v>
      </c>
      <c r="F1251" s="68">
        <v>11.3853503184713</v>
      </c>
      <c r="G1251" s="71">
        <v>0.60485876453094201</v>
      </c>
      <c r="H1251" s="68">
        <v>14.8487261146497</v>
      </c>
      <c r="I1251" s="71">
        <v>0.65003078028327499</v>
      </c>
      <c r="J1251" s="68">
        <v>54.259554140127399</v>
      </c>
      <c r="K1251" s="71">
        <v>0.76652782549663601</v>
      </c>
      <c r="L1251" s="68">
        <v>35.589171974522301</v>
      </c>
      <c r="M1251" s="71">
        <v>0.39946096833188999</v>
      </c>
      <c r="N1251" s="68">
        <v>20.501592356687901</v>
      </c>
      <c r="O1251" s="71">
        <v>9.2947103232302097E-2</v>
      </c>
      <c r="P1251" s="68">
        <v>5.8391180073499402</v>
      </c>
      <c r="Q1251" s="71"/>
      <c r="R1251" s="68"/>
    </row>
    <row r="1252" spans="1:18" x14ac:dyDescent="0.2">
      <c r="A1252" s="72" t="s">
        <v>1230</v>
      </c>
      <c r="B1252" s="66" t="s">
        <v>2650</v>
      </c>
      <c r="C1252" s="67">
        <v>47</v>
      </c>
      <c r="D1252" s="67" t="s">
        <v>334</v>
      </c>
      <c r="E1252" s="71">
        <v>0.58411773976841597</v>
      </c>
      <c r="F1252" s="68">
        <v>43.949044585987302</v>
      </c>
      <c r="G1252" s="71">
        <v>0.64185680096776798</v>
      </c>
      <c r="H1252" s="68">
        <v>44.984076433120997</v>
      </c>
      <c r="I1252" s="71">
        <v>0.69970118496551204</v>
      </c>
      <c r="J1252" s="68">
        <v>70.421974522292999</v>
      </c>
      <c r="K1252" s="71">
        <v>0.82157907638283101</v>
      </c>
      <c r="L1252" s="68">
        <v>66.679936305732497</v>
      </c>
      <c r="M1252" s="71">
        <v>0.47646549234767599</v>
      </c>
      <c r="N1252" s="68">
        <v>45.382165605095501</v>
      </c>
      <c r="O1252" s="71">
        <v>0.28098614417829398</v>
      </c>
      <c r="P1252" s="68">
        <v>30.216414863209501</v>
      </c>
      <c r="Q1252" s="71"/>
      <c r="R1252" s="68"/>
    </row>
    <row r="1253" spans="1:18" x14ac:dyDescent="0.2">
      <c r="A1253" s="72" t="s">
        <v>2651</v>
      </c>
      <c r="B1253" s="66" t="s">
        <v>2652</v>
      </c>
      <c r="C1253" s="67">
        <v>47</v>
      </c>
      <c r="D1253" s="67" t="s">
        <v>334</v>
      </c>
      <c r="E1253" s="71">
        <v>0.60126149792882699</v>
      </c>
      <c r="F1253" s="68">
        <v>50.756369426751597</v>
      </c>
      <c r="G1253" s="71">
        <v>0.63699165806595304</v>
      </c>
      <c r="H1253" s="68">
        <v>41.958598726114701</v>
      </c>
      <c r="I1253" s="71">
        <v>0.839383519226646</v>
      </c>
      <c r="J1253" s="68">
        <v>91.600318471337602</v>
      </c>
      <c r="K1253" s="71">
        <v>0.78122935083785705</v>
      </c>
      <c r="L1253" s="68">
        <v>42.476114649681499</v>
      </c>
      <c r="M1253" s="71">
        <v>0.41871209933583697</v>
      </c>
      <c r="N1253" s="68">
        <v>26.791401273885398</v>
      </c>
      <c r="O1253" s="71">
        <v>0.32999086217784501</v>
      </c>
      <c r="P1253" s="68">
        <v>37.321355655369501</v>
      </c>
      <c r="Q1253" s="71"/>
      <c r="R1253" s="68"/>
    </row>
    <row r="1254" spans="1:18" x14ac:dyDescent="0.2">
      <c r="A1254" s="72" t="s">
        <v>2653</v>
      </c>
      <c r="B1254" s="66" t="s">
        <v>2654</v>
      </c>
      <c r="C1254" s="67">
        <v>47</v>
      </c>
      <c r="D1254" s="67" t="s">
        <v>334</v>
      </c>
      <c r="E1254" s="71">
        <v>0.57626721834583905</v>
      </c>
      <c r="F1254" s="68">
        <v>40.5652866242038</v>
      </c>
      <c r="G1254" s="71">
        <v>0.61907324482271298</v>
      </c>
      <c r="H1254" s="68">
        <v>28.503184713375799</v>
      </c>
      <c r="I1254" s="71">
        <v>0.68563201717947497</v>
      </c>
      <c r="J1254" s="68">
        <v>66.441082802547797</v>
      </c>
      <c r="K1254" s="71">
        <v>0.81995741009910805</v>
      </c>
      <c r="L1254" s="68">
        <v>65.445859872611507</v>
      </c>
      <c r="M1254" s="71">
        <v>0.40908653383386301</v>
      </c>
      <c r="N1254" s="68">
        <v>23.765923566879</v>
      </c>
      <c r="O1254" s="71">
        <v>0.34758688579403801</v>
      </c>
      <c r="P1254" s="68">
        <v>40.220498162515298</v>
      </c>
      <c r="Q1254" s="71"/>
      <c r="R1254" s="68"/>
    </row>
    <row r="1255" spans="1:18" x14ac:dyDescent="0.2">
      <c r="A1255" s="72" t="s">
        <v>2655</v>
      </c>
      <c r="B1255" s="66" t="s">
        <v>2656</v>
      </c>
      <c r="C1255" s="67">
        <v>47</v>
      </c>
      <c r="D1255" s="67" t="s">
        <v>334</v>
      </c>
      <c r="E1255" s="71">
        <v>0.61345650580633904</v>
      </c>
      <c r="F1255" s="68">
        <v>54.816878980891701</v>
      </c>
      <c r="G1255" s="71">
        <v>0.66887242061309904</v>
      </c>
      <c r="H1255" s="68">
        <v>58.638535031847098</v>
      </c>
      <c r="I1255" s="71">
        <v>0.64932757970696497</v>
      </c>
      <c r="J1255" s="68">
        <v>53.861464968152902</v>
      </c>
      <c r="K1255" s="71">
        <v>0.75655423311399805</v>
      </c>
      <c r="L1255" s="68">
        <v>30.573248407643302</v>
      </c>
      <c r="M1255" s="71">
        <v>0.45721436134373</v>
      </c>
      <c r="N1255" s="68">
        <v>39.649681528662398</v>
      </c>
      <c r="O1255" s="71">
        <v>0.53531393425390095</v>
      </c>
      <c r="P1255" s="68">
        <v>68.885259289505896</v>
      </c>
      <c r="Q1255" s="71"/>
      <c r="R1255" s="68"/>
    </row>
    <row r="1256" spans="1:18" x14ac:dyDescent="0.2">
      <c r="A1256" s="72" t="s">
        <v>2657</v>
      </c>
      <c r="B1256" s="66" t="s">
        <v>2658</v>
      </c>
      <c r="C1256" s="67">
        <v>47</v>
      </c>
      <c r="D1256" s="67" t="s">
        <v>334</v>
      </c>
      <c r="E1256" s="71">
        <v>0.69554365389287798</v>
      </c>
      <c r="F1256" s="68">
        <v>80.851910828025495</v>
      </c>
      <c r="G1256" s="71">
        <v>0.71298948134858497</v>
      </c>
      <c r="H1256" s="68">
        <v>74.800955414012705</v>
      </c>
      <c r="I1256" s="71">
        <v>0.70904927893018399</v>
      </c>
      <c r="J1256" s="68">
        <v>73.009554140127406</v>
      </c>
      <c r="K1256" s="71">
        <v>0.76890399098079398</v>
      </c>
      <c r="L1256" s="68">
        <v>36.464968152866199</v>
      </c>
      <c r="M1256" s="71">
        <v>0.56790836461642202</v>
      </c>
      <c r="N1256" s="68">
        <v>68.829617834394895</v>
      </c>
      <c r="O1256" s="71">
        <v>0.71886715358840303</v>
      </c>
      <c r="P1256" s="68">
        <v>89.465087790935101</v>
      </c>
      <c r="Q1256" s="71"/>
      <c r="R1256" s="68"/>
    </row>
    <row r="1257" spans="1:18" x14ac:dyDescent="0.2">
      <c r="A1257" s="72" t="s">
        <v>548</v>
      </c>
      <c r="B1257" s="66" t="s">
        <v>2659</v>
      </c>
      <c r="C1257" s="67">
        <v>47</v>
      </c>
      <c r="D1257" s="67" t="s">
        <v>334</v>
      </c>
      <c r="E1257" s="71">
        <v>0.58685530832287502</v>
      </c>
      <c r="F1257" s="68">
        <v>45.063694267515899</v>
      </c>
      <c r="G1257" s="71">
        <v>0.64035247149336205</v>
      </c>
      <c r="H1257" s="68">
        <v>43.9888535031847</v>
      </c>
      <c r="I1257" s="71">
        <v>0.60791324327322704</v>
      </c>
      <c r="J1257" s="68">
        <v>34.952229299363097</v>
      </c>
      <c r="K1257" s="71">
        <v>0.87943870070552199</v>
      </c>
      <c r="L1257" s="68">
        <v>90.923566878980907</v>
      </c>
      <c r="M1257" s="71">
        <v>0.61122340937530195</v>
      </c>
      <c r="N1257" s="68">
        <v>75.835987261146499</v>
      </c>
      <c r="O1257" s="71">
        <v>0.195348716766961</v>
      </c>
      <c r="P1257" s="68">
        <v>17.680685994283401</v>
      </c>
      <c r="Q1257" s="71"/>
      <c r="R1257" s="68"/>
    </row>
    <row r="1258" spans="1:18" x14ac:dyDescent="0.2">
      <c r="A1258" s="72" t="s">
        <v>2660</v>
      </c>
      <c r="B1258" s="66" t="s">
        <v>2661</v>
      </c>
      <c r="C1258" s="67">
        <v>47</v>
      </c>
      <c r="D1258" s="67" t="s">
        <v>334</v>
      </c>
      <c r="E1258" s="71">
        <v>0.72199047910320902</v>
      </c>
      <c r="F1258" s="68">
        <v>86.823248407643305</v>
      </c>
      <c r="G1258" s="71">
        <v>0.72669450562406601</v>
      </c>
      <c r="H1258" s="68">
        <v>78.343949044585997</v>
      </c>
      <c r="I1258" s="71">
        <v>0.64529327172566198</v>
      </c>
      <c r="J1258" s="68">
        <v>52.269108280254798</v>
      </c>
      <c r="K1258" s="71">
        <v>0.82096251170868595</v>
      </c>
      <c r="L1258" s="68">
        <v>66.202229299363097</v>
      </c>
      <c r="M1258" s="71">
        <v>0.582346712869382</v>
      </c>
      <c r="N1258" s="68">
        <v>71.536624203821603</v>
      </c>
      <c r="O1258" s="71">
        <v>0.83465539358824903</v>
      </c>
      <c r="P1258" s="68">
        <v>95.630869742752097</v>
      </c>
      <c r="Q1258" s="71"/>
      <c r="R1258" s="68"/>
    </row>
    <row r="1259" spans="1:18" x14ac:dyDescent="0.2">
      <c r="A1259" s="72" t="s">
        <v>886</v>
      </c>
      <c r="B1259" s="66" t="s">
        <v>2662</v>
      </c>
      <c r="C1259" s="67">
        <v>47</v>
      </c>
      <c r="D1259" s="67" t="s">
        <v>334</v>
      </c>
      <c r="E1259" s="71">
        <v>0.51608978564639896</v>
      </c>
      <c r="F1259" s="68">
        <v>15.9235668789809</v>
      </c>
      <c r="G1259" s="71">
        <v>0.60567472830728197</v>
      </c>
      <c r="H1259" s="68">
        <v>15.9235668789809</v>
      </c>
      <c r="I1259" s="71">
        <v>0.56069056073732604</v>
      </c>
      <c r="J1259" s="68">
        <v>16.122611464968202</v>
      </c>
      <c r="K1259" s="71">
        <v>0.89599863506352895</v>
      </c>
      <c r="L1259" s="68">
        <v>94.904458598726094</v>
      </c>
      <c r="M1259" s="71">
        <v>0.380209837327944</v>
      </c>
      <c r="N1259" s="68">
        <v>13.933121019108301</v>
      </c>
      <c r="O1259" s="71">
        <v>0.137875166795911</v>
      </c>
      <c r="P1259" s="68">
        <v>10.7799101674153</v>
      </c>
      <c r="Q1259" s="71"/>
      <c r="R1259" s="68"/>
    </row>
    <row r="1260" spans="1:18" x14ac:dyDescent="0.2">
      <c r="A1260" s="72" t="s">
        <v>2663</v>
      </c>
      <c r="B1260" s="66" t="s">
        <v>2663</v>
      </c>
      <c r="C1260" s="67">
        <v>47</v>
      </c>
      <c r="D1260" s="67" t="s">
        <v>334</v>
      </c>
      <c r="E1260" s="71">
        <v>0.69625761977438405</v>
      </c>
      <c r="F1260" s="68">
        <v>81.210191082802595</v>
      </c>
      <c r="G1260" s="71">
        <v>0.67148979070909498</v>
      </c>
      <c r="H1260" s="68">
        <v>59.474522292993598</v>
      </c>
      <c r="I1260" s="71">
        <v>0.63739856583937804</v>
      </c>
      <c r="J1260" s="68">
        <v>48.925159235668801</v>
      </c>
      <c r="K1260" s="71">
        <v>0.85304248808435801</v>
      </c>
      <c r="L1260" s="68">
        <v>82.245222929936304</v>
      </c>
      <c r="M1260" s="71">
        <v>0.558282799114449</v>
      </c>
      <c r="N1260" s="68">
        <v>66.878980891719706</v>
      </c>
      <c r="O1260" s="71">
        <v>0.76107445512464</v>
      </c>
      <c r="P1260" s="68">
        <v>92.4050632911392</v>
      </c>
      <c r="Q1260" s="71"/>
      <c r="R1260" s="68"/>
    </row>
    <row r="1261" spans="1:18" x14ac:dyDescent="0.2">
      <c r="A1261" s="72" t="s">
        <v>2664</v>
      </c>
      <c r="B1261" s="66" t="s">
        <v>2665</v>
      </c>
      <c r="C1261" s="67">
        <v>47</v>
      </c>
      <c r="D1261" s="67" t="s">
        <v>334</v>
      </c>
      <c r="E1261" s="71">
        <v>0.75684921816168305</v>
      </c>
      <c r="F1261" s="68">
        <v>91.759554140127406</v>
      </c>
      <c r="G1261" s="71">
        <v>0.76319744210732299</v>
      </c>
      <c r="H1261" s="68">
        <v>85.867834394904506</v>
      </c>
      <c r="I1261" s="71">
        <v>0.68662451260922397</v>
      </c>
      <c r="J1261" s="68">
        <v>66.918789808917197</v>
      </c>
      <c r="K1261" s="71">
        <v>0.85163671296246002</v>
      </c>
      <c r="L1261" s="68">
        <v>81.7277070063694</v>
      </c>
      <c r="M1261" s="71">
        <v>0.66897680238714097</v>
      </c>
      <c r="N1261" s="68">
        <v>84.514331210191102</v>
      </c>
      <c r="O1261" s="71">
        <v>0.81381062074226795</v>
      </c>
      <c r="P1261" s="68">
        <v>94.773376888525902</v>
      </c>
      <c r="Q1261" s="71"/>
      <c r="R1261" s="68"/>
    </row>
    <row r="1262" spans="1:18" x14ac:dyDescent="0.2">
      <c r="A1262" s="72" t="s">
        <v>2666</v>
      </c>
      <c r="B1262" s="66" t="s">
        <v>2667</v>
      </c>
      <c r="C1262" s="67">
        <v>47</v>
      </c>
      <c r="D1262" s="67" t="s">
        <v>334</v>
      </c>
      <c r="E1262" s="71">
        <v>0.50482650704176402</v>
      </c>
      <c r="F1262" s="68">
        <v>11.703821656051</v>
      </c>
      <c r="G1262" s="71">
        <v>0.60046056355139199</v>
      </c>
      <c r="H1262" s="68">
        <v>10.828025477707</v>
      </c>
      <c r="I1262" s="71">
        <v>0.57024052485721</v>
      </c>
      <c r="J1262" s="68">
        <v>19.267515923566901</v>
      </c>
      <c r="K1262" s="71">
        <v>0.83445410493805094</v>
      </c>
      <c r="L1262" s="68">
        <v>73.885350318471296</v>
      </c>
      <c r="M1262" s="71">
        <v>0.44277601309077003</v>
      </c>
      <c r="N1262" s="68">
        <v>35.1512738853503</v>
      </c>
      <c r="O1262" s="71">
        <v>7.6201328771397694E-2</v>
      </c>
      <c r="P1262" s="68">
        <v>4.6141282155981997</v>
      </c>
      <c r="Q1262" s="71"/>
      <c r="R1262" s="68"/>
    </row>
    <row r="1263" spans="1:18" x14ac:dyDescent="0.2">
      <c r="A1263" s="72" t="s">
        <v>2668</v>
      </c>
      <c r="B1263" s="66" t="s">
        <v>2669</v>
      </c>
      <c r="C1263" s="67">
        <v>47</v>
      </c>
      <c r="D1263" s="67" t="s">
        <v>334</v>
      </c>
      <c r="E1263" s="71">
        <v>0.75762736447728696</v>
      </c>
      <c r="F1263" s="68">
        <v>91.839171974522301</v>
      </c>
      <c r="G1263" s="71">
        <v>0.71319768291764096</v>
      </c>
      <c r="H1263" s="68">
        <v>74.840764331210195</v>
      </c>
      <c r="I1263" s="71">
        <v>0.69871317342662098</v>
      </c>
      <c r="J1263" s="68">
        <v>70.103503184713404</v>
      </c>
      <c r="K1263" s="71">
        <v>0.86682814579464496</v>
      </c>
      <c r="L1263" s="68">
        <v>87.3805732484076</v>
      </c>
      <c r="M1263" s="71">
        <v>0.558282799114449</v>
      </c>
      <c r="N1263" s="68">
        <v>66.878980891719706</v>
      </c>
      <c r="O1263" s="71">
        <v>0.95111502113308199</v>
      </c>
      <c r="P1263" s="68">
        <v>98.897509187423395</v>
      </c>
      <c r="Q1263" s="71"/>
      <c r="R1263" s="68"/>
    </row>
    <row r="1264" spans="1:18" x14ac:dyDescent="0.2">
      <c r="A1264" s="72" t="s">
        <v>2670</v>
      </c>
      <c r="B1264" s="66" t="s">
        <v>2671</v>
      </c>
      <c r="C1264" s="67">
        <v>47</v>
      </c>
      <c r="D1264" s="67" t="s">
        <v>334</v>
      </c>
      <c r="E1264" s="71">
        <v>0.566996017150458</v>
      </c>
      <c r="F1264" s="68">
        <v>37.062101910827998</v>
      </c>
      <c r="G1264" s="71">
        <v>0.62449103676019802</v>
      </c>
      <c r="H1264" s="68">
        <v>32.683121019108299</v>
      </c>
      <c r="I1264" s="71">
        <v>0.58435640639792596</v>
      </c>
      <c r="J1264" s="68">
        <v>24.363057324840799</v>
      </c>
      <c r="K1264" s="71">
        <v>0.83850438177055697</v>
      </c>
      <c r="L1264" s="68">
        <v>75.756369426751604</v>
      </c>
      <c r="M1264" s="71">
        <v>0.48609105784964901</v>
      </c>
      <c r="N1264" s="68">
        <v>48.487261146496799</v>
      </c>
      <c r="O1264" s="71">
        <v>0.30153720297396103</v>
      </c>
      <c r="P1264" s="68">
        <v>33.401388321764003</v>
      </c>
      <c r="Q1264" s="71"/>
      <c r="R1264" s="68"/>
    </row>
    <row r="1265" spans="1:18" x14ac:dyDescent="0.2">
      <c r="A1265" s="72" t="s">
        <v>2672</v>
      </c>
      <c r="B1265" s="66" t="s">
        <v>2673</v>
      </c>
      <c r="C1265" s="67">
        <v>47</v>
      </c>
      <c r="D1265" s="67" t="s">
        <v>334</v>
      </c>
      <c r="E1265" s="71">
        <v>0.76930859981644495</v>
      </c>
      <c r="F1265" s="68">
        <v>93.232484076433096</v>
      </c>
      <c r="G1265" s="71">
        <v>0.73984720826313399</v>
      </c>
      <c r="H1265" s="68">
        <v>81.449044585987295</v>
      </c>
      <c r="I1265" s="71">
        <v>0.70764452423041702</v>
      </c>
      <c r="J1265" s="68">
        <v>72.611464968152902</v>
      </c>
      <c r="K1265" s="71">
        <v>0.86027861775974901</v>
      </c>
      <c r="L1265" s="68">
        <v>85.549363057324797</v>
      </c>
      <c r="M1265" s="71">
        <v>0.63047454037924799</v>
      </c>
      <c r="N1265" s="68">
        <v>79.100318471337602</v>
      </c>
      <c r="O1265" s="71">
        <v>0.90829810844967496</v>
      </c>
      <c r="P1265" s="68">
        <v>97.876684360963694</v>
      </c>
      <c r="Q1265" s="71"/>
      <c r="R1265" s="68"/>
    </row>
    <row r="1266" spans="1:18" x14ac:dyDescent="0.2">
      <c r="A1266" s="72" t="s">
        <v>2674</v>
      </c>
      <c r="B1266" s="66" t="s">
        <v>2675</v>
      </c>
      <c r="C1266" s="67">
        <v>47</v>
      </c>
      <c r="D1266" s="67" t="s">
        <v>334</v>
      </c>
      <c r="E1266" s="71">
        <v>0.51205966117687596</v>
      </c>
      <c r="F1266" s="68">
        <v>14.5700636942675</v>
      </c>
      <c r="G1266" s="71">
        <v>0.60202824923917897</v>
      </c>
      <c r="H1266" s="68">
        <v>12.340764331210201</v>
      </c>
      <c r="I1266" s="71">
        <v>0.68334154264434599</v>
      </c>
      <c r="J1266" s="68">
        <v>66.003184713375802</v>
      </c>
      <c r="K1266" s="71">
        <v>0.80193633245681595</v>
      </c>
      <c r="L1266" s="68">
        <v>54.976114649681499</v>
      </c>
      <c r="M1266" s="71">
        <v>0.39464818558090298</v>
      </c>
      <c r="N1266" s="68">
        <v>18.6305732484076</v>
      </c>
      <c r="O1266" s="71">
        <v>7.8343995963138097E-2</v>
      </c>
      <c r="P1266" s="68">
        <v>4.8591261739485496</v>
      </c>
      <c r="Q1266" s="71"/>
      <c r="R1266" s="68"/>
    </row>
    <row r="1267" spans="1:18" x14ac:dyDescent="0.2">
      <c r="A1267" s="72" t="s">
        <v>2676</v>
      </c>
      <c r="B1267" s="66" t="s">
        <v>2677</v>
      </c>
      <c r="C1267" s="67">
        <v>47</v>
      </c>
      <c r="D1267" s="67" t="s">
        <v>334</v>
      </c>
      <c r="E1267" s="71">
        <v>0.58568103761065504</v>
      </c>
      <c r="F1267" s="68">
        <v>44.665605095541402</v>
      </c>
      <c r="G1267" s="71">
        <v>0.61935961322231403</v>
      </c>
      <c r="H1267" s="68">
        <v>28.781847133757999</v>
      </c>
      <c r="I1267" s="71">
        <v>0.85029085563783002</v>
      </c>
      <c r="J1267" s="68">
        <v>92.754777070063696</v>
      </c>
      <c r="K1267" s="71">
        <v>0.78509436241104702</v>
      </c>
      <c r="L1267" s="68">
        <v>44.4665605095541</v>
      </c>
      <c r="M1267" s="71">
        <v>0.380209837327944</v>
      </c>
      <c r="N1267" s="68">
        <v>13.933121019108301</v>
      </c>
      <c r="O1267" s="71">
        <v>0.29345051945413902</v>
      </c>
      <c r="P1267" s="68">
        <v>32.258064516128997</v>
      </c>
      <c r="Q1267" s="71"/>
      <c r="R1267" s="68"/>
    </row>
    <row r="1268" spans="1:18" x14ac:dyDescent="0.2">
      <c r="A1268" s="72" t="s">
        <v>2678</v>
      </c>
      <c r="B1268" s="66" t="s">
        <v>2679</v>
      </c>
      <c r="C1268" s="67">
        <v>47</v>
      </c>
      <c r="D1268" s="67" t="s">
        <v>334</v>
      </c>
      <c r="E1268" s="71">
        <v>0.63306051059263901</v>
      </c>
      <c r="F1268" s="68">
        <v>62.1417197452229</v>
      </c>
      <c r="G1268" s="71">
        <v>0.61670691941491096</v>
      </c>
      <c r="H1268" s="68">
        <v>26.552547770700599</v>
      </c>
      <c r="I1268" s="71">
        <v>0.70237705847674003</v>
      </c>
      <c r="J1268" s="68">
        <v>71.377388535031898</v>
      </c>
      <c r="K1268" s="71">
        <v>0.80888431339602995</v>
      </c>
      <c r="L1268" s="68">
        <v>59.116242038216598</v>
      </c>
      <c r="M1268" s="71">
        <v>0.404273751082877</v>
      </c>
      <c r="N1268" s="68">
        <v>21.894904458598699</v>
      </c>
      <c r="O1268" s="71"/>
      <c r="P1268" s="68"/>
      <c r="Q1268" s="71"/>
      <c r="R1268" s="68"/>
    </row>
    <row r="1269" spans="1:18" x14ac:dyDescent="0.2">
      <c r="A1269" s="72" t="s">
        <v>801</v>
      </c>
      <c r="B1269" s="66" t="s">
        <v>2680</v>
      </c>
      <c r="C1269" s="67">
        <v>47</v>
      </c>
      <c r="D1269" s="67" t="s">
        <v>334</v>
      </c>
      <c r="E1269" s="71">
        <v>0.62569291458141596</v>
      </c>
      <c r="F1269" s="68">
        <v>59.713375796178298</v>
      </c>
      <c r="G1269" s="71">
        <v>0.61002970285435298</v>
      </c>
      <c r="H1269" s="68">
        <v>20.700636942675199</v>
      </c>
      <c r="I1269" s="71">
        <v>0.69076404092516097</v>
      </c>
      <c r="J1269" s="68">
        <v>68.113057324840796</v>
      </c>
      <c r="K1269" s="71">
        <v>0.81214251171623397</v>
      </c>
      <c r="L1269" s="68">
        <v>60.987261146496799</v>
      </c>
      <c r="M1269" s="71">
        <v>0.38983540282991702</v>
      </c>
      <c r="N1269" s="68">
        <v>16.958598726114602</v>
      </c>
      <c r="O1269" s="71"/>
      <c r="P1269" s="68"/>
      <c r="Q1269" s="71"/>
      <c r="R1269" s="68"/>
    </row>
    <row r="1270" spans="1:18" x14ac:dyDescent="0.2">
      <c r="A1270" s="72" t="s">
        <v>2681</v>
      </c>
      <c r="B1270" s="66" t="s">
        <v>2682</v>
      </c>
      <c r="C1270" s="67">
        <v>47</v>
      </c>
      <c r="D1270" s="67" t="s">
        <v>334</v>
      </c>
      <c r="E1270" s="71">
        <v>0.59670250534840796</v>
      </c>
      <c r="F1270" s="68">
        <v>49.164012738853501</v>
      </c>
      <c r="G1270" s="71">
        <v>0.62969036762272301</v>
      </c>
      <c r="H1270" s="68">
        <v>36.743630573248403</v>
      </c>
      <c r="I1270" s="71">
        <v>0.69228695833615905</v>
      </c>
      <c r="J1270" s="68">
        <v>68.3917197452229</v>
      </c>
      <c r="K1270" s="71">
        <v>0.80072356789389199</v>
      </c>
      <c r="L1270" s="68">
        <v>54.219745222929902</v>
      </c>
      <c r="M1270" s="71">
        <v>0.46683992684570302</v>
      </c>
      <c r="N1270" s="68">
        <v>42.316878980891701</v>
      </c>
      <c r="O1270" s="71">
        <v>0.39397170604356402</v>
      </c>
      <c r="P1270" s="68">
        <v>47.3662719477338</v>
      </c>
      <c r="Q1270" s="71"/>
      <c r="R1270" s="68"/>
    </row>
    <row r="1271" spans="1:18" x14ac:dyDescent="0.2">
      <c r="A1271" s="72" t="s">
        <v>2683</v>
      </c>
      <c r="B1271" s="66" t="s">
        <v>2684</v>
      </c>
      <c r="C1271" s="67">
        <v>47</v>
      </c>
      <c r="D1271" s="67" t="s">
        <v>334</v>
      </c>
      <c r="E1271" s="71">
        <v>0.57284757778419704</v>
      </c>
      <c r="F1271" s="68">
        <v>39.211783439490397</v>
      </c>
      <c r="G1271" s="71">
        <v>0.61721691473616802</v>
      </c>
      <c r="H1271" s="68">
        <v>26.990445859872601</v>
      </c>
      <c r="I1271" s="71">
        <v>0.82784761155188902</v>
      </c>
      <c r="J1271" s="68">
        <v>90.804140127388493</v>
      </c>
      <c r="K1271" s="71">
        <v>0.77475364053912399</v>
      </c>
      <c r="L1271" s="68">
        <v>39.251592356687901</v>
      </c>
      <c r="M1271" s="71">
        <v>0.41389931658485002</v>
      </c>
      <c r="N1271" s="68">
        <v>25.1194267515924</v>
      </c>
      <c r="O1271" s="71">
        <v>0.230520405508956</v>
      </c>
      <c r="P1271" s="68">
        <v>22.580645161290299</v>
      </c>
      <c r="Q1271" s="71"/>
      <c r="R1271" s="68"/>
    </row>
    <row r="1272" spans="1:18" x14ac:dyDescent="0.2">
      <c r="A1272" s="72" t="s">
        <v>2685</v>
      </c>
      <c r="B1272" s="66" t="s">
        <v>2686</v>
      </c>
      <c r="C1272" s="67">
        <v>47</v>
      </c>
      <c r="D1272" s="67" t="s">
        <v>334</v>
      </c>
      <c r="E1272" s="71">
        <v>0.56438935515206401</v>
      </c>
      <c r="F1272" s="68">
        <v>35.788216560509603</v>
      </c>
      <c r="G1272" s="71">
        <v>0.63225657070597796</v>
      </c>
      <c r="H1272" s="68">
        <v>38.813694267515899</v>
      </c>
      <c r="I1272" s="71">
        <v>0.70829930258003304</v>
      </c>
      <c r="J1272" s="68">
        <v>72.850318471337602</v>
      </c>
      <c r="K1272" s="71">
        <v>0.76586173343008701</v>
      </c>
      <c r="L1272" s="68">
        <v>35.191082802547797</v>
      </c>
      <c r="M1272" s="71">
        <v>0.39464818558090298</v>
      </c>
      <c r="N1272" s="68">
        <v>18.6305732484076</v>
      </c>
      <c r="O1272" s="71">
        <v>0.320880983463321</v>
      </c>
      <c r="P1272" s="68">
        <v>36.096365863617798</v>
      </c>
      <c r="Q1272" s="71"/>
      <c r="R1272" s="68"/>
    </row>
    <row r="1273" spans="1:18" x14ac:dyDescent="0.2">
      <c r="A1273" s="72" t="s">
        <v>425</v>
      </c>
      <c r="B1273" s="66" t="s">
        <v>2687</v>
      </c>
      <c r="C1273" s="67">
        <v>47</v>
      </c>
      <c r="D1273" s="67" t="s">
        <v>334</v>
      </c>
      <c r="E1273" s="71">
        <v>0.56737344309996696</v>
      </c>
      <c r="F1273" s="68">
        <v>37.2611464968153</v>
      </c>
      <c r="G1273" s="71">
        <v>0.62060175276995</v>
      </c>
      <c r="H1273" s="68">
        <v>29.617834394904499</v>
      </c>
      <c r="I1273" s="71">
        <v>0.85330639168029498</v>
      </c>
      <c r="J1273" s="68">
        <v>93.073248407643305</v>
      </c>
      <c r="K1273" s="71">
        <v>0.77771436543195704</v>
      </c>
      <c r="L1273" s="68">
        <v>40.525477707006402</v>
      </c>
      <c r="M1273" s="71">
        <v>0.40908653383386301</v>
      </c>
      <c r="N1273" s="68">
        <v>23.765923566879</v>
      </c>
      <c r="O1273" s="71">
        <v>0.176158171783767</v>
      </c>
      <c r="P1273" s="68">
        <v>15.3123723968967</v>
      </c>
      <c r="Q1273" s="71"/>
      <c r="R1273" s="68"/>
    </row>
    <row r="1274" spans="1:18" x14ac:dyDescent="0.2">
      <c r="A1274" s="72" t="s">
        <v>2688</v>
      </c>
      <c r="B1274" s="66" t="s">
        <v>2689</v>
      </c>
      <c r="C1274" s="67">
        <v>47</v>
      </c>
      <c r="D1274" s="67" t="s">
        <v>334</v>
      </c>
      <c r="E1274" s="71">
        <v>0.64488934831802602</v>
      </c>
      <c r="F1274" s="68">
        <v>66.281847133758006</v>
      </c>
      <c r="G1274" s="71">
        <v>0.66370088986028997</v>
      </c>
      <c r="H1274" s="68">
        <v>56.090764331210202</v>
      </c>
      <c r="I1274" s="71">
        <v>0.76187257541728504</v>
      </c>
      <c r="J1274" s="68">
        <v>83.160828025477699</v>
      </c>
      <c r="K1274" s="71">
        <v>0.76911211867820894</v>
      </c>
      <c r="L1274" s="68">
        <v>36.544585987261101</v>
      </c>
      <c r="M1274" s="71">
        <v>0.47646549234767599</v>
      </c>
      <c r="N1274" s="68">
        <v>45.382165605095501</v>
      </c>
      <c r="O1274" s="71">
        <v>0.55329566528667196</v>
      </c>
      <c r="P1274" s="68">
        <v>71.416904859126205</v>
      </c>
      <c r="Q1274" s="71"/>
      <c r="R1274" s="68"/>
    </row>
    <row r="1275" spans="1:18" x14ac:dyDescent="0.2">
      <c r="A1275" s="72" t="s">
        <v>2690</v>
      </c>
      <c r="B1275" s="66" t="s">
        <v>2691</v>
      </c>
      <c r="C1275" s="67">
        <v>47</v>
      </c>
      <c r="D1275" s="67" t="s">
        <v>334</v>
      </c>
      <c r="E1275" s="71">
        <v>0.56341250508785001</v>
      </c>
      <c r="F1275" s="68">
        <v>35.310509554140097</v>
      </c>
      <c r="G1275" s="71">
        <v>0.63621015240463696</v>
      </c>
      <c r="H1275" s="68">
        <v>41.441082802547797</v>
      </c>
      <c r="I1275" s="71">
        <v>0.62833070885938103</v>
      </c>
      <c r="J1275" s="68">
        <v>44.824840764331199</v>
      </c>
      <c r="K1275" s="71">
        <v>0.80235978013079501</v>
      </c>
      <c r="L1275" s="68">
        <v>55.294585987261101</v>
      </c>
      <c r="M1275" s="71">
        <v>0.45240157859274299</v>
      </c>
      <c r="N1275" s="68">
        <v>38.495222929936297</v>
      </c>
      <c r="O1275" s="71">
        <v>0.29776030545169702</v>
      </c>
      <c r="P1275" s="68">
        <v>32.911392405063303</v>
      </c>
      <c r="Q1275" s="71"/>
      <c r="R1275" s="68"/>
    </row>
    <row r="1276" spans="1:18" x14ac:dyDescent="0.2">
      <c r="A1276" s="72" t="s">
        <v>2692</v>
      </c>
      <c r="B1276" s="66" t="s">
        <v>2693</v>
      </c>
      <c r="C1276" s="67">
        <v>47</v>
      </c>
      <c r="D1276" s="67" t="s">
        <v>334</v>
      </c>
      <c r="E1276" s="71">
        <v>0.70026717266663696</v>
      </c>
      <c r="F1276" s="68">
        <v>82.125796178343904</v>
      </c>
      <c r="G1276" s="71">
        <v>0.71974727966236596</v>
      </c>
      <c r="H1276" s="68">
        <v>76.592356687898103</v>
      </c>
      <c r="I1276" s="71">
        <v>0.81380627055166399</v>
      </c>
      <c r="J1276" s="68">
        <v>89.092356687898103</v>
      </c>
      <c r="K1276" s="71">
        <v>0.80079519023495604</v>
      </c>
      <c r="L1276" s="68">
        <v>54.299363057324797</v>
      </c>
      <c r="M1276" s="71">
        <v>0.57272114736740898</v>
      </c>
      <c r="N1276" s="68">
        <v>69.864649681528704</v>
      </c>
      <c r="O1276" s="71">
        <v>0.59426597551678995</v>
      </c>
      <c r="P1276" s="68">
        <v>76.806859942833796</v>
      </c>
      <c r="Q1276" s="71"/>
      <c r="R1276" s="68"/>
    </row>
    <row r="1277" spans="1:18" x14ac:dyDescent="0.2">
      <c r="A1277" s="72" t="s">
        <v>2694</v>
      </c>
      <c r="B1277" s="66" t="s">
        <v>2695</v>
      </c>
      <c r="C1277" s="67">
        <v>47</v>
      </c>
      <c r="D1277" s="67" t="s">
        <v>334</v>
      </c>
      <c r="E1277" s="71">
        <v>0.71826193184448495</v>
      </c>
      <c r="F1277" s="68">
        <v>85.867834394904506</v>
      </c>
      <c r="G1277" s="71">
        <v>0.72251698393881703</v>
      </c>
      <c r="H1277" s="68">
        <v>77.348726114649693</v>
      </c>
      <c r="I1277" s="71">
        <v>0.70977410986863498</v>
      </c>
      <c r="J1277" s="68">
        <v>73.248407643312106</v>
      </c>
      <c r="K1277" s="71">
        <v>0.78685986051174805</v>
      </c>
      <c r="L1277" s="68">
        <v>45.501592356687901</v>
      </c>
      <c r="M1277" s="71">
        <v>0.64491288863220797</v>
      </c>
      <c r="N1277" s="68">
        <v>81.090764331210195</v>
      </c>
      <c r="O1277" s="71">
        <v>0.72724581627101703</v>
      </c>
      <c r="P1277" s="68">
        <v>90.200081665986104</v>
      </c>
      <c r="Q1277" s="71"/>
      <c r="R1277" s="68"/>
    </row>
    <row r="1278" spans="1:18" x14ac:dyDescent="0.2">
      <c r="A1278" s="72" t="s">
        <v>2696</v>
      </c>
      <c r="B1278" s="66" t="s">
        <v>2697</v>
      </c>
      <c r="C1278" s="67">
        <v>47</v>
      </c>
      <c r="D1278" s="67" t="s">
        <v>334</v>
      </c>
      <c r="E1278" s="71">
        <v>0.78176443995110101</v>
      </c>
      <c r="F1278" s="68">
        <v>94.625796178343904</v>
      </c>
      <c r="G1278" s="71">
        <v>0.78242076715354003</v>
      </c>
      <c r="H1278" s="68">
        <v>89.052547770700599</v>
      </c>
      <c r="I1278" s="71">
        <v>0.71872216704741998</v>
      </c>
      <c r="J1278" s="68">
        <v>75.039808917197405</v>
      </c>
      <c r="K1278" s="71">
        <v>0.79393862789960801</v>
      </c>
      <c r="L1278" s="68">
        <v>50.4777070063694</v>
      </c>
      <c r="M1278" s="71">
        <v>0.70747906439503405</v>
      </c>
      <c r="N1278" s="68">
        <v>88.734076433121004</v>
      </c>
      <c r="O1278" s="71">
        <v>0.90626157325990397</v>
      </c>
      <c r="P1278" s="68">
        <v>97.795018374846904</v>
      </c>
      <c r="Q1278" s="71"/>
      <c r="R1278" s="68"/>
    </row>
    <row r="1279" spans="1:18" x14ac:dyDescent="0.2">
      <c r="A1279" s="72" t="s">
        <v>2520</v>
      </c>
      <c r="B1279" s="66" t="s">
        <v>2698</v>
      </c>
      <c r="C1279" s="67">
        <v>47</v>
      </c>
      <c r="D1279" s="67" t="s">
        <v>334</v>
      </c>
      <c r="E1279" s="71">
        <v>0.52593450826453403</v>
      </c>
      <c r="F1279" s="68">
        <v>20.063694267515899</v>
      </c>
      <c r="G1279" s="71">
        <v>0.61990895803172297</v>
      </c>
      <c r="H1279" s="68">
        <v>29.259554140127399</v>
      </c>
      <c r="I1279" s="71">
        <v>0.61824837419092304</v>
      </c>
      <c r="J1279" s="68">
        <v>39.968152866242001</v>
      </c>
      <c r="K1279" s="71">
        <v>0.78926844075622804</v>
      </c>
      <c r="L1279" s="68">
        <v>47.332802547770697</v>
      </c>
      <c r="M1279" s="71">
        <v>0.41389931658485002</v>
      </c>
      <c r="N1279" s="68">
        <v>25.1194267515924</v>
      </c>
      <c r="O1279" s="71">
        <v>0.18834745175895001</v>
      </c>
      <c r="P1279" s="68">
        <v>16.864026133115601</v>
      </c>
      <c r="Q1279" s="71"/>
      <c r="R1279" s="68"/>
    </row>
    <row r="1280" spans="1:18" x14ac:dyDescent="0.2">
      <c r="A1280" s="72" t="s">
        <v>391</v>
      </c>
      <c r="B1280" s="66" t="s">
        <v>2699</v>
      </c>
      <c r="C1280" s="67">
        <v>47</v>
      </c>
      <c r="D1280" s="67" t="s">
        <v>334</v>
      </c>
      <c r="E1280" s="71">
        <v>0.55501249500570804</v>
      </c>
      <c r="F1280" s="68">
        <v>31.6082802547771</v>
      </c>
      <c r="G1280" s="71">
        <v>0.61981887847360195</v>
      </c>
      <c r="H1280" s="68">
        <v>29.100318471337602</v>
      </c>
      <c r="I1280" s="71">
        <v>0.58246304828953099</v>
      </c>
      <c r="J1280" s="68">
        <v>23.6464968152866</v>
      </c>
      <c r="K1280" s="71">
        <v>0.75389161666475002</v>
      </c>
      <c r="L1280" s="68">
        <v>29.219745222929902</v>
      </c>
      <c r="M1280" s="71">
        <v>0.45240157859274299</v>
      </c>
      <c r="N1280" s="68">
        <v>38.495222929936297</v>
      </c>
      <c r="O1280" s="71">
        <v>0.36648735300791502</v>
      </c>
      <c r="P1280" s="68">
        <v>42.956308697427502</v>
      </c>
      <c r="Q1280" s="71"/>
      <c r="R1280" s="68"/>
    </row>
    <row r="1281" spans="1:18" x14ac:dyDescent="0.2">
      <c r="A1281" s="72" t="s">
        <v>2700</v>
      </c>
      <c r="B1281" s="66" t="s">
        <v>2701</v>
      </c>
      <c r="C1281" s="67">
        <v>47</v>
      </c>
      <c r="D1281" s="67" t="s">
        <v>334</v>
      </c>
      <c r="E1281" s="71">
        <v>0.696015594703014</v>
      </c>
      <c r="F1281" s="68">
        <v>81.1305732484076</v>
      </c>
      <c r="G1281" s="71">
        <v>0.68032716156028705</v>
      </c>
      <c r="H1281" s="68">
        <v>63.893312101910801</v>
      </c>
      <c r="I1281" s="71">
        <v>0.69392323044173798</v>
      </c>
      <c r="J1281" s="68">
        <v>68.909235668789805</v>
      </c>
      <c r="K1281" s="71">
        <v>0.75755409259656703</v>
      </c>
      <c r="L1281" s="68">
        <v>31.170382165605101</v>
      </c>
      <c r="M1281" s="71">
        <v>0.54865723361247598</v>
      </c>
      <c r="N1281" s="68">
        <v>65.286624203821603</v>
      </c>
      <c r="O1281" s="71">
        <v>0.79961625530400404</v>
      </c>
      <c r="P1281" s="68">
        <v>94.201714985708406</v>
      </c>
      <c r="Q1281" s="71"/>
      <c r="R1281" s="68"/>
    </row>
    <row r="1282" spans="1:18" x14ac:dyDescent="0.2">
      <c r="A1282" s="72" t="s">
        <v>693</v>
      </c>
      <c r="B1282" s="66" t="s">
        <v>2702</v>
      </c>
      <c r="C1282" s="67">
        <v>47</v>
      </c>
      <c r="D1282" s="67" t="s">
        <v>334</v>
      </c>
      <c r="E1282" s="71">
        <v>0.53828217655108901</v>
      </c>
      <c r="F1282" s="68">
        <v>25.199044585987298</v>
      </c>
      <c r="G1282" s="71">
        <v>0.62905890796036501</v>
      </c>
      <c r="H1282" s="68">
        <v>36.464968152866199</v>
      </c>
      <c r="I1282" s="71">
        <v>0.60752298317779696</v>
      </c>
      <c r="J1282" s="68">
        <v>34.753184713375802</v>
      </c>
      <c r="K1282" s="71">
        <v>0.76501974847216903</v>
      </c>
      <c r="L1282" s="68">
        <v>34.753184713375802</v>
      </c>
      <c r="M1282" s="71">
        <v>0.45721436134373</v>
      </c>
      <c r="N1282" s="68">
        <v>39.649681528662398</v>
      </c>
      <c r="O1282" s="71">
        <v>0.23259488180138599</v>
      </c>
      <c r="P1282" s="68">
        <v>22.7848101265823</v>
      </c>
      <c r="Q1282" s="71"/>
      <c r="R1282" s="68"/>
    </row>
    <row r="1283" spans="1:18" x14ac:dyDescent="0.2">
      <c r="A1283" s="72" t="s">
        <v>2703</v>
      </c>
      <c r="B1283" s="66" t="s">
        <v>2704</v>
      </c>
      <c r="C1283" s="67">
        <v>47</v>
      </c>
      <c r="D1283" s="67" t="s">
        <v>334</v>
      </c>
      <c r="E1283" s="71">
        <v>0.53738770834674898</v>
      </c>
      <c r="F1283" s="68">
        <v>24.8805732484076</v>
      </c>
      <c r="G1283" s="71">
        <v>0.62514255091908599</v>
      </c>
      <c r="H1283" s="68">
        <v>33.399681528662398</v>
      </c>
      <c r="I1283" s="71">
        <v>0.59984660103307796</v>
      </c>
      <c r="J1283" s="68">
        <v>31.289808917197501</v>
      </c>
      <c r="K1283" s="71">
        <v>0.74893018401951394</v>
      </c>
      <c r="L1283" s="68">
        <v>27.547770700636899</v>
      </c>
      <c r="M1283" s="71">
        <v>0.44277601309077003</v>
      </c>
      <c r="N1283" s="68">
        <v>35.1512738853503</v>
      </c>
      <c r="O1283" s="71">
        <v>0.27024319267129698</v>
      </c>
      <c r="P1283" s="68">
        <v>28.338097182523502</v>
      </c>
      <c r="Q1283" s="71"/>
      <c r="R1283" s="68"/>
    </row>
    <row r="1284" spans="1:18" x14ac:dyDescent="0.2">
      <c r="A1284" s="72" t="s">
        <v>2705</v>
      </c>
      <c r="B1284" s="66" t="s">
        <v>2706</v>
      </c>
      <c r="C1284" s="67">
        <v>47</v>
      </c>
      <c r="D1284" s="67" t="s">
        <v>334</v>
      </c>
      <c r="E1284" s="71">
        <v>0.64601331959930797</v>
      </c>
      <c r="F1284" s="68">
        <v>66.719745222929902</v>
      </c>
      <c r="G1284" s="71">
        <v>0.68370405624697195</v>
      </c>
      <c r="H1284" s="68">
        <v>64.848726114649693</v>
      </c>
      <c r="I1284" s="71">
        <v>0.63393599785516996</v>
      </c>
      <c r="J1284" s="68">
        <v>47.531847133757999</v>
      </c>
      <c r="K1284" s="71">
        <v>0.66487382791475802</v>
      </c>
      <c r="L1284" s="68">
        <v>9.9124203821655996</v>
      </c>
      <c r="M1284" s="71">
        <v>0.606410626624315</v>
      </c>
      <c r="N1284" s="68">
        <v>75.199044585987295</v>
      </c>
      <c r="O1284" s="71">
        <v>0.64114208935532402</v>
      </c>
      <c r="P1284" s="68">
        <v>82.237648019599803</v>
      </c>
      <c r="Q1284" s="71"/>
      <c r="R1284" s="68"/>
    </row>
    <row r="1285" spans="1:18" x14ac:dyDescent="0.2">
      <c r="A1285" s="72" t="s">
        <v>2707</v>
      </c>
      <c r="B1285" s="66" t="s">
        <v>2708</v>
      </c>
      <c r="C1285" s="67">
        <v>47</v>
      </c>
      <c r="D1285" s="67" t="s">
        <v>334</v>
      </c>
      <c r="E1285" s="71">
        <v>0.52396515764780804</v>
      </c>
      <c r="F1285" s="68">
        <v>19.347133757961799</v>
      </c>
      <c r="G1285" s="71">
        <v>0.62009784786253597</v>
      </c>
      <c r="H1285" s="68">
        <v>29.4187898089172</v>
      </c>
      <c r="I1285" s="71">
        <v>0.61457775314204999</v>
      </c>
      <c r="J1285" s="68">
        <v>38.296178343949002</v>
      </c>
      <c r="K1285" s="71">
        <v>0.80341338848832999</v>
      </c>
      <c r="L1285" s="68">
        <v>56.170382165605098</v>
      </c>
      <c r="M1285" s="71">
        <v>0.43796323033978302</v>
      </c>
      <c r="N1285" s="68">
        <v>33.479299363057301</v>
      </c>
      <c r="O1285" s="71">
        <v>0.14377356840634101</v>
      </c>
      <c r="P1285" s="68">
        <v>11.5149040424663</v>
      </c>
      <c r="Q1285" s="71"/>
      <c r="R1285" s="68"/>
    </row>
    <row r="1286" spans="1:18" x14ac:dyDescent="0.2">
      <c r="A1286" s="72" t="s">
        <v>2709</v>
      </c>
      <c r="B1286" s="66" t="s">
        <v>2710</v>
      </c>
      <c r="C1286" s="67">
        <v>47</v>
      </c>
      <c r="D1286" s="67" t="s">
        <v>334</v>
      </c>
      <c r="E1286" s="71">
        <v>0.50743055772541701</v>
      </c>
      <c r="F1286" s="68">
        <v>12.420382165605099</v>
      </c>
      <c r="G1286" s="71">
        <v>0.60571646406964297</v>
      </c>
      <c r="H1286" s="68">
        <v>16.082802547770701</v>
      </c>
      <c r="I1286" s="71">
        <v>0.63635853670353804</v>
      </c>
      <c r="J1286" s="68">
        <v>48.606687898089199</v>
      </c>
      <c r="K1286" s="71">
        <v>0.78831866517617799</v>
      </c>
      <c r="L1286" s="68">
        <v>46.536624203821702</v>
      </c>
      <c r="M1286" s="71">
        <v>0.39946096833188999</v>
      </c>
      <c r="N1286" s="68">
        <v>20.501592356687901</v>
      </c>
      <c r="O1286" s="71">
        <v>0.107298154345839</v>
      </c>
      <c r="P1286" s="68">
        <v>6.9007758268681103</v>
      </c>
      <c r="Q1286" s="71"/>
      <c r="R1286" s="68"/>
    </row>
    <row r="1287" spans="1:18" x14ac:dyDescent="0.2">
      <c r="A1287" s="72" t="s">
        <v>2711</v>
      </c>
      <c r="B1287" s="66" t="s">
        <v>2712</v>
      </c>
      <c r="C1287" s="67">
        <v>47</v>
      </c>
      <c r="D1287" s="67" t="s">
        <v>334</v>
      </c>
      <c r="E1287" s="71">
        <v>0.58041410806856597</v>
      </c>
      <c r="F1287" s="68">
        <v>42.316878980891701</v>
      </c>
      <c r="G1287" s="71">
        <v>0.64805178718336398</v>
      </c>
      <c r="H1287" s="68">
        <v>48.686305732484101</v>
      </c>
      <c r="I1287" s="71">
        <v>0.64244649827795397</v>
      </c>
      <c r="J1287" s="68">
        <v>50.955414012738899</v>
      </c>
      <c r="K1287" s="71">
        <v>0.73163665090415497</v>
      </c>
      <c r="L1287" s="68">
        <v>22.730891719745198</v>
      </c>
      <c r="M1287" s="71">
        <v>0.48609105784964901</v>
      </c>
      <c r="N1287" s="68">
        <v>48.487261146496799</v>
      </c>
      <c r="O1287" s="71">
        <v>0.39384454612770597</v>
      </c>
      <c r="P1287" s="68">
        <v>47.325438954675398</v>
      </c>
      <c r="Q1287" s="71"/>
      <c r="R1287" s="68"/>
    </row>
    <row r="1288" spans="1:18" x14ac:dyDescent="0.2">
      <c r="A1288" s="72" t="s">
        <v>2713</v>
      </c>
      <c r="B1288" s="66" t="s">
        <v>2714</v>
      </c>
      <c r="C1288" s="67">
        <v>47</v>
      </c>
      <c r="D1288" s="67" t="s">
        <v>334</v>
      </c>
      <c r="E1288" s="71">
        <v>0.52462734515923204</v>
      </c>
      <c r="F1288" s="68">
        <v>19.824840764331199</v>
      </c>
      <c r="G1288" s="71">
        <v>0.64116590116695904</v>
      </c>
      <c r="H1288" s="68">
        <v>44.625796178343997</v>
      </c>
      <c r="I1288" s="71">
        <v>0.59450654846971096</v>
      </c>
      <c r="J1288" s="68">
        <v>29.578025477707001</v>
      </c>
      <c r="K1288" s="71">
        <v>0.64913000925355702</v>
      </c>
      <c r="L1288" s="68">
        <v>8.4792993630573203</v>
      </c>
      <c r="M1288" s="71">
        <v>0.45240157859274299</v>
      </c>
      <c r="N1288" s="68">
        <v>38.495222929936297</v>
      </c>
      <c r="O1288" s="71">
        <v>0.28593268831319202</v>
      </c>
      <c r="P1288" s="68">
        <v>30.951408738260501</v>
      </c>
      <c r="Q1288" s="71"/>
      <c r="R1288" s="68"/>
    </row>
    <row r="1289" spans="1:18" x14ac:dyDescent="0.2">
      <c r="A1289" s="72" t="s">
        <v>2715</v>
      </c>
      <c r="B1289" s="66" t="s">
        <v>2716</v>
      </c>
      <c r="C1289" s="67">
        <v>47</v>
      </c>
      <c r="D1289" s="67" t="s">
        <v>334</v>
      </c>
      <c r="E1289" s="71">
        <v>0.64852397585187505</v>
      </c>
      <c r="F1289" s="68">
        <v>67.436305732484101</v>
      </c>
      <c r="G1289" s="71">
        <v>0.68995426733534004</v>
      </c>
      <c r="H1289" s="68">
        <v>67.714968152866206</v>
      </c>
      <c r="I1289" s="71">
        <v>0.64119209711431602</v>
      </c>
      <c r="J1289" s="68">
        <v>50.517515923566897</v>
      </c>
      <c r="K1289" s="71">
        <v>0.633072524275481</v>
      </c>
      <c r="L1289" s="68">
        <v>6.6480891719745197</v>
      </c>
      <c r="M1289" s="71">
        <v>0.62566175762826104</v>
      </c>
      <c r="N1289" s="68">
        <v>78.383757961783402</v>
      </c>
      <c r="O1289" s="71">
        <v>0.65273923290597902</v>
      </c>
      <c r="P1289" s="68">
        <v>83.625969783585106</v>
      </c>
      <c r="Q1289" s="71"/>
      <c r="R1289" s="68"/>
    </row>
    <row r="1290" spans="1:18" x14ac:dyDescent="0.2">
      <c r="A1290" s="72" t="s">
        <v>1058</v>
      </c>
      <c r="B1290" s="66" t="s">
        <v>2717</v>
      </c>
      <c r="C1290" s="67">
        <v>47</v>
      </c>
      <c r="D1290" s="67" t="s">
        <v>334</v>
      </c>
      <c r="E1290" s="71">
        <v>0.49116858468031699</v>
      </c>
      <c r="F1290" s="68">
        <v>8.4394904458598692</v>
      </c>
      <c r="G1290" s="71">
        <v>0.61638071765883795</v>
      </c>
      <c r="H1290" s="68">
        <v>26.035031847133801</v>
      </c>
      <c r="I1290" s="71">
        <v>0.61052602051847904</v>
      </c>
      <c r="J1290" s="68">
        <v>36.544585987261101</v>
      </c>
      <c r="K1290" s="71">
        <v>0.71582355674596698</v>
      </c>
      <c r="L1290" s="68">
        <v>18.431528662420401</v>
      </c>
      <c r="M1290" s="71">
        <v>0.42352488208682298</v>
      </c>
      <c r="N1290" s="68">
        <v>29.1799363057325</v>
      </c>
      <c r="O1290" s="71">
        <v>8.9587746391477097E-2</v>
      </c>
      <c r="P1290" s="68">
        <v>5.6757860351163698</v>
      </c>
      <c r="Q1290" s="71"/>
      <c r="R1290" s="68"/>
    </row>
    <row r="1291" spans="1:18" x14ac:dyDescent="0.2">
      <c r="A1291" s="72" t="s">
        <v>1420</v>
      </c>
      <c r="B1291" s="66" t="s">
        <v>2718</v>
      </c>
      <c r="C1291" s="67">
        <v>47</v>
      </c>
      <c r="D1291" s="67" t="s">
        <v>334</v>
      </c>
      <c r="E1291" s="71">
        <v>0.51963941467020303</v>
      </c>
      <c r="F1291" s="68">
        <v>17.515923566879</v>
      </c>
      <c r="G1291" s="71">
        <v>0.64482465235291997</v>
      </c>
      <c r="H1291" s="68">
        <v>46.775477707006402</v>
      </c>
      <c r="I1291" s="71">
        <v>0.64011096716309002</v>
      </c>
      <c r="J1291" s="68">
        <v>50.039808917197398</v>
      </c>
      <c r="K1291" s="71">
        <v>0.64821388737691699</v>
      </c>
      <c r="L1291" s="68">
        <v>8.3996815286624198</v>
      </c>
      <c r="M1291" s="71">
        <v>0.48609105784964901</v>
      </c>
      <c r="N1291" s="68">
        <v>48.487261146496799</v>
      </c>
      <c r="O1291" s="71">
        <v>0.17895650860843901</v>
      </c>
      <c r="P1291" s="68">
        <v>15.5982033483054</v>
      </c>
      <c r="Q1291" s="71"/>
      <c r="R1291" s="68"/>
    </row>
    <row r="1292" spans="1:18" x14ac:dyDescent="0.2">
      <c r="A1292" s="72" t="s">
        <v>2719</v>
      </c>
      <c r="B1292" s="66" t="s">
        <v>2720</v>
      </c>
      <c r="C1292" s="67">
        <v>47</v>
      </c>
      <c r="D1292" s="67" t="s">
        <v>334</v>
      </c>
      <c r="E1292" s="71">
        <v>0.69014835237482697</v>
      </c>
      <c r="F1292" s="68">
        <v>79.100318471337602</v>
      </c>
      <c r="G1292" s="71">
        <v>0.73428917830140805</v>
      </c>
      <c r="H1292" s="68">
        <v>80.374203821656096</v>
      </c>
      <c r="I1292" s="71">
        <v>0.65730446880056703</v>
      </c>
      <c r="J1292" s="68">
        <v>57.165605095541402</v>
      </c>
      <c r="K1292" s="71">
        <v>0.69383445655869702</v>
      </c>
      <c r="L1292" s="68">
        <v>14.1321656050955</v>
      </c>
      <c r="M1292" s="71">
        <v>0.70266628164404799</v>
      </c>
      <c r="N1292" s="68">
        <v>88.2165605095541</v>
      </c>
      <c r="O1292" s="71">
        <v>0.66264737656941397</v>
      </c>
      <c r="P1292" s="68">
        <v>84.605961616986505</v>
      </c>
      <c r="Q1292" s="71"/>
      <c r="R1292" s="68"/>
    </row>
    <row r="1293" spans="1:18" x14ac:dyDescent="0.2">
      <c r="A1293" s="72" t="s">
        <v>1357</v>
      </c>
      <c r="B1293" s="66" t="s">
        <v>2721</v>
      </c>
      <c r="C1293" s="67">
        <v>47</v>
      </c>
      <c r="D1293" s="67" t="s">
        <v>334</v>
      </c>
      <c r="E1293" s="71">
        <v>0.53135105125009396</v>
      </c>
      <c r="F1293" s="68">
        <v>22.213375796178301</v>
      </c>
      <c r="G1293" s="71">
        <v>0.66444029057927001</v>
      </c>
      <c r="H1293" s="68">
        <v>56.6082802547771</v>
      </c>
      <c r="I1293" s="71">
        <v>0.65910447273350403</v>
      </c>
      <c r="J1293" s="68">
        <v>57.683121019108299</v>
      </c>
      <c r="K1293" s="71">
        <v>0.65974852273224205</v>
      </c>
      <c r="L1293" s="68">
        <v>9.3550955414012709</v>
      </c>
      <c r="M1293" s="71">
        <v>0.55347001636346205</v>
      </c>
      <c r="N1293" s="68">
        <v>66.281847133758006</v>
      </c>
      <c r="O1293" s="71">
        <v>0.119991953841992</v>
      </c>
      <c r="P1293" s="68">
        <v>8.6565945283789301</v>
      </c>
      <c r="Q1293" s="71"/>
      <c r="R1293" s="68"/>
    </row>
    <row r="1294" spans="1:18" x14ac:dyDescent="0.2">
      <c r="A1294" s="72" t="s">
        <v>2722</v>
      </c>
      <c r="B1294" s="66" t="s">
        <v>2723</v>
      </c>
      <c r="C1294" s="67">
        <v>47</v>
      </c>
      <c r="D1294" s="67" t="s">
        <v>334</v>
      </c>
      <c r="E1294" s="71">
        <v>0.67217609618195695</v>
      </c>
      <c r="F1294" s="68">
        <v>74.562101910828005</v>
      </c>
      <c r="G1294" s="71">
        <v>0.74661422444279102</v>
      </c>
      <c r="H1294" s="68">
        <v>82.882165605095494</v>
      </c>
      <c r="I1294" s="71">
        <v>0.57815923460605501</v>
      </c>
      <c r="J1294" s="68">
        <v>21.855095541401301</v>
      </c>
      <c r="K1294" s="71">
        <v>0.518162119889226</v>
      </c>
      <c r="L1294" s="68">
        <v>1.5525477707006401</v>
      </c>
      <c r="M1294" s="71">
        <v>0.72673019539898098</v>
      </c>
      <c r="N1294" s="68">
        <v>90.565286624203793</v>
      </c>
      <c r="O1294" s="71">
        <v>0.79121470657273096</v>
      </c>
      <c r="P1294" s="68">
        <v>93.793385055124503</v>
      </c>
      <c r="Q1294" s="71"/>
      <c r="R1294" s="68"/>
    </row>
    <row r="1295" spans="1:18" x14ac:dyDescent="0.2">
      <c r="A1295" s="72" t="s">
        <v>2724</v>
      </c>
      <c r="B1295" s="66" t="s">
        <v>2725</v>
      </c>
      <c r="C1295" s="67">
        <v>47</v>
      </c>
      <c r="D1295" s="67" t="s">
        <v>334</v>
      </c>
      <c r="E1295" s="71">
        <v>0.622202727642858</v>
      </c>
      <c r="F1295" s="68">
        <v>58.160828025477699</v>
      </c>
      <c r="G1295" s="71">
        <v>0.72881591470563001</v>
      </c>
      <c r="H1295" s="68">
        <v>78.702229299363097</v>
      </c>
      <c r="I1295" s="71">
        <v>0.63888913414079695</v>
      </c>
      <c r="J1295" s="68">
        <v>49.601910828025503</v>
      </c>
      <c r="K1295" s="71">
        <v>0.51895969200972403</v>
      </c>
      <c r="L1295" s="68">
        <v>1.5923566878980899</v>
      </c>
      <c r="M1295" s="71">
        <v>0.72191741264799403</v>
      </c>
      <c r="N1295" s="68">
        <v>90.087579617834393</v>
      </c>
      <c r="O1295" s="71">
        <v>0.50243148471014598</v>
      </c>
      <c r="P1295" s="68">
        <v>63.8628011433238</v>
      </c>
      <c r="Q1295" s="71"/>
      <c r="R1295" s="68"/>
    </row>
    <row r="1296" spans="1:18" x14ac:dyDescent="0.2">
      <c r="A1296" s="72" t="s">
        <v>2726</v>
      </c>
      <c r="B1296" s="66" t="s">
        <v>2727</v>
      </c>
      <c r="C1296" s="67">
        <v>47</v>
      </c>
      <c r="D1296" s="67" t="s">
        <v>334</v>
      </c>
      <c r="E1296" s="71">
        <v>0.67674840605932896</v>
      </c>
      <c r="F1296" s="68">
        <v>75.955414012738899</v>
      </c>
      <c r="G1296" s="71">
        <v>0.81138626778924205</v>
      </c>
      <c r="H1296" s="68">
        <v>92.555732484076401</v>
      </c>
      <c r="I1296" s="71">
        <v>0.67190074990622195</v>
      </c>
      <c r="J1296" s="68">
        <v>62.181528662420398</v>
      </c>
      <c r="K1296" s="71">
        <v>0.40162517274778098</v>
      </c>
      <c r="L1296" s="68">
        <v>0.15923566878980899</v>
      </c>
      <c r="M1296" s="71">
        <v>0.85186254692463304</v>
      </c>
      <c r="N1296" s="68">
        <v>96.656050955414003</v>
      </c>
      <c r="O1296" s="71">
        <v>0.64696729292876698</v>
      </c>
      <c r="P1296" s="68">
        <v>82.972641894650906</v>
      </c>
      <c r="Q1296" s="71"/>
      <c r="R1296" s="68"/>
    </row>
    <row r="1297" spans="1:18" x14ac:dyDescent="0.2">
      <c r="A1297" s="72" t="s">
        <v>2728</v>
      </c>
      <c r="B1297" s="66" t="s">
        <v>2729</v>
      </c>
      <c r="C1297" s="67">
        <v>47</v>
      </c>
      <c r="D1297" s="67" t="s">
        <v>334</v>
      </c>
      <c r="E1297" s="71">
        <v>0.57260522872341202</v>
      </c>
      <c r="F1297" s="68">
        <v>39.132165605095501</v>
      </c>
      <c r="G1297" s="71">
        <v>0.741300160493785</v>
      </c>
      <c r="H1297" s="68">
        <v>81.687898089171995</v>
      </c>
      <c r="I1297" s="71">
        <v>0.58729382627939397</v>
      </c>
      <c r="J1297" s="68">
        <v>26.074840764331199</v>
      </c>
      <c r="K1297" s="71">
        <v>0.51525687235266304</v>
      </c>
      <c r="L1297" s="68">
        <v>1.47292993630573</v>
      </c>
      <c r="M1297" s="71">
        <v>0.69785349889306103</v>
      </c>
      <c r="N1297" s="68">
        <v>87.778662420382204</v>
      </c>
      <c r="O1297" s="71">
        <v>0.32132178559815699</v>
      </c>
      <c r="P1297" s="68">
        <v>36.178031849734602</v>
      </c>
      <c r="Q1297" s="71"/>
      <c r="R1297" s="68"/>
    </row>
    <row r="1298" spans="1:18" x14ac:dyDescent="0.2">
      <c r="A1298" s="72" t="s">
        <v>1134</v>
      </c>
      <c r="B1298" s="66" t="s">
        <v>2730</v>
      </c>
      <c r="C1298" s="67">
        <v>47</v>
      </c>
      <c r="D1298" s="67" t="s">
        <v>334</v>
      </c>
      <c r="E1298" s="71">
        <v>0.65221390589897299</v>
      </c>
      <c r="F1298" s="68">
        <v>68.431528662420405</v>
      </c>
      <c r="G1298" s="71">
        <v>0.82285223132383301</v>
      </c>
      <c r="H1298" s="68">
        <v>93.5111464968153</v>
      </c>
      <c r="I1298" s="71">
        <v>0.694072419899737</v>
      </c>
      <c r="J1298" s="68">
        <v>69.068471337579595</v>
      </c>
      <c r="K1298" s="71">
        <v>0.50071984148014403</v>
      </c>
      <c r="L1298" s="68">
        <v>1.15445859872611</v>
      </c>
      <c r="M1298" s="71">
        <v>0.92886707094041898</v>
      </c>
      <c r="N1298" s="68">
        <v>98.208598726114602</v>
      </c>
      <c r="O1298" s="71">
        <v>0.31455796585073098</v>
      </c>
      <c r="P1298" s="68">
        <v>35.075541037157997</v>
      </c>
      <c r="Q1298" s="71"/>
      <c r="R1298" s="68"/>
    </row>
    <row r="1299" spans="1:18" x14ac:dyDescent="0.2">
      <c r="A1299" s="72" t="s">
        <v>2731</v>
      </c>
      <c r="B1299" s="66" t="s">
        <v>2732</v>
      </c>
      <c r="C1299" s="67">
        <v>47</v>
      </c>
      <c r="D1299" s="67" t="s">
        <v>334</v>
      </c>
      <c r="E1299" s="71">
        <v>0.69288995940260001</v>
      </c>
      <c r="F1299" s="68">
        <v>79.936305732484101</v>
      </c>
      <c r="G1299" s="71">
        <v>0.79096572588891401</v>
      </c>
      <c r="H1299" s="68">
        <v>90.207006369426793</v>
      </c>
      <c r="I1299" s="71">
        <v>0.63402941603526797</v>
      </c>
      <c r="J1299" s="68">
        <v>47.571656050955397</v>
      </c>
      <c r="K1299" s="71">
        <v>0.48514735689294902</v>
      </c>
      <c r="L1299" s="68">
        <v>1.0748407643312099</v>
      </c>
      <c r="M1299" s="71">
        <v>0.86148811242660595</v>
      </c>
      <c r="N1299" s="68">
        <v>96.934713375796207</v>
      </c>
      <c r="O1299" s="71">
        <v>0.69281918576926504</v>
      </c>
      <c r="P1299" s="68">
        <v>86.933442221314806</v>
      </c>
      <c r="Q1299" s="71"/>
      <c r="R1299" s="68"/>
    </row>
    <row r="1300" spans="1:18" x14ac:dyDescent="0.2">
      <c r="A1300" s="72" t="s">
        <v>2733</v>
      </c>
      <c r="B1300" s="66" t="s">
        <v>2734</v>
      </c>
      <c r="C1300" s="67">
        <v>47</v>
      </c>
      <c r="D1300" s="67" t="s">
        <v>334</v>
      </c>
      <c r="E1300" s="71">
        <v>0.56508604218485203</v>
      </c>
      <c r="F1300" s="68">
        <v>36.146496815286604</v>
      </c>
      <c r="G1300" s="71">
        <v>0.61297891879545696</v>
      </c>
      <c r="H1300" s="68">
        <v>23.805732484076401</v>
      </c>
      <c r="I1300" s="71">
        <v>0.90114935508734995</v>
      </c>
      <c r="J1300" s="68">
        <v>95.979299363057294</v>
      </c>
      <c r="K1300" s="71">
        <v>0.79989387859219097</v>
      </c>
      <c r="L1300" s="68">
        <v>53.861464968152902</v>
      </c>
      <c r="M1300" s="71">
        <v>0.39946096833188999</v>
      </c>
      <c r="N1300" s="68">
        <v>20.501592356687901</v>
      </c>
      <c r="O1300" s="71">
        <v>0.111947090117375</v>
      </c>
      <c r="P1300" s="68">
        <v>7.5132707227439797</v>
      </c>
      <c r="Q1300" s="71"/>
      <c r="R1300" s="68"/>
    </row>
    <row r="1301" spans="1:18" x14ac:dyDescent="0.2">
      <c r="A1301" s="72" t="s">
        <v>2735</v>
      </c>
      <c r="B1301" s="66" t="s">
        <v>2736</v>
      </c>
      <c r="C1301" s="67">
        <v>47</v>
      </c>
      <c r="D1301" s="67" t="s">
        <v>334</v>
      </c>
      <c r="E1301" s="71">
        <v>0.60456565299857801</v>
      </c>
      <c r="F1301" s="68">
        <v>51.910828025477699</v>
      </c>
      <c r="G1301" s="71">
        <v>0.614094205708972</v>
      </c>
      <c r="H1301" s="68">
        <v>24.482484076433099</v>
      </c>
      <c r="I1301" s="71">
        <v>0.84198236652449798</v>
      </c>
      <c r="J1301" s="68">
        <v>91.878980891719706</v>
      </c>
      <c r="K1301" s="71">
        <v>0.75232073106806696</v>
      </c>
      <c r="L1301" s="68">
        <v>28.503184713375799</v>
      </c>
      <c r="M1301" s="71">
        <v>0.42352488208682298</v>
      </c>
      <c r="N1301" s="68">
        <v>29.1799363057325</v>
      </c>
      <c r="O1301" s="71">
        <v>0.390906079604529</v>
      </c>
      <c r="P1301" s="68">
        <v>47.080440996325002</v>
      </c>
      <c r="Q1301" s="71"/>
      <c r="R1301" s="68"/>
    </row>
    <row r="1302" spans="1:18" x14ac:dyDescent="0.2">
      <c r="A1302" s="72" t="s">
        <v>2737</v>
      </c>
      <c r="B1302" s="66" t="s">
        <v>2738</v>
      </c>
      <c r="C1302" s="67">
        <v>47</v>
      </c>
      <c r="D1302" s="67" t="s">
        <v>334</v>
      </c>
      <c r="E1302" s="71">
        <v>0.55904842393547205</v>
      </c>
      <c r="F1302" s="68">
        <v>33.320063694267503</v>
      </c>
      <c r="G1302" s="71">
        <v>0.60646686239723002</v>
      </c>
      <c r="H1302" s="68">
        <v>17.1576433121019</v>
      </c>
      <c r="I1302" s="71">
        <v>0.846102262565531</v>
      </c>
      <c r="J1302" s="68">
        <v>92.277070063694296</v>
      </c>
      <c r="K1302" s="71">
        <v>0.756187523550509</v>
      </c>
      <c r="L1302" s="68">
        <v>30.2547770700637</v>
      </c>
      <c r="M1302" s="71">
        <v>0.42352488208682298</v>
      </c>
      <c r="N1302" s="68">
        <v>29.1799363057325</v>
      </c>
      <c r="O1302" s="71">
        <v>0.16296058907726799</v>
      </c>
      <c r="P1302" s="68">
        <v>13.924050632911401</v>
      </c>
      <c r="Q1302" s="71"/>
      <c r="R1302" s="68"/>
    </row>
    <row r="1303" spans="1:18" x14ac:dyDescent="0.2">
      <c r="A1303" s="72" t="s">
        <v>633</v>
      </c>
      <c r="B1303" s="66" t="s">
        <v>2739</v>
      </c>
      <c r="C1303" s="67">
        <v>47</v>
      </c>
      <c r="D1303" s="67" t="s">
        <v>334</v>
      </c>
      <c r="E1303" s="71">
        <v>0.583730109542548</v>
      </c>
      <c r="F1303" s="68">
        <v>43.789808917197497</v>
      </c>
      <c r="G1303" s="71">
        <v>0.61635208386923801</v>
      </c>
      <c r="H1303" s="68">
        <v>25.9952229299363</v>
      </c>
      <c r="I1303" s="71">
        <v>0.91389534227273095</v>
      </c>
      <c r="J1303" s="68">
        <v>96.894904458598702</v>
      </c>
      <c r="K1303" s="71">
        <v>0.82504609781203198</v>
      </c>
      <c r="L1303" s="68">
        <v>68.670382165605105</v>
      </c>
      <c r="M1303" s="71">
        <v>0.45721436134373</v>
      </c>
      <c r="N1303" s="68">
        <v>39.649681528662398</v>
      </c>
      <c r="O1303" s="71">
        <v>0.106142662415009</v>
      </c>
      <c r="P1303" s="68">
        <v>6.7782768476929398</v>
      </c>
      <c r="Q1303" s="71"/>
      <c r="R1303" s="68"/>
    </row>
    <row r="1304" spans="1:18" x14ac:dyDescent="0.2">
      <c r="A1304" s="72" t="s">
        <v>2740</v>
      </c>
      <c r="B1304" s="66" t="s">
        <v>2741</v>
      </c>
      <c r="C1304" s="67">
        <v>47</v>
      </c>
      <c r="D1304" s="67" t="s">
        <v>334</v>
      </c>
      <c r="E1304" s="71">
        <v>0.58051081794195203</v>
      </c>
      <c r="F1304" s="68">
        <v>42.356687898089199</v>
      </c>
      <c r="G1304" s="71">
        <v>0.62258051805644299</v>
      </c>
      <c r="H1304" s="68">
        <v>31.3694267515924</v>
      </c>
      <c r="I1304" s="71">
        <v>0.73463484630870601</v>
      </c>
      <c r="J1304" s="68">
        <v>78.742038216560502</v>
      </c>
      <c r="K1304" s="71">
        <v>0.72213140024031897</v>
      </c>
      <c r="L1304" s="68">
        <v>19.944267515923599</v>
      </c>
      <c r="M1304" s="71">
        <v>0.48609105784964901</v>
      </c>
      <c r="N1304" s="68">
        <v>48.487261146496799</v>
      </c>
      <c r="O1304" s="71">
        <v>0.337116267254639</v>
      </c>
      <c r="P1304" s="68">
        <v>38.260514495712499</v>
      </c>
      <c r="Q1304" s="71"/>
      <c r="R1304" s="68"/>
    </row>
    <row r="1305" spans="1:18" x14ac:dyDescent="0.2">
      <c r="A1305" s="72" t="s">
        <v>2742</v>
      </c>
      <c r="B1305" s="66" t="s">
        <v>2743</v>
      </c>
      <c r="C1305" s="67">
        <v>47</v>
      </c>
      <c r="D1305" s="67" t="s">
        <v>334</v>
      </c>
      <c r="E1305" s="71">
        <v>0.48468695324824801</v>
      </c>
      <c r="F1305" s="68">
        <v>6.56847133757962</v>
      </c>
      <c r="G1305" s="71">
        <v>0.604094512309305</v>
      </c>
      <c r="H1305" s="68">
        <v>14.052547770700601</v>
      </c>
      <c r="I1305" s="71">
        <v>0.64503107705469698</v>
      </c>
      <c r="J1305" s="68">
        <v>51.990445859872601</v>
      </c>
      <c r="K1305" s="71">
        <v>0.76703684812346196</v>
      </c>
      <c r="L1305" s="68">
        <v>35.828025477707001</v>
      </c>
      <c r="M1305" s="71">
        <v>0.36577148907498402</v>
      </c>
      <c r="N1305" s="68">
        <v>10.390127388534999</v>
      </c>
      <c r="O1305" s="71">
        <v>4.1500839678793297E-2</v>
      </c>
      <c r="P1305" s="68">
        <v>2.2458146182115102</v>
      </c>
      <c r="Q1305" s="71"/>
      <c r="R1305" s="68"/>
    </row>
    <row r="1306" spans="1:18" x14ac:dyDescent="0.2">
      <c r="A1306" s="72" t="s">
        <v>526</v>
      </c>
      <c r="B1306" s="66" t="s">
        <v>2744</v>
      </c>
      <c r="C1306" s="67">
        <v>47</v>
      </c>
      <c r="D1306" s="67" t="s">
        <v>334</v>
      </c>
      <c r="E1306" s="71">
        <v>0.581144237638756</v>
      </c>
      <c r="F1306" s="68">
        <v>42.754777070063703</v>
      </c>
      <c r="G1306" s="71">
        <v>0.60673184898058097</v>
      </c>
      <c r="H1306" s="68">
        <v>17.555732484076401</v>
      </c>
      <c r="I1306" s="71">
        <v>0.95389382289806202</v>
      </c>
      <c r="J1306" s="68">
        <v>98.566878980891701</v>
      </c>
      <c r="K1306" s="71">
        <v>0.86619240857302404</v>
      </c>
      <c r="L1306" s="68">
        <v>87.062101910828005</v>
      </c>
      <c r="M1306" s="71">
        <v>0.380209837327944</v>
      </c>
      <c r="N1306" s="68">
        <v>13.933121019108301</v>
      </c>
      <c r="O1306" s="71">
        <v>9.8693270414170794E-2</v>
      </c>
      <c r="P1306" s="68">
        <v>6.3291139240506302</v>
      </c>
      <c r="Q1306" s="71"/>
      <c r="R1306" s="68"/>
    </row>
    <row r="1307" spans="1:18" x14ac:dyDescent="0.2">
      <c r="A1307" s="72" t="s">
        <v>1792</v>
      </c>
      <c r="B1307" s="66" t="s">
        <v>2745</v>
      </c>
      <c r="C1307" s="67">
        <v>47</v>
      </c>
      <c r="D1307" s="67" t="s">
        <v>334</v>
      </c>
      <c r="E1307" s="71">
        <v>0.54678111069862201</v>
      </c>
      <c r="F1307" s="68">
        <v>29.020700636942699</v>
      </c>
      <c r="G1307" s="71">
        <v>0.61060644845813805</v>
      </c>
      <c r="H1307" s="68">
        <v>21.536624203821699</v>
      </c>
      <c r="I1307" s="71">
        <v>0.94489724220453997</v>
      </c>
      <c r="J1307" s="68">
        <v>98.208598726114602</v>
      </c>
      <c r="K1307" s="71">
        <v>0.85834756052562</v>
      </c>
      <c r="L1307" s="68">
        <v>84.593949044585997</v>
      </c>
      <c r="M1307" s="71">
        <v>0.226200789296372</v>
      </c>
      <c r="N1307" s="68">
        <v>2.94585987261146</v>
      </c>
      <c r="O1307" s="71">
        <v>9.3853513008439499E-2</v>
      </c>
      <c r="P1307" s="68">
        <v>5.9616169865251099</v>
      </c>
      <c r="Q1307" s="71"/>
      <c r="R1307" s="68"/>
    </row>
    <row r="1308" spans="1:18" x14ac:dyDescent="0.2">
      <c r="A1308" s="72" t="s">
        <v>801</v>
      </c>
      <c r="B1308" s="66" t="s">
        <v>2746</v>
      </c>
      <c r="C1308" s="67">
        <v>47</v>
      </c>
      <c r="D1308" s="67" t="s">
        <v>334</v>
      </c>
      <c r="E1308" s="71">
        <v>0.52616866976484999</v>
      </c>
      <c r="F1308" s="68">
        <v>20.2229299363057</v>
      </c>
      <c r="G1308" s="71">
        <v>0.62747173366559805</v>
      </c>
      <c r="H1308" s="68">
        <v>35.111464968152902</v>
      </c>
      <c r="I1308" s="71">
        <v>0.674046016292003</v>
      </c>
      <c r="J1308" s="68">
        <v>62.699044585987302</v>
      </c>
      <c r="K1308" s="71">
        <v>0.57173697989105798</v>
      </c>
      <c r="L1308" s="68">
        <v>3.1847133757961799</v>
      </c>
      <c r="M1308" s="71">
        <v>0.54384445086148903</v>
      </c>
      <c r="N1308" s="68">
        <v>64.291401273885398</v>
      </c>
      <c r="O1308" s="71">
        <v>0.21374416811410099</v>
      </c>
      <c r="P1308" s="68">
        <v>20.089832584728502</v>
      </c>
      <c r="Q1308" s="71"/>
      <c r="R1308" s="68"/>
    </row>
    <row r="1309" spans="1:18" x14ac:dyDescent="0.2">
      <c r="A1309" s="72" t="s">
        <v>2747</v>
      </c>
      <c r="B1309" s="66" t="s">
        <v>2748</v>
      </c>
      <c r="C1309" s="67">
        <v>47</v>
      </c>
      <c r="D1309" s="67" t="s">
        <v>334</v>
      </c>
      <c r="E1309" s="71">
        <v>0.61220558471019504</v>
      </c>
      <c r="F1309" s="68">
        <v>54.339171974522301</v>
      </c>
      <c r="G1309" s="71">
        <v>0.64583533720792696</v>
      </c>
      <c r="H1309" s="68">
        <v>47.372611464968202</v>
      </c>
      <c r="I1309" s="71">
        <v>0.68589834588338805</v>
      </c>
      <c r="J1309" s="68">
        <v>66.640127388535007</v>
      </c>
      <c r="K1309" s="71">
        <v>0.78085970209632904</v>
      </c>
      <c r="L1309" s="68">
        <v>42.197452229299401</v>
      </c>
      <c r="M1309" s="71">
        <v>0.54865723361247598</v>
      </c>
      <c r="N1309" s="68">
        <v>65.286624203821603</v>
      </c>
      <c r="O1309" s="71">
        <v>0.39977730475085299</v>
      </c>
      <c r="P1309" s="68">
        <v>48.550428746427102</v>
      </c>
      <c r="Q1309" s="71"/>
      <c r="R1309" s="68"/>
    </row>
    <row r="1310" spans="1:18" x14ac:dyDescent="0.2">
      <c r="A1310" s="72" t="s">
        <v>2749</v>
      </c>
      <c r="B1310" s="66" t="s">
        <v>2750</v>
      </c>
      <c r="C1310" s="67">
        <v>47</v>
      </c>
      <c r="D1310" s="67" t="s">
        <v>334</v>
      </c>
      <c r="E1310" s="71">
        <v>0.60758087066938404</v>
      </c>
      <c r="F1310" s="68">
        <v>52.866242038216598</v>
      </c>
      <c r="G1310" s="71">
        <v>0.67024403982980196</v>
      </c>
      <c r="H1310" s="68">
        <v>58.877388535031798</v>
      </c>
      <c r="I1310" s="71">
        <v>0.70986611239346498</v>
      </c>
      <c r="J1310" s="68">
        <v>73.288216560509596</v>
      </c>
      <c r="K1310" s="71">
        <v>0.562921325636078</v>
      </c>
      <c r="L1310" s="68">
        <v>2.6671974522293</v>
      </c>
      <c r="M1310" s="71">
        <v>0.64010010588122102</v>
      </c>
      <c r="N1310" s="68">
        <v>80.374203821656096</v>
      </c>
      <c r="O1310" s="71">
        <v>0.45477276960635599</v>
      </c>
      <c r="P1310" s="68">
        <v>56.717027358105398</v>
      </c>
      <c r="Q1310" s="71"/>
      <c r="R1310" s="68"/>
    </row>
    <row r="1311" spans="1:18" x14ac:dyDescent="0.2">
      <c r="A1311" s="72" t="s">
        <v>2751</v>
      </c>
      <c r="B1311" s="66" t="s">
        <v>2752</v>
      </c>
      <c r="C1311" s="67">
        <v>47</v>
      </c>
      <c r="D1311" s="67" t="s">
        <v>334</v>
      </c>
      <c r="E1311" s="71">
        <v>0.45822999675109799</v>
      </c>
      <c r="F1311" s="68">
        <v>2.0302547770700601</v>
      </c>
      <c r="G1311" s="71">
        <v>0.62294094980610704</v>
      </c>
      <c r="H1311" s="68">
        <v>31.6082802547771</v>
      </c>
      <c r="I1311" s="71">
        <v>0.59059667664801696</v>
      </c>
      <c r="J1311" s="68">
        <v>27.7070063694268</v>
      </c>
      <c r="K1311" s="71">
        <v>0.45460582776812902</v>
      </c>
      <c r="L1311" s="68">
        <v>0.55732484076433098</v>
      </c>
      <c r="M1311" s="71">
        <v>0.50534218885359605</v>
      </c>
      <c r="N1311" s="68">
        <v>54.498407643312099</v>
      </c>
      <c r="O1311" s="71">
        <v>0.117664340679643</v>
      </c>
      <c r="P1311" s="68">
        <v>8.1665986116782392</v>
      </c>
      <c r="Q1311" s="71"/>
      <c r="R1311" s="68"/>
    </row>
    <row r="1312" spans="1:18" x14ac:dyDescent="0.2">
      <c r="A1312" s="72" t="s">
        <v>1334</v>
      </c>
      <c r="B1312" s="66" t="s">
        <v>2753</v>
      </c>
      <c r="C1312" s="67">
        <v>47</v>
      </c>
      <c r="D1312" s="67" t="s">
        <v>334</v>
      </c>
      <c r="E1312" s="71">
        <v>0.46948458632513101</v>
      </c>
      <c r="F1312" s="68">
        <v>3.1847133757961799</v>
      </c>
      <c r="G1312" s="71">
        <v>0.62224793536443002</v>
      </c>
      <c r="H1312" s="68">
        <v>30.8917197452229</v>
      </c>
      <c r="I1312" s="71">
        <v>0.63785212893839904</v>
      </c>
      <c r="J1312" s="68">
        <v>49.084394904458598</v>
      </c>
      <c r="K1312" s="71">
        <v>0.56424426094178903</v>
      </c>
      <c r="L1312" s="68">
        <v>2.82643312101911</v>
      </c>
      <c r="M1312" s="71">
        <v>0.42833766483780999</v>
      </c>
      <c r="N1312" s="68">
        <v>30.493630573248399</v>
      </c>
      <c r="O1312" s="71">
        <v>9.4740941543225501E-2</v>
      </c>
      <c r="P1312" s="68">
        <v>6.1657819518170696</v>
      </c>
      <c r="Q1312" s="71"/>
      <c r="R1312" s="68"/>
    </row>
    <row r="1313" spans="1:18" x14ac:dyDescent="0.2">
      <c r="A1313" s="72" t="s">
        <v>2754</v>
      </c>
      <c r="B1313" s="66" t="s">
        <v>2755</v>
      </c>
      <c r="C1313" s="67">
        <v>47</v>
      </c>
      <c r="D1313" s="67" t="s">
        <v>334</v>
      </c>
      <c r="E1313" s="71">
        <v>0.56709360666775199</v>
      </c>
      <c r="F1313" s="68">
        <v>37.101910828025503</v>
      </c>
      <c r="G1313" s="71">
        <v>0.67782951371932598</v>
      </c>
      <c r="H1313" s="68">
        <v>62.579617834394902</v>
      </c>
      <c r="I1313" s="71">
        <v>0.60795381266262205</v>
      </c>
      <c r="J1313" s="68">
        <v>35.111464968152902</v>
      </c>
      <c r="K1313" s="71">
        <v>0.50148355110053999</v>
      </c>
      <c r="L1313" s="68">
        <v>1.1942675159235701</v>
      </c>
      <c r="M1313" s="71">
        <v>0.70266628164404799</v>
      </c>
      <c r="N1313" s="68">
        <v>88.2165605095541</v>
      </c>
      <c r="O1313" s="71">
        <v>0.34553487421222301</v>
      </c>
      <c r="P1313" s="68">
        <v>39.975500204165002</v>
      </c>
      <c r="Q1313" s="71"/>
      <c r="R1313" s="68"/>
    </row>
    <row r="1314" spans="1:18" x14ac:dyDescent="0.2">
      <c r="A1314" s="72" t="s">
        <v>2756</v>
      </c>
      <c r="B1314" s="66" t="s">
        <v>2757</v>
      </c>
      <c r="C1314" s="67">
        <v>47</v>
      </c>
      <c r="D1314" s="67" t="s">
        <v>334</v>
      </c>
      <c r="E1314" s="71">
        <v>0.56158466089753301</v>
      </c>
      <c r="F1314" s="68">
        <v>34.235668789808898</v>
      </c>
      <c r="G1314" s="71">
        <v>0.61441307547034496</v>
      </c>
      <c r="H1314" s="68">
        <v>24.721337579617799</v>
      </c>
      <c r="I1314" s="71">
        <v>0.693510337368476</v>
      </c>
      <c r="J1314" s="68">
        <v>68.710191082802595</v>
      </c>
      <c r="K1314" s="71">
        <v>0.81696856723059097</v>
      </c>
      <c r="L1314" s="68">
        <v>63.734076433120997</v>
      </c>
      <c r="M1314" s="71">
        <v>0.51015497160458201</v>
      </c>
      <c r="N1314" s="68">
        <v>55.652866242038201</v>
      </c>
      <c r="O1314" s="71">
        <v>0.172876352813672</v>
      </c>
      <c r="P1314" s="68">
        <v>14.9857084524296</v>
      </c>
      <c r="Q1314" s="71"/>
      <c r="R1314" s="68"/>
    </row>
    <row r="1315" spans="1:18" x14ac:dyDescent="0.2">
      <c r="A1315" s="72" t="s">
        <v>2758</v>
      </c>
      <c r="B1315" s="66" t="s">
        <v>2759</v>
      </c>
      <c r="C1315" s="67">
        <v>47</v>
      </c>
      <c r="D1315" s="67" t="s">
        <v>334</v>
      </c>
      <c r="E1315" s="71">
        <v>0.58086867846913104</v>
      </c>
      <c r="F1315" s="68">
        <v>42.555732484076401</v>
      </c>
      <c r="G1315" s="71">
        <v>0.68410087519096197</v>
      </c>
      <c r="H1315" s="68">
        <v>65.007961783439498</v>
      </c>
      <c r="I1315" s="71">
        <v>0.52987186824543797</v>
      </c>
      <c r="J1315" s="68">
        <v>8.1210191082802492</v>
      </c>
      <c r="K1315" s="71">
        <v>0.66552722288828003</v>
      </c>
      <c r="L1315" s="68">
        <v>10.031847133757999</v>
      </c>
      <c r="M1315" s="71">
        <v>0.66897680238714097</v>
      </c>
      <c r="N1315" s="68">
        <v>84.514331210191102</v>
      </c>
      <c r="O1315" s="71">
        <v>0.35586662363383698</v>
      </c>
      <c r="P1315" s="68">
        <v>41.731318905675799</v>
      </c>
      <c r="Q1315" s="71"/>
      <c r="R1315" s="68"/>
    </row>
    <row r="1316" spans="1:18" x14ac:dyDescent="0.2">
      <c r="A1316" s="72" t="s">
        <v>2760</v>
      </c>
      <c r="B1316" s="66" t="s">
        <v>2761</v>
      </c>
      <c r="C1316" s="67">
        <v>47</v>
      </c>
      <c r="D1316" s="67" t="s">
        <v>334</v>
      </c>
      <c r="E1316" s="71">
        <v>0.55409989763458301</v>
      </c>
      <c r="F1316" s="68">
        <v>31.3694267515924</v>
      </c>
      <c r="G1316" s="71">
        <v>0.61146667244207398</v>
      </c>
      <c r="H1316" s="68">
        <v>22.2929936305732</v>
      </c>
      <c r="I1316" s="71">
        <v>0.67776052623887495</v>
      </c>
      <c r="J1316" s="68">
        <v>64.331210191082803</v>
      </c>
      <c r="K1316" s="71">
        <v>0.83686852250075205</v>
      </c>
      <c r="L1316" s="68">
        <v>75.079617834394895</v>
      </c>
      <c r="M1316" s="71">
        <v>0.34652035807103698</v>
      </c>
      <c r="N1316" s="68">
        <v>7.8821656050955404</v>
      </c>
      <c r="O1316" s="71">
        <v>0.29788340892017601</v>
      </c>
      <c r="P1316" s="68">
        <v>32.952225398121698</v>
      </c>
      <c r="Q1316" s="71"/>
      <c r="R1316" s="68"/>
    </row>
    <row r="1317" spans="1:18" x14ac:dyDescent="0.2">
      <c r="A1317" s="72" t="s">
        <v>2762</v>
      </c>
      <c r="B1317" s="66" t="s">
        <v>2763</v>
      </c>
      <c r="C1317" s="67">
        <v>47</v>
      </c>
      <c r="D1317" s="67" t="s">
        <v>334</v>
      </c>
      <c r="E1317" s="71">
        <v>0.46838599462574898</v>
      </c>
      <c r="F1317" s="68">
        <v>3.10509554140127</v>
      </c>
      <c r="G1317" s="71">
        <v>0.61998343619562601</v>
      </c>
      <c r="H1317" s="68">
        <v>29.299363057324801</v>
      </c>
      <c r="I1317" s="71">
        <v>0.57195224522462895</v>
      </c>
      <c r="J1317" s="68">
        <v>19.8646496815287</v>
      </c>
      <c r="K1317" s="71">
        <v>0.64337338362931396</v>
      </c>
      <c r="L1317" s="68">
        <v>7.8423566878980902</v>
      </c>
      <c r="M1317" s="71">
        <v>0.26951583405525098</v>
      </c>
      <c r="N1317" s="68">
        <v>3.8216560509554101</v>
      </c>
      <c r="O1317" s="71">
        <v>0.237105074023928</v>
      </c>
      <c r="P1317" s="68">
        <v>23.6014699877501</v>
      </c>
      <c r="Q1317" s="71"/>
      <c r="R1317" s="68"/>
    </row>
    <row r="1318" spans="1:18" x14ac:dyDescent="0.2">
      <c r="A1318" s="72" t="s">
        <v>2764</v>
      </c>
      <c r="B1318" s="66" t="s">
        <v>2765</v>
      </c>
      <c r="C1318" s="67">
        <v>47</v>
      </c>
      <c r="D1318" s="67" t="s">
        <v>334</v>
      </c>
      <c r="E1318" s="71">
        <v>0.564677065971397</v>
      </c>
      <c r="F1318" s="68">
        <v>35.947452229299401</v>
      </c>
      <c r="G1318" s="71">
        <v>0.60115625714282395</v>
      </c>
      <c r="H1318" s="68">
        <v>11.4649681528662</v>
      </c>
      <c r="I1318" s="71">
        <v>0.51241224130631702</v>
      </c>
      <c r="J1318" s="68">
        <v>5.3742038216560504</v>
      </c>
      <c r="K1318" s="71">
        <v>0.84872850897536001</v>
      </c>
      <c r="L1318" s="68">
        <v>80.5334394904459</v>
      </c>
      <c r="M1318" s="71">
        <v>0.45721436134373</v>
      </c>
      <c r="N1318" s="68">
        <v>39.649681528662398</v>
      </c>
      <c r="O1318" s="71">
        <v>0.40387396108875301</v>
      </c>
      <c r="P1318" s="68">
        <v>49.122090649244598</v>
      </c>
      <c r="Q1318" s="71"/>
      <c r="R1318" s="68"/>
    </row>
    <row r="1319" spans="1:18" x14ac:dyDescent="0.2">
      <c r="A1319" s="72" t="s">
        <v>2766</v>
      </c>
      <c r="B1319" s="66" t="s">
        <v>2767</v>
      </c>
      <c r="C1319" s="67">
        <v>47</v>
      </c>
      <c r="D1319" s="67" t="s">
        <v>334</v>
      </c>
      <c r="E1319" s="71">
        <v>0.50937369956921097</v>
      </c>
      <c r="F1319" s="68">
        <v>13.375796178343901</v>
      </c>
      <c r="G1319" s="71">
        <v>0.59198172041891395</v>
      </c>
      <c r="H1319" s="68">
        <v>7.2850318471337596</v>
      </c>
      <c r="I1319" s="71">
        <v>0.49227559781451802</v>
      </c>
      <c r="J1319" s="68">
        <v>2.7070063694267499</v>
      </c>
      <c r="K1319" s="71">
        <v>0.66225409480890896</v>
      </c>
      <c r="L1319" s="68">
        <v>9.5143312101910809</v>
      </c>
      <c r="M1319" s="71">
        <v>0.39946096833188999</v>
      </c>
      <c r="N1319" s="68">
        <v>20.501592356687901</v>
      </c>
      <c r="O1319" s="71">
        <v>0.40089611647182599</v>
      </c>
      <c r="P1319" s="68">
        <v>48.6729277256023</v>
      </c>
      <c r="Q1319" s="71"/>
      <c r="R1319" s="68"/>
    </row>
    <row r="1320" spans="1:18" x14ac:dyDescent="0.2">
      <c r="A1320" s="72" t="s">
        <v>2768</v>
      </c>
      <c r="B1320" s="66" t="s">
        <v>2769</v>
      </c>
      <c r="C1320" s="67">
        <v>47</v>
      </c>
      <c r="D1320" s="67" t="s">
        <v>334</v>
      </c>
      <c r="E1320" s="71">
        <v>0.53129767831863095</v>
      </c>
      <c r="F1320" s="68">
        <v>22.1735668789809</v>
      </c>
      <c r="G1320" s="71">
        <v>0.60877502149041096</v>
      </c>
      <c r="H1320" s="68">
        <v>19.546178343948998</v>
      </c>
      <c r="I1320" s="71">
        <v>0.49046163917629598</v>
      </c>
      <c r="J1320" s="68">
        <v>2.5477707006369399</v>
      </c>
      <c r="K1320" s="71">
        <v>0.70131934979647903</v>
      </c>
      <c r="L1320" s="68">
        <v>15.3264331210191</v>
      </c>
      <c r="M1320" s="71">
        <v>0.51978053710655603</v>
      </c>
      <c r="N1320" s="68">
        <v>58.479299363057301</v>
      </c>
      <c r="O1320" s="71">
        <v>0.33615184402341203</v>
      </c>
      <c r="P1320" s="68">
        <v>38.219681502654097</v>
      </c>
      <c r="Q1320" s="71"/>
      <c r="R1320" s="68"/>
    </row>
    <row r="1321" spans="1:18" x14ac:dyDescent="0.2">
      <c r="A1321" s="72" t="s">
        <v>2770</v>
      </c>
      <c r="B1321" s="66" t="s">
        <v>2771</v>
      </c>
      <c r="C1321" s="67">
        <v>47</v>
      </c>
      <c r="D1321" s="67" t="s">
        <v>334</v>
      </c>
      <c r="E1321" s="71">
        <v>0.51176405444165596</v>
      </c>
      <c r="F1321" s="68">
        <v>14.4108280254777</v>
      </c>
      <c r="G1321" s="71">
        <v>0.61035457650190905</v>
      </c>
      <c r="H1321" s="68">
        <v>21.178343949044599</v>
      </c>
      <c r="I1321" s="71">
        <v>0.49513689597017402</v>
      </c>
      <c r="J1321" s="68">
        <v>3.0652866242038201</v>
      </c>
      <c r="K1321" s="71">
        <v>0.67508242492648596</v>
      </c>
      <c r="L1321" s="68">
        <v>10.947452229299399</v>
      </c>
      <c r="M1321" s="71">
        <v>0.39464818558090298</v>
      </c>
      <c r="N1321" s="68">
        <v>18.6305732484076</v>
      </c>
      <c r="O1321" s="71">
        <v>0.38359818922880601</v>
      </c>
      <c r="P1321" s="68">
        <v>45.937117190690103</v>
      </c>
      <c r="Q1321" s="71"/>
      <c r="R1321" s="68"/>
    </row>
    <row r="1322" spans="1:18" x14ac:dyDescent="0.2">
      <c r="A1322" s="72" t="s">
        <v>2772</v>
      </c>
      <c r="B1322" s="66" t="s">
        <v>2773</v>
      </c>
      <c r="C1322" s="67">
        <v>47</v>
      </c>
      <c r="D1322" s="67" t="s">
        <v>334</v>
      </c>
      <c r="E1322" s="71">
        <v>0.51794094486525299</v>
      </c>
      <c r="F1322" s="68">
        <v>16.520700636942699</v>
      </c>
      <c r="G1322" s="71">
        <v>0.59557537437659103</v>
      </c>
      <c r="H1322" s="68">
        <v>8.1608280254777092</v>
      </c>
      <c r="I1322" s="71">
        <v>0.49751548125981498</v>
      </c>
      <c r="J1322" s="68">
        <v>3.3837579617834401</v>
      </c>
      <c r="K1322" s="71">
        <v>0.68028039326343304</v>
      </c>
      <c r="L1322" s="68">
        <v>11.743630573248399</v>
      </c>
      <c r="M1322" s="71">
        <v>0.29839253056117099</v>
      </c>
      <c r="N1322" s="68">
        <v>4.7770700636942696</v>
      </c>
      <c r="O1322" s="71"/>
      <c r="P1322" s="68"/>
      <c r="Q1322" s="71"/>
      <c r="R1322" s="68"/>
    </row>
    <row r="1323" spans="1:18" x14ac:dyDescent="0.2">
      <c r="A1323" s="72" t="s">
        <v>2774</v>
      </c>
      <c r="B1323" s="66" t="s">
        <v>2775</v>
      </c>
      <c r="C1323" s="67">
        <v>47</v>
      </c>
      <c r="D1323" s="67" t="s">
        <v>334</v>
      </c>
      <c r="E1323" s="71">
        <v>0.53600960736789005</v>
      </c>
      <c r="F1323" s="68">
        <v>24.323248407643302</v>
      </c>
      <c r="G1323" s="71">
        <v>0.65320998024076304</v>
      </c>
      <c r="H1323" s="68">
        <v>51.154458598726102</v>
      </c>
      <c r="I1323" s="71">
        <v>0.50882585845198303</v>
      </c>
      <c r="J1323" s="68">
        <v>4.6974522292993601</v>
      </c>
      <c r="K1323" s="71">
        <v>0.68235745543139403</v>
      </c>
      <c r="L1323" s="68">
        <v>12.101910828025501</v>
      </c>
      <c r="M1323" s="71">
        <v>0.44758879584175598</v>
      </c>
      <c r="N1323" s="68">
        <v>36.703821656050998</v>
      </c>
      <c r="O1323" s="71">
        <v>0.388065946873551</v>
      </c>
      <c r="P1323" s="68">
        <v>46.672111065741099</v>
      </c>
      <c r="Q1323" s="71"/>
      <c r="R1323" s="68"/>
    </row>
    <row r="1324" spans="1:18" x14ac:dyDescent="0.2">
      <c r="A1324" s="72" t="s">
        <v>2776</v>
      </c>
      <c r="B1324" s="66" t="s">
        <v>2777</v>
      </c>
      <c r="C1324" s="67">
        <v>47</v>
      </c>
      <c r="D1324" s="67" t="s">
        <v>334</v>
      </c>
      <c r="E1324" s="71">
        <v>0.50842344199990996</v>
      </c>
      <c r="F1324" s="68">
        <v>12.937898089172</v>
      </c>
      <c r="G1324" s="71">
        <v>0.60443114253254904</v>
      </c>
      <c r="H1324" s="68">
        <v>14.5302547770701</v>
      </c>
      <c r="I1324" s="71">
        <v>0.57120376733850298</v>
      </c>
      <c r="J1324" s="68">
        <v>19.705414012738899</v>
      </c>
      <c r="K1324" s="71">
        <v>0.73787607866379301</v>
      </c>
      <c r="L1324" s="68">
        <v>24.721337579617799</v>
      </c>
      <c r="M1324" s="71">
        <v>0.43796323033978302</v>
      </c>
      <c r="N1324" s="68">
        <v>33.479299363057301</v>
      </c>
      <c r="O1324" s="71">
        <v>0.190642991124922</v>
      </c>
      <c r="P1324" s="68">
        <v>17.027358105349101</v>
      </c>
      <c r="Q1324" s="71"/>
      <c r="R1324" s="68"/>
    </row>
    <row r="1325" spans="1:18" x14ac:dyDescent="0.2">
      <c r="A1325" s="72" t="s">
        <v>2778</v>
      </c>
      <c r="B1325" s="66" t="s">
        <v>2779</v>
      </c>
      <c r="C1325" s="67">
        <v>47</v>
      </c>
      <c r="D1325" s="67" t="s">
        <v>334</v>
      </c>
      <c r="E1325" s="71">
        <v>0.49041515456746299</v>
      </c>
      <c r="F1325" s="68">
        <v>8.2802547770700592</v>
      </c>
      <c r="G1325" s="71">
        <v>0.60035465347804096</v>
      </c>
      <c r="H1325" s="68">
        <v>10.7085987261146</v>
      </c>
      <c r="I1325" s="71">
        <v>0.56311333891318205</v>
      </c>
      <c r="J1325" s="68">
        <v>16.878980891719699</v>
      </c>
      <c r="K1325" s="71">
        <v>0.77852272205849005</v>
      </c>
      <c r="L1325" s="68">
        <v>40.883757961783402</v>
      </c>
      <c r="M1325" s="71">
        <v>0.38502262007893001</v>
      </c>
      <c r="N1325" s="68">
        <v>15.3264331210191</v>
      </c>
      <c r="O1325" s="71">
        <v>0.125062438308673</v>
      </c>
      <c r="P1325" s="68">
        <v>9.3099224173131905</v>
      </c>
      <c r="Q1325" s="71"/>
      <c r="R1325" s="68"/>
    </row>
    <row r="1326" spans="1:18" x14ac:dyDescent="0.2">
      <c r="A1326" s="72" t="s">
        <v>2780</v>
      </c>
      <c r="B1326" s="66" t="s">
        <v>2781</v>
      </c>
      <c r="C1326" s="67">
        <v>47</v>
      </c>
      <c r="D1326" s="67" t="s">
        <v>334</v>
      </c>
      <c r="E1326" s="71">
        <v>0.46119523945598101</v>
      </c>
      <c r="F1326" s="68">
        <v>2.1894904458598701</v>
      </c>
      <c r="G1326" s="71">
        <v>0.60057035258158398</v>
      </c>
      <c r="H1326" s="68">
        <v>10.947452229299399</v>
      </c>
      <c r="I1326" s="71">
        <v>0.55692343577083703</v>
      </c>
      <c r="J1326" s="68">
        <v>14.8089171974522</v>
      </c>
      <c r="K1326" s="71">
        <v>0.67306792412213701</v>
      </c>
      <c r="L1326" s="68">
        <v>10.828025477707</v>
      </c>
      <c r="M1326" s="71">
        <v>0.42352488208682298</v>
      </c>
      <c r="N1326" s="68">
        <v>29.1799363057325</v>
      </c>
      <c r="O1326" s="71">
        <v>5.1889602718523803E-2</v>
      </c>
      <c r="P1326" s="68">
        <v>3.02164148632095</v>
      </c>
      <c r="Q1326" s="71"/>
      <c r="R1326" s="68"/>
    </row>
    <row r="1327" spans="1:18" x14ac:dyDescent="0.2">
      <c r="A1327" s="72" t="s">
        <v>2782</v>
      </c>
      <c r="B1327" s="66" t="s">
        <v>2783</v>
      </c>
      <c r="C1327" s="67">
        <v>47</v>
      </c>
      <c r="D1327" s="67" t="s">
        <v>334</v>
      </c>
      <c r="E1327" s="71">
        <v>0.47848143457050202</v>
      </c>
      <c r="F1327" s="68">
        <v>5.0159235668789801</v>
      </c>
      <c r="G1327" s="71">
        <v>0.593623861069137</v>
      </c>
      <c r="H1327" s="68">
        <v>7.6035031847133796</v>
      </c>
      <c r="I1327" s="71">
        <v>0.54996336047335104</v>
      </c>
      <c r="J1327" s="68">
        <v>13.136942675159201</v>
      </c>
      <c r="K1327" s="71">
        <v>0.71914300042578605</v>
      </c>
      <c r="L1327" s="68">
        <v>19.2277070063694</v>
      </c>
      <c r="M1327" s="71">
        <v>0.40908653383386301</v>
      </c>
      <c r="N1327" s="68">
        <v>23.765923566879</v>
      </c>
      <c r="O1327" s="71">
        <v>0.120590417050375</v>
      </c>
      <c r="P1327" s="68">
        <v>8.7790935075540997</v>
      </c>
      <c r="Q1327" s="71"/>
      <c r="R1327" s="68"/>
    </row>
    <row r="1328" spans="1:18" x14ac:dyDescent="0.2">
      <c r="A1328" s="72" t="s">
        <v>2784</v>
      </c>
      <c r="B1328" s="66" t="s">
        <v>2785</v>
      </c>
      <c r="C1328" s="67">
        <v>47</v>
      </c>
      <c r="D1328" s="67" t="s">
        <v>334</v>
      </c>
      <c r="E1328" s="71">
        <v>0.53480884940460205</v>
      </c>
      <c r="F1328" s="68">
        <v>23.805732484076401</v>
      </c>
      <c r="G1328" s="71">
        <v>0.60693659646043996</v>
      </c>
      <c r="H1328" s="68">
        <v>17.714968152866199</v>
      </c>
      <c r="I1328" s="71">
        <v>0.57974283884191802</v>
      </c>
      <c r="J1328" s="68">
        <v>22.730891719745198</v>
      </c>
      <c r="K1328" s="71">
        <v>0.759102899836958</v>
      </c>
      <c r="L1328" s="68">
        <v>32.245222929936297</v>
      </c>
      <c r="M1328" s="71">
        <v>0.45721436134373</v>
      </c>
      <c r="N1328" s="68">
        <v>39.649681528662398</v>
      </c>
      <c r="O1328" s="71">
        <v>0.27104755053996399</v>
      </c>
      <c r="P1328" s="68">
        <v>28.5422621478154</v>
      </c>
      <c r="Q1328" s="71"/>
      <c r="R1328" s="68"/>
    </row>
    <row r="1329" spans="1:18" x14ac:dyDescent="0.2">
      <c r="A1329" s="72" t="s">
        <v>2786</v>
      </c>
      <c r="B1329" s="66" t="s">
        <v>2787</v>
      </c>
      <c r="C1329" s="67">
        <v>47</v>
      </c>
      <c r="D1329" s="67" t="s">
        <v>334</v>
      </c>
      <c r="E1329" s="71">
        <v>0.46477749955409198</v>
      </c>
      <c r="F1329" s="68">
        <v>2.6671974522293</v>
      </c>
      <c r="G1329" s="71">
        <v>0.59908708563979896</v>
      </c>
      <c r="H1329" s="68">
        <v>9.8726114649681502</v>
      </c>
      <c r="I1329" s="71">
        <v>0.54671437588926397</v>
      </c>
      <c r="J1329" s="68">
        <v>12.1417197452229</v>
      </c>
      <c r="K1329" s="71">
        <v>0.74252894916128998</v>
      </c>
      <c r="L1329" s="68">
        <v>25.915605095541402</v>
      </c>
      <c r="M1329" s="71">
        <v>0.42833766483780999</v>
      </c>
      <c r="N1329" s="68">
        <v>30.493630573248399</v>
      </c>
      <c r="O1329" s="71">
        <v>7.2194222422971204E-3</v>
      </c>
      <c r="P1329" s="68">
        <v>0.85749285422621502</v>
      </c>
      <c r="Q1329" s="71"/>
      <c r="R1329" s="68"/>
    </row>
    <row r="1330" spans="1:18" x14ac:dyDescent="0.2">
      <c r="A1330" s="72" t="s">
        <v>2788</v>
      </c>
      <c r="B1330" s="66" t="s">
        <v>2789</v>
      </c>
      <c r="C1330" s="67">
        <v>47</v>
      </c>
      <c r="D1330" s="67" t="s">
        <v>334</v>
      </c>
      <c r="E1330" s="71">
        <v>0.47125633103311598</v>
      </c>
      <c r="F1330" s="68">
        <v>3.3837579617834401</v>
      </c>
      <c r="G1330" s="71">
        <v>0.58996200356313</v>
      </c>
      <c r="H1330" s="68">
        <v>7.1257961783439496</v>
      </c>
      <c r="I1330" s="71">
        <v>0.55351480852081003</v>
      </c>
      <c r="J1330" s="68">
        <v>13.773885350318499</v>
      </c>
      <c r="K1330" s="71">
        <v>0.71266991097800003</v>
      </c>
      <c r="L1330" s="68">
        <v>17.834394904458598</v>
      </c>
      <c r="M1330" s="71">
        <v>0.38983540282991702</v>
      </c>
      <c r="N1330" s="68">
        <v>16.958598726114602</v>
      </c>
      <c r="O1330" s="71">
        <v>0.11029952927372599</v>
      </c>
      <c r="P1330" s="68">
        <v>7.2274397713352396</v>
      </c>
      <c r="Q1330" s="71"/>
      <c r="R1330" s="68"/>
    </row>
    <row r="1331" spans="1:18" x14ac:dyDescent="0.2">
      <c r="A1331" s="72" t="s">
        <v>391</v>
      </c>
      <c r="B1331" s="66" t="s">
        <v>2790</v>
      </c>
      <c r="C1331" s="67">
        <v>47</v>
      </c>
      <c r="D1331" s="67" t="s">
        <v>334</v>
      </c>
      <c r="E1331" s="71">
        <v>0.47950259056797101</v>
      </c>
      <c r="F1331" s="68">
        <v>5.2945859872611498</v>
      </c>
      <c r="G1331" s="71">
        <v>0.59930515575267296</v>
      </c>
      <c r="H1331" s="68">
        <v>10.1114649681529</v>
      </c>
      <c r="I1331" s="71">
        <v>0.58435886013919303</v>
      </c>
      <c r="J1331" s="68">
        <v>24.402866242038201</v>
      </c>
      <c r="K1331" s="71">
        <v>0.76076751694667299</v>
      </c>
      <c r="L1331" s="68">
        <v>32.921974522292999</v>
      </c>
      <c r="M1331" s="71">
        <v>0.41871209933583697</v>
      </c>
      <c r="N1331" s="68">
        <v>26.791401273885398</v>
      </c>
      <c r="O1331" s="71">
        <v>3.43693206654795E-2</v>
      </c>
      <c r="P1331" s="68">
        <v>2.0008166598611701</v>
      </c>
      <c r="Q1331" s="71"/>
      <c r="R1331" s="68"/>
    </row>
    <row r="1332" spans="1:18" x14ac:dyDescent="0.2">
      <c r="A1332" s="72" t="s">
        <v>2791</v>
      </c>
      <c r="B1332" s="66" t="s">
        <v>2792</v>
      </c>
      <c r="C1332" s="67">
        <v>47</v>
      </c>
      <c r="D1332" s="67" t="s">
        <v>334</v>
      </c>
      <c r="E1332" s="71">
        <v>0.54698462746971199</v>
      </c>
      <c r="F1332" s="68">
        <v>29.100318471337602</v>
      </c>
      <c r="G1332" s="71">
        <v>0.60599324838370106</v>
      </c>
      <c r="H1332" s="68">
        <v>16.480891719745198</v>
      </c>
      <c r="I1332" s="71">
        <v>0.59177510406864497</v>
      </c>
      <c r="J1332" s="68">
        <v>28.264331210191099</v>
      </c>
      <c r="K1332" s="71">
        <v>0.78367377108509395</v>
      </c>
      <c r="L1332" s="68">
        <v>43.710191082802503</v>
      </c>
      <c r="M1332" s="71">
        <v>0.48609105784964901</v>
      </c>
      <c r="N1332" s="68">
        <v>48.487261146496799</v>
      </c>
      <c r="O1332" s="71">
        <v>0.26738995596147302</v>
      </c>
      <c r="P1332" s="68">
        <v>27.848101265822802</v>
      </c>
      <c r="Q1332" s="71"/>
      <c r="R1332" s="68"/>
    </row>
    <row r="1333" spans="1:18" x14ac:dyDescent="0.2">
      <c r="A1333" s="72" t="s">
        <v>548</v>
      </c>
      <c r="B1333" s="66" t="s">
        <v>2793</v>
      </c>
      <c r="C1333" s="67">
        <v>47</v>
      </c>
      <c r="D1333" s="67" t="s">
        <v>334</v>
      </c>
      <c r="E1333" s="71">
        <v>0.484992914960377</v>
      </c>
      <c r="F1333" s="68">
        <v>6.6480891719745197</v>
      </c>
      <c r="G1333" s="71">
        <v>0.59960745648420499</v>
      </c>
      <c r="H1333" s="68">
        <v>10.3503184713376</v>
      </c>
      <c r="I1333" s="71">
        <v>0.57828210360792698</v>
      </c>
      <c r="J1333" s="68">
        <v>21.894904458598699</v>
      </c>
      <c r="K1333" s="71">
        <v>0.76051591819354603</v>
      </c>
      <c r="L1333" s="68">
        <v>32.762738853503201</v>
      </c>
      <c r="M1333" s="71">
        <v>0.44758879584175598</v>
      </c>
      <c r="N1333" s="68">
        <v>36.703821656050998</v>
      </c>
      <c r="O1333" s="71">
        <v>3.8970300674447497E-2</v>
      </c>
      <c r="P1333" s="68">
        <v>2.1641486320947299</v>
      </c>
      <c r="Q1333" s="71"/>
      <c r="R1333" s="68"/>
    </row>
    <row r="1334" spans="1:18" x14ac:dyDescent="0.2">
      <c r="A1334" s="72" t="s">
        <v>2794</v>
      </c>
      <c r="B1334" s="66" t="s">
        <v>2795</v>
      </c>
      <c r="C1334" s="67">
        <v>47</v>
      </c>
      <c r="D1334" s="67" t="s">
        <v>334</v>
      </c>
      <c r="E1334" s="71">
        <v>0.48667653140841199</v>
      </c>
      <c r="F1334" s="68">
        <v>7.1257961783439496</v>
      </c>
      <c r="G1334" s="71">
        <v>0.58918495929311399</v>
      </c>
      <c r="H1334" s="68">
        <v>7.0461783439490402</v>
      </c>
      <c r="I1334" s="71">
        <v>0.55351106155223995</v>
      </c>
      <c r="J1334" s="68">
        <v>13.694267515923601</v>
      </c>
      <c r="K1334" s="71">
        <v>0.71038885305351696</v>
      </c>
      <c r="L1334" s="68">
        <v>17.316878980891701</v>
      </c>
      <c r="M1334" s="71">
        <v>0.41389931658485002</v>
      </c>
      <c r="N1334" s="68">
        <v>25.1194267515924</v>
      </c>
      <c r="O1334" s="71">
        <v>0.16639846655833901</v>
      </c>
      <c r="P1334" s="68">
        <v>14.332380563495301</v>
      </c>
      <c r="Q1334" s="71"/>
      <c r="R1334" s="68"/>
    </row>
    <row r="1335" spans="1:18" x14ac:dyDescent="0.2">
      <c r="A1335" s="72" t="s">
        <v>2796</v>
      </c>
      <c r="B1335" s="66" t="s">
        <v>2797</v>
      </c>
      <c r="C1335" s="67">
        <v>47</v>
      </c>
      <c r="D1335" s="67" t="s">
        <v>334</v>
      </c>
      <c r="E1335" s="71">
        <v>0.52999918200659901</v>
      </c>
      <c r="F1335" s="68">
        <v>21.536624203821699</v>
      </c>
      <c r="G1335" s="71">
        <v>0.63169537185775604</v>
      </c>
      <c r="H1335" s="68">
        <v>38.2165605095541</v>
      </c>
      <c r="I1335" s="71">
        <v>0.58570022929325705</v>
      </c>
      <c r="J1335" s="68">
        <v>25.1194267515924</v>
      </c>
      <c r="K1335" s="71">
        <v>0.64578504188335895</v>
      </c>
      <c r="L1335" s="68">
        <v>8.0812101910827998</v>
      </c>
      <c r="M1335" s="71">
        <v>0.51496775435556896</v>
      </c>
      <c r="N1335" s="68">
        <v>56.9665605095541</v>
      </c>
      <c r="O1335" s="71">
        <v>0.27184751264305201</v>
      </c>
      <c r="P1335" s="68">
        <v>28.746427113107401</v>
      </c>
      <c r="Q1335" s="71"/>
      <c r="R1335" s="68"/>
    </row>
    <row r="1336" spans="1:18" x14ac:dyDescent="0.2">
      <c r="A1336" s="72" t="s">
        <v>2798</v>
      </c>
      <c r="B1336" s="66" t="s">
        <v>2799</v>
      </c>
      <c r="C1336" s="67">
        <v>47</v>
      </c>
      <c r="D1336" s="67" t="s">
        <v>334</v>
      </c>
      <c r="E1336" s="71">
        <v>0.49136234555938801</v>
      </c>
      <c r="F1336" s="68">
        <v>8.5191082802547804</v>
      </c>
      <c r="G1336" s="71">
        <v>0.60346407421287096</v>
      </c>
      <c r="H1336" s="68">
        <v>13.694267515923601</v>
      </c>
      <c r="I1336" s="71">
        <v>0.58182404849615099</v>
      </c>
      <c r="J1336" s="68">
        <v>23.447452229299401</v>
      </c>
      <c r="K1336" s="71">
        <v>0.73538462592945397</v>
      </c>
      <c r="L1336" s="68">
        <v>24.044585987261101</v>
      </c>
      <c r="M1336" s="71">
        <v>0.43315044758879601</v>
      </c>
      <c r="N1336" s="68">
        <v>32.444267515923599</v>
      </c>
      <c r="O1336" s="71">
        <v>0.102988531569665</v>
      </c>
      <c r="P1336" s="68">
        <v>6.6557778685177604</v>
      </c>
      <c r="Q1336" s="71"/>
      <c r="R1336" s="68"/>
    </row>
    <row r="1337" spans="1:18" x14ac:dyDescent="0.2">
      <c r="A1337" s="72" t="s">
        <v>2800</v>
      </c>
      <c r="B1337" s="66" t="s">
        <v>2801</v>
      </c>
      <c r="C1337" s="67">
        <v>47</v>
      </c>
      <c r="D1337" s="67" t="s">
        <v>334</v>
      </c>
      <c r="E1337" s="71">
        <v>0.51773950082267906</v>
      </c>
      <c r="F1337" s="68">
        <v>16.4012738853503</v>
      </c>
      <c r="G1337" s="71">
        <v>0.62327191078587296</v>
      </c>
      <c r="H1337" s="68">
        <v>31.7277070063694</v>
      </c>
      <c r="I1337" s="71">
        <v>0.58325247720037099</v>
      </c>
      <c r="J1337" s="68">
        <v>24.0047770700637</v>
      </c>
      <c r="K1337" s="71">
        <v>0.54934299608002402</v>
      </c>
      <c r="L1337" s="68">
        <v>2.2292993630573199</v>
      </c>
      <c r="M1337" s="71">
        <v>0.48609105784964901</v>
      </c>
      <c r="N1337" s="68">
        <v>48.487261146496799</v>
      </c>
      <c r="O1337" s="71">
        <v>0.34673906219747902</v>
      </c>
      <c r="P1337" s="68">
        <v>40.057166190281698</v>
      </c>
      <c r="Q1337" s="71"/>
      <c r="R1337" s="68"/>
    </row>
    <row r="1338" spans="1:18" x14ac:dyDescent="0.2">
      <c r="A1338" s="72" t="s">
        <v>2802</v>
      </c>
      <c r="B1338" s="66" t="s">
        <v>2803</v>
      </c>
      <c r="C1338" s="67">
        <v>47</v>
      </c>
      <c r="D1338" s="67" t="s">
        <v>334</v>
      </c>
      <c r="E1338" s="71">
        <v>0.47914624439783399</v>
      </c>
      <c r="F1338" s="68">
        <v>5.1751592356687901</v>
      </c>
      <c r="G1338" s="71">
        <v>0.60694030681664202</v>
      </c>
      <c r="H1338" s="68">
        <v>17.7547770700637</v>
      </c>
      <c r="I1338" s="71">
        <v>0.61374288743005401</v>
      </c>
      <c r="J1338" s="68">
        <v>37.937898089172002</v>
      </c>
      <c r="K1338" s="71">
        <v>0.76596149390861301</v>
      </c>
      <c r="L1338" s="68">
        <v>35.310509554140097</v>
      </c>
      <c r="M1338" s="71">
        <v>0.40908653383386301</v>
      </c>
      <c r="N1338" s="68">
        <v>23.765923566879</v>
      </c>
      <c r="O1338" s="71">
        <v>0</v>
      </c>
      <c r="P1338" s="68">
        <v>0.53082890975908503</v>
      </c>
      <c r="Q1338" s="71"/>
      <c r="R1338" s="68"/>
    </row>
    <row r="1339" spans="1:18" x14ac:dyDescent="0.2">
      <c r="A1339" s="72" t="s">
        <v>2804</v>
      </c>
      <c r="B1339" s="66" t="s">
        <v>2805</v>
      </c>
      <c r="C1339" s="67">
        <v>47</v>
      </c>
      <c r="D1339" s="67" t="s">
        <v>334</v>
      </c>
      <c r="E1339" s="71">
        <v>0.52184639340462902</v>
      </c>
      <c r="F1339" s="68">
        <v>18.590764331210199</v>
      </c>
      <c r="G1339" s="71">
        <v>0.63023254990927302</v>
      </c>
      <c r="H1339" s="68">
        <v>37.300955414012698</v>
      </c>
      <c r="I1339" s="71">
        <v>0.57844030144458303</v>
      </c>
      <c r="J1339" s="68">
        <v>22.0541401273885</v>
      </c>
      <c r="K1339" s="71">
        <v>0.49036059347169098</v>
      </c>
      <c r="L1339" s="68">
        <v>1.11464968152866</v>
      </c>
      <c r="M1339" s="71">
        <v>0.45240157859274299</v>
      </c>
      <c r="N1339" s="68">
        <v>38.495222929936297</v>
      </c>
      <c r="O1339" s="71">
        <v>0.45779694360485401</v>
      </c>
      <c r="P1339" s="68">
        <v>57.166190281747703</v>
      </c>
      <c r="Q1339" s="71"/>
      <c r="R1339" s="68"/>
    </row>
    <row r="1340" spans="1:18" x14ac:dyDescent="0.2">
      <c r="A1340" s="72" t="s">
        <v>2806</v>
      </c>
      <c r="B1340" s="66" t="s">
        <v>2807</v>
      </c>
      <c r="C1340" s="67">
        <v>47</v>
      </c>
      <c r="D1340" s="67" t="s">
        <v>334</v>
      </c>
      <c r="E1340" s="71">
        <v>0.47247432645106302</v>
      </c>
      <c r="F1340" s="68">
        <v>3.5828025477707</v>
      </c>
      <c r="G1340" s="71">
        <v>0.61501820540490404</v>
      </c>
      <c r="H1340" s="68">
        <v>25.318471337579599</v>
      </c>
      <c r="I1340" s="71">
        <v>0.62158708985409705</v>
      </c>
      <c r="J1340" s="68">
        <v>41.520700636942699</v>
      </c>
      <c r="K1340" s="71">
        <v>0.63971896915510196</v>
      </c>
      <c r="L1340" s="68">
        <v>7.4044585987261096</v>
      </c>
      <c r="M1340" s="71">
        <v>0.41389931658485002</v>
      </c>
      <c r="N1340" s="68">
        <v>25.1194267515924</v>
      </c>
      <c r="O1340" s="71">
        <v>7.2148051256362894E-2</v>
      </c>
      <c r="P1340" s="68">
        <v>4.3691302572478596</v>
      </c>
      <c r="Q1340" s="71"/>
      <c r="R1340" s="68"/>
    </row>
    <row r="1341" spans="1:18" x14ac:dyDescent="0.2">
      <c r="A1341" s="72" t="s">
        <v>2808</v>
      </c>
      <c r="B1341" s="66" t="s">
        <v>2809</v>
      </c>
      <c r="C1341" s="67">
        <v>47</v>
      </c>
      <c r="D1341" s="67" t="s">
        <v>334</v>
      </c>
      <c r="E1341" s="71">
        <v>0.54908004709943803</v>
      </c>
      <c r="F1341" s="68">
        <v>29.8964968152866</v>
      </c>
      <c r="G1341" s="71">
        <v>0.64829868409074298</v>
      </c>
      <c r="H1341" s="68">
        <v>48.805732484076401</v>
      </c>
      <c r="I1341" s="71">
        <v>0.63238211598088201</v>
      </c>
      <c r="J1341" s="68">
        <v>46.5764331210191</v>
      </c>
      <c r="K1341" s="71">
        <v>0.51714865018852796</v>
      </c>
      <c r="L1341" s="68">
        <v>1.51273885350318</v>
      </c>
      <c r="M1341" s="71">
        <v>0.56309558186543496</v>
      </c>
      <c r="N1341" s="68">
        <v>68.073248407643305</v>
      </c>
      <c r="O1341" s="71">
        <v>0.38447520337160501</v>
      </c>
      <c r="P1341" s="68">
        <v>46.141282155981997</v>
      </c>
      <c r="Q1341" s="71"/>
      <c r="R1341" s="68"/>
    </row>
    <row r="1342" spans="1:18" x14ac:dyDescent="0.2">
      <c r="A1342" s="72" t="s">
        <v>2810</v>
      </c>
      <c r="B1342" s="66" t="s">
        <v>2811</v>
      </c>
      <c r="C1342" s="67">
        <v>47</v>
      </c>
      <c r="D1342" s="67" t="s">
        <v>334</v>
      </c>
      <c r="E1342" s="71">
        <v>0.48821506265850401</v>
      </c>
      <c r="F1342" s="68">
        <v>7.6433121019108299</v>
      </c>
      <c r="G1342" s="71">
        <v>0.63079205375117597</v>
      </c>
      <c r="H1342" s="68">
        <v>37.659235668789798</v>
      </c>
      <c r="I1342" s="71">
        <v>0.62151570168808301</v>
      </c>
      <c r="J1342" s="68">
        <v>41.441082802547797</v>
      </c>
      <c r="K1342" s="71">
        <v>0.65310756933660397</v>
      </c>
      <c r="L1342" s="68">
        <v>8.9570063694267503</v>
      </c>
      <c r="M1342" s="71">
        <v>0.42833766483780999</v>
      </c>
      <c r="N1342" s="68">
        <v>30.493630573248399</v>
      </c>
      <c r="O1342" s="71">
        <v>0.10732232367884501</v>
      </c>
      <c r="P1342" s="68">
        <v>6.9416088199264996</v>
      </c>
      <c r="Q1342" s="71"/>
      <c r="R1342" s="68"/>
    </row>
    <row r="1343" spans="1:18" x14ac:dyDescent="0.2">
      <c r="A1343" s="72" t="s">
        <v>2812</v>
      </c>
      <c r="B1343" s="66" t="s">
        <v>2813</v>
      </c>
      <c r="C1343" s="67">
        <v>47</v>
      </c>
      <c r="D1343" s="67" t="s">
        <v>334</v>
      </c>
      <c r="E1343" s="71">
        <v>0.54003911247288106</v>
      </c>
      <c r="F1343" s="68">
        <v>26.154458598726102</v>
      </c>
      <c r="G1343" s="71">
        <v>0.64851590767826595</v>
      </c>
      <c r="H1343" s="68">
        <v>49.004777070063703</v>
      </c>
      <c r="I1343" s="71">
        <v>0.65334109575721</v>
      </c>
      <c r="J1343" s="68">
        <v>55.414012738853501</v>
      </c>
      <c r="K1343" s="71">
        <v>0.41550870187662398</v>
      </c>
      <c r="L1343" s="68">
        <v>0.27866242038216599</v>
      </c>
      <c r="M1343" s="71">
        <v>0.54384445086148903</v>
      </c>
      <c r="N1343" s="68">
        <v>64.291401273885398</v>
      </c>
      <c r="O1343" s="71">
        <v>0.43898540619081799</v>
      </c>
      <c r="P1343" s="68">
        <v>54.675377705185802</v>
      </c>
      <c r="Q1343" s="71"/>
      <c r="R1343" s="68"/>
    </row>
    <row r="1344" spans="1:18" x14ac:dyDescent="0.2">
      <c r="A1344" s="72" t="s">
        <v>2814</v>
      </c>
      <c r="B1344" s="66" t="s">
        <v>2815</v>
      </c>
      <c r="C1344" s="67">
        <v>47</v>
      </c>
      <c r="D1344" s="67" t="s">
        <v>334</v>
      </c>
      <c r="E1344" s="71">
        <v>0.63845948473660397</v>
      </c>
      <c r="F1344" s="68">
        <v>63.813694267515899</v>
      </c>
      <c r="G1344" s="71">
        <v>0.76480082122987303</v>
      </c>
      <c r="H1344" s="68">
        <v>86.305732484076401</v>
      </c>
      <c r="I1344" s="71">
        <v>0.68589198535489104</v>
      </c>
      <c r="J1344" s="68">
        <v>66.600318471337602</v>
      </c>
      <c r="K1344" s="71">
        <v>0.40803581458171001</v>
      </c>
      <c r="L1344" s="68">
        <v>0.19904458598726099</v>
      </c>
      <c r="M1344" s="71">
        <v>0.77967080565983404</v>
      </c>
      <c r="N1344" s="68">
        <v>94.028662420382204</v>
      </c>
      <c r="O1344" s="71">
        <v>0.55389799685671004</v>
      </c>
      <c r="P1344" s="68">
        <v>71.457737852184593</v>
      </c>
      <c r="Q1344" s="71"/>
      <c r="R1344" s="68"/>
    </row>
    <row r="1345" spans="1:18" x14ac:dyDescent="0.2">
      <c r="A1345" s="72" t="s">
        <v>2816</v>
      </c>
      <c r="B1345" s="66" t="s">
        <v>2817</v>
      </c>
      <c r="C1345" s="67">
        <v>47</v>
      </c>
      <c r="D1345" s="67" t="s">
        <v>334</v>
      </c>
      <c r="E1345" s="71">
        <v>0.48908274427423798</v>
      </c>
      <c r="F1345" s="68">
        <v>7.8423566878980902</v>
      </c>
      <c r="G1345" s="71">
        <v>0.60714068714998704</v>
      </c>
      <c r="H1345" s="68">
        <v>17.993630573248399</v>
      </c>
      <c r="I1345" s="71">
        <v>0.61422700381363704</v>
      </c>
      <c r="J1345" s="68">
        <v>38.097133757961799</v>
      </c>
      <c r="K1345" s="71">
        <v>0.71891790180395998</v>
      </c>
      <c r="L1345" s="68">
        <v>19.148089171974501</v>
      </c>
      <c r="M1345" s="71">
        <v>0.404273751082877</v>
      </c>
      <c r="N1345" s="68">
        <v>21.894904458598699</v>
      </c>
      <c r="O1345" s="71">
        <v>0.100854377520731</v>
      </c>
      <c r="P1345" s="68">
        <v>6.4924458962841998</v>
      </c>
      <c r="Q1345" s="71"/>
      <c r="R1345" s="68"/>
    </row>
    <row r="1346" spans="1:18" x14ac:dyDescent="0.2">
      <c r="A1346" s="72" t="s">
        <v>2818</v>
      </c>
      <c r="B1346" s="66" t="s">
        <v>2819</v>
      </c>
      <c r="C1346" s="67">
        <v>47</v>
      </c>
      <c r="D1346" s="67" t="s">
        <v>334</v>
      </c>
      <c r="E1346" s="71">
        <v>0.47608769078048602</v>
      </c>
      <c r="F1346" s="68">
        <v>4.2993630573248396</v>
      </c>
      <c r="G1346" s="71">
        <v>0.60561643378531105</v>
      </c>
      <c r="H1346" s="68">
        <v>15.7643312101911</v>
      </c>
      <c r="I1346" s="71">
        <v>0.60993668897109998</v>
      </c>
      <c r="J1346" s="68">
        <v>36.106687898089199</v>
      </c>
      <c r="K1346" s="71">
        <v>0.70199145992335299</v>
      </c>
      <c r="L1346" s="68">
        <v>15.525477707006401</v>
      </c>
      <c r="M1346" s="71">
        <v>0.42352488208682298</v>
      </c>
      <c r="N1346" s="68">
        <v>29.1799363057325</v>
      </c>
      <c r="O1346" s="71">
        <v>3.93689891358436E-2</v>
      </c>
      <c r="P1346" s="68">
        <v>2.20498162515312</v>
      </c>
      <c r="Q1346" s="71"/>
      <c r="R1346" s="68"/>
    </row>
    <row r="1347" spans="1:18" x14ac:dyDescent="0.2">
      <c r="A1347" s="72" t="s">
        <v>2820</v>
      </c>
      <c r="B1347" s="66" t="s">
        <v>2821</v>
      </c>
      <c r="C1347" s="67">
        <v>47</v>
      </c>
      <c r="D1347" s="67" t="s">
        <v>334</v>
      </c>
      <c r="E1347" s="71">
        <v>0.51356547946014897</v>
      </c>
      <c r="F1347" s="68">
        <v>15.2070063694268</v>
      </c>
      <c r="G1347" s="71">
        <v>0.62954776523806599</v>
      </c>
      <c r="H1347" s="68">
        <v>36.624203821656003</v>
      </c>
      <c r="I1347" s="71">
        <v>0.625567134854081</v>
      </c>
      <c r="J1347" s="68">
        <v>43.590764331210202</v>
      </c>
      <c r="K1347" s="71">
        <v>0.70984034829377995</v>
      </c>
      <c r="L1347" s="68">
        <v>17.117834394904499</v>
      </c>
      <c r="M1347" s="71">
        <v>0.49090384060063602</v>
      </c>
      <c r="N1347" s="68">
        <v>50.1194267515924</v>
      </c>
      <c r="O1347" s="71">
        <v>0.111968308314185</v>
      </c>
      <c r="P1347" s="68">
        <v>7.5541037158023698</v>
      </c>
      <c r="Q1347" s="71"/>
      <c r="R1347" s="68"/>
    </row>
    <row r="1348" spans="1:18" x14ac:dyDescent="0.2">
      <c r="A1348" s="72" t="s">
        <v>2822</v>
      </c>
      <c r="B1348" s="66" t="s">
        <v>2823</v>
      </c>
      <c r="C1348" s="67">
        <v>47</v>
      </c>
      <c r="D1348" s="67" t="s">
        <v>334</v>
      </c>
      <c r="E1348" s="71">
        <v>0.60569226585537095</v>
      </c>
      <c r="F1348" s="68">
        <v>52.229299363057301</v>
      </c>
      <c r="G1348" s="71">
        <v>0.73086262315004102</v>
      </c>
      <c r="H1348" s="68">
        <v>79.259554140127406</v>
      </c>
      <c r="I1348" s="71">
        <v>0.63894866771504399</v>
      </c>
      <c r="J1348" s="68">
        <v>49.721337579617803</v>
      </c>
      <c r="K1348" s="71">
        <v>0.62631619900160396</v>
      </c>
      <c r="L1348" s="68">
        <v>6.1703821656051003</v>
      </c>
      <c r="M1348" s="71">
        <v>0.67860236788911399</v>
      </c>
      <c r="N1348" s="68">
        <v>85.469745222929902</v>
      </c>
      <c r="O1348" s="71">
        <v>0.353731471521054</v>
      </c>
      <c r="P1348" s="68">
        <v>41.322988975091903</v>
      </c>
      <c r="Q1348" s="71"/>
      <c r="R1348" s="68"/>
    </row>
    <row r="1349" spans="1:18" x14ac:dyDescent="0.2">
      <c r="A1349" s="72" t="s">
        <v>2824</v>
      </c>
      <c r="B1349" s="66" t="s">
        <v>2825</v>
      </c>
      <c r="C1349" s="67">
        <v>47</v>
      </c>
      <c r="D1349" s="67" t="s">
        <v>334</v>
      </c>
      <c r="E1349" s="71">
        <v>0.480315680761981</v>
      </c>
      <c r="F1349" s="68">
        <v>5.4538216560509598</v>
      </c>
      <c r="G1349" s="71">
        <v>0.59603700028662698</v>
      </c>
      <c r="H1349" s="68">
        <v>8.2802547770700592</v>
      </c>
      <c r="I1349" s="71">
        <v>0.615919691209177</v>
      </c>
      <c r="J1349" s="68">
        <v>38.972929936305697</v>
      </c>
      <c r="K1349" s="71">
        <v>0.78053517848023601</v>
      </c>
      <c r="L1349" s="68">
        <v>41.998407643312099</v>
      </c>
      <c r="M1349" s="71">
        <v>0.40908653383386301</v>
      </c>
      <c r="N1349" s="68">
        <v>23.765923566879</v>
      </c>
      <c r="O1349" s="71">
        <v>0</v>
      </c>
      <c r="P1349" s="68">
        <v>0.53082890975908503</v>
      </c>
      <c r="Q1349" s="71"/>
      <c r="R1349" s="68"/>
    </row>
    <row r="1350" spans="1:18" x14ac:dyDescent="0.2">
      <c r="A1350" s="72" t="s">
        <v>2826</v>
      </c>
      <c r="B1350" s="66" t="s">
        <v>2827</v>
      </c>
      <c r="C1350" s="67">
        <v>47</v>
      </c>
      <c r="D1350" s="67" t="s">
        <v>334</v>
      </c>
      <c r="E1350" s="71">
        <v>0.49896926124192997</v>
      </c>
      <c r="F1350" s="68">
        <v>10.3503184713376</v>
      </c>
      <c r="G1350" s="71">
        <v>0.60253860414426996</v>
      </c>
      <c r="H1350" s="68">
        <v>12.778662420382201</v>
      </c>
      <c r="I1350" s="71">
        <v>0.59546212552911204</v>
      </c>
      <c r="J1350" s="68">
        <v>29.697452229299401</v>
      </c>
      <c r="K1350" s="71">
        <v>0.73229822473096395</v>
      </c>
      <c r="L1350" s="68">
        <v>22.9299363057325</v>
      </c>
      <c r="M1350" s="71">
        <v>0.43796323033978302</v>
      </c>
      <c r="N1350" s="68">
        <v>33.479299363057301</v>
      </c>
      <c r="O1350" s="71">
        <v>0.126584121465521</v>
      </c>
      <c r="P1350" s="68">
        <v>9.5549203756635404</v>
      </c>
      <c r="Q1350" s="71"/>
      <c r="R1350" s="68"/>
    </row>
    <row r="1351" spans="1:18" x14ac:dyDescent="0.2">
      <c r="A1351" s="72" t="s">
        <v>2828</v>
      </c>
      <c r="B1351" s="66" t="s">
        <v>2829</v>
      </c>
      <c r="C1351" s="67">
        <v>47</v>
      </c>
      <c r="D1351" s="67" t="s">
        <v>334</v>
      </c>
      <c r="E1351" s="71">
        <v>0.47431327582223898</v>
      </c>
      <c r="F1351" s="68">
        <v>3.8614649681528701</v>
      </c>
      <c r="G1351" s="71">
        <v>0.61018483750168995</v>
      </c>
      <c r="H1351" s="68">
        <v>20.859872611465001</v>
      </c>
      <c r="I1351" s="71">
        <v>0.60026126826312198</v>
      </c>
      <c r="J1351" s="68">
        <v>31.3694267515924</v>
      </c>
      <c r="K1351" s="71">
        <v>0.573264385378908</v>
      </c>
      <c r="L1351" s="68">
        <v>3.26433121019108</v>
      </c>
      <c r="M1351" s="71">
        <v>0.45721436134373</v>
      </c>
      <c r="N1351" s="68">
        <v>39.649681528662398</v>
      </c>
      <c r="O1351" s="71">
        <v>0.13064152662374501</v>
      </c>
      <c r="P1351" s="68">
        <v>9.9224173131890598</v>
      </c>
      <c r="Q1351" s="71"/>
      <c r="R1351" s="68"/>
    </row>
    <row r="1352" spans="1:18" x14ac:dyDescent="0.2">
      <c r="A1352" s="72" t="s">
        <v>2830</v>
      </c>
      <c r="B1352" s="66" t="s">
        <v>2831</v>
      </c>
      <c r="C1352" s="67">
        <v>47</v>
      </c>
      <c r="D1352" s="67" t="s">
        <v>334</v>
      </c>
      <c r="E1352" s="71">
        <v>0.48197791872377899</v>
      </c>
      <c r="F1352" s="68">
        <v>5.9713375796178303</v>
      </c>
      <c r="G1352" s="71">
        <v>0.61731146863535202</v>
      </c>
      <c r="H1352" s="68">
        <v>27.0700636942675</v>
      </c>
      <c r="I1352" s="71">
        <v>0.56924183475891399</v>
      </c>
      <c r="J1352" s="68">
        <v>18.949044585987298</v>
      </c>
      <c r="K1352" s="71">
        <v>0.61001416459666902</v>
      </c>
      <c r="L1352" s="68">
        <v>5.0955414012738904</v>
      </c>
      <c r="M1352" s="71">
        <v>0.45721436134373</v>
      </c>
      <c r="N1352" s="68">
        <v>39.649681528662398</v>
      </c>
      <c r="O1352" s="71">
        <v>0.15610776428422801</v>
      </c>
      <c r="P1352" s="68">
        <v>13.025724785626799</v>
      </c>
      <c r="Q1352" s="71"/>
      <c r="R1352" s="68"/>
    </row>
    <row r="1353" spans="1:18" x14ac:dyDescent="0.2">
      <c r="A1353" s="72" t="s">
        <v>2832</v>
      </c>
      <c r="B1353" s="66" t="s">
        <v>2833</v>
      </c>
      <c r="C1353" s="67">
        <v>47</v>
      </c>
      <c r="D1353" s="67" t="s">
        <v>334</v>
      </c>
      <c r="E1353" s="71">
        <v>0.52040028556575402</v>
      </c>
      <c r="F1353" s="68">
        <v>18.0334394904459</v>
      </c>
      <c r="G1353" s="71">
        <v>0.61945933481538595</v>
      </c>
      <c r="H1353" s="68">
        <v>28.9410828025478</v>
      </c>
      <c r="I1353" s="71">
        <v>0.60176135987183899</v>
      </c>
      <c r="J1353" s="68">
        <v>32.006369426751597</v>
      </c>
      <c r="K1353" s="71">
        <v>0.66094174231685598</v>
      </c>
      <c r="L1353" s="68">
        <v>9.4347133757961803</v>
      </c>
      <c r="M1353" s="71">
        <v>0.41871209933583697</v>
      </c>
      <c r="N1353" s="68">
        <v>26.791401273885398</v>
      </c>
      <c r="O1353" s="71">
        <v>0.30112689148885402</v>
      </c>
      <c r="P1353" s="68">
        <v>33.319722335647199</v>
      </c>
      <c r="Q1353" s="71"/>
      <c r="R1353" s="68"/>
    </row>
    <row r="1354" spans="1:18" x14ac:dyDescent="0.2">
      <c r="A1354" s="72" t="s">
        <v>2834</v>
      </c>
      <c r="B1354" s="66" t="s">
        <v>2835</v>
      </c>
      <c r="C1354" s="67">
        <v>47</v>
      </c>
      <c r="D1354" s="67" t="s">
        <v>334</v>
      </c>
      <c r="E1354" s="71">
        <v>0.53209477119446602</v>
      </c>
      <c r="F1354" s="68">
        <v>22.6910828025478</v>
      </c>
      <c r="G1354" s="71">
        <v>0.68479233040589704</v>
      </c>
      <c r="H1354" s="68">
        <v>65.406050955414003</v>
      </c>
      <c r="I1354" s="71">
        <v>0.56978165596228503</v>
      </c>
      <c r="J1354" s="68">
        <v>19.1082802547771</v>
      </c>
      <c r="K1354" s="71">
        <v>0.65353458445730095</v>
      </c>
      <c r="L1354" s="68">
        <v>9.0366242038216598</v>
      </c>
      <c r="M1354" s="71">
        <v>0.46202714409471601</v>
      </c>
      <c r="N1354" s="68">
        <v>40.8041401273885</v>
      </c>
      <c r="O1354" s="71">
        <v>0.29033814105212802</v>
      </c>
      <c r="P1354" s="68">
        <v>31.808901592486698</v>
      </c>
      <c r="Q1354" s="71"/>
      <c r="R1354" s="68"/>
    </row>
    <row r="1355" spans="1:18" x14ac:dyDescent="0.2">
      <c r="A1355" s="72" t="s">
        <v>2836</v>
      </c>
      <c r="B1355" s="66" t="s">
        <v>2837</v>
      </c>
      <c r="C1355" s="67">
        <v>47</v>
      </c>
      <c r="D1355" s="67" t="s">
        <v>334</v>
      </c>
      <c r="E1355" s="71">
        <v>0.51865776974088595</v>
      </c>
      <c r="F1355" s="68">
        <v>17.0382165605096</v>
      </c>
      <c r="G1355" s="71">
        <v>0.58534603164276899</v>
      </c>
      <c r="H1355" s="68">
        <v>6.40923566878981</v>
      </c>
      <c r="I1355" s="71">
        <v>0.55445686621207901</v>
      </c>
      <c r="J1355" s="68">
        <v>13.8933121019108</v>
      </c>
      <c r="K1355" s="71">
        <v>0.68211471983330896</v>
      </c>
      <c r="L1355" s="68">
        <v>11.982484076433099</v>
      </c>
      <c r="M1355" s="71">
        <v>0.380209837327944</v>
      </c>
      <c r="N1355" s="68">
        <v>13.933121019108301</v>
      </c>
      <c r="O1355" s="71">
        <v>0.39116139368832797</v>
      </c>
      <c r="P1355" s="68">
        <v>47.121273989383397</v>
      </c>
      <c r="Q1355" s="71"/>
      <c r="R1355" s="68"/>
    </row>
    <row r="1356" spans="1:18" x14ac:dyDescent="0.2">
      <c r="A1356" s="72" t="s">
        <v>2838</v>
      </c>
      <c r="B1356" s="66" t="s">
        <v>2839</v>
      </c>
      <c r="C1356" s="67">
        <v>47</v>
      </c>
      <c r="D1356" s="67" t="s">
        <v>334</v>
      </c>
      <c r="E1356" s="71">
        <v>0.65949040448057406</v>
      </c>
      <c r="F1356" s="68">
        <v>70.820063694267503</v>
      </c>
      <c r="G1356" s="71">
        <v>0.853760879622813</v>
      </c>
      <c r="H1356" s="68">
        <v>95.143312101910794</v>
      </c>
      <c r="I1356" s="71">
        <v>0.63117237909559798</v>
      </c>
      <c r="J1356" s="68">
        <v>46.138535031847098</v>
      </c>
      <c r="K1356" s="71">
        <v>0.60159579321907497</v>
      </c>
      <c r="L1356" s="68">
        <v>4.3391719745222899</v>
      </c>
      <c r="M1356" s="71">
        <v>0.63047454037924799</v>
      </c>
      <c r="N1356" s="68">
        <v>79.100318471337602</v>
      </c>
      <c r="O1356" s="71">
        <v>0.580448430086136</v>
      </c>
      <c r="P1356" s="68">
        <v>75.132707227439795</v>
      </c>
      <c r="Q1356" s="71"/>
      <c r="R1356" s="68"/>
    </row>
    <row r="1357" spans="1:18" x14ac:dyDescent="0.2">
      <c r="A1357" s="72" t="s">
        <v>594</v>
      </c>
      <c r="B1357" s="66" t="s">
        <v>2840</v>
      </c>
      <c r="C1357" s="67">
        <v>47</v>
      </c>
      <c r="D1357" s="67" t="s">
        <v>334</v>
      </c>
      <c r="E1357" s="71">
        <v>0.55282156899573098</v>
      </c>
      <c r="F1357" s="68">
        <v>30.8917197452229</v>
      </c>
      <c r="G1357" s="71">
        <v>0.68251245640220004</v>
      </c>
      <c r="H1357" s="68">
        <v>64.371019108280294</v>
      </c>
      <c r="I1357" s="71">
        <v>0.64388254841665404</v>
      </c>
      <c r="J1357" s="68">
        <v>51.512738853503201</v>
      </c>
      <c r="K1357" s="71">
        <v>0.72798460240636398</v>
      </c>
      <c r="L1357" s="68">
        <v>21.6958598726115</v>
      </c>
      <c r="M1357" s="71">
        <v>0.52940610260852905</v>
      </c>
      <c r="N1357" s="68">
        <v>60.708598726114701</v>
      </c>
      <c r="O1357" s="71">
        <v>0.180322135144908</v>
      </c>
      <c r="P1357" s="68">
        <v>15.8840342997142</v>
      </c>
      <c r="Q1357" s="71"/>
      <c r="R1357" s="68"/>
    </row>
    <row r="1358" spans="1:18" x14ac:dyDescent="0.2">
      <c r="A1358" s="72" t="s">
        <v>2841</v>
      </c>
      <c r="B1358" s="66" t="s">
        <v>2842</v>
      </c>
      <c r="C1358" s="67">
        <v>47</v>
      </c>
      <c r="D1358" s="67" t="s">
        <v>334</v>
      </c>
      <c r="E1358" s="71">
        <v>0.43816401548170197</v>
      </c>
      <c r="F1358" s="68">
        <v>1.2340764331210199</v>
      </c>
      <c r="G1358" s="71">
        <v>0.466875354064203</v>
      </c>
      <c r="H1358" s="68">
        <v>1.7515923566878999</v>
      </c>
      <c r="I1358" s="71">
        <v>0.45046121706313202</v>
      </c>
      <c r="J1358" s="68">
        <v>1.15445859872611</v>
      </c>
      <c r="K1358" s="71">
        <v>0.64718519580849798</v>
      </c>
      <c r="L1358" s="68">
        <v>8.2802547770700592</v>
      </c>
      <c r="M1358" s="71">
        <v>9.6255655019732607E-3</v>
      </c>
      <c r="N1358" s="68">
        <v>1.15445859872611</v>
      </c>
      <c r="O1358" s="71">
        <v>0.61667274497070601</v>
      </c>
      <c r="P1358" s="68">
        <v>78.930175581870202</v>
      </c>
      <c r="Q1358" s="71"/>
      <c r="R1358" s="68"/>
    </row>
    <row r="1359" spans="1:18" x14ac:dyDescent="0.2">
      <c r="A1359" s="72" t="s">
        <v>2843</v>
      </c>
      <c r="B1359" s="66" t="s">
        <v>2844</v>
      </c>
      <c r="C1359" s="67">
        <v>47</v>
      </c>
      <c r="D1359" s="67" t="s">
        <v>334</v>
      </c>
      <c r="E1359" s="71">
        <v>0.71905173688811097</v>
      </c>
      <c r="F1359" s="68">
        <v>86.146496815286596</v>
      </c>
      <c r="G1359" s="71">
        <v>0.81673727176492195</v>
      </c>
      <c r="H1359" s="68">
        <v>93.152866242038201</v>
      </c>
      <c r="I1359" s="71">
        <v>0.65665665866314005</v>
      </c>
      <c r="J1359" s="68">
        <v>56.847133757961799</v>
      </c>
      <c r="K1359" s="71">
        <v>0.74755598172894</v>
      </c>
      <c r="L1359" s="68">
        <v>27.030254777070098</v>
      </c>
      <c r="M1359" s="71">
        <v>0.64491288863220797</v>
      </c>
      <c r="N1359" s="68">
        <v>81.090764331210195</v>
      </c>
      <c r="O1359" s="71">
        <v>0.729395883651345</v>
      </c>
      <c r="P1359" s="68">
        <v>90.322580645161295</v>
      </c>
      <c r="Q1359" s="71"/>
      <c r="R1359" s="68"/>
    </row>
    <row r="1360" spans="1:18" x14ac:dyDescent="0.2">
      <c r="A1360" s="72" t="s">
        <v>2845</v>
      </c>
      <c r="B1360" s="66" t="s">
        <v>2846</v>
      </c>
      <c r="C1360" s="67">
        <v>47</v>
      </c>
      <c r="D1360" s="67" t="s">
        <v>334</v>
      </c>
      <c r="E1360" s="71">
        <v>0.47110710348905699</v>
      </c>
      <c r="F1360" s="68">
        <v>3.3439490445859898</v>
      </c>
      <c r="G1360" s="71">
        <v>0.59720782289215502</v>
      </c>
      <c r="H1360" s="68">
        <v>8.7977707006369403</v>
      </c>
      <c r="I1360" s="71">
        <v>0.58650855400532997</v>
      </c>
      <c r="J1360" s="68">
        <v>25.756369426751601</v>
      </c>
      <c r="K1360" s="71">
        <v>0.72101996429243498</v>
      </c>
      <c r="L1360" s="68">
        <v>19.824840764331199</v>
      </c>
      <c r="M1360" s="71">
        <v>0.41389931658485002</v>
      </c>
      <c r="N1360" s="68">
        <v>25.1194267515924</v>
      </c>
      <c r="O1360" s="71">
        <v>3.68998596705154E-2</v>
      </c>
      <c r="P1360" s="68">
        <v>2.08248264597795</v>
      </c>
      <c r="Q1360" s="71"/>
      <c r="R1360" s="68"/>
    </row>
    <row r="1361" spans="1:18" x14ac:dyDescent="0.2">
      <c r="A1361" s="72" t="s">
        <v>2847</v>
      </c>
      <c r="B1361" s="66" t="s">
        <v>2848</v>
      </c>
      <c r="C1361" s="67">
        <v>47</v>
      </c>
      <c r="D1361" s="67" t="s">
        <v>334</v>
      </c>
      <c r="E1361" s="71">
        <v>0.49819866481689901</v>
      </c>
      <c r="F1361" s="68">
        <v>10.071656050955401</v>
      </c>
      <c r="G1361" s="71">
        <v>0.60598408727564601</v>
      </c>
      <c r="H1361" s="68">
        <v>16.4410828025478</v>
      </c>
      <c r="I1361" s="71">
        <v>0.57468531158403602</v>
      </c>
      <c r="J1361" s="68">
        <v>20.899681528662398</v>
      </c>
      <c r="K1361" s="71">
        <v>0.65081227466576297</v>
      </c>
      <c r="L1361" s="68">
        <v>8.6783439490445904</v>
      </c>
      <c r="M1361" s="71">
        <v>0.45721436134373</v>
      </c>
      <c r="N1361" s="68">
        <v>39.649681528662398</v>
      </c>
      <c r="O1361" s="71">
        <v>0.20229728921532</v>
      </c>
      <c r="P1361" s="68">
        <v>18.497345855451201</v>
      </c>
      <c r="Q1361" s="71"/>
      <c r="R1361" s="68"/>
    </row>
    <row r="1362" spans="1:18" x14ac:dyDescent="0.2">
      <c r="A1362" s="72" t="s">
        <v>2849</v>
      </c>
      <c r="B1362" s="66" t="s">
        <v>2850</v>
      </c>
      <c r="C1362" s="67">
        <v>47</v>
      </c>
      <c r="D1362" s="67" t="s">
        <v>334</v>
      </c>
      <c r="E1362" s="71">
        <v>0.53087042217379798</v>
      </c>
      <c r="F1362" s="68">
        <v>22.0541401273885</v>
      </c>
      <c r="G1362" s="71">
        <v>0.61379667476184696</v>
      </c>
      <c r="H1362" s="68">
        <v>24.363057324840799</v>
      </c>
      <c r="I1362" s="71">
        <v>0.60528432319523495</v>
      </c>
      <c r="J1362" s="68">
        <v>33.638535031847098</v>
      </c>
      <c r="K1362" s="71">
        <v>0.67623729009202505</v>
      </c>
      <c r="L1362" s="68">
        <v>11.186305732484101</v>
      </c>
      <c r="M1362" s="71">
        <v>0.46202714409471601</v>
      </c>
      <c r="N1362" s="68">
        <v>40.8041401273885</v>
      </c>
      <c r="O1362" s="71">
        <v>0.29700667872516701</v>
      </c>
      <c r="P1362" s="68">
        <v>32.707227439771302</v>
      </c>
      <c r="Q1362" s="71"/>
      <c r="R1362" s="68"/>
    </row>
    <row r="1363" spans="1:18" x14ac:dyDescent="0.2">
      <c r="A1363" s="72" t="s">
        <v>2851</v>
      </c>
      <c r="B1363" s="66" t="s">
        <v>2852</v>
      </c>
      <c r="C1363" s="67">
        <v>47</v>
      </c>
      <c r="D1363" s="67" t="s">
        <v>334</v>
      </c>
      <c r="E1363" s="71">
        <v>0.47624546916222799</v>
      </c>
      <c r="F1363" s="68">
        <v>4.3391719745222899</v>
      </c>
      <c r="G1363" s="71">
        <v>0.60355871839471797</v>
      </c>
      <c r="H1363" s="68">
        <v>13.8535031847134</v>
      </c>
      <c r="I1363" s="71">
        <v>0.53798377249676199</v>
      </c>
      <c r="J1363" s="68">
        <v>9.7133757961783402</v>
      </c>
      <c r="K1363" s="71">
        <v>0.72319626216933597</v>
      </c>
      <c r="L1363" s="68">
        <v>20.2229299363057</v>
      </c>
      <c r="M1363" s="71">
        <v>0.41389931658485002</v>
      </c>
      <c r="N1363" s="68">
        <v>25.1194267515924</v>
      </c>
      <c r="O1363" s="71">
        <v>0.102589276165474</v>
      </c>
      <c r="P1363" s="68">
        <v>6.5741118824009801</v>
      </c>
      <c r="Q1363" s="71"/>
      <c r="R1363" s="68"/>
    </row>
    <row r="1364" spans="1:18" x14ac:dyDescent="0.2">
      <c r="A1364" s="72" t="s">
        <v>2853</v>
      </c>
      <c r="B1364" s="66" t="s">
        <v>2854</v>
      </c>
      <c r="C1364" s="67">
        <v>47</v>
      </c>
      <c r="D1364" s="67" t="s">
        <v>334</v>
      </c>
      <c r="E1364" s="71">
        <v>0.50880553453470101</v>
      </c>
      <c r="F1364" s="68">
        <v>13.1767515923567</v>
      </c>
      <c r="G1364" s="71">
        <v>0.60348262685292298</v>
      </c>
      <c r="H1364" s="68">
        <v>13.734076433121</v>
      </c>
      <c r="I1364" s="71">
        <v>0.56178543447747598</v>
      </c>
      <c r="J1364" s="68">
        <v>16.560509554140101</v>
      </c>
      <c r="K1364" s="71">
        <v>0.72627997924043697</v>
      </c>
      <c r="L1364" s="68">
        <v>21.0987261146497</v>
      </c>
      <c r="M1364" s="71">
        <v>0.42352488208682298</v>
      </c>
      <c r="N1364" s="68">
        <v>29.1799363057325</v>
      </c>
      <c r="O1364" s="71">
        <v>0.228954750015845</v>
      </c>
      <c r="P1364" s="68">
        <v>22.294814209881601</v>
      </c>
      <c r="Q1364" s="71"/>
      <c r="R1364" s="68"/>
    </row>
    <row r="1365" spans="1:18" x14ac:dyDescent="0.2">
      <c r="A1365" s="72" t="s">
        <v>2855</v>
      </c>
      <c r="B1365" s="66" t="s">
        <v>2856</v>
      </c>
      <c r="C1365" s="67">
        <v>47</v>
      </c>
      <c r="D1365" s="67" t="s">
        <v>334</v>
      </c>
      <c r="E1365" s="71">
        <v>0.49289062807262901</v>
      </c>
      <c r="F1365" s="68">
        <v>8.7579617834394892</v>
      </c>
      <c r="G1365" s="71">
        <v>0.60341466910794295</v>
      </c>
      <c r="H1365" s="68">
        <v>13.6146496815287</v>
      </c>
      <c r="I1365" s="71">
        <v>0.54218657125802705</v>
      </c>
      <c r="J1365" s="68">
        <v>10.9076433121019</v>
      </c>
      <c r="K1365" s="71">
        <v>0.70810832739363005</v>
      </c>
      <c r="L1365" s="68">
        <v>16.520700636942699</v>
      </c>
      <c r="M1365" s="71">
        <v>0.41871209933583697</v>
      </c>
      <c r="N1365" s="68">
        <v>26.791401273885398</v>
      </c>
      <c r="O1365" s="71">
        <v>0.19203147326771</v>
      </c>
      <c r="P1365" s="68">
        <v>17.313189056757899</v>
      </c>
      <c r="Q1365" s="71"/>
      <c r="R1365" s="68"/>
    </row>
    <row r="1366" spans="1:18" x14ac:dyDescent="0.2">
      <c r="A1366" s="72" t="s">
        <v>1212</v>
      </c>
      <c r="B1366" s="66" t="s">
        <v>2857</v>
      </c>
      <c r="C1366" s="67">
        <v>47</v>
      </c>
      <c r="D1366" s="67" t="s">
        <v>334</v>
      </c>
      <c r="E1366" s="71">
        <v>0.52001641896389805</v>
      </c>
      <c r="F1366" s="68">
        <v>17.834394904458598</v>
      </c>
      <c r="G1366" s="71">
        <v>0.60094768942427401</v>
      </c>
      <c r="H1366" s="68">
        <v>11.265923566879</v>
      </c>
      <c r="I1366" s="71">
        <v>0.57449081062220397</v>
      </c>
      <c r="J1366" s="68">
        <v>20.700636942675199</v>
      </c>
      <c r="K1366" s="71">
        <v>0.79189848675121999</v>
      </c>
      <c r="L1366" s="68">
        <v>49.363057324840803</v>
      </c>
      <c r="M1366" s="71">
        <v>0.35133314082202399</v>
      </c>
      <c r="N1366" s="68">
        <v>8.3598726114649704</v>
      </c>
      <c r="O1366" s="71">
        <v>0.28141196719976702</v>
      </c>
      <c r="P1366" s="68">
        <v>30.420579828501399</v>
      </c>
      <c r="Q1366" s="71"/>
      <c r="R1366" s="68"/>
    </row>
    <row r="1367" spans="1:18" x14ac:dyDescent="0.2">
      <c r="A1367" s="72" t="s">
        <v>2858</v>
      </c>
      <c r="B1367" s="66" t="s">
        <v>2859</v>
      </c>
      <c r="C1367" s="67">
        <v>47</v>
      </c>
      <c r="D1367" s="67" t="s">
        <v>334</v>
      </c>
      <c r="E1367" s="71">
        <v>0.52776452982724098</v>
      </c>
      <c r="F1367" s="68">
        <v>20.660828025477699</v>
      </c>
      <c r="G1367" s="71">
        <v>0.60570817462446702</v>
      </c>
      <c r="H1367" s="68">
        <v>16.0429936305732</v>
      </c>
      <c r="I1367" s="71">
        <v>0.55978660738779595</v>
      </c>
      <c r="J1367" s="68">
        <v>15.7643312101911</v>
      </c>
      <c r="K1367" s="71">
        <v>0.76443256161817297</v>
      </c>
      <c r="L1367" s="68">
        <v>34.474522292993598</v>
      </c>
      <c r="M1367" s="71">
        <v>0.46202714409471601</v>
      </c>
      <c r="N1367" s="68">
        <v>40.8041401273885</v>
      </c>
      <c r="O1367" s="71">
        <v>0.246868161411055</v>
      </c>
      <c r="P1367" s="68">
        <v>24.9897917517354</v>
      </c>
      <c r="Q1367" s="71"/>
      <c r="R1367" s="68"/>
    </row>
    <row r="1368" spans="1:18" x14ac:dyDescent="0.2">
      <c r="A1368" s="72" t="s">
        <v>2860</v>
      </c>
      <c r="B1368" s="66" t="s">
        <v>2861</v>
      </c>
      <c r="C1368" s="67">
        <v>47</v>
      </c>
      <c r="D1368" s="67" t="s">
        <v>334</v>
      </c>
      <c r="E1368" s="71">
        <v>0.51073939549202796</v>
      </c>
      <c r="F1368" s="68">
        <v>13.9729299363057</v>
      </c>
      <c r="G1368" s="71">
        <v>0.61331832085142801</v>
      </c>
      <c r="H1368" s="68">
        <v>24.084394904458598</v>
      </c>
      <c r="I1368" s="71">
        <v>0.59786934233100297</v>
      </c>
      <c r="J1368" s="68">
        <v>30.414012738853501</v>
      </c>
      <c r="K1368" s="71">
        <v>0.71771950266978402</v>
      </c>
      <c r="L1368" s="68">
        <v>18.949044585987298</v>
      </c>
      <c r="M1368" s="71">
        <v>0.48609105784964901</v>
      </c>
      <c r="N1368" s="68">
        <v>48.487261146496799</v>
      </c>
      <c r="O1368" s="71">
        <v>0.138698753758277</v>
      </c>
      <c r="P1368" s="68">
        <v>10.943242139648801</v>
      </c>
      <c r="Q1368" s="71"/>
      <c r="R1368" s="68"/>
    </row>
    <row r="1369" spans="1:18" x14ac:dyDescent="0.2">
      <c r="A1369" s="72" t="s">
        <v>2862</v>
      </c>
      <c r="B1369" s="66" t="s">
        <v>2863</v>
      </c>
      <c r="C1369" s="67">
        <v>47</v>
      </c>
      <c r="D1369" s="67" t="s">
        <v>334</v>
      </c>
      <c r="E1369" s="71">
        <v>0.55002087103599995</v>
      </c>
      <c r="F1369" s="68">
        <v>30.1353503184713</v>
      </c>
      <c r="G1369" s="71">
        <v>0.611576541155469</v>
      </c>
      <c r="H1369" s="68">
        <v>22.4124203821656</v>
      </c>
      <c r="I1369" s="71">
        <v>0.60791521839919604</v>
      </c>
      <c r="J1369" s="68">
        <v>34.992038216560502</v>
      </c>
      <c r="K1369" s="71">
        <v>0.77815127139803997</v>
      </c>
      <c r="L1369" s="68">
        <v>40.644904458598702</v>
      </c>
      <c r="M1369" s="71">
        <v>0.46683992684570302</v>
      </c>
      <c r="N1369" s="68">
        <v>42.316878980891701</v>
      </c>
      <c r="O1369" s="71">
        <v>0.28562139738159198</v>
      </c>
      <c r="P1369" s="68">
        <v>30.910575745202099</v>
      </c>
      <c r="Q1369" s="71"/>
      <c r="R1369" s="68"/>
    </row>
    <row r="1370" spans="1:18" x14ac:dyDescent="0.2">
      <c r="A1370" s="72" t="s">
        <v>2864</v>
      </c>
      <c r="B1370" s="66" t="s">
        <v>2865</v>
      </c>
      <c r="C1370" s="67">
        <v>47</v>
      </c>
      <c r="D1370" s="67" t="s">
        <v>334</v>
      </c>
      <c r="E1370" s="71">
        <v>0.48372970765446699</v>
      </c>
      <c r="F1370" s="68">
        <v>6.3694267515923597</v>
      </c>
      <c r="G1370" s="71">
        <v>0.59829113272118795</v>
      </c>
      <c r="H1370" s="68">
        <v>9.5143312101910809</v>
      </c>
      <c r="I1370" s="71">
        <v>0.62053986580865095</v>
      </c>
      <c r="J1370" s="68">
        <v>40.9235668789809</v>
      </c>
      <c r="K1370" s="71">
        <v>0.80035657141060601</v>
      </c>
      <c r="L1370" s="68">
        <v>54.060509554140097</v>
      </c>
      <c r="M1370" s="71">
        <v>0.39946096833188999</v>
      </c>
      <c r="N1370" s="68">
        <v>20.501592356687901</v>
      </c>
      <c r="O1370" s="71">
        <v>0</v>
      </c>
      <c r="P1370" s="68">
        <v>0.53082890975908503</v>
      </c>
      <c r="Q1370" s="71"/>
      <c r="R1370" s="68"/>
    </row>
    <row r="1371" spans="1:18" x14ac:dyDescent="0.2">
      <c r="A1371" s="72" t="s">
        <v>536</v>
      </c>
      <c r="B1371" s="66" t="s">
        <v>2866</v>
      </c>
      <c r="C1371" s="67">
        <v>47</v>
      </c>
      <c r="D1371" s="67" t="s">
        <v>334</v>
      </c>
      <c r="E1371" s="71">
        <v>0.52314329760966904</v>
      </c>
      <c r="F1371" s="68">
        <v>18.9888535031847</v>
      </c>
      <c r="G1371" s="71">
        <v>0.61920622590482999</v>
      </c>
      <c r="H1371" s="68">
        <v>28.5429936305732</v>
      </c>
      <c r="I1371" s="71">
        <v>0.64666679798917104</v>
      </c>
      <c r="J1371" s="68">
        <v>53.025477707006402</v>
      </c>
      <c r="K1371" s="71">
        <v>0.75219179453821605</v>
      </c>
      <c r="L1371" s="68">
        <v>28.4235668789809</v>
      </c>
      <c r="M1371" s="71">
        <v>0.46202714409471601</v>
      </c>
      <c r="N1371" s="68">
        <v>40.8041401273885</v>
      </c>
      <c r="O1371" s="71">
        <v>0.13562452552141099</v>
      </c>
      <c r="P1371" s="68">
        <v>10.575745202123301</v>
      </c>
      <c r="Q1371" s="71"/>
      <c r="R1371" s="68"/>
    </row>
    <row r="1372" spans="1:18" x14ac:dyDescent="0.2">
      <c r="A1372" s="72" t="s">
        <v>1214</v>
      </c>
      <c r="B1372" s="66" t="s">
        <v>2867</v>
      </c>
      <c r="C1372" s="67">
        <v>47</v>
      </c>
      <c r="D1372" s="67" t="s">
        <v>334</v>
      </c>
      <c r="E1372" s="71">
        <v>0.52460819767215605</v>
      </c>
      <c r="F1372" s="68">
        <v>19.785031847133801</v>
      </c>
      <c r="G1372" s="71">
        <v>0.62889875294401998</v>
      </c>
      <c r="H1372" s="68">
        <v>36.345541401273898</v>
      </c>
      <c r="I1372" s="71">
        <v>0.62423419284483705</v>
      </c>
      <c r="J1372" s="68">
        <v>42.834394904458598</v>
      </c>
      <c r="K1372" s="71">
        <v>0.78042444014231804</v>
      </c>
      <c r="L1372" s="68">
        <v>41.918789808917197</v>
      </c>
      <c r="M1372" s="71">
        <v>0.47165270959668898</v>
      </c>
      <c r="N1372" s="68">
        <v>43.670382165605098</v>
      </c>
      <c r="O1372" s="71">
        <v>0.11783089283291601</v>
      </c>
      <c r="P1372" s="68">
        <v>8.2482645977950195</v>
      </c>
      <c r="Q1372" s="71"/>
      <c r="R1372" s="68"/>
    </row>
    <row r="1373" spans="1:18" x14ac:dyDescent="0.2">
      <c r="A1373" s="72" t="s">
        <v>2868</v>
      </c>
      <c r="B1373" s="66" t="s">
        <v>2869</v>
      </c>
      <c r="C1373" s="67">
        <v>47</v>
      </c>
      <c r="D1373" s="67" t="s">
        <v>334</v>
      </c>
      <c r="E1373" s="71">
        <v>0.622728287577901</v>
      </c>
      <c r="F1373" s="68">
        <v>58.280254777070098</v>
      </c>
      <c r="G1373" s="71">
        <v>0.65945123728166899</v>
      </c>
      <c r="H1373" s="68">
        <v>53.941082802547797</v>
      </c>
      <c r="I1373" s="71">
        <v>0.62675333339907102</v>
      </c>
      <c r="J1373" s="68">
        <v>44.028662420382197</v>
      </c>
      <c r="K1373" s="71">
        <v>0.78977446687313602</v>
      </c>
      <c r="L1373" s="68">
        <v>47.810509554140097</v>
      </c>
      <c r="M1373" s="71">
        <v>0.56309558186543496</v>
      </c>
      <c r="N1373" s="68">
        <v>68.073248407643305</v>
      </c>
      <c r="O1373" s="71">
        <v>0.474566818470192</v>
      </c>
      <c r="P1373" s="68">
        <v>59.779501837484702</v>
      </c>
      <c r="Q1373" s="71"/>
      <c r="R1373" s="68"/>
    </row>
    <row r="1374" spans="1:18" x14ac:dyDescent="0.2">
      <c r="A1374" s="72" t="s">
        <v>1058</v>
      </c>
      <c r="B1374" s="66" t="s">
        <v>2870</v>
      </c>
      <c r="C1374" s="67">
        <v>47</v>
      </c>
      <c r="D1374" s="67" t="s">
        <v>334</v>
      </c>
      <c r="E1374" s="71">
        <v>0.54601483984518795</v>
      </c>
      <c r="F1374" s="68">
        <v>28.6624203821656</v>
      </c>
      <c r="G1374" s="71">
        <v>0.64907444406066706</v>
      </c>
      <c r="H1374" s="68">
        <v>49.203821656050998</v>
      </c>
      <c r="I1374" s="71">
        <v>0.63959292315661997</v>
      </c>
      <c r="J1374" s="68">
        <v>49.840764331210202</v>
      </c>
      <c r="K1374" s="71">
        <v>0.71451293665540105</v>
      </c>
      <c r="L1374" s="68">
        <v>18.152866242038201</v>
      </c>
      <c r="M1374" s="71">
        <v>0.57753393011839504</v>
      </c>
      <c r="N1374" s="68">
        <v>70.740445859872594</v>
      </c>
      <c r="O1374" s="71">
        <v>0.14935996523485801</v>
      </c>
      <c r="P1374" s="68">
        <v>12.4948958758677</v>
      </c>
      <c r="Q1374" s="71"/>
      <c r="R1374" s="68"/>
    </row>
    <row r="1375" spans="1:18" x14ac:dyDescent="0.2">
      <c r="A1375" s="72" t="s">
        <v>448</v>
      </c>
      <c r="B1375" s="66" t="s">
        <v>2871</v>
      </c>
      <c r="C1375" s="67">
        <v>47</v>
      </c>
      <c r="D1375" s="67" t="s">
        <v>334</v>
      </c>
      <c r="E1375" s="71">
        <v>0.51951516975034995</v>
      </c>
      <c r="F1375" s="68">
        <v>17.476114649681499</v>
      </c>
      <c r="G1375" s="71">
        <v>0.62759139068460201</v>
      </c>
      <c r="H1375" s="68">
        <v>35.191082802547797</v>
      </c>
      <c r="I1375" s="71">
        <v>0.58957280946748603</v>
      </c>
      <c r="J1375" s="68">
        <v>27.149681528662398</v>
      </c>
      <c r="K1375" s="71">
        <v>0.78185678145156401</v>
      </c>
      <c r="L1375" s="68">
        <v>42.953821656050998</v>
      </c>
      <c r="M1375" s="71">
        <v>0.47165270959668898</v>
      </c>
      <c r="N1375" s="68">
        <v>43.670382165605098</v>
      </c>
      <c r="O1375" s="71">
        <v>0.12690215755140599</v>
      </c>
      <c r="P1375" s="68">
        <v>9.67741935483871</v>
      </c>
      <c r="Q1375" s="71"/>
      <c r="R1375" s="68"/>
    </row>
    <row r="1376" spans="1:18" x14ac:dyDescent="0.2">
      <c r="A1376" s="72" t="s">
        <v>2872</v>
      </c>
      <c r="B1376" s="66" t="s">
        <v>2873</v>
      </c>
      <c r="C1376" s="67">
        <v>47</v>
      </c>
      <c r="D1376" s="67" t="s">
        <v>334</v>
      </c>
      <c r="E1376" s="71">
        <v>0.51783018338219</v>
      </c>
      <c r="F1376" s="68">
        <v>16.480891719745198</v>
      </c>
      <c r="G1376" s="71">
        <v>0.62794603800427096</v>
      </c>
      <c r="H1376" s="68">
        <v>35.429936305732497</v>
      </c>
      <c r="I1376" s="71">
        <v>0.57530580911726703</v>
      </c>
      <c r="J1376" s="68">
        <v>21.0589171974522</v>
      </c>
      <c r="K1376" s="71">
        <v>0.720799101234187</v>
      </c>
      <c r="L1376" s="68">
        <v>19.7452229299363</v>
      </c>
      <c r="M1376" s="71">
        <v>0.48609105784964901</v>
      </c>
      <c r="N1376" s="68">
        <v>48.487261146496799</v>
      </c>
      <c r="O1376" s="71">
        <v>0.17900891070557801</v>
      </c>
      <c r="P1376" s="68">
        <v>15.6390363413638</v>
      </c>
      <c r="Q1376" s="71"/>
      <c r="R1376" s="68"/>
    </row>
    <row r="1377" spans="1:18" x14ac:dyDescent="0.2">
      <c r="A1377" s="72" t="s">
        <v>2874</v>
      </c>
      <c r="B1377" s="66" t="s">
        <v>2875</v>
      </c>
      <c r="C1377" s="67">
        <v>47</v>
      </c>
      <c r="D1377" s="67" t="s">
        <v>334</v>
      </c>
      <c r="E1377" s="71">
        <v>0.581005779634714</v>
      </c>
      <c r="F1377" s="68">
        <v>42.635350318471303</v>
      </c>
      <c r="G1377" s="71">
        <v>0.65974328179302499</v>
      </c>
      <c r="H1377" s="68">
        <v>54.259554140127399</v>
      </c>
      <c r="I1377" s="71">
        <v>0.63349750085116197</v>
      </c>
      <c r="J1377" s="68">
        <v>47.133757961783402</v>
      </c>
      <c r="K1377" s="71">
        <v>0.55072870952881803</v>
      </c>
      <c r="L1377" s="68">
        <v>2.26910828025478</v>
      </c>
      <c r="M1377" s="71">
        <v>0.65453845413418099</v>
      </c>
      <c r="N1377" s="68">
        <v>82.643312101910794</v>
      </c>
      <c r="O1377" s="71">
        <v>0.40652095186638398</v>
      </c>
      <c r="P1377" s="68">
        <v>49.448754593711698</v>
      </c>
      <c r="Q1377" s="71"/>
      <c r="R1377" s="68"/>
    </row>
    <row r="1378" spans="1:18" x14ac:dyDescent="0.2">
      <c r="A1378" s="72" t="s">
        <v>687</v>
      </c>
      <c r="B1378" s="66" t="s">
        <v>2876</v>
      </c>
      <c r="C1378" s="67">
        <v>47</v>
      </c>
      <c r="D1378" s="67" t="s">
        <v>334</v>
      </c>
      <c r="E1378" s="71">
        <v>0.53509744195743902</v>
      </c>
      <c r="F1378" s="68">
        <v>23.925159235668801</v>
      </c>
      <c r="G1378" s="71">
        <v>0.67591023033775799</v>
      </c>
      <c r="H1378" s="68">
        <v>61.226114649681499</v>
      </c>
      <c r="I1378" s="71">
        <v>0.62390430336446701</v>
      </c>
      <c r="J1378" s="68">
        <v>42.714968152866199</v>
      </c>
      <c r="K1378" s="71">
        <v>0.54274243920598497</v>
      </c>
      <c r="L1378" s="68">
        <v>1.95063694267516</v>
      </c>
      <c r="M1378" s="71">
        <v>0.61122340937530195</v>
      </c>
      <c r="N1378" s="68">
        <v>75.835987261146499</v>
      </c>
      <c r="O1378" s="71">
        <v>0.22170682750368301</v>
      </c>
      <c r="P1378" s="68">
        <v>21.518987341772199</v>
      </c>
      <c r="Q1378" s="71"/>
      <c r="R1378" s="68"/>
    </row>
    <row r="1379" spans="1:18" x14ac:dyDescent="0.2">
      <c r="A1379" s="72" t="s">
        <v>2877</v>
      </c>
      <c r="B1379" s="66" t="s">
        <v>2878</v>
      </c>
      <c r="C1379" s="67">
        <v>47</v>
      </c>
      <c r="D1379" s="67" t="s">
        <v>334</v>
      </c>
      <c r="E1379" s="71">
        <v>0.57667715776884798</v>
      </c>
      <c r="F1379" s="68">
        <v>40.843949044585997</v>
      </c>
      <c r="G1379" s="71">
        <v>0.67773832181029203</v>
      </c>
      <c r="H1379" s="68">
        <v>62.5</v>
      </c>
      <c r="I1379" s="71">
        <v>0.62895480520819702</v>
      </c>
      <c r="J1379" s="68">
        <v>45.063694267515899</v>
      </c>
      <c r="K1379" s="71">
        <v>0.560626777642102</v>
      </c>
      <c r="L1379" s="68">
        <v>2.5477707006369399</v>
      </c>
      <c r="M1379" s="71">
        <v>0.65453845413418099</v>
      </c>
      <c r="N1379" s="68">
        <v>82.643312101910794</v>
      </c>
      <c r="O1379" s="71">
        <v>0.36152743004946802</v>
      </c>
      <c r="P1379" s="68">
        <v>42.466312780726803</v>
      </c>
      <c r="Q1379" s="71"/>
      <c r="R1379" s="68"/>
    </row>
    <row r="1380" spans="1:18" x14ac:dyDescent="0.2">
      <c r="A1380" s="72" t="s">
        <v>2128</v>
      </c>
      <c r="B1380" s="66" t="s">
        <v>2879</v>
      </c>
      <c r="C1380" s="67">
        <v>47</v>
      </c>
      <c r="D1380" s="67" t="s">
        <v>334</v>
      </c>
      <c r="E1380" s="71">
        <v>0.48842204071941497</v>
      </c>
      <c r="F1380" s="68">
        <v>7.8025477707006399</v>
      </c>
      <c r="G1380" s="71">
        <v>0.61109168647714895</v>
      </c>
      <c r="H1380" s="68">
        <v>21.894904458598699</v>
      </c>
      <c r="I1380" s="71">
        <v>0.61665440816146</v>
      </c>
      <c r="J1380" s="68">
        <v>39.331210191082803</v>
      </c>
      <c r="K1380" s="71">
        <v>0.70823423201688296</v>
      </c>
      <c r="L1380" s="68">
        <v>16.560509554140101</v>
      </c>
      <c r="M1380" s="71">
        <v>0.42352488208682298</v>
      </c>
      <c r="N1380" s="68">
        <v>29.1799363057325</v>
      </c>
      <c r="O1380" s="71">
        <v>8.2604994854757294E-2</v>
      </c>
      <c r="P1380" s="68">
        <v>5.2674561045324602</v>
      </c>
      <c r="Q1380" s="71"/>
      <c r="R1380" s="68"/>
    </row>
    <row r="1381" spans="1:18" x14ac:dyDescent="0.2">
      <c r="A1381" s="72" t="s">
        <v>2132</v>
      </c>
      <c r="B1381" s="66" t="s">
        <v>2880</v>
      </c>
      <c r="C1381" s="67">
        <v>47</v>
      </c>
      <c r="D1381" s="67" t="s">
        <v>334</v>
      </c>
      <c r="E1381" s="71">
        <v>0.61199901312392901</v>
      </c>
      <c r="F1381" s="68">
        <v>54.259554140127399</v>
      </c>
      <c r="G1381" s="71">
        <v>0.70470632171621606</v>
      </c>
      <c r="H1381" s="68">
        <v>72.492038216560502</v>
      </c>
      <c r="I1381" s="71">
        <v>0.68724057765971602</v>
      </c>
      <c r="J1381" s="68">
        <v>67.197452229299401</v>
      </c>
      <c r="K1381" s="71">
        <v>0.69019621268493503</v>
      </c>
      <c r="L1381" s="68">
        <v>13.335987261146499</v>
      </c>
      <c r="M1381" s="71">
        <v>0.66416401963615401</v>
      </c>
      <c r="N1381" s="68">
        <v>83.558917197452203</v>
      </c>
      <c r="O1381" s="71">
        <v>0.31368793392262501</v>
      </c>
      <c r="P1381" s="68">
        <v>34.953042057982898</v>
      </c>
      <c r="Q1381" s="71"/>
      <c r="R1381" s="68"/>
    </row>
    <row r="1382" spans="1:18" x14ac:dyDescent="0.2">
      <c r="A1382" s="72" t="s">
        <v>2134</v>
      </c>
      <c r="B1382" s="66" t="s">
        <v>2881</v>
      </c>
      <c r="C1382" s="67">
        <v>47</v>
      </c>
      <c r="D1382" s="67" t="s">
        <v>334</v>
      </c>
      <c r="E1382" s="71">
        <v>0.58002769844523905</v>
      </c>
      <c r="F1382" s="68">
        <v>42.157643312101897</v>
      </c>
      <c r="G1382" s="71">
        <v>0.70247341322032997</v>
      </c>
      <c r="H1382" s="68">
        <v>71.616242038216598</v>
      </c>
      <c r="I1382" s="71">
        <v>0.62300718728849303</v>
      </c>
      <c r="J1382" s="68">
        <v>42.197452229299401</v>
      </c>
      <c r="K1382" s="71">
        <v>0.62299270496568004</v>
      </c>
      <c r="L1382" s="68">
        <v>5.9713375796178303</v>
      </c>
      <c r="M1382" s="71">
        <v>0.63528732313023495</v>
      </c>
      <c r="N1382" s="68">
        <v>79.737261146496806</v>
      </c>
      <c r="O1382" s="71">
        <v>0.31637786362145598</v>
      </c>
      <c r="P1382" s="68">
        <v>35.565536953858697</v>
      </c>
      <c r="Q1382" s="71"/>
      <c r="R1382" s="68"/>
    </row>
    <row r="1383" spans="1:18" x14ac:dyDescent="0.2">
      <c r="A1383" s="72" t="s">
        <v>2882</v>
      </c>
      <c r="B1383" s="66" t="s">
        <v>2883</v>
      </c>
      <c r="C1383" s="67">
        <v>47</v>
      </c>
      <c r="D1383" s="67" t="s">
        <v>334</v>
      </c>
      <c r="E1383" s="71">
        <v>0.60743709234803001</v>
      </c>
      <c r="F1383" s="68">
        <v>52.786624203821702</v>
      </c>
      <c r="G1383" s="71">
        <v>0.74105106030476198</v>
      </c>
      <c r="H1383" s="68">
        <v>81.6082802547771</v>
      </c>
      <c r="I1383" s="71">
        <v>0.68797133074347805</v>
      </c>
      <c r="J1383" s="68">
        <v>67.356687898089206</v>
      </c>
      <c r="K1383" s="71">
        <v>0.68598153383712901</v>
      </c>
      <c r="L1383" s="68">
        <v>12.6990445859873</v>
      </c>
      <c r="M1383" s="71">
        <v>0.70747906439503405</v>
      </c>
      <c r="N1383" s="68">
        <v>88.734076433121004</v>
      </c>
      <c r="O1383" s="71">
        <v>0.21470247245974899</v>
      </c>
      <c r="P1383" s="68">
        <v>20.2123315639036</v>
      </c>
      <c r="Q1383" s="71"/>
      <c r="R1383" s="68"/>
    </row>
    <row r="1384" spans="1:18" x14ac:dyDescent="0.2">
      <c r="A1384" s="72" t="s">
        <v>2884</v>
      </c>
      <c r="B1384" s="66" t="s">
        <v>2885</v>
      </c>
      <c r="C1384" s="67">
        <v>47</v>
      </c>
      <c r="D1384" s="67" t="s">
        <v>334</v>
      </c>
      <c r="E1384" s="71">
        <v>0.49163799502504002</v>
      </c>
      <c r="F1384" s="68">
        <v>8.5589171974522298</v>
      </c>
      <c r="G1384" s="71">
        <v>0.63524089824199903</v>
      </c>
      <c r="H1384" s="68">
        <v>40.883757961783402</v>
      </c>
      <c r="I1384" s="71">
        <v>0.48883745680516799</v>
      </c>
      <c r="J1384" s="68">
        <v>2.3487261146496801</v>
      </c>
      <c r="K1384" s="71">
        <v>0.64478732454920895</v>
      </c>
      <c r="L1384" s="68">
        <v>8.0015923566878993</v>
      </c>
      <c r="M1384" s="71">
        <v>0.46683992684570302</v>
      </c>
      <c r="N1384" s="68">
        <v>42.316878980891701</v>
      </c>
      <c r="O1384" s="71">
        <v>0.22248436868311999</v>
      </c>
      <c r="P1384" s="68">
        <v>21.641486320947301</v>
      </c>
      <c r="Q1384" s="71"/>
      <c r="R1384" s="68"/>
    </row>
    <row r="1385" spans="1:18" x14ac:dyDescent="0.2">
      <c r="A1385" s="72" t="s">
        <v>2886</v>
      </c>
      <c r="B1385" s="66" t="s">
        <v>2887</v>
      </c>
      <c r="C1385" s="67">
        <v>47</v>
      </c>
      <c r="D1385" s="67" t="s">
        <v>334</v>
      </c>
      <c r="E1385" s="71">
        <v>0.46824040626132701</v>
      </c>
      <c r="F1385" s="68">
        <v>3.0652866242038201</v>
      </c>
      <c r="G1385" s="71">
        <v>0.62689640936372804</v>
      </c>
      <c r="H1385" s="68">
        <v>34.753184713375802</v>
      </c>
      <c r="I1385" s="71">
        <v>0.61464949070306896</v>
      </c>
      <c r="J1385" s="68">
        <v>38.335987261146499</v>
      </c>
      <c r="K1385" s="71">
        <v>0.48208128031491598</v>
      </c>
      <c r="L1385" s="68">
        <v>0.99522292993630601</v>
      </c>
      <c r="M1385" s="71">
        <v>0.45240157859274299</v>
      </c>
      <c r="N1385" s="68">
        <v>38.495222929936297</v>
      </c>
      <c r="O1385" s="71">
        <v>0.16517327233217699</v>
      </c>
      <c r="P1385" s="68">
        <v>14.209881584320099</v>
      </c>
      <c r="Q1385" s="71"/>
      <c r="R1385" s="68"/>
    </row>
    <row r="1386" spans="1:18" x14ac:dyDescent="0.2">
      <c r="A1386" s="72" t="s">
        <v>2888</v>
      </c>
      <c r="B1386" s="66" t="s">
        <v>2889</v>
      </c>
      <c r="C1386" s="67">
        <v>47</v>
      </c>
      <c r="D1386" s="67" t="s">
        <v>334</v>
      </c>
      <c r="E1386" s="71">
        <v>0.55823803381687798</v>
      </c>
      <c r="F1386" s="68">
        <v>33.001592356687901</v>
      </c>
      <c r="G1386" s="71">
        <v>0.68553408071080402</v>
      </c>
      <c r="H1386" s="68">
        <v>65.843949044585997</v>
      </c>
      <c r="I1386" s="71">
        <v>0.63570615934086105</v>
      </c>
      <c r="J1386" s="68">
        <v>48.168789808917197</v>
      </c>
      <c r="K1386" s="71">
        <v>0.72550681582513898</v>
      </c>
      <c r="L1386" s="68">
        <v>20.859872611465001</v>
      </c>
      <c r="M1386" s="71">
        <v>0.582346712869382</v>
      </c>
      <c r="N1386" s="68">
        <v>71.536624203821603</v>
      </c>
      <c r="O1386" s="71">
        <v>0.16209640033820399</v>
      </c>
      <c r="P1386" s="68">
        <v>13.842384646794599</v>
      </c>
      <c r="Q1386" s="71"/>
      <c r="R1386" s="68"/>
    </row>
    <row r="1387" spans="1:18" x14ac:dyDescent="0.2">
      <c r="A1387" s="72" t="s">
        <v>2890</v>
      </c>
      <c r="B1387" s="66" t="s">
        <v>2891</v>
      </c>
      <c r="C1387" s="67">
        <v>47</v>
      </c>
      <c r="D1387" s="67" t="s">
        <v>334</v>
      </c>
      <c r="E1387" s="71">
        <v>0.62352667198432099</v>
      </c>
      <c r="F1387" s="68">
        <v>58.718152866242001</v>
      </c>
      <c r="G1387" s="71">
        <v>0.68591675088755799</v>
      </c>
      <c r="H1387" s="68">
        <v>66.003184713375802</v>
      </c>
      <c r="I1387" s="71">
        <v>0.64699537204516</v>
      </c>
      <c r="J1387" s="68">
        <v>53.1847133757962</v>
      </c>
      <c r="K1387" s="71">
        <v>0.646298341088966</v>
      </c>
      <c r="L1387" s="68">
        <v>8.1608280254777092</v>
      </c>
      <c r="M1387" s="71">
        <v>0.65453845413418099</v>
      </c>
      <c r="N1387" s="68">
        <v>82.643312101910794</v>
      </c>
      <c r="O1387" s="71">
        <v>0.48388444176574102</v>
      </c>
      <c r="P1387" s="68">
        <v>61.412821559820301</v>
      </c>
      <c r="Q1387" s="71"/>
      <c r="R1387" s="68"/>
    </row>
    <row r="1388" spans="1:18" x14ac:dyDescent="0.2">
      <c r="A1388" s="72" t="s">
        <v>2892</v>
      </c>
      <c r="B1388" s="66" t="s">
        <v>2893</v>
      </c>
      <c r="C1388" s="67">
        <v>47</v>
      </c>
      <c r="D1388" s="67" t="s">
        <v>334</v>
      </c>
      <c r="E1388" s="71">
        <v>0.59980982954874396</v>
      </c>
      <c r="F1388" s="68">
        <v>50.159235668789798</v>
      </c>
      <c r="G1388" s="71">
        <v>0.67756557434067399</v>
      </c>
      <c r="H1388" s="68">
        <v>62.3805732484076</v>
      </c>
      <c r="I1388" s="71">
        <v>0.64978821959837696</v>
      </c>
      <c r="J1388" s="68">
        <v>54.100318471337602</v>
      </c>
      <c r="K1388" s="71">
        <v>0.710193656391505</v>
      </c>
      <c r="L1388" s="68">
        <v>17.237261146496799</v>
      </c>
      <c r="M1388" s="71">
        <v>0.56309558186543496</v>
      </c>
      <c r="N1388" s="68">
        <v>68.073248407643305</v>
      </c>
      <c r="O1388" s="71">
        <v>0.39840611554773098</v>
      </c>
      <c r="P1388" s="68">
        <v>48.1829318089016</v>
      </c>
      <c r="Q1388" s="71"/>
      <c r="R1388" s="68"/>
    </row>
    <row r="1389" spans="1:18" x14ac:dyDescent="0.2">
      <c r="A1389" s="72" t="s">
        <v>2894</v>
      </c>
      <c r="B1389" s="66" t="s">
        <v>2895</v>
      </c>
      <c r="C1389" s="67">
        <v>47</v>
      </c>
      <c r="D1389" s="67" t="s">
        <v>334</v>
      </c>
      <c r="E1389" s="71">
        <v>0.55565256364506499</v>
      </c>
      <c r="F1389" s="68">
        <v>31.926751592356698</v>
      </c>
      <c r="G1389" s="71">
        <v>0.70875762325318503</v>
      </c>
      <c r="H1389" s="68">
        <v>73.686305732484101</v>
      </c>
      <c r="I1389" s="71">
        <v>0.59606728467609604</v>
      </c>
      <c r="J1389" s="68">
        <v>29.856687898089199</v>
      </c>
      <c r="K1389" s="71">
        <v>0.65967040521549802</v>
      </c>
      <c r="L1389" s="68">
        <v>9.3152866242038197</v>
      </c>
      <c r="M1389" s="71">
        <v>0.582346712869382</v>
      </c>
      <c r="N1389" s="68">
        <v>71.536624203821603</v>
      </c>
      <c r="O1389" s="71">
        <v>0.23142079221116599</v>
      </c>
      <c r="P1389" s="68">
        <v>22.662311147407099</v>
      </c>
      <c r="Q1389" s="71"/>
      <c r="R1389" s="68"/>
    </row>
    <row r="1390" spans="1:18" x14ac:dyDescent="0.2">
      <c r="A1390" s="72" t="s">
        <v>2896</v>
      </c>
      <c r="B1390" s="66" t="s">
        <v>2897</v>
      </c>
      <c r="C1390" s="67">
        <v>47</v>
      </c>
      <c r="D1390" s="67" t="s">
        <v>334</v>
      </c>
      <c r="E1390" s="71">
        <v>0.48676547620264399</v>
      </c>
      <c r="F1390" s="68">
        <v>7.1656050955413999</v>
      </c>
      <c r="G1390" s="71">
        <v>0.598503863097682</v>
      </c>
      <c r="H1390" s="68">
        <v>9.6337579617834397</v>
      </c>
      <c r="I1390" s="71">
        <v>0.62265335027165203</v>
      </c>
      <c r="J1390" s="68">
        <v>41.998407643312099</v>
      </c>
      <c r="K1390" s="71">
        <v>0.80358363381002196</v>
      </c>
      <c r="L1390" s="68">
        <v>56.25</v>
      </c>
      <c r="M1390" s="71">
        <v>0.40908653383386301</v>
      </c>
      <c r="N1390" s="68">
        <v>23.765923566879</v>
      </c>
      <c r="O1390" s="71">
        <v>0</v>
      </c>
      <c r="P1390" s="68">
        <v>0.53082890975908503</v>
      </c>
      <c r="Q1390" s="71"/>
      <c r="R1390" s="68"/>
    </row>
    <row r="1391" spans="1:18" x14ac:dyDescent="0.2">
      <c r="A1391" s="72" t="s">
        <v>2898</v>
      </c>
      <c r="B1391" s="66" t="s">
        <v>2899</v>
      </c>
      <c r="C1391" s="67">
        <v>47</v>
      </c>
      <c r="D1391" s="67" t="s">
        <v>334</v>
      </c>
      <c r="E1391" s="71">
        <v>0.54137657771727499</v>
      </c>
      <c r="F1391" s="68">
        <v>26.7117834394904</v>
      </c>
      <c r="G1391" s="71">
        <v>0.62361435742824001</v>
      </c>
      <c r="H1391" s="68">
        <v>32.085987261146499</v>
      </c>
      <c r="I1391" s="71">
        <v>0.63861377686295895</v>
      </c>
      <c r="J1391" s="68">
        <v>49.363057324840803</v>
      </c>
      <c r="K1391" s="71">
        <v>0.82298990367188596</v>
      </c>
      <c r="L1391" s="68">
        <v>67.635350318471296</v>
      </c>
      <c r="M1391" s="71">
        <v>0.534218885359516</v>
      </c>
      <c r="N1391" s="68">
        <v>61.863057324840803</v>
      </c>
      <c r="O1391" s="71">
        <v>8.7445965263776695E-2</v>
      </c>
      <c r="P1391" s="68">
        <v>5.4716210698244199</v>
      </c>
      <c r="Q1391" s="71"/>
      <c r="R1391" s="68"/>
    </row>
    <row r="1392" spans="1:18" x14ac:dyDescent="0.2">
      <c r="A1392" s="72" t="s">
        <v>2900</v>
      </c>
      <c r="B1392" s="66" t="s">
        <v>2901</v>
      </c>
      <c r="C1392" s="67">
        <v>47</v>
      </c>
      <c r="D1392" s="67" t="s">
        <v>334</v>
      </c>
      <c r="E1392" s="71">
        <v>0.52657267906892602</v>
      </c>
      <c r="F1392" s="68">
        <v>20.302547770700599</v>
      </c>
      <c r="G1392" s="71">
        <v>0.63247489871266005</v>
      </c>
      <c r="H1392" s="68">
        <v>38.933121019108299</v>
      </c>
      <c r="I1392" s="71">
        <v>0.64400978075961302</v>
      </c>
      <c r="J1392" s="68">
        <v>51.671974522292999</v>
      </c>
      <c r="K1392" s="71">
        <v>0.730509529707006</v>
      </c>
      <c r="L1392" s="68">
        <v>22.332802547770701</v>
      </c>
      <c r="M1392" s="71">
        <v>0.48609105784964901</v>
      </c>
      <c r="N1392" s="68">
        <v>48.487261146496799</v>
      </c>
      <c r="O1392" s="71">
        <v>0.139778128315699</v>
      </c>
      <c r="P1392" s="68">
        <v>11.1065741118824</v>
      </c>
      <c r="Q1392" s="71"/>
      <c r="R1392" s="68"/>
    </row>
    <row r="1393" spans="1:18" x14ac:dyDescent="0.2">
      <c r="A1393" s="72" t="s">
        <v>2902</v>
      </c>
      <c r="B1393" s="66" t="s">
        <v>2903</v>
      </c>
      <c r="C1393" s="67">
        <v>47</v>
      </c>
      <c r="D1393" s="67" t="s">
        <v>334</v>
      </c>
      <c r="E1393" s="71">
        <v>0.60408385033283596</v>
      </c>
      <c r="F1393" s="68">
        <v>51.632165605095501</v>
      </c>
      <c r="G1393" s="71">
        <v>0.794300863786223</v>
      </c>
      <c r="H1393" s="68">
        <v>90.644904458598702</v>
      </c>
      <c r="I1393" s="71">
        <v>0.53245740727048196</v>
      </c>
      <c r="J1393" s="68">
        <v>8.3996815286624198</v>
      </c>
      <c r="K1393" s="71">
        <v>0.53810795553964197</v>
      </c>
      <c r="L1393" s="68">
        <v>1.8312101910828</v>
      </c>
      <c r="M1393" s="71">
        <v>0.60159784387332804</v>
      </c>
      <c r="N1393" s="68">
        <v>74.482484076433096</v>
      </c>
      <c r="O1393" s="71">
        <v>0.55395518119450504</v>
      </c>
      <c r="P1393" s="68">
        <v>71.498570845242995</v>
      </c>
      <c r="Q1393" s="71"/>
      <c r="R1393" s="68"/>
    </row>
    <row r="1394" spans="1:18" x14ac:dyDescent="0.2">
      <c r="A1394" s="72" t="s">
        <v>2904</v>
      </c>
      <c r="B1394" s="66" t="s">
        <v>2905</v>
      </c>
      <c r="C1394" s="67">
        <v>47</v>
      </c>
      <c r="D1394" s="67" t="s">
        <v>334</v>
      </c>
      <c r="E1394" s="71">
        <v>0.53900882187778498</v>
      </c>
      <c r="F1394" s="68">
        <v>25.557324840764299</v>
      </c>
      <c r="G1394" s="71">
        <v>0.65232063439699695</v>
      </c>
      <c r="H1394" s="68">
        <v>50.796178343949101</v>
      </c>
      <c r="I1394" s="71">
        <v>0.57839629002437598</v>
      </c>
      <c r="J1394" s="68">
        <v>21.974522292993601</v>
      </c>
      <c r="K1394" s="71">
        <v>0.70524342583625499</v>
      </c>
      <c r="L1394" s="68">
        <v>16.003184713375799</v>
      </c>
      <c r="M1394" s="71">
        <v>0.48609105784964901</v>
      </c>
      <c r="N1394" s="68">
        <v>48.487261146496799</v>
      </c>
      <c r="O1394" s="71">
        <v>0.27299270128164699</v>
      </c>
      <c r="P1394" s="68">
        <v>28.9505920783993</v>
      </c>
      <c r="Q1394" s="71"/>
      <c r="R1394" s="68"/>
    </row>
    <row r="1395" spans="1:18" x14ac:dyDescent="0.2">
      <c r="A1395" s="72" t="s">
        <v>2906</v>
      </c>
      <c r="B1395" s="66" t="s">
        <v>2907</v>
      </c>
      <c r="C1395" s="67">
        <v>47</v>
      </c>
      <c r="D1395" s="67" t="s">
        <v>334</v>
      </c>
      <c r="E1395" s="71">
        <v>0.65619667375216295</v>
      </c>
      <c r="F1395" s="68">
        <v>69.705414012738899</v>
      </c>
      <c r="G1395" s="71">
        <v>0.73605075317811797</v>
      </c>
      <c r="H1395" s="68">
        <v>80.812101910828005</v>
      </c>
      <c r="I1395" s="71">
        <v>0.65480337203640504</v>
      </c>
      <c r="J1395" s="68">
        <v>55.931528662420398</v>
      </c>
      <c r="K1395" s="71">
        <v>0.68929363341056804</v>
      </c>
      <c r="L1395" s="68">
        <v>13.1767515923567</v>
      </c>
      <c r="M1395" s="71">
        <v>0.56309558186543496</v>
      </c>
      <c r="N1395" s="68">
        <v>68.073248407643305</v>
      </c>
      <c r="O1395" s="71">
        <v>0.63774002827028997</v>
      </c>
      <c r="P1395" s="68">
        <v>81.829318089015899</v>
      </c>
      <c r="Q1395" s="71"/>
      <c r="R1395" s="68"/>
    </row>
    <row r="1396" spans="1:18" x14ac:dyDescent="0.2">
      <c r="A1396" s="72" t="s">
        <v>2908</v>
      </c>
      <c r="B1396" s="66" t="s">
        <v>2909</v>
      </c>
      <c r="C1396" s="67">
        <v>47</v>
      </c>
      <c r="D1396" s="67" t="s">
        <v>334</v>
      </c>
      <c r="E1396" s="71">
        <v>0.59200997631205199</v>
      </c>
      <c r="F1396" s="68">
        <v>46.974522292993598</v>
      </c>
      <c r="G1396" s="71">
        <v>0.78858402681133799</v>
      </c>
      <c r="H1396" s="68">
        <v>89.848726114649693</v>
      </c>
      <c r="I1396" s="71">
        <v>0.61316510949050795</v>
      </c>
      <c r="J1396" s="68">
        <v>37.7388535031847</v>
      </c>
      <c r="K1396" s="71">
        <v>0.61227670702305204</v>
      </c>
      <c r="L1396" s="68">
        <v>5.2945859872611498</v>
      </c>
      <c r="M1396" s="71">
        <v>0.65935123688516795</v>
      </c>
      <c r="N1396" s="68">
        <v>83.041401273885398</v>
      </c>
      <c r="O1396" s="71">
        <v>0.28667280135019502</v>
      </c>
      <c r="P1396" s="68">
        <v>31.073907717435699</v>
      </c>
      <c r="Q1396" s="71"/>
      <c r="R1396" s="68"/>
    </row>
    <row r="1397" spans="1:18" x14ac:dyDescent="0.2">
      <c r="A1397" s="72" t="s">
        <v>2910</v>
      </c>
      <c r="B1397" s="66" t="s">
        <v>2911</v>
      </c>
      <c r="C1397" s="67">
        <v>47</v>
      </c>
      <c r="D1397" s="67" t="s">
        <v>334</v>
      </c>
      <c r="E1397" s="71">
        <v>0.73994237904958204</v>
      </c>
      <c r="F1397" s="68">
        <v>89.609872611464993</v>
      </c>
      <c r="G1397" s="71">
        <v>0.83114782712500701</v>
      </c>
      <c r="H1397" s="68">
        <v>93.949044585987295</v>
      </c>
      <c r="I1397" s="71">
        <v>0.69585760063697499</v>
      </c>
      <c r="J1397" s="68">
        <v>69.546178343949094</v>
      </c>
      <c r="K1397" s="71">
        <v>0.73875771685668901</v>
      </c>
      <c r="L1397" s="68">
        <v>24.800955414012702</v>
      </c>
      <c r="M1397" s="71">
        <v>0.74116854365194096</v>
      </c>
      <c r="N1397" s="68">
        <v>91.480891719745202</v>
      </c>
      <c r="O1397" s="71">
        <v>0.69278020697730103</v>
      </c>
      <c r="P1397" s="68">
        <v>86.892609228256404</v>
      </c>
      <c r="Q1397" s="71"/>
      <c r="R1397" s="68"/>
    </row>
    <row r="1398" spans="1:18" x14ac:dyDescent="0.2">
      <c r="A1398" s="72" t="s">
        <v>584</v>
      </c>
      <c r="B1398" s="66" t="s">
        <v>2912</v>
      </c>
      <c r="C1398" s="67">
        <v>47</v>
      </c>
      <c r="D1398" s="67" t="s">
        <v>334</v>
      </c>
      <c r="E1398" s="71">
        <v>0.540755465664571</v>
      </c>
      <c r="F1398" s="68">
        <v>26.393312101910801</v>
      </c>
      <c r="G1398" s="71">
        <v>0.70351132122550197</v>
      </c>
      <c r="H1398" s="68">
        <v>72.054140127388493</v>
      </c>
      <c r="I1398" s="71">
        <v>0.66562232716311198</v>
      </c>
      <c r="J1398" s="68">
        <v>59.872611464968202</v>
      </c>
      <c r="K1398" s="71">
        <v>0.56284368142108898</v>
      </c>
      <c r="L1398" s="68">
        <v>2.6273885350318502</v>
      </c>
      <c r="M1398" s="71">
        <v>0.56309558186543496</v>
      </c>
      <c r="N1398" s="68">
        <v>68.073248407643305</v>
      </c>
      <c r="O1398" s="71">
        <v>0.208704416647715</v>
      </c>
      <c r="P1398" s="68">
        <v>19.273172723560599</v>
      </c>
      <c r="Q1398" s="71"/>
      <c r="R1398" s="68"/>
    </row>
    <row r="1399" spans="1:18" x14ac:dyDescent="0.2">
      <c r="A1399" s="72" t="s">
        <v>2913</v>
      </c>
      <c r="B1399" s="66" t="s">
        <v>2914</v>
      </c>
      <c r="C1399" s="67">
        <v>47</v>
      </c>
      <c r="D1399" s="67" t="s">
        <v>334</v>
      </c>
      <c r="E1399" s="71">
        <v>0.63962969398865899</v>
      </c>
      <c r="F1399" s="68">
        <v>64.211783439490404</v>
      </c>
      <c r="G1399" s="71">
        <v>0.756877437910221</v>
      </c>
      <c r="H1399" s="68">
        <v>84.713375796178397</v>
      </c>
      <c r="I1399" s="71">
        <v>0.65959925105748696</v>
      </c>
      <c r="J1399" s="68">
        <v>57.921974522292999</v>
      </c>
      <c r="K1399" s="71">
        <v>0.59476554959957095</v>
      </c>
      <c r="L1399" s="68">
        <v>4.1401273885350296</v>
      </c>
      <c r="M1399" s="71">
        <v>0.58715949562036895</v>
      </c>
      <c r="N1399" s="68">
        <v>72.412420382165607</v>
      </c>
      <c r="O1399" s="71">
        <v>0.59974673575564896</v>
      </c>
      <c r="P1399" s="68">
        <v>77.337688852592905</v>
      </c>
      <c r="Q1399" s="71"/>
      <c r="R1399" s="68"/>
    </row>
    <row r="1400" spans="1:18" x14ac:dyDescent="0.2">
      <c r="A1400" s="72" t="s">
        <v>2915</v>
      </c>
      <c r="B1400" s="66" t="s">
        <v>2916</v>
      </c>
      <c r="C1400" s="67">
        <v>47</v>
      </c>
      <c r="D1400" s="67" t="s">
        <v>334</v>
      </c>
      <c r="E1400" s="71">
        <v>0.463286017588594</v>
      </c>
      <c r="F1400" s="68">
        <v>2.5477707006369399</v>
      </c>
      <c r="G1400" s="71">
        <v>0.59879517808861604</v>
      </c>
      <c r="H1400" s="68">
        <v>9.7531847133758003</v>
      </c>
      <c r="I1400" s="71">
        <v>0.58732743287790801</v>
      </c>
      <c r="J1400" s="68">
        <v>26.1146496815287</v>
      </c>
      <c r="K1400" s="71">
        <v>0.70196981213863696</v>
      </c>
      <c r="L1400" s="68">
        <v>15.4856687898089</v>
      </c>
      <c r="M1400" s="71">
        <v>0.42833766483780999</v>
      </c>
      <c r="N1400" s="68">
        <v>30.493630573248399</v>
      </c>
      <c r="O1400" s="71">
        <v>0</v>
      </c>
      <c r="P1400" s="68">
        <v>0.53082890975908503</v>
      </c>
      <c r="Q1400" s="71"/>
      <c r="R1400" s="68"/>
    </row>
    <row r="1401" spans="1:18" x14ac:dyDescent="0.2">
      <c r="A1401" s="72" t="s">
        <v>2917</v>
      </c>
      <c r="B1401" s="66" t="s">
        <v>2918</v>
      </c>
      <c r="C1401" s="67">
        <v>47</v>
      </c>
      <c r="D1401" s="67" t="s">
        <v>334</v>
      </c>
      <c r="E1401" s="71">
        <v>0.47736283492291298</v>
      </c>
      <c r="F1401" s="68">
        <v>4.6178343949044596</v>
      </c>
      <c r="G1401" s="71">
        <v>0.60143160298801102</v>
      </c>
      <c r="H1401" s="68">
        <v>11.703821656051</v>
      </c>
      <c r="I1401" s="71">
        <v>0.593694197241038</v>
      </c>
      <c r="J1401" s="68">
        <v>29.140127388534999</v>
      </c>
      <c r="K1401" s="71">
        <v>0.75853792679672105</v>
      </c>
      <c r="L1401" s="68">
        <v>31.807324840764299</v>
      </c>
      <c r="M1401" s="71">
        <v>0.43315044758879601</v>
      </c>
      <c r="N1401" s="68">
        <v>32.444267515923599</v>
      </c>
      <c r="O1401" s="71">
        <v>0</v>
      </c>
      <c r="P1401" s="68">
        <v>0.53082890975908503</v>
      </c>
      <c r="Q1401" s="71"/>
      <c r="R1401" s="68"/>
    </row>
    <row r="1402" spans="1:18" x14ac:dyDescent="0.2">
      <c r="A1402" s="72" t="s">
        <v>2919</v>
      </c>
      <c r="B1402" s="66" t="s">
        <v>2920</v>
      </c>
      <c r="C1402" s="67">
        <v>47</v>
      </c>
      <c r="D1402" s="67" t="s">
        <v>334</v>
      </c>
      <c r="E1402" s="71">
        <v>0.52165310999987502</v>
      </c>
      <c r="F1402" s="68">
        <v>18.5111464968153</v>
      </c>
      <c r="G1402" s="71">
        <v>0.61356802005100297</v>
      </c>
      <c r="H1402" s="68">
        <v>24.243630573248399</v>
      </c>
      <c r="I1402" s="71">
        <v>0.61297190482919095</v>
      </c>
      <c r="J1402" s="68">
        <v>37.6194267515924</v>
      </c>
      <c r="K1402" s="71">
        <v>0.75477402466360299</v>
      </c>
      <c r="L1402" s="68">
        <v>29.578025477707001</v>
      </c>
      <c r="M1402" s="71">
        <v>0.49090384060063602</v>
      </c>
      <c r="N1402" s="68">
        <v>50.1194267515924</v>
      </c>
      <c r="O1402" s="71">
        <v>0.136047759854943</v>
      </c>
      <c r="P1402" s="68">
        <v>10.616578195181701</v>
      </c>
      <c r="Q1402" s="71"/>
      <c r="R1402" s="68"/>
    </row>
    <row r="1403" spans="1:18" x14ac:dyDescent="0.2">
      <c r="A1403" s="72" t="s">
        <v>2921</v>
      </c>
      <c r="B1403" s="66" t="s">
        <v>2922</v>
      </c>
      <c r="C1403" s="67">
        <v>47</v>
      </c>
      <c r="D1403" s="67" t="s">
        <v>334</v>
      </c>
      <c r="E1403" s="71">
        <v>0.52181956555332398</v>
      </c>
      <c r="F1403" s="68">
        <v>18.550955414012702</v>
      </c>
      <c r="G1403" s="71">
        <v>0.62334082041198002</v>
      </c>
      <c r="H1403" s="68">
        <v>31.847133757961799</v>
      </c>
      <c r="I1403" s="71">
        <v>0.59756083960399797</v>
      </c>
      <c r="J1403" s="68">
        <v>30.294585987261101</v>
      </c>
      <c r="K1403" s="71">
        <v>0.77953953245753105</v>
      </c>
      <c r="L1403" s="68">
        <v>41.480891719745202</v>
      </c>
      <c r="M1403" s="71">
        <v>0.47646549234767599</v>
      </c>
      <c r="N1403" s="68">
        <v>45.382165605095501</v>
      </c>
      <c r="O1403" s="71">
        <v>0.13219114294543499</v>
      </c>
      <c r="P1403" s="68">
        <v>10.167415271539401</v>
      </c>
      <c r="Q1403" s="71"/>
      <c r="R1403" s="68"/>
    </row>
    <row r="1404" spans="1:18" x14ac:dyDescent="0.2">
      <c r="A1404" s="72" t="s">
        <v>934</v>
      </c>
      <c r="B1404" s="66" t="s">
        <v>2923</v>
      </c>
      <c r="C1404" s="67">
        <v>47</v>
      </c>
      <c r="D1404" s="67" t="s">
        <v>334</v>
      </c>
      <c r="E1404" s="71">
        <v>0.51266970677276102</v>
      </c>
      <c r="F1404" s="68">
        <v>14.8487261146497</v>
      </c>
      <c r="G1404" s="71">
        <v>0.62330602457679596</v>
      </c>
      <c r="H1404" s="68">
        <v>31.807324840764299</v>
      </c>
      <c r="I1404" s="71">
        <v>0.62626799902531705</v>
      </c>
      <c r="J1404" s="68">
        <v>43.8694267515924</v>
      </c>
      <c r="K1404" s="71">
        <v>0.79654594647739796</v>
      </c>
      <c r="L1404" s="68">
        <v>51.871019108280301</v>
      </c>
      <c r="M1404" s="71">
        <v>0.42352488208682298</v>
      </c>
      <c r="N1404" s="68">
        <v>29.1799363057325</v>
      </c>
      <c r="O1404" s="71">
        <v>9.3703681697469898E-2</v>
      </c>
      <c r="P1404" s="68">
        <v>5.8799510004083304</v>
      </c>
      <c r="Q1404" s="71"/>
      <c r="R1404" s="68"/>
    </row>
    <row r="1405" spans="1:18" x14ac:dyDescent="0.2">
      <c r="A1405" s="72" t="s">
        <v>2924</v>
      </c>
      <c r="B1405" s="66" t="s">
        <v>2925</v>
      </c>
      <c r="C1405" s="67">
        <v>47</v>
      </c>
      <c r="D1405" s="67" t="s">
        <v>334</v>
      </c>
      <c r="E1405" s="71">
        <v>0.54472531045899397</v>
      </c>
      <c r="F1405" s="68">
        <v>28.1847133757962</v>
      </c>
      <c r="G1405" s="71">
        <v>0.62300128630279805</v>
      </c>
      <c r="H1405" s="68">
        <v>31.648089171974501</v>
      </c>
      <c r="I1405" s="71">
        <v>0.62211382223912703</v>
      </c>
      <c r="J1405" s="68">
        <v>41.719745222929902</v>
      </c>
      <c r="K1405" s="71">
        <v>0.75862470899466405</v>
      </c>
      <c r="L1405" s="68">
        <v>31.926751592356698</v>
      </c>
      <c r="M1405" s="71">
        <v>0.46202714409471601</v>
      </c>
      <c r="N1405" s="68">
        <v>40.8041401273885</v>
      </c>
      <c r="O1405" s="71">
        <v>0.25785959066366398</v>
      </c>
      <c r="P1405" s="68">
        <v>26.500612494895901</v>
      </c>
      <c r="Q1405" s="71"/>
      <c r="R1405" s="68"/>
    </row>
    <row r="1406" spans="1:18" x14ac:dyDescent="0.2">
      <c r="A1406" s="72" t="s">
        <v>2926</v>
      </c>
      <c r="B1406" s="66" t="s">
        <v>2927</v>
      </c>
      <c r="C1406" s="67">
        <v>47</v>
      </c>
      <c r="D1406" s="67" t="s">
        <v>334</v>
      </c>
      <c r="E1406" s="71">
        <v>0.47998607687176398</v>
      </c>
      <c r="F1406" s="68">
        <v>5.4140127388534998</v>
      </c>
      <c r="G1406" s="71">
        <v>0.59795511576877802</v>
      </c>
      <c r="H1406" s="68">
        <v>9.4347133757961803</v>
      </c>
      <c r="I1406" s="71">
        <v>0.59205429886729699</v>
      </c>
      <c r="J1406" s="68">
        <v>28.383757961783399</v>
      </c>
      <c r="K1406" s="71">
        <v>0.75829039297784395</v>
      </c>
      <c r="L1406" s="68">
        <v>31.7277070063694</v>
      </c>
      <c r="M1406" s="71">
        <v>0.39946096833188999</v>
      </c>
      <c r="N1406" s="68">
        <v>20.501592356687901</v>
      </c>
      <c r="O1406" s="71">
        <v>5.2169608413010701E-2</v>
      </c>
      <c r="P1406" s="68">
        <v>3.0624744793793401</v>
      </c>
      <c r="Q1406" s="71"/>
      <c r="R1406" s="68"/>
    </row>
    <row r="1407" spans="1:18" x14ac:dyDescent="0.2">
      <c r="A1407" s="72" t="s">
        <v>548</v>
      </c>
      <c r="B1407" s="66" t="s">
        <v>2928</v>
      </c>
      <c r="C1407" s="67">
        <v>47</v>
      </c>
      <c r="D1407" s="67" t="s">
        <v>334</v>
      </c>
      <c r="E1407" s="71">
        <v>0.47600262987738901</v>
      </c>
      <c r="F1407" s="68">
        <v>4.2595541401273902</v>
      </c>
      <c r="G1407" s="71">
        <v>0.60311320913049704</v>
      </c>
      <c r="H1407" s="68">
        <v>13.256369426751601</v>
      </c>
      <c r="I1407" s="71">
        <v>0.58704762714887604</v>
      </c>
      <c r="J1407" s="68">
        <v>25.875796178344</v>
      </c>
      <c r="K1407" s="71">
        <v>0.75639042180322202</v>
      </c>
      <c r="L1407" s="68">
        <v>30.374203821656</v>
      </c>
      <c r="M1407" s="71">
        <v>0.40908653383386301</v>
      </c>
      <c r="N1407" s="68">
        <v>23.765923566879</v>
      </c>
      <c r="O1407" s="71">
        <v>2.43753574704852E-2</v>
      </c>
      <c r="P1407" s="68">
        <v>1.59248672927726</v>
      </c>
      <c r="Q1407" s="71"/>
      <c r="R1407" s="68"/>
    </row>
    <row r="1408" spans="1:18" x14ac:dyDescent="0.2">
      <c r="A1408" s="72" t="s">
        <v>2929</v>
      </c>
      <c r="B1408" s="66" t="s">
        <v>2930</v>
      </c>
      <c r="C1408" s="67">
        <v>47</v>
      </c>
      <c r="D1408" s="67" t="s">
        <v>334</v>
      </c>
      <c r="E1408" s="71">
        <v>0.53721254399943097</v>
      </c>
      <c r="F1408" s="68">
        <v>24.681528662420401</v>
      </c>
      <c r="G1408" s="71">
        <v>0.59944705686853095</v>
      </c>
      <c r="H1408" s="68">
        <v>10.2308917197452</v>
      </c>
      <c r="I1408" s="71">
        <v>0.58567657528774697</v>
      </c>
      <c r="J1408" s="68">
        <v>25.079617834394899</v>
      </c>
      <c r="K1408" s="71">
        <v>0.77348094896694297</v>
      </c>
      <c r="L1408" s="68">
        <v>38.813694267515899</v>
      </c>
      <c r="M1408" s="71">
        <v>0.51978053710655603</v>
      </c>
      <c r="N1408" s="68">
        <v>58.479299363057301</v>
      </c>
      <c r="O1408" s="71">
        <v>0.20767760176738101</v>
      </c>
      <c r="P1408" s="68">
        <v>19.191506737443898</v>
      </c>
      <c r="Q1408" s="71"/>
      <c r="R1408" s="68"/>
    </row>
    <row r="1409" spans="1:18" x14ac:dyDescent="0.2">
      <c r="A1409" s="72" t="s">
        <v>2931</v>
      </c>
      <c r="B1409" s="66" t="s">
        <v>2932</v>
      </c>
      <c r="C1409" s="67">
        <v>47</v>
      </c>
      <c r="D1409" s="67" t="s">
        <v>334</v>
      </c>
      <c r="E1409" s="71">
        <v>0.47943327181309803</v>
      </c>
      <c r="F1409" s="68">
        <v>5.2547770700636898</v>
      </c>
      <c r="G1409" s="71">
        <v>0.598511692921887</v>
      </c>
      <c r="H1409" s="68">
        <v>9.6735668789808908</v>
      </c>
      <c r="I1409" s="71">
        <v>0.60119793991832704</v>
      </c>
      <c r="J1409" s="68">
        <v>31.7277070063694</v>
      </c>
      <c r="K1409" s="71">
        <v>0.79318297514240099</v>
      </c>
      <c r="L1409" s="68">
        <v>50.1194267515924</v>
      </c>
      <c r="M1409" s="71">
        <v>0.404273751082877</v>
      </c>
      <c r="N1409" s="68">
        <v>21.894904458598699</v>
      </c>
      <c r="O1409" s="71">
        <v>0</v>
      </c>
      <c r="P1409" s="68">
        <v>0.53082890975908503</v>
      </c>
      <c r="Q1409" s="71"/>
      <c r="R1409" s="68"/>
    </row>
    <row r="1410" spans="1:18" x14ac:dyDescent="0.2">
      <c r="A1410" s="72" t="s">
        <v>1230</v>
      </c>
      <c r="B1410" s="66" t="s">
        <v>2933</v>
      </c>
      <c r="C1410" s="67">
        <v>47</v>
      </c>
      <c r="D1410" s="67" t="s">
        <v>334</v>
      </c>
      <c r="E1410" s="71">
        <v>0.47725990083769498</v>
      </c>
      <c r="F1410" s="68">
        <v>4.5382165605095501</v>
      </c>
      <c r="G1410" s="71">
        <v>0.60034276362794803</v>
      </c>
      <c r="H1410" s="68">
        <v>10.6687898089172</v>
      </c>
      <c r="I1410" s="71">
        <v>0.61206247822772297</v>
      </c>
      <c r="J1410" s="68">
        <v>37.1417197452229</v>
      </c>
      <c r="K1410" s="71">
        <v>0.76480772849894196</v>
      </c>
      <c r="L1410" s="68">
        <v>34.5541401273885</v>
      </c>
      <c r="M1410" s="71">
        <v>0.40908653383386301</v>
      </c>
      <c r="N1410" s="68">
        <v>23.765923566879</v>
      </c>
      <c r="O1410" s="71">
        <v>0</v>
      </c>
      <c r="P1410" s="68">
        <v>0.53082890975908503</v>
      </c>
      <c r="Q1410" s="71"/>
      <c r="R1410" s="68"/>
    </row>
    <row r="1411" spans="1:18" x14ac:dyDescent="0.2">
      <c r="A1411" s="72" t="s">
        <v>2934</v>
      </c>
      <c r="B1411" s="66" t="s">
        <v>2935</v>
      </c>
      <c r="C1411" s="67">
        <v>47</v>
      </c>
      <c r="D1411" s="67" t="s">
        <v>334</v>
      </c>
      <c r="E1411" s="71">
        <v>0.51864696231586505</v>
      </c>
      <c r="F1411" s="68">
        <v>16.998407643312099</v>
      </c>
      <c r="G1411" s="71">
        <v>0.609495117326883</v>
      </c>
      <c r="H1411" s="68">
        <v>20.262738853503201</v>
      </c>
      <c r="I1411" s="71">
        <v>0.60792712964526097</v>
      </c>
      <c r="J1411" s="68">
        <v>35.071656050955397</v>
      </c>
      <c r="K1411" s="71">
        <v>0.75691107384980005</v>
      </c>
      <c r="L1411" s="68">
        <v>30.692675159235701</v>
      </c>
      <c r="M1411" s="71">
        <v>0.50052940610260899</v>
      </c>
      <c r="N1411" s="68">
        <v>52.985668789808898</v>
      </c>
      <c r="O1411" s="71">
        <v>0.11837208465477</v>
      </c>
      <c r="P1411" s="68">
        <v>8.3707635769701891</v>
      </c>
      <c r="Q1411" s="71"/>
      <c r="R1411" s="68"/>
    </row>
    <row r="1412" spans="1:18" x14ac:dyDescent="0.2">
      <c r="A1412" s="72" t="s">
        <v>2936</v>
      </c>
      <c r="B1412" s="66" t="s">
        <v>2937</v>
      </c>
      <c r="C1412" s="67">
        <v>47</v>
      </c>
      <c r="D1412" s="67" t="s">
        <v>334</v>
      </c>
      <c r="E1412" s="71">
        <v>0.51964143793476503</v>
      </c>
      <c r="F1412" s="68">
        <v>17.555732484076401</v>
      </c>
      <c r="G1412" s="71">
        <v>0.60775759255169004</v>
      </c>
      <c r="H1412" s="68">
        <v>18.829617834394899</v>
      </c>
      <c r="I1412" s="71">
        <v>0.60322747336100901</v>
      </c>
      <c r="J1412" s="68">
        <v>32.961783439490397</v>
      </c>
      <c r="K1412" s="71">
        <v>0.77871613800664696</v>
      </c>
      <c r="L1412" s="68">
        <v>41.003184713375802</v>
      </c>
      <c r="M1412" s="71">
        <v>0.44758879584175598</v>
      </c>
      <c r="N1412" s="68">
        <v>36.703821656050998</v>
      </c>
      <c r="O1412" s="71">
        <v>0.160917189912724</v>
      </c>
      <c r="P1412" s="68">
        <v>13.679052674560999</v>
      </c>
      <c r="Q1412" s="71"/>
      <c r="R1412" s="68"/>
    </row>
    <row r="1413" spans="1:18" x14ac:dyDescent="0.2">
      <c r="A1413" s="72" t="s">
        <v>2938</v>
      </c>
      <c r="B1413" s="66" t="s">
        <v>2939</v>
      </c>
      <c r="C1413" s="67">
        <v>47</v>
      </c>
      <c r="D1413" s="67" t="s">
        <v>334</v>
      </c>
      <c r="E1413" s="71">
        <v>0.56088654624121803</v>
      </c>
      <c r="F1413" s="68">
        <v>33.917197452229303</v>
      </c>
      <c r="G1413" s="71">
        <v>0.63026913212790203</v>
      </c>
      <c r="H1413" s="68">
        <v>37.340764331210202</v>
      </c>
      <c r="I1413" s="71">
        <v>0.62265472695096302</v>
      </c>
      <c r="J1413" s="68">
        <v>42.038216560509603</v>
      </c>
      <c r="K1413" s="71">
        <v>0.75611121225504296</v>
      </c>
      <c r="L1413" s="68">
        <v>30.175159235668801</v>
      </c>
      <c r="M1413" s="71">
        <v>0.53903166811050196</v>
      </c>
      <c r="N1413" s="68">
        <v>62.898089171974497</v>
      </c>
      <c r="O1413" s="71">
        <v>0.25636599176167801</v>
      </c>
      <c r="P1413" s="68">
        <v>26.296447529603899</v>
      </c>
      <c r="Q1413" s="71"/>
      <c r="R1413" s="68"/>
    </row>
    <row r="1414" spans="1:18" x14ac:dyDescent="0.2">
      <c r="A1414" s="72" t="s">
        <v>2940</v>
      </c>
      <c r="B1414" s="66" t="s">
        <v>2941</v>
      </c>
      <c r="C1414" s="67">
        <v>47</v>
      </c>
      <c r="D1414" s="67" t="s">
        <v>334</v>
      </c>
      <c r="E1414" s="71">
        <v>0.57583169686371605</v>
      </c>
      <c r="F1414" s="68">
        <v>40.366242038216598</v>
      </c>
      <c r="G1414" s="71">
        <v>0.62445205549043004</v>
      </c>
      <c r="H1414" s="68">
        <v>32.643312101910801</v>
      </c>
      <c r="I1414" s="71">
        <v>0.58537806341932197</v>
      </c>
      <c r="J1414" s="68">
        <v>24.8805732484076</v>
      </c>
      <c r="K1414" s="71">
        <v>0.73753293365572503</v>
      </c>
      <c r="L1414" s="68">
        <v>24.562101910828002</v>
      </c>
      <c r="M1414" s="71">
        <v>0.44758879584175598</v>
      </c>
      <c r="N1414" s="68">
        <v>36.703821656050998</v>
      </c>
      <c r="O1414" s="71">
        <v>0.48420663591134699</v>
      </c>
      <c r="P1414" s="68">
        <v>61.535320538995499</v>
      </c>
      <c r="Q1414" s="71"/>
      <c r="R1414" s="68"/>
    </row>
    <row r="1415" spans="1:18" x14ac:dyDescent="0.2">
      <c r="A1415" s="72" t="s">
        <v>2545</v>
      </c>
      <c r="B1415" s="66" t="s">
        <v>2942</v>
      </c>
      <c r="C1415" s="67">
        <v>47</v>
      </c>
      <c r="D1415" s="67" t="s">
        <v>334</v>
      </c>
      <c r="E1415" s="71">
        <v>0.49882930385964702</v>
      </c>
      <c r="F1415" s="68">
        <v>10.270700636942699</v>
      </c>
      <c r="G1415" s="71">
        <v>0.62191500026614199</v>
      </c>
      <c r="H1415" s="68">
        <v>30.573248407643302</v>
      </c>
      <c r="I1415" s="71">
        <v>0.62682401522546705</v>
      </c>
      <c r="J1415" s="68">
        <v>44.148089171974497</v>
      </c>
      <c r="K1415" s="71">
        <v>0.79881034426281805</v>
      </c>
      <c r="L1415" s="68">
        <v>53.383757961783402</v>
      </c>
      <c r="M1415" s="71">
        <v>0.43796323033978302</v>
      </c>
      <c r="N1415" s="68">
        <v>33.479299363057301</v>
      </c>
      <c r="O1415" s="71">
        <v>8.6339292040233592E-3</v>
      </c>
      <c r="P1415" s="68">
        <v>0.93915884034299701</v>
      </c>
      <c r="Q1415" s="71"/>
      <c r="R1415" s="68"/>
    </row>
    <row r="1416" spans="1:18" x14ac:dyDescent="0.2">
      <c r="A1416" s="72" t="s">
        <v>2943</v>
      </c>
      <c r="B1416" s="66" t="s">
        <v>2944</v>
      </c>
      <c r="C1416" s="67">
        <v>47</v>
      </c>
      <c r="D1416" s="67" t="s">
        <v>334</v>
      </c>
      <c r="E1416" s="71">
        <v>0.51114894120829601</v>
      </c>
      <c r="F1416" s="68">
        <v>14.0923566878981</v>
      </c>
      <c r="G1416" s="71">
        <v>0.61086433871288603</v>
      </c>
      <c r="H1416" s="68">
        <v>21.775477707006399</v>
      </c>
      <c r="I1416" s="71">
        <v>0.63362956674055604</v>
      </c>
      <c r="J1416" s="68">
        <v>47.213375796178298</v>
      </c>
      <c r="K1416" s="71">
        <v>0.81818449938331905</v>
      </c>
      <c r="L1416" s="68">
        <v>64.410828025477699</v>
      </c>
      <c r="M1416" s="71">
        <v>0.49090384060063602</v>
      </c>
      <c r="N1416" s="68">
        <v>50.1194267515924</v>
      </c>
      <c r="O1416" s="71">
        <v>2.16246060408383E-3</v>
      </c>
      <c r="P1416" s="68">
        <v>0.65332788893425897</v>
      </c>
      <c r="Q1416" s="71"/>
      <c r="R1416" s="68"/>
    </row>
    <row r="1417" spans="1:18" x14ac:dyDescent="0.2">
      <c r="A1417" s="72" t="s">
        <v>623</v>
      </c>
      <c r="B1417" s="66" t="s">
        <v>2945</v>
      </c>
      <c r="C1417" s="67">
        <v>47</v>
      </c>
      <c r="D1417" s="67" t="s">
        <v>334</v>
      </c>
      <c r="E1417" s="71">
        <v>0.52415427047023</v>
      </c>
      <c r="F1417" s="68">
        <v>19.426751592356698</v>
      </c>
      <c r="G1417" s="71">
        <v>0.63725051623639095</v>
      </c>
      <c r="H1417" s="68">
        <v>42.197452229299401</v>
      </c>
      <c r="I1417" s="71">
        <v>0.64021375156531901</v>
      </c>
      <c r="J1417" s="68">
        <v>50.079617834394902</v>
      </c>
      <c r="K1417" s="71">
        <v>0.74983426225065297</v>
      </c>
      <c r="L1417" s="68">
        <v>27.786624203821699</v>
      </c>
      <c r="M1417" s="71">
        <v>0.481278275098663</v>
      </c>
      <c r="N1417" s="68">
        <v>46.4570063694268</v>
      </c>
      <c r="O1417" s="71">
        <v>0.11219454720012501</v>
      </c>
      <c r="P1417" s="68">
        <v>7.6357697019191502</v>
      </c>
      <c r="Q1417" s="71"/>
      <c r="R1417" s="68"/>
    </row>
    <row r="1418" spans="1:18" x14ac:dyDescent="0.2">
      <c r="A1418" s="72" t="s">
        <v>2946</v>
      </c>
      <c r="B1418" s="66" t="s">
        <v>2947</v>
      </c>
      <c r="C1418" s="67">
        <v>47</v>
      </c>
      <c r="D1418" s="67" t="s">
        <v>334</v>
      </c>
      <c r="E1418" s="71">
        <v>0.49070661173293401</v>
      </c>
      <c r="F1418" s="68">
        <v>8.3598726114649704</v>
      </c>
      <c r="G1418" s="71">
        <v>0.614817602338108</v>
      </c>
      <c r="H1418" s="68">
        <v>25.159235668789801</v>
      </c>
      <c r="I1418" s="71">
        <v>0.62532905041086295</v>
      </c>
      <c r="J1418" s="68">
        <v>43.550955414012698</v>
      </c>
      <c r="K1418" s="71">
        <v>0.78791684313458599</v>
      </c>
      <c r="L1418" s="68">
        <v>46.257961783439498</v>
      </c>
      <c r="M1418" s="71">
        <v>0.40908653383386301</v>
      </c>
      <c r="N1418" s="68">
        <v>23.765923566879</v>
      </c>
      <c r="O1418" s="71">
        <v>1.63830289472481E-2</v>
      </c>
      <c r="P1418" s="68">
        <v>1.2249897917517401</v>
      </c>
      <c r="Q1418" s="71"/>
      <c r="R1418" s="68"/>
    </row>
    <row r="1419" spans="1:18" x14ac:dyDescent="0.2">
      <c r="A1419" s="72" t="s">
        <v>2948</v>
      </c>
      <c r="B1419" s="66" t="s">
        <v>2949</v>
      </c>
      <c r="C1419" s="67">
        <v>47</v>
      </c>
      <c r="D1419" s="67" t="s">
        <v>334</v>
      </c>
      <c r="E1419" s="71">
        <v>0.50380239885169897</v>
      </c>
      <c r="F1419" s="68">
        <v>11.544585987261099</v>
      </c>
      <c r="G1419" s="71">
        <v>0.622361641271715</v>
      </c>
      <c r="H1419" s="68">
        <v>31.0111464968153</v>
      </c>
      <c r="I1419" s="71">
        <v>0.60013786998030005</v>
      </c>
      <c r="J1419" s="68">
        <v>31.329617834394899</v>
      </c>
      <c r="K1419" s="71">
        <v>0.76081412064874998</v>
      </c>
      <c r="L1419" s="68">
        <v>32.961783439490397</v>
      </c>
      <c r="M1419" s="71">
        <v>0.44758879584175598</v>
      </c>
      <c r="N1419" s="68">
        <v>36.703821656050998</v>
      </c>
      <c r="O1419" s="71">
        <v>8.8109566515972904E-2</v>
      </c>
      <c r="P1419" s="68">
        <v>5.51245406288281</v>
      </c>
      <c r="Q1419" s="71"/>
      <c r="R1419" s="68"/>
    </row>
    <row r="1420" spans="1:18" x14ac:dyDescent="0.2">
      <c r="A1420" s="72" t="s">
        <v>2950</v>
      </c>
      <c r="B1420" s="66" t="s">
        <v>2951</v>
      </c>
      <c r="C1420" s="67">
        <v>47</v>
      </c>
      <c r="D1420" s="67" t="s">
        <v>334</v>
      </c>
      <c r="E1420" s="71">
        <v>0.57918562359625103</v>
      </c>
      <c r="F1420" s="68">
        <v>41.918789808917197</v>
      </c>
      <c r="G1420" s="71">
        <v>0.64178407786330804</v>
      </c>
      <c r="H1420" s="68">
        <v>44.944267515923599</v>
      </c>
      <c r="I1420" s="71">
        <v>0.61216022801257597</v>
      </c>
      <c r="J1420" s="68">
        <v>37.181528662420398</v>
      </c>
      <c r="K1420" s="71">
        <v>0.718729614567302</v>
      </c>
      <c r="L1420" s="68">
        <v>19.1082802547771</v>
      </c>
      <c r="M1420" s="71">
        <v>0.47646549234767599</v>
      </c>
      <c r="N1420" s="68">
        <v>45.382165605095501</v>
      </c>
      <c r="O1420" s="71">
        <v>0.44678870519039499</v>
      </c>
      <c r="P1420" s="68">
        <v>55.655369538587202</v>
      </c>
      <c r="Q1420" s="71"/>
      <c r="R1420" s="68"/>
    </row>
    <row r="1421" spans="1:18" x14ac:dyDescent="0.2">
      <c r="A1421" s="72" t="s">
        <v>2952</v>
      </c>
      <c r="B1421" s="66" t="s">
        <v>2953</v>
      </c>
      <c r="C1421" s="67">
        <v>47</v>
      </c>
      <c r="D1421" s="67" t="s">
        <v>334</v>
      </c>
      <c r="E1421" s="71">
        <v>0.546622053342112</v>
      </c>
      <c r="F1421" s="68">
        <v>28.9410828025478</v>
      </c>
      <c r="G1421" s="71">
        <v>0.62164634480609804</v>
      </c>
      <c r="H1421" s="68">
        <v>30.374203821656</v>
      </c>
      <c r="I1421" s="71">
        <v>0.59311536764477202</v>
      </c>
      <c r="J1421" s="68">
        <v>28.702229299363101</v>
      </c>
      <c r="K1421" s="71">
        <v>0.73418980152560098</v>
      </c>
      <c r="L1421" s="68">
        <v>23.487261146496799</v>
      </c>
      <c r="M1421" s="71">
        <v>0.44277601309077003</v>
      </c>
      <c r="N1421" s="68">
        <v>35.1512738853503</v>
      </c>
      <c r="O1421" s="71">
        <v>0.341382739643322</v>
      </c>
      <c r="P1421" s="68">
        <v>39.2813393221723</v>
      </c>
      <c r="Q1421" s="71"/>
      <c r="R1421" s="68"/>
    </row>
    <row r="1422" spans="1:18" x14ac:dyDescent="0.2">
      <c r="A1422" s="72" t="s">
        <v>2954</v>
      </c>
      <c r="B1422" s="66" t="s">
        <v>2955</v>
      </c>
      <c r="C1422" s="67">
        <v>47</v>
      </c>
      <c r="D1422" s="67" t="s">
        <v>334</v>
      </c>
      <c r="E1422" s="71">
        <v>0.5750646599807</v>
      </c>
      <c r="F1422" s="68">
        <v>39.888535031847098</v>
      </c>
      <c r="G1422" s="71">
        <v>0.64570679341620296</v>
      </c>
      <c r="H1422" s="68">
        <v>47.253184713375802</v>
      </c>
      <c r="I1422" s="71">
        <v>0.594037602468243</v>
      </c>
      <c r="J1422" s="68">
        <v>29.259554140127399</v>
      </c>
      <c r="K1422" s="71">
        <v>0.71936380849361603</v>
      </c>
      <c r="L1422" s="68">
        <v>19.307324840764299</v>
      </c>
      <c r="M1422" s="71">
        <v>0.481278275098663</v>
      </c>
      <c r="N1422" s="68">
        <v>46.4570063694268</v>
      </c>
      <c r="O1422" s="71">
        <v>0.43493682042677401</v>
      </c>
      <c r="P1422" s="68">
        <v>54.062882809309897</v>
      </c>
      <c r="Q1422" s="71"/>
      <c r="R1422" s="68"/>
    </row>
    <row r="1423" spans="1:18" x14ac:dyDescent="0.2">
      <c r="A1423" s="72" t="s">
        <v>801</v>
      </c>
      <c r="B1423" s="66" t="s">
        <v>2956</v>
      </c>
      <c r="C1423" s="67">
        <v>47</v>
      </c>
      <c r="D1423" s="67" t="s">
        <v>334</v>
      </c>
      <c r="E1423" s="71">
        <v>0.50954546560209801</v>
      </c>
      <c r="F1423" s="68">
        <v>13.455414012738901</v>
      </c>
      <c r="G1423" s="71">
        <v>0.631661239426208</v>
      </c>
      <c r="H1423" s="68">
        <v>38.176751592356702</v>
      </c>
      <c r="I1423" s="71">
        <v>0.62908289756410796</v>
      </c>
      <c r="J1423" s="68">
        <v>45.183121019108299</v>
      </c>
      <c r="K1423" s="71">
        <v>0.78432454908197802</v>
      </c>
      <c r="L1423" s="68">
        <v>43.949044585987302</v>
      </c>
      <c r="M1423" s="71">
        <v>0.43315044758879601</v>
      </c>
      <c r="N1423" s="68">
        <v>32.444267515923599</v>
      </c>
      <c r="O1423" s="71">
        <v>6.9508194349399699E-2</v>
      </c>
      <c r="P1423" s="68">
        <v>4.2057982850142901</v>
      </c>
      <c r="Q1423" s="71"/>
      <c r="R1423" s="68"/>
    </row>
    <row r="1424" spans="1:18" x14ac:dyDescent="0.2">
      <c r="A1424" s="72" t="s">
        <v>2957</v>
      </c>
      <c r="B1424" s="66" t="s">
        <v>2958</v>
      </c>
      <c r="C1424" s="67">
        <v>47</v>
      </c>
      <c r="D1424" s="67" t="s">
        <v>334</v>
      </c>
      <c r="E1424" s="71">
        <v>0.61086207589612995</v>
      </c>
      <c r="F1424" s="68">
        <v>53.941082802547797</v>
      </c>
      <c r="G1424" s="71">
        <v>0.67402706011463698</v>
      </c>
      <c r="H1424" s="68">
        <v>60.628980891719699</v>
      </c>
      <c r="I1424" s="71">
        <v>0.61287315398804998</v>
      </c>
      <c r="J1424" s="68">
        <v>37.539808917197497</v>
      </c>
      <c r="K1424" s="71">
        <v>0.78335909489836797</v>
      </c>
      <c r="L1424" s="68">
        <v>43.550955414012698</v>
      </c>
      <c r="M1424" s="71">
        <v>0.54384445086148903</v>
      </c>
      <c r="N1424" s="68">
        <v>64.291401273885398</v>
      </c>
      <c r="O1424" s="71">
        <v>0.44020661961810398</v>
      </c>
      <c r="P1424" s="68">
        <v>55.042874642711297</v>
      </c>
      <c r="Q1424" s="71"/>
      <c r="R1424" s="68"/>
    </row>
    <row r="1425" spans="1:18" x14ac:dyDescent="0.2">
      <c r="A1425" s="72" t="s">
        <v>2959</v>
      </c>
      <c r="B1425" s="66" t="s">
        <v>2960</v>
      </c>
      <c r="C1425" s="67">
        <v>47</v>
      </c>
      <c r="D1425" s="67" t="s">
        <v>334</v>
      </c>
      <c r="E1425" s="71">
        <v>0.48309551097440401</v>
      </c>
      <c r="F1425" s="68">
        <v>6.1703821656051003</v>
      </c>
      <c r="G1425" s="71">
        <v>0.59711063923045604</v>
      </c>
      <c r="H1425" s="68">
        <v>8.7181528662420398</v>
      </c>
      <c r="I1425" s="71">
        <v>0.60238156573944102</v>
      </c>
      <c r="J1425" s="68">
        <v>32.444267515923599</v>
      </c>
      <c r="K1425" s="71">
        <v>0.80689881606825797</v>
      </c>
      <c r="L1425" s="68">
        <v>57.802547770700599</v>
      </c>
      <c r="M1425" s="71">
        <v>0.40908653383386301</v>
      </c>
      <c r="N1425" s="68">
        <v>23.765923566879</v>
      </c>
      <c r="O1425" s="71">
        <v>0</v>
      </c>
      <c r="P1425" s="68">
        <v>0.53082890975908503</v>
      </c>
      <c r="Q1425" s="71"/>
      <c r="R1425" s="68"/>
    </row>
    <row r="1426" spans="1:18" x14ac:dyDescent="0.2">
      <c r="A1426" s="72" t="s">
        <v>2961</v>
      </c>
      <c r="B1426" s="66" t="s">
        <v>2962</v>
      </c>
      <c r="C1426" s="67">
        <v>47</v>
      </c>
      <c r="D1426" s="67" t="s">
        <v>334</v>
      </c>
      <c r="E1426" s="71">
        <v>0.51006013971753195</v>
      </c>
      <c r="F1426" s="68">
        <v>13.6544585987261</v>
      </c>
      <c r="G1426" s="71">
        <v>0.60448711086821205</v>
      </c>
      <c r="H1426" s="68">
        <v>14.6496815286624</v>
      </c>
      <c r="I1426" s="71">
        <v>0.60268883124502004</v>
      </c>
      <c r="J1426" s="68">
        <v>32.762738853503201</v>
      </c>
      <c r="K1426" s="71">
        <v>0.780142647144906</v>
      </c>
      <c r="L1426" s="68">
        <v>41.799363057324797</v>
      </c>
      <c r="M1426" s="71">
        <v>0.47646549234767599</v>
      </c>
      <c r="N1426" s="68">
        <v>45.382165605095501</v>
      </c>
      <c r="O1426" s="71">
        <v>8.6516616981848093E-2</v>
      </c>
      <c r="P1426" s="68">
        <v>5.3899550837076404</v>
      </c>
      <c r="Q1426" s="71"/>
      <c r="R1426" s="68"/>
    </row>
    <row r="1427" spans="1:18" x14ac:dyDescent="0.2">
      <c r="A1427" s="72" t="s">
        <v>2963</v>
      </c>
      <c r="B1427" s="66" t="s">
        <v>2964</v>
      </c>
      <c r="C1427" s="67">
        <v>47</v>
      </c>
      <c r="D1427" s="67" t="s">
        <v>334</v>
      </c>
      <c r="E1427" s="71">
        <v>0.480680217753929</v>
      </c>
      <c r="F1427" s="68">
        <v>5.5732484076433098</v>
      </c>
      <c r="G1427" s="71">
        <v>0.60636138928566896</v>
      </c>
      <c r="H1427" s="68">
        <v>16.958598726114602</v>
      </c>
      <c r="I1427" s="71">
        <v>0.61718771551653095</v>
      </c>
      <c r="J1427" s="68">
        <v>39.490445859872601</v>
      </c>
      <c r="K1427" s="71">
        <v>0.78520379838654097</v>
      </c>
      <c r="L1427" s="68">
        <v>44.625796178343997</v>
      </c>
      <c r="M1427" s="71">
        <v>0.39464818558090298</v>
      </c>
      <c r="N1427" s="68">
        <v>18.6305732484076</v>
      </c>
      <c r="O1427" s="71">
        <v>0</v>
      </c>
      <c r="P1427" s="68">
        <v>0.53082890975908503</v>
      </c>
      <c r="Q1427" s="71"/>
      <c r="R1427" s="68"/>
    </row>
    <row r="1428" spans="1:18" x14ac:dyDescent="0.2">
      <c r="A1428" s="72" t="s">
        <v>2965</v>
      </c>
      <c r="B1428" s="66" t="s">
        <v>2966</v>
      </c>
      <c r="C1428" s="67">
        <v>47</v>
      </c>
      <c r="D1428" s="67" t="s">
        <v>334</v>
      </c>
      <c r="E1428" s="71">
        <v>0.50661812488300995</v>
      </c>
      <c r="F1428" s="68">
        <v>12.221337579617799</v>
      </c>
      <c r="G1428" s="71">
        <v>0.60622699343455</v>
      </c>
      <c r="H1428" s="68">
        <v>16.759554140127399</v>
      </c>
      <c r="I1428" s="71">
        <v>0.612991481078348</v>
      </c>
      <c r="J1428" s="68">
        <v>37.659235668789798</v>
      </c>
      <c r="K1428" s="71">
        <v>0.78475256476695399</v>
      </c>
      <c r="L1428" s="68">
        <v>44.2277070063694</v>
      </c>
      <c r="M1428" s="71">
        <v>0.44277601309077003</v>
      </c>
      <c r="N1428" s="68">
        <v>35.1512738853503</v>
      </c>
      <c r="O1428" s="71">
        <v>8.6343572044425596E-2</v>
      </c>
      <c r="P1428" s="68">
        <v>5.3491220906492396</v>
      </c>
      <c r="Q1428" s="71"/>
      <c r="R1428" s="68"/>
    </row>
    <row r="1429" spans="1:18" x14ac:dyDescent="0.2">
      <c r="A1429" s="72" t="s">
        <v>2967</v>
      </c>
      <c r="B1429" s="66" t="s">
        <v>2968</v>
      </c>
      <c r="C1429" s="67">
        <v>47</v>
      </c>
      <c r="D1429" s="67" t="s">
        <v>334</v>
      </c>
      <c r="E1429" s="71">
        <v>0.54075035432315</v>
      </c>
      <c r="F1429" s="68">
        <v>26.3535031847134</v>
      </c>
      <c r="G1429" s="71">
        <v>0.62327782042560698</v>
      </c>
      <c r="H1429" s="68">
        <v>31.767515923566901</v>
      </c>
      <c r="I1429" s="71">
        <v>0.61970447304846898</v>
      </c>
      <c r="J1429" s="68">
        <v>40.6847133757962</v>
      </c>
      <c r="K1429" s="71">
        <v>0.75587998478849605</v>
      </c>
      <c r="L1429" s="68">
        <v>30.095541401273898</v>
      </c>
      <c r="M1429" s="71">
        <v>0.534218885359516</v>
      </c>
      <c r="N1429" s="68">
        <v>61.863057324840803</v>
      </c>
      <c r="O1429" s="71">
        <v>0.17067060799366299</v>
      </c>
      <c r="P1429" s="68">
        <v>14.8632094732544</v>
      </c>
      <c r="Q1429" s="71"/>
      <c r="R1429" s="68"/>
    </row>
    <row r="1430" spans="1:18" x14ac:dyDescent="0.2">
      <c r="A1430" s="72" t="s">
        <v>2969</v>
      </c>
      <c r="B1430" s="66" t="s">
        <v>2970</v>
      </c>
      <c r="C1430" s="67">
        <v>47</v>
      </c>
      <c r="D1430" s="67" t="s">
        <v>334</v>
      </c>
      <c r="E1430" s="71">
        <v>0.53930567675744201</v>
      </c>
      <c r="F1430" s="68">
        <v>25.796178343948998</v>
      </c>
      <c r="G1430" s="71">
        <v>0.64067257560970203</v>
      </c>
      <c r="H1430" s="68">
        <v>44.307324840764302</v>
      </c>
      <c r="I1430" s="71">
        <v>0.62283419278841301</v>
      </c>
      <c r="J1430" s="68">
        <v>42.117834394904499</v>
      </c>
      <c r="K1430" s="71">
        <v>0.74198207424231299</v>
      </c>
      <c r="L1430" s="68">
        <v>25.7165605095541</v>
      </c>
      <c r="M1430" s="71">
        <v>0.481278275098663</v>
      </c>
      <c r="N1430" s="68">
        <v>46.4570063694268</v>
      </c>
      <c r="O1430" s="71">
        <v>0.20976126604811901</v>
      </c>
      <c r="P1430" s="68">
        <v>19.4773376888526</v>
      </c>
      <c r="Q1430" s="71"/>
      <c r="R1430" s="68"/>
    </row>
    <row r="1431" spans="1:18" x14ac:dyDescent="0.2">
      <c r="A1431" s="72" t="s">
        <v>2971</v>
      </c>
      <c r="B1431" s="66" t="s">
        <v>2972</v>
      </c>
      <c r="C1431" s="67">
        <v>47</v>
      </c>
      <c r="D1431" s="67" t="s">
        <v>334</v>
      </c>
      <c r="E1431" s="71">
        <v>0.52494848516179704</v>
      </c>
      <c r="F1431" s="68">
        <v>19.944267515923599</v>
      </c>
      <c r="G1431" s="71">
        <v>0.63796023235242105</v>
      </c>
      <c r="H1431" s="68">
        <v>42.675159235668801</v>
      </c>
      <c r="I1431" s="71">
        <v>0.63699139183201503</v>
      </c>
      <c r="J1431" s="68">
        <v>48.805732484076401</v>
      </c>
      <c r="K1431" s="71">
        <v>0.717173786253271</v>
      </c>
      <c r="L1431" s="68">
        <v>18.789808917197501</v>
      </c>
      <c r="M1431" s="71">
        <v>0.45240157859274299</v>
      </c>
      <c r="N1431" s="68">
        <v>38.495222929936297</v>
      </c>
      <c r="O1431" s="71">
        <v>0.18021543677853699</v>
      </c>
      <c r="P1431" s="68">
        <v>15.8432013066558</v>
      </c>
      <c r="Q1431" s="71"/>
      <c r="R1431" s="68"/>
    </row>
    <row r="1432" spans="1:18" x14ac:dyDescent="0.2">
      <c r="A1432" s="72" t="s">
        <v>1593</v>
      </c>
      <c r="B1432" s="66" t="s">
        <v>2973</v>
      </c>
      <c r="C1432" s="67">
        <v>47</v>
      </c>
      <c r="D1432" s="67" t="s">
        <v>334</v>
      </c>
      <c r="E1432" s="71">
        <v>0.49621938219401202</v>
      </c>
      <c r="F1432" s="68">
        <v>9.5541401273885391</v>
      </c>
      <c r="G1432" s="71">
        <v>0.59765161113211696</v>
      </c>
      <c r="H1432" s="68">
        <v>9.2356687898089191</v>
      </c>
      <c r="I1432" s="71">
        <v>0.60682467224299397</v>
      </c>
      <c r="J1432" s="68">
        <v>34.3152866242038</v>
      </c>
      <c r="K1432" s="71">
        <v>0.79776741727995204</v>
      </c>
      <c r="L1432" s="68">
        <v>52.7070063694268</v>
      </c>
      <c r="M1432" s="71">
        <v>0.43315044758879601</v>
      </c>
      <c r="N1432" s="68">
        <v>32.444267515923599</v>
      </c>
      <c r="O1432" s="71">
        <v>4.5702762726202398E-2</v>
      </c>
      <c r="P1432" s="68">
        <v>2.5316455696202498</v>
      </c>
      <c r="Q1432" s="71"/>
      <c r="R1432" s="68"/>
    </row>
    <row r="1433" spans="1:18" x14ac:dyDescent="0.2">
      <c r="A1433" s="72" t="s">
        <v>2974</v>
      </c>
      <c r="B1433" s="66" t="s">
        <v>2975</v>
      </c>
      <c r="C1433" s="67">
        <v>47</v>
      </c>
      <c r="D1433" s="67" t="s">
        <v>334</v>
      </c>
      <c r="E1433" s="71">
        <v>0.53085452433895997</v>
      </c>
      <c r="F1433" s="68">
        <v>22.014331210191099</v>
      </c>
      <c r="G1433" s="71">
        <v>0.61421194542444701</v>
      </c>
      <c r="H1433" s="68">
        <v>24.601910828025499</v>
      </c>
      <c r="I1433" s="71">
        <v>0.62426536279766398</v>
      </c>
      <c r="J1433" s="68">
        <v>42.953821656050998</v>
      </c>
      <c r="K1433" s="71">
        <v>0.80289249489342596</v>
      </c>
      <c r="L1433" s="68">
        <v>55.692675159235698</v>
      </c>
      <c r="M1433" s="71">
        <v>0.54384445086148903</v>
      </c>
      <c r="N1433" s="68">
        <v>64.291401273885398</v>
      </c>
      <c r="O1433" s="71">
        <v>6.9058367717772295E-2</v>
      </c>
      <c r="P1433" s="68">
        <v>4.1649652919558999</v>
      </c>
      <c r="Q1433" s="71"/>
      <c r="R1433" s="68"/>
    </row>
    <row r="1434" spans="1:18" x14ac:dyDescent="0.2">
      <c r="A1434" s="72" t="s">
        <v>2976</v>
      </c>
      <c r="B1434" s="66" t="s">
        <v>2977</v>
      </c>
      <c r="C1434" s="67">
        <v>47</v>
      </c>
      <c r="D1434" s="67" t="s">
        <v>334</v>
      </c>
      <c r="E1434" s="71">
        <v>0.51992981149370099</v>
      </c>
      <c r="F1434" s="68">
        <v>17.794585987261101</v>
      </c>
      <c r="G1434" s="71">
        <v>0.62571243718990799</v>
      </c>
      <c r="H1434" s="68">
        <v>33.757961783439498</v>
      </c>
      <c r="I1434" s="71">
        <v>0.590292697177075</v>
      </c>
      <c r="J1434" s="68">
        <v>27.507961783439502</v>
      </c>
      <c r="K1434" s="71">
        <v>0.74917456203641797</v>
      </c>
      <c r="L1434" s="68">
        <v>27.627388535031798</v>
      </c>
      <c r="M1434" s="71">
        <v>0.47646549234767599</v>
      </c>
      <c r="N1434" s="68">
        <v>45.382165605095501</v>
      </c>
      <c r="O1434" s="71">
        <v>0.158003868717428</v>
      </c>
      <c r="P1434" s="68">
        <v>13.3115557370355</v>
      </c>
      <c r="Q1434" s="71"/>
      <c r="R1434" s="68"/>
    </row>
    <row r="1435" spans="1:18" x14ac:dyDescent="0.2">
      <c r="A1435" s="72" t="s">
        <v>2978</v>
      </c>
      <c r="B1435" s="66" t="s">
        <v>2979</v>
      </c>
      <c r="C1435" s="67">
        <v>47</v>
      </c>
      <c r="D1435" s="67" t="s">
        <v>334</v>
      </c>
      <c r="E1435" s="71">
        <v>0.56364489722390498</v>
      </c>
      <c r="F1435" s="68">
        <v>35.390127388534999</v>
      </c>
      <c r="G1435" s="71">
        <v>0.63149150399530596</v>
      </c>
      <c r="H1435" s="68">
        <v>38.097133757961799</v>
      </c>
      <c r="I1435" s="71">
        <v>0.66084137553144195</v>
      </c>
      <c r="J1435" s="68">
        <v>58.240445859872601</v>
      </c>
      <c r="K1435" s="71">
        <v>0.81026324554031304</v>
      </c>
      <c r="L1435" s="68">
        <v>60.031847133757999</v>
      </c>
      <c r="M1435" s="71">
        <v>0.51496775435556896</v>
      </c>
      <c r="N1435" s="68">
        <v>56.9665605095541</v>
      </c>
      <c r="O1435" s="71">
        <v>0.20066060669689401</v>
      </c>
      <c r="P1435" s="68">
        <v>18.252347897100901</v>
      </c>
      <c r="Q1435" s="71"/>
      <c r="R1435" s="68"/>
    </row>
    <row r="1436" spans="1:18" x14ac:dyDescent="0.2">
      <c r="A1436" s="72" t="s">
        <v>2980</v>
      </c>
      <c r="B1436" s="66" t="s">
        <v>2981</v>
      </c>
      <c r="C1436" s="67">
        <v>47</v>
      </c>
      <c r="D1436" s="67" t="s">
        <v>334</v>
      </c>
      <c r="E1436" s="71">
        <v>0.47803308097642699</v>
      </c>
      <c r="F1436" s="68">
        <v>4.8566878980891701</v>
      </c>
      <c r="G1436" s="71">
        <v>0.61669301926601905</v>
      </c>
      <c r="H1436" s="68">
        <v>26.512738853503201</v>
      </c>
      <c r="I1436" s="71">
        <v>0.64937851625554799</v>
      </c>
      <c r="J1436" s="68">
        <v>53.9012738853503</v>
      </c>
      <c r="K1436" s="71">
        <v>0.70056898727374495</v>
      </c>
      <c r="L1436" s="68">
        <v>15.1273885350318</v>
      </c>
      <c r="M1436" s="71">
        <v>0.42352488208682298</v>
      </c>
      <c r="N1436" s="68">
        <v>29.1799363057325</v>
      </c>
      <c r="O1436" s="71">
        <v>0</v>
      </c>
      <c r="P1436" s="68">
        <v>0.53082890975908503</v>
      </c>
      <c r="Q1436" s="71"/>
      <c r="R1436" s="68"/>
    </row>
    <row r="1437" spans="1:18" x14ac:dyDescent="0.2">
      <c r="A1437" s="72" t="s">
        <v>2982</v>
      </c>
      <c r="B1437" s="66" t="s">
        <v>2983</v>
      </c>
      <c r="C1437" s="67">
        <v>47</v>
      </c>
      <c r="D1437" s="67" t="s">
        <v>334</v>
      </c>
      <c r="E1437" s="71">
        <v>0.53604606262446197</v>
      </c>
      <c r="F1437" s="68">
        <v>24.363057324840799</v>
      </c>
      <c r="G1437" s="71">
        <v>0.64779231320355102</v>
      </c>
      <c r="H1437" s="68">
        <v>48.566878980891701</v>
      </c>
      <c r="I1437" s="71">
        <v>0.65867830115625803</v>
      </c>
      <c r="J1437" s="68">
        <v>57.603503184713396</v>
      </c>
      <c r="K1437" s="71">
        <v>0.60426214042971005</v>
      </c>
      <c r="L1437" s="68">
        <v>4.5382165605095501</v>
      </c>
      <c r="M1437" s="71">
        <v>0.54865723361247598</v>
      </c>
      <c r="N1437" s="68">
        <v>65.286624203821603</v>
      </c>
      <c r="O1437" s="71">
        <v>0.22084032472031601</v>
      </c>
      <c r="P1437" s="68">
        <v>21.314822376480201</v>
      </c>
      <c r="Q1437" s="71"/>
      <c r="R1437" s="68"/>
    </row>
    <row r="1438" spans="1:18" x14ac:dyDescent="0.2">
      <c r="A1438" s="72" t="s">
        <v>2984</v>
      </c>
      <c r="B1438" s="66" t="s">
        <v>2985</v>
      </c>
      <c r="C1438" s="67">
        <v>47</v>
      </c>
      <c r="D1438" s="67" t="s">
        <v>334</v>
      </c>
      <c r="E1438" s="71">
        <v>0.60286801502622001</v>
      </c>
      <c r="F1438" s="68">
        <v>51.313694267515899</v>
      </c>
      <c r="G1438" s="71">
        <v>0.635832131894566</v>
      </c>
      <c r="H1438" s="68">
        <v>41.281847133757999</v>
      </c>
      <c r="I1438" s="71">
        <v>0.61569657666559496</v>
      </c>
      <c r="J1438" s="68">
        <v>38.853503184713396</v>
      </c>
      <c r="K1438" s="71">
        <v>0.88935802615959902</v>
      </c>
      <c r="L1438" s="68">
        <v>93.5111464968153</v>
      </c>
      <c r="M1438" s="71">
        <v>0.53903166811050196</v>
      </c>
      <c r="N1438" s="68">
        <v>62.898089171974497</v>
      </c>
      <c r="O1438" s="71">
        <v>0.33442167230083802</v>
      </c>
      <c r="P1438" s="68">
        <v>38.015516537362203</v>
      </c>
      <c r="Q1438" s="71"/>
      <c r="R1438" s="68"/>
    </row>
    <row r="1439" spans="1:18" x14ac:dyDescent="0.2">
      <c r="A1439" s="72" t="s">
        <v>615</v>
      </c>
      <c r="B1439" s="66" t="s">
        <v>2986</v>
      </c>
      <c r="C1439" s="67">
        <v>47</v>
      </c>
      <c r="D1439" s="67" t="s">
        <v>334</v>
      </c>
      <c r="E1439" s="71">
        <v>0.48716176246590298</v>
      </c>
      <c r="F1439" s="68">
        <v>7.2452229299363102</v>
      </c>
      <c r="G1439" s="71">
        <v>0.61834508841764602</v>
      </c>
      <c r="H1439" s="68">
        <v>27.7070063694268</v>
      </c>
      <c r="I1439" s="71">
        <v>0.63078752694664397</v>
      </c>
      <c r="J1439" s="68">
        <v>45.899681528662398</v>
      </c>
      <c r="K1439" s="71">
        <v>0.788006912518322</v>
      </c>
      <c r="L1439" s="68">
        <v>46.297770700636903</v>
      </c>
      <c r="M1439" s="71">
        <v>0.38983540282991702</v>
      </c>
      <c r="N1439" s="68">
        <v>16.958598726114602</v>
      </c>
      <c r="O1439" s="71">
        <v>8.8338816169838998E-3</v>
      </c>
      <c r="P1439" s="68">
        <v>0.97999183340138796</v>
      </c>
      <c r="Q1439" s="71"/>
      <c r="R1439" s="68"/>
    </row>
    <row r="1440" spans="1:18" x14ac:dyDescent="0.2">
      <c r="A1440" s="72" t="s">
        <v>2987</v>
      </c>
      <c r="B1440" s="66" t="s">
        <v>2988</v>
      </c>
      <c r="C1440" s="67">
        <v>47</v>
      </c>
      <c r="D1440" s="67" t="s">
        <v>334</v>
      </c>
      <c r="E1440" s="71">
        <v>0.52748718634797298</v>
      </c>
      <c r="F1440" s="68">
        <v>20.5812101910828</v>
      </c>
      <c r="G1440" s="71">
        <v>0.63004144388476802</v>
      </c>
      <c r="H1440" s="68">
        <v>37.101910828025503</v>
      </c>
      <c r="I1440" s="71">
        <v>0.60167411604565402</v>
      </c>
      <c r="J1440" s="68">
        <v>31.926751592356698</v>
      </c>
      <c r="K1440" s="71">
        <v>0.73297947243506001</v>
      </c>
      <c r="L1440" s="68">
        <v>23.089171974522301</v>
      </c>
      <c r="M1440" s="71">
        <v>0.45721436134373</v>
      </c>
      <c r="N1440" s="68">
        <v>39.649681528662398</v>
      </c>
      <c r="O1440" s="71">
        <v>0.215526538030652</v>
      </c>
      <c r="P1440" s="68">
        <v>20.416496529195602</v>
      </c>
      <c r="Q1440" s="71"/>
      <c r="R1440" s="68"/>
    </row>
    <row r="1441" spans="1:18" x14ac:dyDescent="0.2">
      <c r="A1441" s="72" t="s">
        <v>594</v>
      </c>
      <c r="B1441" s="66" t="s">
        <v>2989</v>
      </c>
      <c r="C1441" s="67">
        <v>47</v>
      </c>
      <c r="D1441" s="67" t="s">
        <v>334</v>
      </c>
      <c r="E1441" s="71">
        <v>0.50911279626526995</v>
      </c>
      <c r="F1441" s="68">
        <v>13.256369426751601</v>
      </c>
      <c r="G1441" s="71">
        <v>0.66047496404128803</v>
      </c>
      <c r="H1441" s="68">
        <v>54.737261146496799</v>
      </c>
      <c r="I1441" s="71">
        <v>0.68797651613122801</v>
      </c>
      <c r="J1441" s="68">
        <v>67.396496815286596</v>
      </c>
      <c r="K1441" s="71">
        <v>0.61294168314043296</v>
      </c>
      <c r="L1441" s="68">
        <v>5.3742038216560504</v>
      </c>
      <c r="M1441" s="71">
        <v>0.46202714409471601</v>
      </c>
      <c r="N1441" s="68">
        <v>40.8041401273885</v>
      </c>
      <c r="O1441" s="71">
        <v>0.122143673918685</v>
      </c>
      <c r="P1441" s="68">
        <v>8.9832584728460603</v>
      </c>
      <c r="Q1441" s="71"/>
      <c r="R1441" s="68"/>
    </row>
    <row r="1442" spans="1:18" x14ac:dyDescent="0.2">
      <c r="A1442" s="72" t="s">
        <v>2990</v>
      </c>
      <c r="B1442" s="66" t="s">
        <v>2991</v>
      </c>
      <c r="C1442" s="67">
        <v>47</v>
      </c>
      <c r="D1442" s="67" t="s">
        <v>334</v>
      </c>
      <c r="E1442" s="71">
        <v>0.52842348432887898</v>
      </c>
      <c r="F1442" s="68">
        <v>20.899681528662398</v>
      </c>
      <c r="G1442" s="71">
        <v>0.62397033176309402</v>
      </c>
      <c r="H1442" s="68">
        <v>32.245222929936297</v>
      </c>
      <c r="I1442" s="71">
        <v>0.64262954720166998</v>
      </c>
      <c r="J1442" s="68">
        <v>50.995222929936297</v>
      </c>
      <c r="K1442" s="71">
        <v>0.51212931614081703</v>
      </c>
      <c r="L1442" s="68">
        <v>1.35350318471338</v>
      </c>
      <c r="M1442" s="71">
        <v>0.51015497160458201</v>
      </c>
      <c r="N1442" s="68">
        <v>55.652866242038201</v>
      </c>
      <c r="O1442" s="71">
        <v>0.35323325493423102</v>
      </c>
      <c r="P1442" s="68">
        <v>41.282155982033501</v>
      </c>
      <c r="Q1442" s="71"/>
      <c r="R1442" s="68"/>
    </row>
    <row r="1443" spans="1:18" x14ac:dyDescent="0.2">
      <c r="A1443" s="72" t="s">
        <v>2992</v>
      </c>
      <c r="B1443" s="66" t="s">
        <v>2993</v>
      </c>
      <c r="C1443" s="67">
        <v>47</v>
      </c>
      <c r="D1443" s="67" t="s">
        <v>334</v>
      </c>
      <c r="E1443" s="71">
        <v>0.62538650684520003</v>
      </c>
      <c r="F1443" s="68">
        <v>59.474522292993598</v>
      </c>
      <c r="G1443" s="71">
        <v>0.78367907519743396</v>
      </c>
      <c r="H1443" s="68">
        <v>89.171974522292999</v>
      </c>
      <c r="I1443" s="71">
        <v>0.67221616198384704</v>
      </c>
      <c r="J1443" s="68">
        <v>62.2611464968153</v>
      </c>
      <c r="K1443" s="71">
        <v>0.54581022454598604</v>
      </c>
      <c r="L1443" s="68">
        <v>2.0700636942675201</v>
      </c>
      <c r="M1443" s="71">
        <v>0.65453845413418099</v>
      </c>
      <c r="N1443" s="68">
        <v>82.643312101910794</v>
      </c>
      <c r="O1443" s="71">
        <v>0.470688618364552</v>
      </c>
      <c r="P1443" s="68">
        <v>59.289505920784002</v>
      </c>
      <c r="Q1443" s="71"/>
      <c r="R1443" s="68"/>
    </row>
    <row r="1444" spans="1:18" x14ac:dyDescent="0.2">
      <c r="A1444" s="72" t="s">
        <v>2994</v>
      </c>
      <c r="B1444" s="66" t="s">
        <v>2995</v>
      </c>
      <c r="C1444" s="67">
        <v>47</v>
      </c>
      <c r="D1444" s="67" t="s">
        <v>334</v>
      </c>
      <c r="E1444" s="71">
        <v>0.50099042972146002</v>
      </c>
      <c r="F1444" s="68">
        <v>10.947452229299399</v>
      </c>
      <c r="G1444" s="71">
        <v>0.59921930059055994</v>
      </c>
      <c r="H1444" s="68">
        <v>10.031847133757999</v>
      </c>
      <c r="I1444" s="71">
        <v>0.70281879576023998</v>
      </c>
      <c r="J1444" s="68">
        <v>71.457006369426793</v>
      </c>
      <c r="K1444" s="71">
        <v>0.63738930655686499</v>
      </c>
      <c r="L1444" s="68">
        <v>7.0859872611465002</v>
      </c>
      <c r="M1444" s="71">
        <v>0.48609105784964901</v>
      </c>
      <c r="N1444" s="68">
        <v>48.487261146496799</v>
      </c>
      <c r="O1444" s="71">
        <v>7.9433687849987403E-2</v>
      </c>
      <c r="P1444" s="68">
        <v>5.0224581461821103</v>
      </c>
      <c r="Q1444" s="71"/>
      <c r="R1444" s="68"/>
    </row>
    <row r="1445" spans="1:18" x14ac:dyDescent="0.2">
      <c r="A1445" s="72" t="s">
        <v>882</v>
      </c>
      <c r="B1445" s="66" t="s">
        <v>2996</v>
      </c>
      <c r="C1445" s="67">
        <v>47</v>
      </c>
      <c r="D1445" s="67" t="s">
        <v>334</v>
      </c>
      <c r="E1445" s="71">
        <v>0.570238196161864</v>
      </c>
      <c r="F1445" s="68">
        <v>38.296178343949002</v>
      </c>
      <c r="G1445" s="71">
        <v>0.60611101473092699</v>
      </c>
      <c r="H1445" s="68">
        <v>16.560509554140101</v>
      </c>
      <c r="I1445" s="71">
        <v>0.85569772128025701</v>
      </c>
      <c r="J1445" s="68">
        <v>93.232484076433096</v>
      </c>
      <c r="K1445" s="71">
        <v>0.67591480221264699</v>
      </c>
      <c r="L1445" s="68">
        <v>11.1066878980892</v>
      </c>
      <c r="M1445" s="71">
        <v>0.51978053710655603</v>
      </c>
      <c r="N1445" s="68">
        <v>58.479299363057301</v>
      </c>
      <c r="O1445" s="71">
        <v>0.193686905478933</v>
      </c>
      <c r="P1445" s="68">
        <v>17.517354022049801</v>
      </c>
      <c r="Q1445" s="71"/>
      <c r="R1445" s="68"/>
    </row>
    <row r="1446" spans="1:18" x14ac:dyDescent="0.2">
      <c r="A1446" s="72" t="s">
        <v>2997</v>
      </c>
      <c r="B1446" s="66" t="s">
        <v>2998</v>
      </c>
      <c r="C1446" s="67">
        <v>47</v>
      </c>
      <c r="D1446" s="67" t="s">
        <v>334</v>
      </c>
      <c r="E1446" s="71">
        <v>0.53883287606568098</v>
      </c>
      <c r="F1446" s="68">
        <v>25.517515923566901</v>
      </c>
      <c r="G1446" s="71">
        <v>0.64202458220435099</v>
      </c>
      <c r="H1446" s="68">
        <v>45.103503184713396</v>
      </c>
      <c r="I1446" s="71">
        <v>0.764374591842924</v>
      </c>
      <c r="J1446" s="68">
        <v>83.479299363057294</v>
      </c>
      <c r="K1446" s="71">
        <v>0.45700413569019499</v>
      </c>
      <c r="L1446" s="68">
        <v>0.59713375796178303</v>
      </c>
      <c r="M1446" s="71">
        <v>0.59197227837135502</v>
      </c>
      <c r="N1446" s="68">
        <v>73.208598726114602</v>
      </c>
      <c r="O1446" s="71">
        <v>0.23878879221958299</v>
      </c>
      <c r="P1446" s="68">
        <v>23.9281339322172</v>
      </c>
      <c r="Q1446" s="71"/>
      <c r="R1446" s="68"/>
    </row>
    <row r="1447" spans="1:18" x14ac:dyDescent="0.2">
      <c r="A1447" s="72" t="s">
        <v>2999</v>
      </c>
      <c r="B1447" s="66" t="s">
        <v>3000</v>
      </c>
      <c r="C1447" s="67">
        <v>47</v>
      </c>
      <c r="D1447" s="67" t="s">
        <v>334</v>
      </c>
      <c r="E1447" s="71">
        <v>0.56798513587448096</v>
      </c>
      <c r="F1447" s="68">
        <v>37.300955414012698</v>
      </c>
      <c r="G1447" s="71">
        <v>0.59622244164080496</v>
      </c>
      <c r="H1447" s="68">
        <v>8.3598726114649704</v>
      </c>
      <c r="I1447" s="71">
        <v>0.57640428089436602</v>
      </c>
      <c r="J1447" s="68">
        <v>21.297770700636899</v>
      </c>
      <c r="K1447" s="71">
        <v>0.654031593735247</v>
      </c>
      <c r="L1447" s="68">
        <v>9.0764331210191092</v>
      </c>
      <c r="M1447" s="71">
        <v>0.47646549234767599</v>
      </c>
      <c r="N1447" s="68">
        <v>45.382165605095501</v>
      </c>
      <c r="O1447" s="71">
        <v>0.53680187075430896</v>
      </c>
      <c r="P1447" s="68">
        <v>69.252756227031398</v>
      </c>
      <c r="Q1447" s="71"/>
      <c r="R1447" s="68"/>
    </row>
    <row r="1448" spans="1:18" x14ac:dyDescent="0.2">
      <c r="A1448" s="72" t="s">
        <v>3001</v>
      </c>
      <c r="B1448" s="66" t="s">
        <v>3002</v>
      </c>
      <c r="C1448" s="67">
        <v>47</v>
      </c>
      <c r="D1448" s="67" t="s">
        <v>334</v>
      </c>
      <c r="E1448" s="71">
        <v>0.48047349034654002</v>
      </c>
      <c r="F1448" s="68">
        <v>5.5334394904458604</v>
      </c>
      <c r="G1448" s="71">
        <v>0.59761622927236302</v>
      </c>
      <c r="H1448" s="68">
        <v>9.1958598726114609</v>
      </c>
      <c r="I1448" s="71">
        <v>0.589947867893022</v>
      </c>
      <c r="J1448" s="68">
        <v>27.428343949044599</v>
      </c>
      <c r="K1448" s="71">
        <v>0.75335196894495604</v>
      </c>
      <c r="L1448" s="68">
        <v>28.9410828025478</v>
      </c>
      <c r="M1448" s="71">
        <v>0.404273751082877</v>
      </c>
      <c r="N1448" s="68">
        <v>21.894904458598699</v>
      </c>
      <c r="O1448" s="71">
        <v>5.7177634539484899E-2</v>
      </c>
      <c r="P1448" s="68">
        <v>3.3483054307880802</v>
      </c>
      <c r="Q1448" s="71"/>
      <c r="R1448" s="68"/>
    </row>
    <row r="1449" spans="1:18" x14ac:dyDescent="0.2">
      <c r="A1449" s="72" t="s">
        <v>3003</v>
      </c>
      <c r="B1449" s="66" t="s">
        <v>3004</v>
      </c>
      <c r="C1449" s="67">
        <v>47</v>
      </c>
      <c r="D1449" s="67" t="s">
        <v>334</v>
      </c>
      <c r="E1449" s="71">
        <v>0.48550757671428502</v>
      </c>
      <c r="F1449" s="68">
        <v>6.9267515923566902</v>
      </c>
      <c r="G1449" s="71">
        <v>0.59938616388075405</v>
      </c>
      <c r="H1449" s="68">
        <v>10.1512738853503</v>
      </c>
      <c r="I1449" s="71">
        <v>0.60054730767448905</v>
      </c>
      <c r="J1449" s="68">
        <v>31.4888535031847</v>
      </c>
      <c r="K1449" s="71">
        <v>0.69668753850062404</v>
      </c>
      <c r="L1449" s="68">
        <v>14.5302547770701</v>
      </c>
      <c r="M1449" s="71">
        <v>0.43315044758879601</v>
      </c>
      <c r="N1449" s="68">
        <v>32.444267515923599</v>
      </c>
      <c r="O1449" s="71">
        <v>9.7766425926758896E-2</v>
      </c>
      <c r="P1449" s="68">
        <v>6.2474479379338499</v>
      </c>
      <c r="Q1449" s="71"/>
      <c r="R1449" s="68"/>
    </row>
    <row r="1450" spans="1:18" x14ac:dyDescent="0.2">
      <c r="A1450" s="72" t="s">
        <v>3005</v>
      </c>
      <c r="B1450" s="66" t="s">
        <v>3006</v>
      </c>
      <c r="C1450" s="67">
        <v>47</v>
      </c>
      <c r="D1450" s="67" t="s">
        <v>334</v>
      </c>
      <c r="E1450" s="71">
        <v>0.45281271936142897</v>
      </c>
      <c r="F1450" s="68">
        <v>1.79140127388535</v>
      </c>
      <c r="G1450" s="71">
        <v>0.58364960399650501</v>
      </c>
      <c r="H1450" s="68">
        <v>6.2898089171974503</v>
      </c>
      <c r="I1450" s="71">
        <v>0.56337139508566603</v>
      </c>
      <c r="J1450" s="68">
        <v>17.0382165605096</v>
      </c>
      <c r="K1450" s="71">
        <v>0.68615434706807499</v>
      </c>
      <c r="L1450" s="68">
        <v>12.778662420382201</v>
      </c>
      <c r="M1450" s="71">
        <v>0.36577148907498402</v>
      </c>
      <c r="N1450" s="68">
        <v>10.390127388534999</v>
      </c>
      <c r="O1450" s="71">
        <v>6.5116761581916802E-2</v>
      </c>
      <c r="P1450" s="68">
        <v>3.8383013474887702</v>
      </c>
      <c r="Q1450" s="71"/>
      <c r="R1450" s="68"/>
    </row>
    <row r="1451" spans="1:18" x14ac:dyDescent="0.2">
      <c r="A1451" s="72" t="s">
        <v>3007</v>
      </c>
      <c r="B1451" s="66" t="s">
        <v>3008</v>
      </c>
      <c r="C1451" s="67">
        <v>47</v>
      </c>
      <c r="D1451" s="67" t="s">
        <v>334</v>
      </c>
      <c r="E1451" s="71">
        <v>0.487687502794382</v>
      </c>
      <c r="F1451" s="68">
        <v>7.4044585987261096</v>
      </c>
      <c r="G1451" s="71">
        <v>0.59364775130714098</v>
      </c>
      <c r="H1451" s="68">
        <v>7.6433121019108299</v>
      </c>
      <c r="I1451" s="71">
        <v>0.59945576199772599</v>
      </c>
      <c r="J1451" s="68">
        <v>30.971337579617799</v>
      </c>
      <c r="K1451" s="71">
        <v>0.59235196642091803</v>
      </c>
      <c r="L1451" s="68">
        <v>4.0207006369426797</v>
      </c>
      <c r="M1451" s="71">
        <v>0.48609105784964901</v>
      </c>
      <c r="N1451" s="68">
        <v>48.487261146496799</v>
      </c>
      <c r="O1451" s="71">
        <v>0.16689097639647801</v>
      </c>
      <c r="P1451" s="68">
        <v>14.373213556553701</v>
      </c>
      <c r="Q1451" s="71"/>
      <c r="R1451" s="68"/>
    </row>
    <row r="1452" spans="1:18" x14ac:dyDescent="0.2">
      <c r="A1452" s="72" t="s">
        <v>3009</v>
      </c>
      <c r="B1452" s="66" t="s">
        <v>3010</v>
      </c>
      <c r="C1452" s="67">
        <v>47</v>
      </c>
      <c r="D1452" s="67" t="s">
        <v>334</v>
      </c>
      <c r="E1452" s="71">
        <v>0.531475639138275</v>
      </c>
      <c r="F1452" s="68">
        <v>22.2929936305732</v>
      </c>
      <c r="G1452" s="71">
        <v>0.616547320277535</v>
      </c>
      <c r="H1452" s="68">
        <v>26.393312101910801</v>
      </c>
      <c r="I1452" s="71">
        <v>0.61707831870757901</v>
      </c>
      <c r="J1452" s="68">
        <v>39.450636942675203</v>
      </c>
      <c r="K1452" s="71">
        <v>0.66934164397502705</v>
      </c>
      <c r="L1452" s="68">
        <v>10.4299363057325</v>
      </c>
      <c r="M1452" s="71">
        <v>0.558282799114449</v>
      </c>
      <c r="N1452" s="68">
        <v>66.878980891719706</v>
      </c>
      <c r="O1452" s="71">
        <v>0.19612811361678401</v>
      </c>
      <c r="P1452" s="68">
        <v>17.803184973458599</v>
      </c>
      <c r="Q1452" s="71"/>
      <c r="R1452" s="68"/>
    </row>
    <row r="1453" spans="1:18" x14ac:dyDescent="0.2">
      <c r="A1453" s="72" t="s">
        <v>3011</v>
      </c>
      <c r="B1453" s="66" t="s">
        <v>3012</v>
      </c>
      <c r="C1453" s="67">
        <v>47</v>
      </c>
      <c r="D1453" s="67" t="s">
        <v>334</v>
      </c>
      <c r="E1453" s="71">
        <v>0.55333663796909804</v>
      </c>
      <c r="F1453" s="68">
        <v>31.090764331210199</v>
      </c>
      <c r="G1453" s="71">
        <v>0.64931304066934703</v>
      </c>
      <c r="H1453" s="68">
        <v>49.363057324840803</v>
      </c>
      <c r="I1453" s="71">
        <v>0.63458560081802695</v>
      </c>
      <c r="J1453" s="68">
        <v>47.730891719745202</v>
      </c>
      <c r="K1453" s="71">
        <v>0.5141151490843</v>
      </c>
      <c r="L1453" s="68">
        <v>1.4331210191082799</v>
      </c>
      <c r="M1453" s="71">
        <v>0.56309558186543496</v>
      </c>
      <c r="N1453" s="68">
        <v>68.073248407643305</v>
      </c>
      <c r="O1453" s="71">
        <v>0.40557381740838</v>
      </c>
      <c r="P1453" s="68">
        <v>49.3262556145365</v>
      </c>
      <c r="Q1453" s="71"/>
      <c r="R1453" s="68"/>
    </row>
    <row r="1454" spans="1:18" x14ac:dyDescent="0.2">
      <c r="A1454" s="72" t="s">
        <v>3013</v>
      </c>
      <c r="B1454" s="66" t="s">
        <v>3014</v>
      </c>
      <c r="C1454" s="67">
        <v>47</v>
      </c>
      <c r="D1454" s="67" t="s">
        <v>334</v>
      </c>
      <c r="E1454" s="71">
        <v>0.51846891819955598</v>
      </c>
      <c r="F1454" s="68">
        <v>16.839171974522301</v>
      </c>
      <c r="G1454" s="71">
        <v>0.57671042512575998</v>
      </c>
      <c r="H1454" s="68">
        <v>5.5732484076433098</v>
      </c>
      <c r="I1454" s="71">
        <v>0.62152246189953597</v>
      </c>
      <c r="J1454" s="68">
        <v>41.480891719745202</v>
      </c>
      <c r="K1454" s="71">
        <v>0.60479034885166805</v>
      </c>
      <c r="L1454" s="68">
        <v>4.6178343949044596</v>
      </c>
      <c r="M1454" s="71">
        <v>0.52459331985754198</v>
      </c>
      <c r="N1454" s="68">
        <v>59.394904458598702</v>
      </c>
      <c r="O1454" s="71">
        <v>0.26472803526327299</v>
      </c>
      <c r="P1454" s="68">
        <v>27.521437321355702</v>
      </c>
      <c r="Q1454" s="71"/>
      <c r="R1454" s="68"/>
    </row>
    <row r="1455" spans="1:18" x14ac:dyDescent="0.2">
      <c r="A1455" s="72" t="s">
        <v>3015</v>
      </c>
      <c r="B1455" s="66" t="s">
        <v>3016</v>
      </c>
      <c r="C1455" s="67">
        <v>47</v>
      </c>
      <c r="D1455" s="67" t="s">
        <v>334</v>
      </c>
      <c r="E1455" s="71">
        <v>0.580618738493904</v>
      </c>
      <c r="F1455" s="68">
        <v>42.476114649681499</v>
      </c>
      <c r="G1455" s="71">
        <v>0.62924845904198501</v>
      </c>
      <c r="H1455" s="68">
        <v>36.544585987261101</v>
      </c>
      <c r="I1455" s="71">
        <v>0.62823691586002695</v>
      </c>
      <c r="J1455" s="68">
        <v>44.745222929936297</v>
      </c>
      <c r="K1455" s="71">
        <v>0.64812575491534097</v>
      </c>
      <c r="L1455" s="68">
        <v>8.3598726114649704</v>
      </c>
      <c r="M1455" s="71">
        <v>0.55347001636346205</v>
      </c>
      <c r="N1455" s="68">
        <v>66.281847133758006</v>
      </c>
      <c r="O1455" s="71">
        <v>0.44401254628870701</v>
      </c>
      <c r="P1455" s="68">
        <v>55.369538587178397</v>
      </c>
      <c r="Q1455" s="71"/>
      <c r="R1455" s="68"/>
    </row>
    <row r="1456" spans="1:18" x14ac:dyDescent="0.2">
      <c r="A1456" s="72" t="s">
        <v>3017</v>
      </c>
      <c r="B1456" s="66" t="s">
        <v>3018</v>
      </c>
      <c r="C1456" s="67">
        <v>47</v>
      </c>
      <c r="D1456" s="67" t="s">
        <v>334</v>
      </c>
      <c r="E1456" s="71">
        <v>0.497250075611047</v>
      </c>
      <c r="F1456" s="68">
        <v>9.7929936305732497</v>
      </c>
      <c r="G1456" s="71">
        <v>0.61193296616230397</v>
      </c>
      <c r="H1456" s="68">
        <v>22.730891719745198</v>
      </c>
      <c r="I1456" s="71">
        <v>0.58723893678763395</v>
      </c>
      <c r="J1456" s="68">
        <v>25.9952229299363</v>
      </c>
      <c r="K1456" s="71">
        <v>0.61799300294122905</v>
      </c>
      <c r="L1456" s="68">
        <v>5.7324840764331197</v>
      </c>
      <c r="M1456" s="71">
        <v>0.53903166811050196</v>
      </c>
      <c r="N1456" s="68">
        <v>62.898089171974497</v>
      </c>
      <c r="O1456" s="71">
        <v>0.13005380405356601</v>
      </c>
      <c r="P1456" s="68">
        <v>9.8407513270722706</v>
      </c>
      <c r="Q1456" s="71"/>
      <c r="R1456" s="68"/>
    </row>
    <row r="1457" spans="1:18" x14ac:dyDescent="0.2">
      <c r="A1457" s="72" t="s">
        <v>3019</v>
      </c>
      <c r="B1457" s="66" t="s">
        <v>3020</v>
      </c>
      <c r="C1457" s="67">
        <v>47</v>
      </c>
      <c r="D1457" s="67" t="s">
        <v>334</v>
      </c>
      <c r="E1457" s="71">
        <v>0.613677392447743</v>
      </c>
      <c r="F1457" s="68">
        <v>54.976114649681499</v>
      </c>
      <c r="G1457" s="71">
        <v>0.62715637688210901</v>
      </c>
      <c r="H1457" s="68">
        <v>34.872611464968202</v>
      </c>
      <c r="I1457" s="71">
        <v>0.62750190182158205</v>
      </c>
      <c r="J1457" s="68">
        <v>44.426751592356702</v>
      </c>
      <c r="K1457" s="71">
        <v>0.76744087951389295</v>
      </c>
      <c r="L1457" s="68">
        <v>35.987261146496799</v>
      </c>
      <c r="M1457" s="71">
        <v>0.56309558186543496</v>
      </c>
      <c r="N1457" s="68">
        <v>68.073248407643305</v>
      </c>
      <c r="O1457" s="71">
        <v>0.48319222215569702</v>
      </c>
      <c r="P1457" s="68">
        <v>61.331155573703597</v>
      </c>
      <c r="Q1457" s="71"/>
      <c r="R1457" s="68"/>
    </row>
    <row r="1458" spans="1:18" x14ac:dyDescent="0.2">
      <c r="A1458" s="72" t="s">
        <v>925</v>
      </c>
      <c r="B1458" s="66" t="s">
        <v>3021</v>
      </c>
      <c r="C1458" s="67">
        <v>47</v>
      </c>
      <c r="D1458" s="67" t="s">
        <v>334</v>
      </c>
      <c r="E1458" s="71">
        <v>0.47210894412370902</v>
      </c>
      <c r="F1458" s="68">
        <v>3.4633757961783398</v>
      </c>
      <c r="G1458" s="71">
        <v>0.59737000899387704</v>
      </c>
      <c r="H1458" s="68">
        <v>8.9570063694267503</v>
      </c>
      <c r="I1458" s="71">
        <v>0.61029596345889703</v>
      </c>
      <c r="J1458" s="68">
        <v>36.464968152866199</v>
      </c>
      <c r="K1458" s="71">
        <v>0.76173824173530202</v>
      </c>
      <c r="L1458" s="68">
        <v>33.240445859872601</v>
      </c>
      <c r="M1458" s="71">
        <v>0.38502262007893001</v>
      </c>
      <c r="N1458" s="68">
        <v>15.3264331210191</v>
      </c>
      <c r="O1458" s="71">
        <v>6.1178863515385503E-3</v>
      </c>
      <c r="P1458" s="68">
        <v>0.77582686810943202</v>
      </c>
      <c r="Q1458" s="71"/>
      <c r="R1458" s="68"/>
    </row>
    <row r="1459" spans="1:18" x14ac:dyDescent="0.2">
      <c r="A1459" s="72" t="s">
        <v>3022</v>
      </c>
      <c r="B1459" s="66" t="s">
        <v>3023</v>
      </c>
      <c r="C1459" s="67">
        <v>47</v>
      </c>
      <c r="D1459" s="67" t="s">
        <v>334</v>
      </c>
      <c r="E1459" s="71">
        <v>0.481252225833049</v>
      </c>
      <c r="F1459" s="68">
        <v>5.77229299363057</v>
      </c>
      <c r="G1459" s="71">
        <v>0.59876415319168996</v>
      </c>
      <c r="H1459" s="68">
        <v>9.7133757961783402</v>
      </c>
      <c r="I1459" s="71">
        <v>0.59686647887411903</v>
      </c>
      <c r="J1459" s="68">
        <v>30.1353503184713</v>
      </c>
      <c r="K1459" s="71">
        <v>0.71254137433775899</v>
      </c>
      <c r="L1459" s="68">
        <v>17.714968152866199</v>
      </c>
      <c r="M1459" s="71">
        <v>0.42833766483780999</v>
      </c>
      <c r="N1459" s="68">
        <v>30.493630573248399</v>
      </c>
      <c r="O1459" s="71">
        <v>6.9751457923866597E-2</v>
      </c>
      <c r="P1459" s="68">
        <v>4.2466312780726803</v>
      </c>
      <c r="Q1459" s="71"/>
      <c r="R1459" s="68"/>
    </row>
    <row r="1460" spans="1:18" x14ac:dyDescent="0.2">
      <c r="A1460" s="72" t="s">
        <v>2946</v>
      </c>
      <c r="B1460" s="66" t="s">
        <v>3024</v>
      </c>
      <c r="C1460" s="67">
        <v>47</v>
      </c>
      <c r="D1460" s="67" t="s">
        <v>334</v>
      </c>
      <c r="E1460" s="71">
        <v>0.51162590824754595</v>
      </c>
      <c r="F1460" s="68">
        <v>14.2914012738854</v>
      </c>
      <c r="G1460" s="71">
        <v>0.60556967400491002</v>
      </c>
      <c r="H1460" s="68">
        <v>15.605095541401299</v>
      </c>
      <c r="I1460" s="71">
        <v>0.61846867378929105</v>
      </c>
      <c r="J1460" s="68">
        <v>40.167197452229303</v>
      </c>
      <c r="K1460" s="71">
        <v>0.724398401891164</v>
      </c>
      <c r="L1460" s="68">
        <v>20.501592356687901</v>
      </c>
      <c r="M1460" s="71">
        <v>0.50052940610260899</v>
      </c>
      <c r="N1460" s="68">
        <v>52.985668789808898</v>
      </c>
      <c r="O1460" s="71">
        <v>0.109163385449756</v>
      </c>
      <c r="P1460" s="68">
        <v>7.1457737852184602</v>
      </c>
      <c r="Q1460" s="71"/>
      <c r="R1460" s="68"/>
    </row>
    <row r="1461" spans="1:18" x14ac:dyDescent="0.2">
      <c r="A1461" s="72" t="s">
        <v>1686</v>
      </c>
      <c r="B1461" s="66" t="s">
        <v>3025</v>
      </c>
      <c r="C1461" s="67">
        <v>47</v>
      </c>
      <c r="D1461" s="67" t="s">
        <v>334</v>
      </c>
      <c r="E1461" s="71">
        <v>0.48125967759785299</v>
      </c>
      <c r="F1461" s="68">
        <v>5.8121019108280301</v>
      </c>
      <c r="G1461" s="71">
        <v>0.59977503804947196</v>
      </c>
      <c r="H1461" s="68">
        <v>10.390127388534999</v>
      </c>
      <c r="I1461" s="71">
        <v>0.60844902301693204</v>
      </c>
      <c r="J1461" s="68">
        <v>35.469745222929902</v>
      </c>
      <c r="K1461" s="71">
        <v>0.787251780640979</v>
      </c>
      <c r="L1461" s="68">
        <v>45.899681528662398</v>
      </c>
      <c r="M1461" s="71">
        <v>0.36577148907498402</v>
      </c>
      <c r="N1461" s="68">
        <v>10.390127388534999</v>
      </c>
      <c r="O1461" s="71">
        <v>4.5051057206895798E-2</v>
      </c>
      <c r="P1461" s="68">
        <v>2.4908125765618601</v>
      </c>
      <c r="Q1461" s="71"/>
      <c r="R1461" s="68"/>
    </row>
    <row r="1462" spans="1:18" x14ac:dyDescent="0.2">
      <c r="A1462" s="72" t="s">
        <v>3026</v>
      </c>
      <c r="B1462" s="66" t="s">
        <v>3027</v>
      </c>
      <c r="C1462" s="67">
        <v>47</v>
      </c>
      <c r="D1462" s="67" t="s">
        <v>334</v>
      </c>
      <c r="E1462" s="71">
        <v>0.56337174279734703</v>
      </c>
      <c r="F1462" s="68">
        <v>35.1512738853503</v>
      </c>
      <c r="G1462" s="71">
        <v>0.61552913925862296</v>
      </c>
      <c r="H1462" s="68">
        <v>25.4777070063694</v>
      </c>
      <c r="I1462" s="71">
        <v>0.64142814531439996</v>
      </c>
      <c r="J1462" s="68">
        <v>50.636942675159197</v>
      </c>
      <c r="K1462" s="71">
        <v>0.79795789017577001</v>
      </c>
      <c r="L1462" s="68">
        <v>52.8264331210191</v>
      </c>
      <c r="M1462" s="71">
        <v>0.54384445086148903</v>
      </c>
      <c r="N1462" s="68">
        <v>64.291401273885398</v>
      </c>
      <c r="O1462" s="71">
        <v>0.218099088376452</v>
      </c>
      <c r="P1462" s="68">
        <v>20.824826459779501</v>
      </c>
      <c r="Q1462" s="71"/>
      <c r="R1462" s="68"/>
    </row>
    <row r="1463" spans="1:18" x14ac:dyDescent="0.2">
      <c r="A1463" s="72" t="s">
        <v>2948</v>
      </c>
      <c r="B1463" s="66" t="s">
        <v>3028</v>
      </c>
      <c r="C1463" s="67">
        <v>47</v>
      </c>
      <c r="D1463" s="67" t="s">
        <v>334</v>
      </c>
      <c r="E1463" s="71">
        <v>0.60021406770854302</v>
      </c>
      <c r="F1463" s="68">
        <v>50.398089171974497</v>
      </c>
      <c r="G1463" s="71">
        <v>0.63936247826466397</v>
      </c>
      <c r="H1463" s="68">
        <v>43.431528662420398</v>
      </c>
      <c r="I1463" s="71">
        <v>0.62913251261152603</v>
      </c>
      <c r="J1463" s="68">
        <v>45.222929936305697</v>
      </c>
      <c r="K1463" s="71">
        <v>0.80990566954298204</v>
      </c>
      <c r="L1463" s="68">
        <v>59.7929936305732</v>
      </c>
      <c r="M1463" s="71">
        <v>0.59678506112234198</v>
      </c>
      <c r="N1463" s="68">
        <v>73.925159235668801</v>
      </c>
      <c r="O1463" s="71">
        <v>0.32588461700120303</v>
      </c>
      <c r="P1463" s="68">
        <v>36.708860759493703</v>
      </c>
      <c r="Q1463" s="71"/>
      <c r="R1463" s="68"/>
    </row>
    <row r="1464" spans="1:18" x14ac:dyDescent="0.2">
      <c r="A1464" s="72" t="s">
        <v>448</v>
      </c>
      <c r="B1464" s="66" t="s">
        <v>3029</v>
      </c>
      <c r="C1464" s="67">
        <v>47</v>
      </c>
      <c r="D1464" s="67" t="s">
        <v>334</v>
      </c>
      <c r="E1464" s="71">
        <v>0.50541229527577003</v>
      </c>
      <c r="F1464" s="68">
        <v>11.8232484076433</v>
      </c>
      <c r="G1464" s="71">
        <v>0.607202473287628</v>
      </c>
      <c r="H1464" s="68">
        <v>18.113057324840799</v>
      </c>
      <c r="I1464" s="71">
        <v>0.59204611352667003</v>
      </c>
      <c r="J1464" s="68">
        <v>28.343949044586001</v>
      </c>
      <c r="K1464" s="71">
        <v>0.71050198392039898</v>
      </c>
      <c r="L1464" s="68">
        <v>17.356687898089199</v>
      </c>
      <c r="M1464" s="71">
        <v>0.44277601309077003</v>
      </c>
      <c r="N1464" s="68">
        <v>35.1512738853503</v>
      </c>
      <c r="O1464" s="71">
        <v>0.174534892553385</v>
      </c>
      <c r="P1464" s="68">
        <v>15.149040424663101</v>
      </c>
      <c r="Q1464" s="71"/>
      <c r="R1464" s="68"/>
    </row>
    <row r="1465" spans="1:18" x14ac:dyDescent="0.2">
      <c r="A1465" s="72" t="s">
        <v>3030</v>
      </c>
      <c r="B1465" s="66" t="s">
        <v>3031</v>
      </c>
      <c r="C1465" s="67">
        <v>47</v>
      </c>
      <c r="D1465" s="67" t="s">
        <v>334</v>
      </c>
      <c r="E1465" s="71">
        <v>0.61825585021651597</v>
      </c>
      <c r="F1465" s="68">
        <v>56.6082802547771</v>
      </c>
      <c r="G1465" s="71">
        <v>0.63355321569062295</v>
      </c>
      <c r="H1465" s="68">
        <v>39.808917197452203</v>
      </c>
      <c r="I1465" s="71">
        <v>0.58977741335265799</v>
      </c>
      <c r="J1465" s="68">
        <v>27.3089171974522</v>
      </c>
      <c r="K1465" s="71">
        <v>0.76402074116654395</v>
      </c>
      <c r="L1465" s="68">
        <v>34.235668789808898</v>
      </c>
      <c r="M1465" s="71">
        <v>0.51496775435556896</v>
      </c>
      <c r="N1465" s="68">
        <v>56.9665605095541</v>
      </c>
      <c r="O1465" s="71">
        <v>0.58896012651718399</v>
      </c>
      <c r="P1465" s="68">
        <v>75.949367088607602</v>
      </c>
      <c r="Q1465" s="71"/>
      <c r="R1465" s="68"/>
    </row>
    <row r="1466" spans="1:18" x14ac:dyDescent="0.2">
      <c r="A1466" s="72" t="s">
        <v>3032</v>
      </c>
      <c r="B1466" s="66" t="s">
        <v>3033</v>
      </c>
      <c r="C1466" s="67">
        <v>47</v>
      </c>
      <c r="D1466" s="67" t="s">
        <v>334</v>
      </c>
      <c r="E1466" s="71">
        <v>0.52267017915496194</v>
      </c>
      <c r="F1466" s="68">
        <v>18.829617834394899</v>
      </c>
      <c r="G1466" s="71">
        <v>0.60317156608134803</v>
      </c>
      <c r="H1466" s="68">
        <v>13.335987261146499</v>
      </c>
      <c r="I1466" s="71">
        <v>0.57340936161659095</v>
      </c>
      <c r="J1466" s="68">
        <v>20.382165605095501</v>
      </c>
      <c r="K1466" s="71">
        <v>0.76663684985763403</v>
      </c>
      <c r="L1466" s="68">
        <v>35.668789808917197</v>
      </c>
      <c r="M1466" s="71">
        <v>0.44277601309077003</v>
      </c>
      <c r="N1466" s="68">
        <v>35.1512738853503</v>
      </c>
      <c r="O1466" s="71">
        <v>0.22735710512846699</v>
      </c>
      <c r="P1466" s="68">
        <v>22.049816251531201</v>
      </c>
      <c r="Q1466" s="71"/>
      <c r="R1466" s="68"/>
    </row>
    <row r="1467" spans="1:18" x14ac:dyDescent="0.2">
      <c r="A1467" s="72" t="s">
        <v>3034</v>
      </c>
      <c r="B1467" s="66" t="s">
        <v>3035</v>
      </c>
      <c r="C1467" s="67">
        <v>47</v>
      </c>
      <c r="D1467" s="67" t="s">
        <v>334</v>
      </c>
      <c r="E1467" s="71">
        <v>0.61412547361634695</v>
      </c>
      <c r="F1467" s="68">
        <v>55.254777070063703</v>
      </c>
      <c r="G1467" s="71">
        <v>0.653614150149192</v>
      </c>
      <c r="H1467" s="68">
        <v>51.273885350318501</v>
      </c>
      <c r="I1467" s="71">
        <v>0.58600179070452696</v>
      </c>
      <c r="J1467" s="68">
        <v>25.437898089171998</v>
      </c>
      <c r="K1467" s="71">
        <v>0.74734740380627795</v>
      </c>
      <c r="L1467" s="68">
        <v>26.950636942675199</v>
      </c>
      <c r="M1467" s="71">
        <v>0.50052940610260899</v>
      </c>
      <c r="N1467" s="68">
        <v>52.985668789808898</v>
      </c>
      <c r="O1467" s="71">
        <v>0.58313461731912597</v>
      </c>
      <c r="P1467" s="68">
        <v>75.418538178848493</v>
      </c>
      <c r="Q1467" s="71"/>
      <c r="R1467" s="68"/>
    </row>
    <row r="1468" spans="1:18" x14ac:dyDescent="0.2">
      <c r="A1468" s="72" t="s">
        <v>3036</v>
      </c>
      <c r="B1468" s="66" t="s">
        <v>3037</v>
      </c>
      <c r="C1468" s="67">
        <v>47</v>
      </c>
      <c r="D1468" s="67" t="s">
        <v>334</v>
      </c>
      <c r="E1468" s="71">
        <v>0.61153634843274696</v>
      </c>
      <c r="F1468" s="68">
        <v>54.179936305732497</v>
      </c>
      <c r="G1468" s="71">
        <v>0.65517163217632202</v>
      </c>
      <c r="H1468" s="68">
        <v>52.308917197452203</v>
      </c>
      <c r="I1468" s="71">
        <v>0.62212207472515701</v>
      </c>
      <c r="J1468" s="68">
        <v>41.759554140127399</v>
      </c>
      <c r="K1468" s="71">
        <v>0.69621967647738503</v>
      </c>
      <c r="L1468" s="68">
        <v>14.4108280254777</v>
      </c>
      <c r="M1468" s="71">
        <v>0.55347001636346205</v>
      </c>
      <c r="N1468" s="68">
        <v>66.281847133758006</v>
      </c>
      <c r="O1468" s="71">
        <v>0.53069834242140701</v>
      </c>
      <c r="P1468" s="68">
        <v>68.3135973866884</v>
      </c>
      <c r="Q1468" s="71"/>
      <c r="R1468" s="68"/>
    </row>
    <row r="1469" spans="1:18" x14ac:dyDescent="0.2">
      <c r="A1469" s="72" t="s">
        <v>3038</v>
      </c>
      <c r="B1469" s="66" t="s">
        <v>3039</v>
      </c>
      <c r="C1469" s="67">
        <v>47</v>
      </c>
      <c r="D1469" s="67" t="s">
        <v>334</v>
      </c>
      <c r="E1469" s="71">
        <v>0.56853232992541902</v>
      </c>
      <c r="F1469" s="68">
        <v>37.539808917197497</v>
      </c>
      <c r="G1469" s="71">
        <v>0.67199668033517201</v>
      </c>
      <c r="H1469" s="68">
        <v>59.713375796178298</v>
      </c>
      <c r="I1469" s="71">
        <v>0.74853758640967205</v>
      </c>
      <c r="J1469" s="68">
        <v>81.568471337579595</v>
      </c>
      <c r="K1469" s="71">
        <v>0.79075793977472997</v>
      </c>
      <c r="L1469" s="68">
        <v>48.646496815286604</v>
      </c>
      <c r="M1469" s="71">
        <v>0.481278275098663</v>
      </c>
      <c r="N1469" s="68">
        <v>46.4570063694268</v>
      </c>
      <c r="O1469" s="71">
        <v>0.15009116800885799</v>
      </c>
      <c r="P1469" s="68">
        <v>12.5765618619845</v>
      </c>
      <c r="Q1469" s="71"/>
      <c r="R1469" s="68"/>
    </row>
    <row r="1470" spans="1:18" x14ac:dyDescent="0.2">
      <c r="A1470" s="72" t="s">
        <v>3040</v>
      </c>
      <c r="B1470" s="66" t="s">
        <v>3041</v>
      </c>
      <c r="C1470" s="67">
        <v>47</v>
      </c>
      <c r="D1470" s="67" t="s">
        <v>334</v>
      </c>
      <c r="E1470" s="71">
        <v>0.60589178491380302</v>
      </c>
      <c r="F1470" s="68">
        <v>52.3487261146497</v>
      </c>
      <c r="G1470" s="71">
        <v>0.63756637688750295</v>
      </c>
      <c r="H1470" s="68">
        <v>42.356687898089199</v>
      </c>
      <c r="I1470" s="71">
        <v>0.61185045136117799</v>
      </c>
      <c r="J1470" s="68">
        <v>37.062101910827998</v>
      </c>
      <c r="K1470" s="71">
        <v>0.73525905657871604</v>
      </c>
      <c r="L1470" s="68">
        <v>23.8853503184713</v>
      </c>
      <c r="M1470" s="71">
        <v>0.49571662335162298</v>
      </c>
      <c r="N1470" s="68">
        <v>51.552547770700599</v>
      </c>
      <c r="O1470" s="71">
        <v>0.54906641638999698</v>
      </c>
      <c r="P1470" s="68">
        <v>70.886075949367097</v>
      </c>
      <c r="Q1470" s="71"/>
      <c r="R1470" s="68"/>
    </row>
    <row r="1471" spans="1:18" x14ac:dyDescent="0.2">
      <c r="A1471" s="72" t="s">
        <v>3042</v>
      </c>
      <c r="B1471" s="66" t="s">
        <v>3043</v>
      </c>
      <c r="C1471" s="67">
        <v>47</v>
      </c>
      <c r="D1471" s="67" t="s">
        <v>334</v>
      </c>
      <c r="E1471" s="71">
        <v>0.50809882061776601</v>
      </c>
      <c r="F1471" s="68">
        <v>12.6990445859873</v>
      </c>
      <c r="G1471" s="71">
        <v>0.63395096729315803</v>
      </c>
      <c r="H1471" s="68">
        <v>40.2070063694268</v>
      </c>
      <c r="I1471" s="71">
        <v>0.68738820218415797</v>
      </c>
      <c r="J1471" s="68">
        <v>67.237261146496806</v>
      </c>
      <c r="K1471" s="71">
        <v>0.78987245450314103</v>
      </c>
      <c r="L1471" s="68">
        <v>47.929936305732497</v>
      </c>
      <c r="M1471" s="71">
        <v>0.39464818558090298</v>
      </c>
      <c r="N1471" s="68">
        <v>18.6305732484076</v>
      </c>
      <c r="O1471" s="71">
        <v>3.4634293527469599E-2</v>
      </c>
      <c r="P1471" s="68">
        <v>2.0416496529195598</v>
      </c>
      <c r="Q1471" s="71"/>
      <c r="R1471" s="68"/>
    </row>
    <row r="1472" spans="1:18" x14ac:dyDescent="0.2">
      <c r="A1472" s="72" t="s">
        <v>3044</v>
      </c>
      <c r="B1472" s="66" t="s">
        <v>3045</v>
      </c>
      <c r="C1472" s="67">
        <v>47</v>
      </c>
      <c r="D1472" s="67" t="s">
        <v>334</v>
      </c>
      <c r="E1472" s="71">
        <v>0.60968509165150198</v>
      </c>
      <c r="F1472" s="68">
        <v>53.503184713375802</v>
      </c>
      <c r="G1472" s="71">
        <v>0.65196089104216803</v>
      </c>
      <c r="H1472" s="68">
        <v>50.597133757961799</v>
      </c>
      <c r="I1472" s="71">
        <v>0.64618368746410704</v>
      </c>
      <c r="J1472" s="68">
        <v>52.7070063694268</v>
      </c>
      <c r="K1472" s="71">
        <v>0.66933969155645801</v>
      </c>
      <c r="L1472" s="68">
        <v>10.390127388534999</v>
      </c>
      <c r="M1472" s="71">
        <v>0.52459331985754198</v>
      </c>
      <c r="N1472" s="68">
        <v>59.394904458598702</v>
      </c>
      <c r="O1472" s="71">
        <v>0.55634786833723504</v>
      </c>
      <c r="P1472" s="68">
        <v>72.070232748060405</v>
      </c>
      <c r="Q1472" s="71"/>
      <c r="R1472" s="68"/>
    </row>
    <row r="1473" spans="1:18" x14ac:dyDescent="0.2">
      <c r="A1473" s="72" t="s">
        <v>3046</v>
      </c>
      <c r="B1473" s="66" t="s">
        <v>3047</v>
      </c>
      <c r="C1473" s="67">
        <v>47</v>
      </c>
      <c r="D1473" s="67" t="s">
        <v>334</v>
      </c>
      <c r="E1473" s="71">
        <v>0.54879389313677895</v>
      </c>
      <c r="F1473" s="68">
        <v>29.737261146496799</v>
      </c>
      <c r="G1473" s="71">
        <v>0.65637689341705996</v>
      </c>
      <c r="H1473" s="68">
        <v>52.547770700636903</v>
      </c>
      <c r="I1473" s="71">
        <v>0.72712970089884199</v>
      </c>
      <c r="J1473" s="68">
        <v>76.990445859872594</v>
      </c>
      <c r="K1473" s="71">
        <v>0.71429517386554897</v>
      </c>
      <c r="L1473" s="68">
        <v>18.073248407643302</v>
      </c>
      <c r="M1473" s="71">
        <v>0.57753393011839504</v>
      </c>
      <c r="N1473" s="68">
        <v>70.740445859872594</v>
      </c>
      <c r="O1473" s="71">
        <v>6.8633767384047806E-2</v>
      </c>
      <c r="P1473" s="68">
        <v>4.1241322988975098</v>
      </c>
      <c r="Q1473" s="71"/>
      <c r="R1473" s="68"/>
    </row>
    <row r="1474" spans="1:18" x14ac:dyDescent="0.2">
      <c r="A1474" s="72" t="s">
        <v>3048</v>
      </c>
      <c r="B1474" s="66" t="s">
        <v>3049</v>
      </c>
      <c r="C1474" s="67">
        <v>47</v>
      </c>
      <c r="D1474" s="67" t="s">
        <v>334</v>
      </c>
      <c r="E1474" s="71">
        <v>0.56444452402801804</v>
      </c>
      <c r="F1474" s="68">
        <v>35.828025477707001</v>
      </c>
      <c r="G1474" s="71">
        <v>0.61023535244098004</v>
      </c>
      <c r="H1474" s="68">
        <v>20.899681528662398</v>
      </c>
      <c r="I1474" s="71">
        <v>0.58338734595423303</v>
      </c>
      <c r="J1474" s="68">
        <v>24.084394904458598</v>
      </c>
      <c r="K1474" s="71">
        <v>0.65405010924685403</v>
      </c>
      <c r="L1474" s="68">
        <v>9.1162420382165603</v>
      </c>
      <c r="M1474" s="71">
        <v>0.45240157859274299</v>
      </c>
      <c r="N1474" s="68">
        <v>38.495222929936297</v>
      </c>
      <c r="O1474" s="71">
        <v>0.52214823390528198</v>
      </c>
      <c r="P1474" s="68">
        <v>66.557778685177595</v>
      </c>
      <c r="Q1474" s="71"/>
      <c r="R1474" s="68"/>
    </row>
    <row r="1475" spans="1:18" x14ac:dyDescent="0.2">
      <c r="A1475" s="72" t="s">
        <v>687</v>
      </c>
      <c r="B1475" s="66" t="s">
        <v>3050</v>
      </c>
      <c r="C1475" s="67">
        <v>47</v>
      </c>
      <c r="D1475" s="67" t="s">
        <v>334</v>
      </c>
      <c r="E1475" s="71">
        <v>0.47517761682894299</v>
      </c>
      <c r="F1475" s="68">
        <v>4.1003184713375802</v>
      </c>
      <c r="G1475" s="71">
        <v>0.50820723637060905</v>
      </c>
      <c r="H1475" s="68">
        <v>2.3885350318471299</v>
      </c>
      <c r="I1475" s="71">
        <v>0.66991305803397005</v>
      </c>
      <c r="J1475" s="68">
        <v>61.544585987261101</v>
      </c>
      <c r="K1475" s="71">
        <v>0.56551265119789396</v>
      </c>
      <c r="L1475" s="68">
        <v>2.9060509554140102</v>
      </c>
      <c r="M1475" s="71">
        <v>0.44758879584175598</v>
      </c>
      <c r="N1475" s="68">
        <v>36.703821656050998</v>
      </c>
      <c r="O1475" s="71">
        <v>0.18466634270048801</v>
      </c>
      <c r="P1475" s="68">
        <v>16.537362188648402</v>
      </c>
      <c r="Q1475" s="71"/>
      <c r="R1475" s="68"/>
    </row>
    <row r="1476" spans="1:18" x14ac:dyDescent="0.2">
      <c r="A1476" s="72" t="s">
        <v>3051</v>
      </c>
      <c r="B1476" s="66" t="s">
        <v>3052</v>
      </c>
      <c r="C1476" s="67">
        <v>47</v>
      </c>
      <c r="D1476" s="67" t="s">
        <v>334</v>
      </c>
      <c r="E1476" s="71">
        <v>0.594568876918252</v>
      </c>
      <c r="F1476" s="68">
        <v>48.049363057324797</v>
      </c>
      <c r="G1476" s="71">
        <v>0.70035106739876496</v>
      </c>
      <c r="H1476" s="68">
        <v>71.098726114649693</v>
      </c>
      <c r="I1476" s="71">
        <v>0.65977166998565295</v>
      </c>
      <c r="J1476" s="68">
        <v>58.001592356687901</v>
      </c>
      <c r="K1476" s="71">
        <v>0.39872089190001297</v>
      </c>
      <c r="L1476" s="68">
        <v>0.11942675159235699</v>
      </c>
      <c r="M1476" s="71">
        <v>0.62084897487727497</v>
      </c>
      <c r="N1476" s="68">
        <v>77.468152866241994</v>
      </c>
      <c r="O1476" s="71">
        <v>0.59315178042955496</v>
      </c>
      <c r="P1476" s="68">
        <v>76.439363005308294</v>
      </c>
      <c r="Q1476" s="71"/>
      <c r="R1476" s="68"/>
    </row>
    <row r="1477" spans="1:18" x14ac:dyDescent="0.2">
      <c r="A1477" s="72" t="s">
        <v>3053</v>
      </c>
      <c r="B1477" s="66" t="s">
        <v>3054</v>
      </c>
      <c r="C1477" s="67">
        <v>47</v>
      </c>
      <c r="D1477" s="67" t="s">
        <v>334</v>
      </c>
      <c r="E1477" s="71">
        <v>0.56808882259918103</v>
      </c>
      <c r="F1477" s="68">
        <v>37.420382165605098</v>
      </c>
      <c r="G1477" s="71">
        <v>0.71548506530214895</v>
      </c>
      <c r="H1477" s="68">
        <v>75.597133757961799</v>
      </c>
      <c r="I1477" s="71">
        <v>0.63657942521109201</v>
      </c>
      <c r="J1477" s="68">
        <v>48.686305732484101</v>
      </c>
      <c r="K1477" s="71">
        <v>0.60544087984721795</v>
      </c>
      <c r="L1477" s="68">
        <v>4.8168789808917198</v>
      </c>
      <c r="M1477" s="71">
        <v>0.63047454037924799</v>
      </c>
      <c r="N1477" s="68">
        <v>79.100318471337602</v>
      </c>
      <c r="O1477" s="71">
        <v>0.25246420225619598</v>
      </c>
      <c r="P1477" s="68">
        <v>25.765618619844801</v>
      </c>
      <c r="Q1477" s="71"/>
      <c r="R1477" s="68"/>
    </row>
    <row r="1478" spans="1:18" x14ac:dyDescent="0.2">
      <c r="A1478" s="72" t="s">
        <v>3055</v>
      </c>
      <c r="B1478" s="66" t="s">
        <v>3056</v>
      </c>
      <c r="C1478" s="67">
        <v>47</v>
      </c>
      <c r="D1478" s="67" t="s">
        <v>334</v>
      </c>
      <c r="E1478" s="71">
        <v>0.63157024832346098</v>
      </c>
      <c r="F1478" s="68">
        <v>61.703821656050899</v>
      </c>
      <c r="G1478" s="71">
        <v>0.69242531911815297</v>
      </c>
      <c r="H1478" s="68">
        <v>68.710191082802595</v>
      </c>
      <c r="I1478" s="71">
        <v>0.68569186654845204</v>
      </c>
      <c r="J1478" s="68">
        <v>66.520700636942706</v>
      </c>
      <c r="K1478" s="71">
        <v>0.478434525728622</v>
      </c>
      <c r="L1478" s="68">
        <v>0.83598726114649702</v>
      </c>
      <c r="M1478" s="71">
        <v>0.74598132640292703</v>
      </c>
      <c r="N1478" s="68">
        <v>91.799363057324797</v>
      </c>
      <c r="O1478" s="71">
        <v>0.55531820381914998</v>
      </c>
      <c r="P1478" s="68">
        <v>71.825234789710095</v>
      </c>
      <c r="Q1478" s="71"/>
      <c r="R1478" s="68"/>
    </row>
    <row r="1479" spans="1:18" x14ac:dyDescent="0.2">
      <c r="A1479" s="72" t="s">
        <v>3057</v>
      </c>
      <c r="B1479" s="66" t="s">
        <v>3058</v>
      </c>
      <c r="C1479" s="67">
        <v>47</v>
      </c>
      <c r="D1479" s="67" t="s">
        <v>334</v>
      </c>
      <c r="E1479" s="71">
        <v>0.47798865867289397</v>
      </c>
      <c r="F1479" s="68">
        <v>4.7770700636942696</v>
      </c>
      <c r="G1479" s="71">
        <v>0.60274690312506296</v>
      </c>
      <c r="H1479" s="68">
        <v>12.9777070063694</v>
      </c>
      <c r="I1479" s="71">
        <v>0.61367543717309703</v>
      </c>
      <c r="J1479" s="68">
        <v>37.8582802547771</v>
      </c>
      <c r="K1479" s="71">
        <v>0.78735685547641499</v>
      </c>
      <c r="L1479" s="68">
        <v>46.058917197452203</v>
      </c>
      <c r="M1479" s="71">
        <v>0.37539705457695699</v>
      </c>
      <c r="N1479" s="68">
        <v>11.703821656051</v>
      </c>
      <c r="O1479" s="71">
        <v>1.0767043012939201E-2</v>
      </c>
      <c r="P1479" s="68">
        <v>1.10249081257656</v>
      </c>
      <c r="Q1479" s="71"/>
      <c r="R1479" s="68"/>
    </row>
    <row r="1480" spans="1:18" x14ac:dyDescent="0.2">
      <c r="A1480" s="72" t="s">
        <v>3059</v>
      </c>
      <c r="B1480" s="66" t="s">
        <v>3060</v>
      </c>
      <c r="C1480" s="67">
        <v>47</v>
      </c>
      <c r="D1480" s="67" t="s">
        <v>334</v>
      </c>
      <c r="E1480" s="71">
        <v>0.57381669175120897</v>
      </c>
      <c r="F1480" s="68">
        <v>39.570063694267503</v>
      </c>
      <c r="G1480" s="71">
        <v>0.66504531986266302</v>
      </c>
      <c r="H1480" s="68">
        <v>56.926751592356702</v>
      </c>
      <c r="I1480" s="71">
        <v>0.72745609247098697</v>
      </c>
      <c r="J1480" s="68">
        <v>77.030254777070098</v>
      </c>
      <c r="K1480" s="71">
        <v>0.81923140893052304</v>
      </c>
      <c r="L1480" s="68">
        <v>64.769108280254798</v>
      </c>
      <c r="M1480" s="71">
        <v>0.582346712869382</v>
      </c>
      <c r="N1480" s="68">
        <v>71.536624203821603</v>
      </c>
      <c r="O1480" s="71">
        <v>7.5003924622491697E-2</v>
      </c>
      <c r="P1480" s="68">
        <v>4.4916292364230301</v>
      </c>
      <c r="Q1480" s="71"/>
      <c r="R1480" s="68"/>
    </row>
    <row r="1481" spans="1:18" x14ac:dyDescent="0.2">
      <c r="A1481" s="72" t="s">
        <v>3061</v>
      </c>
      <c r="B1481" s="66" t="s">
        <v>3062</v>
      </c>
      <c r="C1481" s="67">
        <v>47</v>
      </c>
      <c r="D1481" s="67" t="s">
        <v>334</v>
      </c>
      <c r="E1481" s="71">
        <v>0.56732383367643802</v>
      </c>
      <c r="F1481" s="68">
        <v>37.221337579617803</v>
      </c>
      <c r="G1481" s="71">
        <v>0.64998524822846504</v>
      </c>
      <c r="H1481" s="68">
        <v>49.681528662420398</v>
      </c>
      <c r="I1481" s="71">
        <v>0.69370753999725598</v>
      </c>
      <c r="J1481" s="68">
        <v>68.829617834394895</v>
      </c>
      <c r="K1481" s="71">
        <v>0.77116104458297696</v>
      </c>
      <c r="L1481" s="68">
        <v>37.420382165605098</v>
      </c>
      <c r="M1481" s="71">
        <v>0.54865723361247598</v>
      </c>
      <c r="N1481" s="68">
        <v>65.286624203821603</v>
      </c>
      <c r="O1481" s="71">
        <v>0.17310810196102</v>
      </c>
      <c r="P1481" s="68">
        <v>15.108207431604701</v>
      </c>
      <c r="Q1481" s="71"/>
      <c r="R1481" s="68"/>
    </row>
    <row r="1482" spans="1:18" x14ac:dyDescent="0.2">
      <c r="A1482" s="72" t="s">
        <v>3063</v>
      </c>
      <c r="B1482" s="66" t="s">
        <v>3064</v>
      </c>
      <c r="C1482" s="67">
        <v>47</v>
      </c>
      <c r="D1482" s="67" t="s">
        <v>334</v>
      </c>
      <c r="E1482" s="71">
        <v>0.54246824213970002</v>
      </c>
      <c r="F1482" s="68">
        <v>27.0700636942675</v>
      </c>
      <c r="G1482" s="71">
        <v>0.62824272268088999</v>
      </c>
      <c r="H1482" s="68">
        <v>35.668789808917197</v>
      </c>
      <c r="I1482" s="71">
        <v>0.62574737299300298</v>
      </c>
      <c r="J1482" s="68">
        <v>43.6305732484076</v>
      </c>
      <c r="K1482" s="71">
        <v>0.76378015847590996</v>
      </c>
      <c r="L1482" s="68">
        <v>34.036624203821702</v>
      </c>
      <c r="M1482" s="71">
        <v>0.50052940610260899</v>
      </c>
      <c r="N1482" s="68">
        <v>52.985668789808898</v>
      </c>
      <c r="O1482" s="71">
        <v>0.19404155044608801</v>
      </c>
      <c r="P1482" s="68">
        <v>17.599020008166601</v>
      </c>
      <c r="Q1482" s="71"/>
      <c r="R1482" s="68"/>
    </row>
    <row r="1483" spans="1:18" x14ac:dyDescent="0.2">
      <c r="A1483" s="72" t="s">
        <v>3065</v>
      </c>
      <c r="B1483" s="66" t="s">
        <v>3066</v>
      </c>
      <c r="C1483" s="67">
        <v>47</v>
      </c>
      <c r="D1483" s="67" t="s">
        <v>334</v>
      </c>
      <c r="E1483" s="71">
        <v>0.50915514496768399</v>
      </c>
      <c r="F1483" s="68">
        <v>13.296178343949</v>
      </c>
      <c r="G1483" s="71">
        <v>0.61113387756026405</v>
      </c>
      <c r="H1483" s="68">
        <v>21.974522292993601</v>
      </c>
      <c r="I1483" s="71">
        <v>0.60281678015506202</v>
      </c>
      <c r="J1483" s="68">
        <v>32.882165605095501</v>
      </c>
      <c r="K1483" s="71">
        <v>0.79536359362647802</v>
      </c>
      <c r="L1483" s="68">
        <v>51.114649681528697</v>
      </c>
      <c r="M1483" s="71">
        <v>0.44758879584175598</v>
      </c>
      <c r="N1483" s="68">
        <v>36.703821656050998</v>
      </c>
      <c r="O1483" s="71">
        <v>8.8872677654858095E-2</v>
      </c>
      <c r="P1483" s="68">
        <v>5.6349530420579796</v>
      </c>
      <c r="Q1483" s="71"/>
      <c r="R1483" s="68"/>
    </row>
    <row r="1484" spans="1:18" x14ac:dyDescent="0.2">
      <c r="A1484" s="72" t="s">
        <v>3067</v>
      </c>
      <c r="B1484" s="66" t="s">
        <v>3068</v>
      </c>
      <c r="C1484" s="67">
        <v>47</v>
      </c>
      <c r="D1484" s="67" t="s">
        <v>334</v>
      </c>
      <c r="E1484" s="71">
        <v>0.63654100382399403</v>
      </c>
      <c r="F1484" s="68">
        <v>63.2165605095541</v>
      </c>
      <c r="G1484" s="71">
        <v>0.65077283759266402</v>
      </c>
      <c r="H1484" s="68">
        <v>49.920382165605098</v>
      </c>
      <c r="I1484" s="71">
        <v>0.67538622520730796</v>
      </c>
      <c r="J1484" s="68">
        <v>63.455414012738899</v>
      </c>
      <c r="K1484" s="71">
        <v>0.90190002821790005</v>
      </c>
      <c r="L1484" s="68">
        <v>95.859872611464993</v>
      </c>
      <c r="M1484" s="71">
        <v>0.67378958513812803</v>
      </c>
      <c r="N1484" s="68">
        <v>84.912420382165607</v>
      </c>
      <c r="O1484" s="71">
        <v>0.280856342963968</v>
      </c>
      <c r="P1484" s="68">
        <v>30.175581870151099</v>
      </c>
      <c r="Q1484" s="71"/>
      <c r="R1484" s="68"/>
    </row>
    <row r="1485" spans="1:18" x14ac:dyDescent="0.2">
      <c r="A1485" s="72" t="s">
        <v>3069</v>
      </c>
      <c r="B1485" s="66" t="s">
        <v>3070</v>
      </c>
      <c r="C1485" s="67">
        <v>47</v>
      </c>
      <c r="D1485" s="67" t="s">
        <v>334</v>
      </c>
      <c r="E1485" s="71">
        <v>0.53820760551523905</v>
      </c>
      <c r="F1485" s="68">
        <v>25.159235668789801</v>
      </c>
      <c r="G1485" s="71">
        <v>0.61766096638800005</v>
      </c>
      <c r="H1485" s="68">
        <v>27.229299363057301</v>
      </c>
      <c r="I1485" s="71">
        <v>0.64095026842367597</v>
      </c>
      <c r="J1485" s="68">
        <v>50.398089171974497</v>
      </c>
      <c r="K1485" s="71">
        <v>0.81991100050396803</v>
      </c>
      <c r="L1485" s="68">
        <v>65.326433121019093</v>
      </c>
      <c r="M1485" s="71">
        <v>0.55347001636346205</v>
      </c>
      <c r="N1485" s="68">
        <v>66.281847133758006</v>
      </c>
      <c r="O1485" s="71">
        <v>5.9045775897091E-2</v>
      </c>
      <c r="P1485" s="68">
        <v>3.3891384238464699</v>
      </c>
      <c r="Q1485" s="71"/>
      <c r="R1485" s="68"/>
    </row>
    <row r="1486" spans="1:18" x14ac:dyDescent="0.2">
      <c r="A1486" s="72" t="s">
        <v>3071</v>
      </c>
      <c r="B1486" s="66" t="s">
        <v>3072</v>
      </c>
      <c r="C1486" s="67">
        <v>47</v>
      </c>
      <c r="D1486" s="67" t="s">
        <v>334</v>
      </c>
      <c r="E1486" s="71">
        <v>0.54549578508034402</v>
      </c>
      <c r="F1486" s="68">
        <v>28.5429936305732</v>
      </c>
      <c r="G1486" s="71">
        <v>0.61935414418329604</v>
      </c>
      <c r="H1486" s="68">
        <v>28.742038216560498</v>
      </c>
      <c r="I1486" s="71">
        <v>0.64487995838148504</v>
      </c>
      <c r="J1486" s="68">
        <v>51.831210191082803</v>
      </c>
      <c r="K1486" s="71">
        <v>0.83564960374476704</v>
      </c>
      <c r="L1486" s="68">
        <v>74.442675159235705</v>
      </c>
      <c r="M1486" s="71">
        <v>0.51496775435556896</v>
      </c>
      <c r="N1486" s="68">
        <v>56.9665605095541</v>
      </c>
      <c r="O1486" s="71">
        <v>0.112627464736605</v>
      </c>
      <c r="P1486" s="68">
        <v>7.6766026949775403</v>
      </c>
      <c r="Q1486" s="71"/>
      <c r="R1486" s="68"/>
    </row>
    <row r="1487" spans="1:18" x14ac:dyDescent="0.2">
      <c r="A1487" s="72" t="s">
        <v>3073</v>
      </c>
      <c r="B1487" s="66" t="s">
        <v>3074</v>
      </c>
      <c r="C1487" s="67">
        <v>47</v>
      </c>
      <c r="D1487" s="67" t="s">
        <v>334</v>
      </c>
      <c r="E1487" s="71">
        <v>0.61384102115036498</v>
      </c>
      <c r="F1487" s="68">
        <v>55.095541401273898</v>
      </c>
      <c r="G1487" s="71">
        <v>0.64041915255929305</v>
      </c>
      <c r="H1487" s="68">
        <v>44.028662420382197</v>
      </c>
      <c r="I1487" s="71">
        <v>0.73514390841626198</v>
      </c>
      <c r="J1487" s="68">
        <v>78.821656050955397</v>
      </c>
      <c r="K1487" s="71">
        <v>0.79302666087365103</v>
      </c>
      <c r="L1487" s="68">
        <v>50.039808917197398</v>
      </c>
      <c r="M1487" s="71">
        <v>0.64010010588122102</v>
      </c>
      <c r="N1487" s="68">
        <v>80.374203821656096</v>
      </c>
      <c r="O1487" s="71">
        <v>0.26051527802140001</v>
      </c>
      <c r="P1487" s="68">
        <v>26.9906084115966</v>
      </c>
      <c r="Q1487" s="71"/>
      <c r="R1487" s="68"/>
    </row>
    <row r="1488" spans="1:18" x14ac:dyDescent="0.2">
      <c r="A1488" s="72" t="s">
        <v>3075</v>
      </c>
      <c r="B1488" s="66" t="s">
        <v>3076</v>
      </c>
      <c r="C1488" s="67">
        <v>47</v>
      </c>
      <c r="D1488" s="67" t="s">
        <v>334</v>
      </c>
      <c r="E1488" s="71">
        <v>0.62001479711089802</v>
      </c>
      <c r="F1488" s="68">
        <v>57.364649681528697</v>
      </c>
      <c r="G1488" s="71">
        <v>0.66870353553673501</v>
      </c>
      <c r="H1488" s="68">
        <v>58.558917197452203</v>
      </c>
      <c r="I1488" s="71">
        <v>0.71594368384110596</v>
      </c>
      <c r="J1488" s="68">
        <v>74.482484076433096</v>
      </c>
      <c r="K1488" s="71">
        <v>0.81636143689466301</v>
      </c>
      <c r="L1488" s="68">
        <v>63.335987261146499</v>
      </c>
      <c r="M1488" s="71">
        <v>0.59678506112234198</v>
      </c>
      <c r="N1488" s="68">
        <v>73.925159235668801</v>
      </c>
      <c r="O1488" s="71">
        <v>0.30228026815964498</v>
      </c>
      <c r="P1488" s="68">
        <v>33.564720293997603</v>
      </c>
      <c r="Q1488" s="71"/>
      <c r="R1488" s="68"/>
    </row>
    <row r="1489" spans="1:18" x14ac:dyDescent="0.2">
      <c r="A1489" s="72" t="s">
        <v>3077</v>
      </c>
      <c r="B1489" s="66" t="s">
        <v>3078</v>
      </c>
      <c r="C1489" s="67">
        <v>47</v>
      </c>
      <c r="D1489" s="67" t="s">
        <v>334</v>
      </c>
      <c r="E1489" s="71">
        <v>0.53226315999587104</v>
      </c>
      <c r="F1489" s="68">
        <v>22.890127388534999</v>
      </c>
      <c r="G1489" s="71">
        <v>0.54417480408768204</v>
      </c>
      <c r="H1489" s="68">
        <v>3.6624203821656001</v>
      </c>
      <c r="I1489" s="71">
        <v>0.71266838567847901</v>
      </c>
      <c r="J1489" s="68">
        <v>73.726114649681506</v>
      </c>
      <c r="K1489" s="71">
        <v>0.75802937908783696</v>
      </c>
      <c r="L1489" s="68">
        <v>31.6082802547771</v>
      </c>
      <c r="M1489" s="71">
        <v>0.51015497160458201</v>
      </c>
      <c r="N1489" s="68">
        <v>55.652866242038201</v>
      </c>
      <c r="O1489" s="71">
        <v>0.136288259520774</v>
      </c>
      <c r="P1489" s="68">
        <v>10.698244181298501</v>
      </c>
      <c r="Q1489" s="71"/>
      <c r="R1489" s="68"/>
    </row>
    <row r="1490" spans="1:18" x14ac:dyDescent="0.2">
      <c r="A1490" s="72" t="s">
        <v>3079</v>
      </c>
      <c r="B1490" s="66" t="s">
        <v>3080</v>
      </c>
      <c r="C1490" s="67">
        <v>47</v>
      </c>
      <c r="D1490" s="67" t="s">
        <v>334</v>
      </c>
      <c r="E1490" s="71">
        <v>0.59550401021505295</v>
      </c>
      <c r="F1490" s="68">
        <v>48.566878980891701</v>
      </c>
      <c r="G1490" s="71">
        <v>0.60713803173133996</v>
      </c>
      <c r="H1490" s="68">
        <v>17.953821656051002</v>
      </c>
      <c r="I1490" s="71">
        <v>0.76329236964893199</v>
      </c>
      <c r="J1490" s="68">
        <v>83.399681528662398</v>
      </c>
      <c r="K1490" s="71">
        <v>0.79233509660052903</v>
      </c>
      <c r="L1490" s="68">
        <v>49.6417197452229</v>
      </c>
      <c r="M1490" s="71">
        <v>0.66897680238714097</v>
      </c>
      <c r="N1490" s="68">
        <v>84.514331210191102</v>
      </c>
      <c r="O1490" s="71">
        <v>0.14577775070732199</v>
      </c>
      <c r="P1490" s="68">
        <v>11.8824009799918</v>
      </c>
      <c r="Q1490" s="71"/>
      <c r="R1490" s="68"/>
    </row>
    <row r="1491" spans="1:18" x14ac:dyDescent="0.2">
      <c r="A1491" s="72" t="s">
        <v>3081</v>
      </c>
      <c r="B1491" s="66" t="s">
        <v>3082</v>
      </c>
      <c r="C1491" s="67">
        <v>47</v>
      </c>
      <c r="D1491" s="67" t="s">
        <v>334</v>
      </c>
      <c r="E1491" s="71">
        <v>0.55911705810323697</v>
      </c>
      <c r="F1491" s="68">
        <v>33.399681528662398</v>
      </c>
      <c r="G1491" s="71">
        <v>0.60663188343510899</v>
      </c>
      <c r="H1491" s="68">
        <v>17.3964968152866</v>
      </c>
      <c r="I1491" s="71">
        <v>0.60978315115249604</v>
      </c>
      <c r="J1491" s="68">
        <v>35.947452229299401</v>
      </c>
      <c r="K1491" s="71">
        <v>0.75855521746729304</v>
      </c>
      <c r="L1491" s="68">
        <v>31.847133757961799</v>
      </c>
      <c r="M1491" s="71">
        <v>0.582346712869382</v>
      </c>
      <c r="N1491" s="68">
        <v>71.536624203821603</v>
      </c>
      <c r="O1491" s="71">
        <v>0.238268325591905</v>
      </c>
      <c r="P1491" s="68">
        <v>23.887300939158798</v>
      </c>
      <c r="Q1491" s="71"/>
      <c r="R1491" s="68"/>
    </row>
    <row r="1492" spans="1:18" x14ac:dyDescent="0.2">
      <c r="A1492" s="72" t="s">
        <v>3083</v>
      </c>
      <c r="B1492" s="66" t="s">
        <v>3084</v>
      </c>
      <c r="C1492" s="67">
        <v>47</v>
      </c>
      <c r="D1492" s="67" t="s">
        <v>334</v>
      </c>
      <c r="E1492" s="71">
        <v>0.65579281705199799</v>
      </c>
      <c r="F1492" s="68">
        <v>69.506369426751604</v>
      </c>
      <c r="G1492" s="71">
        <v>0.670574205837835</v>
      </c>
      <c r="H1492" s="68">
        <v>59.0764331210191</v>
      </c>
      <c r="I1492" s="71">
        <v>0.66131922844048396</v>
      </c>
      <c r="J1492" s="68">
        <v>58.320063694267503</v>
      </c>
      <c r="K1492" s="71">
        <v>0.82791065618479098</v>
      </c>
      <c r="L1492" s="68">
        <v>70.501592356687894</v>
      </c>
      <c r="M1492" s="71">
        <v>0.64491288863220797</v>
      </c>
      <c r="N1492" s="68">
        <v>81.090764331210195</v>
      </c>
      <c r="O1492" s="71">
        <v>0.47424710616467303</v>
      </c>
      <c r="P1492" s="68">
        <v>59.7386688444263</v>
      </c>
      <c r="Q1492" s="71"/>
      <c r="R1492" s="68"/>
    </row>
    <row r="1493" spans="1:18" x14ac:dyDescent="0.2">
      <c r="A1493" s="72" t="s">
        <v>3085</v>
      </c>
      <c r="B1493" s="66" t="s">
        <v>3086</v>
      </c>
      <c r="C1493" s="67">
        <v>47</v>
      </c>
      <c r="D1493" s="67" t="s">
        <v>334</v>
      </c>
      <c r="E1493" s="71">
        <v>0.56372800948940205</v>
      </c>
      <c r="F1493" s="68">
        <v>35.469745222929902</v>
      </c>
      <c r="G1493" s="71">
        <v>0.60509102965981698</v>
      </c>
      <c r="H1493" s="68">
        <v>15.0875796178344</v>
      </c>
      <c r="I1493" s="71">
        <v>0.60773268439606698</v>
      </c>
      <c r="J1493" s="68">
        <v>34.832802547770697</v>
      </c>
      <c r="K1493" s="71">
        <v>0.72928251825941903</v>
      </c>
      <c r="L1493" s="68">
        <v>22.0541401273885</v>
      </c>
      <c r="M1493" s="71">
        <v>0.51015497160458201</v>
      </c>
      <c r="N1493" s="68">
        <v>55.652866242038201</v>
      </c>
      <c r="O1493" s="71">
        <v>0.36637884352712302</v>
      </c>
      <c r="P1493" s="68">
        <v>42.915475704369101</v>
      </c>
      <c r="Q1493" s="71"/>
      <c r="R1493" s="68"/>
    </row>
    <row r="1494" spans="1:18" x14ac:dyDescent="0.2">
      <c r="A1494" s="72" t="s">
        <v>3087</v>
      </c>
      <c r="B1494" s="66" t="s">
        <v>3088</v>
      </c>
      <c r="C1494" s="67">
        <v>47</v>
      </c>
      <c r="D1494" s="67" t="s">
        <v>334</v>
      </c>
      <c r="E1494" s="71">
        <v>0.63273992910480203</v>
      </c>
      <c r="F1494" s="68">
        <v>62.0222929936306</v>
      </c>
      <c r="G1494" s="71">
        <v>0.62965077523815505</v>
      </c>
      <c r="H1494" s="68">
        <v>36.703821656050998</v>
      </c>
      <c r="I1494" s="71">
        <v>0.65782667672026895</v>
      </c>
      <c r="J1494" s="68">
        <v>57.285031847133801</v>
      </c>
      <c r="K1494" s="71">
        <v>0.79926554888312595</v>
      </c>
      <c r="L1494" s="68">
        <v>53.5429936305732</v>
      </c>
      <c r="M1494" s="71">
        <v>0.62566175762826104</v>
      </c>
      <c r="N1494" s="68">
        <v>78.383757961783402</v>
      </c>
      <c r="O1494" s="71">
        <v>0.45129488705420001</v>
      </c>
      <c r="P1494" s="68">
        <v>56.145365455287902</v>
      </c>
      <c r="Q1494" s="71"/>
      <c r="R1494" s="68"/>
    </row>
    <row r="1495" spans="1:18" x14ac:dyDescent="0.2">
      <c r="A1495" s="72" t="s">
        <v>3089</v>
      </c>
      <c r="B1495" s="66" t="s">
        <v>3090</v>
      </c>
      <c r="C1495" s="67">
        <v>47</v>
      </c>
      <c r="D1495" s="67" t="s">
        <v>334</v>
      </c>
      <c r="E1495" s="71">
        <v>0.61908793205595603</v>
      </c>
      <c r="F1495" s="68">
        <v>57.006369426751597</v>
      </c>
      <c r="G1495" s="71">
        <v>0.60196416347330906</v>
      </c>
      <c r="H1495" s="68">
        <v>12.2611464968153</v>
      </c>
      <c r="I1495" s="71">
        <v>0.62338985021957005</v>
      </c>
      <c r="J1495" s="68">
        <v>42.436305732484101</v>
      </c>
      <c r="K1495" s="71">
        <v>0.75528109117932296</v>
      </c>
      <c r="L1495" s="68">
        <v>29.8964968152866</v>
      </c>
      <c r="M1495" s="71">
        <v>0.49571662335162298</v>
      </c>
      <c r="N1495" s="68">
        <v>51.552547770700599</v>
      </c>
      <c r="O1495" s="71"/>
      <c r="P1495" s="68"/>
      <c r="Q1495" s="71"/>
      <c r="R1495" s="68"/>
    </row>
    <row r="1496" spans="1:18" x14ac:dyDescent="0.2">
      <c r="A1496" s="72" t="s">
        <v>3091</v>
      </c>
      <c r="B1496" s="66" t="s">
        <v>3092</v>
      </c>
      <c r="C1496" s="67">
        <v>47</v>
      </c>
      <c r="D1496" s="67" t="s">
        <v>334</v>
      </c>
      <c r="E1496" s="71">
        <v>0.57030519128444901</v>
      </c>
      <c r="F1496" s="68">
        <v>38.375796178343997</v>
      </c>
      <c r="G1496" s="71">
        <v>0.61339997687609404</v>
      </c>
      <c r="H1496" s="68">
        <v>24.124203821656</v>
      </c>
      <c r="I1496" s="71">
        <v>0.60462773318005103</v>
      </c>
      <c r="J1496" s="68">
        <v>33.240445859872601</v>
      </c>
      <c r="K1496" s="71">
        <v>0.79355897777378304</v>
      </c>
      <c r="L1496" s="68">
        <v>50.318471337579602</v>
      </c>
      <c r="M1496" s="71">
        <v>0.51496775435556896</v>
      </c>
      <c r="N1496" s="68">
        <v>56.9665605095541</v>
      </c>
      <c r="O1496" s="71">
        <v>0.32497151423674597</v>
      </c>
      <c r="P1496" s="68">
        <v>36.6271947733769</v>
      </c>
      <c r="Q1496" s="71"/>
      <c r="R1496" s="68"/>
    </row>
    <row r="1497" spans="1:18" x14ac:dyDescent="0.2">
      <c r="A1497" s="72" t="s">
        <v>3093</v>
      </c>
      <c r="B1497" s="66" t="s">
        <v>3094</v>
      </c>
      <c r="C1497" s="67">
        <v>47</v>
      </c>
      <c r="D1497" s="67" t="s">
        <v>334</v>
      </c>
      <c r="E1497" s="71">
        <v>0.572851112111467</v>
      </c>
      <c r="F1497" s="68">
        <v>39.251592356687901</v>
      </c>
      <c r="G1497" s="71">
        <v>0.59220154726935004</v>
      </c>
      <c r="H1497" s="68">
        <v>7.3646496815286602</v>
      </c>
      <c r="I1497" s="71">
        <v>0.62127376872803497</v>
      </c>
      <c r="J1497" s="68">
        <v>41.321656050955397</v>
      </c>
      <c r="K1497" s="71">
        <v>0.80397963874732103</v>
      </c>
      <c r="L1497" s="68">
        <v>56.449044585987302</v>
      </c>
      <c r="M1497" s="71">
        <v>0.534218885359516</v>
      </c>
      <c r="N1497" s="68">
        <v>61.863057324840803</v>
      </c>
      <c r="O1497" s="71">
        <v>0.312581720453113</v>
      </c>
      <c r="P1497" s="68">
        <v>34.871376071866102</v>
      </c>
      <c r="Q1497" s="71"/>
      <c r="R1497" s="68"/>
    </row>
    <row r="1498" spans="1:18" x14ac:dyDescent="0.2">
      <c r="A1498" s="72" t="s">
        <v>3095</v>
      </c>
      <c r="B1498" s="66" t="s">
        <v>3096</v>
      </c>
      <c r="C1498" s="67">
        <v>47</v>
      </c>
      <c r="D1498" s="67" t="s">
        <v>334</v>
      </c>
      <c r="E1498" s="71">
        <v>0.55602625500853498</v>
      </c>
      <c r="F1498" s="68">
        <v>32.125796178343997</v>
      </c>
      <c r="G1498" s="71">
        <v>0.59781588250640005</v>
      </c>
      <c r="H1498" s="68">
        <v>9.3152866242038197</v>
      </c>
      <c r="I1498" s="71">
        <v>0.71804857557998603</v>
      </c>
      <c r="J1498" s="68">
        <v>74.8805732484076</v>
      </c>
      <c r="K1498" s="71">
        <v>0.82443088762035499</v>
      </c>
      <c r="L1498" s="68">
        <v>68.3917197452229</v>
      </c>
      <c r="M1498" s="71">
        <v>0.54865723361247598</v>
      </c>
      <c r="N1498" s="68">
        <v>65.286624203821603</v>
      </c>
      <c r="O1498" s="71">
        <v>9.1178695723461003E-2</v>
      </c>
      <c r="P1498" s="68">
        <v>5.7574520212331599</v>
      </c>
      <c r="Q1498" s="71"/>
      <c r="R1498" s="68"/>
    </row>
    <row r="1499" spans="1:18" x14ac:dyDescent="0.2">
      <c r="A1499" s="72" t="s">
        <v>3097</v>
      </c>
      <c r="B1499" s="66" t="s">
        <v>3098</v>
      </c>
      <c r="C1499" s="67">
        <v>47</v>
      </c>
      <c r="D1499" s="67" t="s">
        <v>334</v>
      </c>
      <c r="E1499" s="71">
        <v>0.59900914581624498</v>
      </c>
      <c r="F1499" s="68">
        <v>50</v>
      </c>
      <c r="G1499" s="71">
        <v>0.622913721604337</v>
      </c>
      <c r="H1499" s="68">
        <v>31.568471337579599</v>
      </c>
      <c r="I1499" s="71">
        <v>0.68082732617656205</v>
      </c>
      <c r="J1499" s="68">
        <v>65.644904458598702</v>
      </c>
      <c r="K1499" s="71">
        <v>0.80313795461257698</v>
      </c>
      <c r="L1499" s="68">
        <v>55.931528662420398</v>
      </c>
      <c r="M1499" s="71">
        <v>0.62566175762826104</v>
      </c>
      <c r="N1499" s="68">
        <v>78.383757961783402</v>
      </c>
      <c r="O1499" s="71">
        <v>0.262504969059487</v>
      </c>
      <c r="P1499" s="68">
        <v>27.3172723560637</v>
      </c>
      <c r="Q1499" s="71"/>
      <c r="R1499" s="68"/>
    </row>
    <row r="1500" spans="1:18" x14ac:dyDescent="0.2">
      <c r="A1500" s="72" t="s">
        <v>1035</v>
      </c>
      <c r="B1500" s="66" t="s">
        <v>3099</v>
      </c>
      <c r="C1500" s="67">
        <v>47</v>
      </c>
      <c r="D1500" s="67" t="s">
        <v>334</v>
      </c>
      <c r="E1500" s="71">
        <v>0.60099506988830098</v>
      </c>
      <c r="F1500" s="68">
        <v>50.636942675159197</v>
      </c>
      <c r="G1500" s="71">
        <v>0.59320031759444802</v>
      </c>
      <c r="H1500" s="68">
        <v>7.4840764331210199</v>
      </c>
      <c r="I1500" s="71">
        <v>0.823752873638807</v>
      </c>
      <c r="J1500" s="68">
        <v>90.127388535031898</v>
      </c>
      <c r="K1500" s="71">
        <v>0.80784472510759897</v>
      </c>
      <c r="L1500" s="68">
        <v>58.439490445859903</v>
      </c>
      <c r="M1500" s="71">
        <v>0.59678506112234198</v>
      </c>
      <c r="N1500" s="68">
        <v>73.925159235668801</v>
      </c>
      <c r="O1500" s="71">
        <v>0.18339237197830999</v>
      </c>
      <c r="P1500" s="68">
        <v>16.292364230298102</v>
      </c>
      <c r="Q1500" s="71"/>
      <c r="R1500" s="68"/>
    </row>
    <row r="1501" spans="1:18" x14ac:dyDescent="0.2">
      <c r="A1501" s="72" t="s">
        <v>3100</v>
      </c>
      <c r="B1501" s="66" t="s">
        <v>3101</v>
      </c>
      <c r="C1501" s="67">
        <v>47</v>
      </c>
      <c r="D1501" s="67" t="s">
        <v>334</v>
      </c>
      <c r="E1501" s="71">
        <v>0.61837910278328501</v>
      </c>
      <c r="F1501" s="68">
        <v>56.687898089172002</v>
      </c>
      <c r="G1501" s="71">
        <v>0.65477407464797699</v>
      </c>
      <c r="H1501" s="68">
        <v>52.030254777070098</v>
      </c>
      <c r="I1501" s="71">
        <v>0.64652313143047202</v>
      </c>
      <c r="J1501" s="68">
        <v>52.906050955414003</v>
      </c>
      <c r="K1501" s="71">
        <v>0.75525983881194503</v>
      </c>
      <c r="L1501" s="68">
        <v>29.856687898089199</v>
      </c>
      <c r="M1501" s="71">
        <v>0.606410626624315</v>
      </c>
      <c r="N1501" s="68">
        <v>75.199044585987295</v>
      </c>
      <c r="O1501" s="71">
        <v>0.428927842401716</v>
      </c>
      <c r="P1501" s="68">
        <v>52.878726010616603</v>
      </c>
      <c r="Q1501" s="71"/>
      <c r="R1501" s="68"/>
    </row>
    <row r="1502" spans="1:18" x14ac:dyDescent="0.2">
      <c r="A1502" s="72" t="s">
        <v>3102</v>
      </c>
      <c r="B1502" s="66" t="s">
        <v>3103</v>
      </c>
      <c r="C1502" s="67">
        <v>47</v>
      </c>
      <c r="D1502" s="67" t="s">
        <v>334</v>
      </c>
      <c r="E1502" s="71">
        <v>0.70176582219426598</v>
      </c>
      <c r="F1502" s="68">
        <v>82.364649681528704</v>
      </c>
      <c r="G1502" s="71">
        <v>0.68988202952286604</v>
      </c>
      <c r="H1502" s="68">
        <v>67.675159235668801</v>
      </c>
      <c r="I1502" s="71">
        <v>0.72590346795045402</v>
      </c>
      <c r="J1502" s="68">
        <v>76.791401273885398</v>
      </c>
      <c r="K1502" s="71">
        <v>0.82752430173341796</v>
      </c>
      <c r="L1502" s="68">
        <v>70.342356687898103</v>
      </c>
      <c r="M1502" s="71">
        <v>0.65453845413418099</v>
      </c>
      <c r="N1502" s="68">
        <v>82.643312101910794</v>
      </c>
      <c r="O1502" s="71">
        <v>0.61098085763040999</v>
      </c>
      <c r="P1502" s="68">
        <v>78.481012658227797</v>
      </c>
      <c r="Q1502" s="71"/>
      <c r="R1502" s="68"/>
    </row>
    <row r="1503" spans="1:18" x14ac:dyDescent="0.2">
      <c r="A1503" s="72" t="s">
        <v>3104</v>
      </c>
      <c r="B1503" s="66" t="s">
        <v>3105</v>
      </c>
      <c r="C1503" s="67">
        <v>47</v>
      </c>
      <c r="D1503" s="67" t="s">
        <v>334</v>
      </c>
      <c r="E1503" s="71">
        <v>0.65997807789962804</v>
      </c>
      <c r="F1503" s="68">
        <v>71.058917197452203</v>
      </c>
      <c r="G1503" s="71">
        <v>0.51358211298116696</v>
      </c>
      <c r="H1503" s="68">
        <v>2.5875796178343999</v>
      </c>
      <c r="I1503" s="71">
        <v>0.74373168542615098</v>
      </c>
      <c r="J1503" s="68">
        <v>80.692675159235705</v>
      </c>
      <c r="K1503" s="71">
        <v>0.81335927188648705</v>
      </c>
      <c r="L1503" s="68">
        <v>61.703821656050899</v>
      </c>
      <c r="M1503" s="71">
        <v>0.64010010588122102</v>
      </c>
      <c r="N1503" s="68">
        <v>80.374203821656096</v>
      </c>
      <c r="O1503" s="71">
        <v>0.58911721332311495</v>
      </c>
      <c r="P1503" s="68">
        <v>76.031033074724405</v>
      </c>
      <c r="Q1503" s="71"/>
      <c r="R1503" s="68"/>
    </row>
    <row r="1504" spans="1:18" x14ac:dyDescent="0.2">
      <c r="A1504" s="72" t="s">
        <v>3106</v>
      </c>
      <c r="B1504" s="66" t="s">
        <v>3107</v>
      </c>
      <c r="C1504" s="67">
        <v>47</v>
      </c>
      <c r="D1504" s="67" t="s">
        <v>334</v>
      </c>
      <c r="E1504" s="71">
        <v>0.62719236847473003</v>
      </c>
      <c r="F1504" s="68">
        <v>60.230891719745202</v>
      </c>
      <c r="G1504" s="71">
        <v>0.49523337353795199</v>
      </c>
      <c r="H1504" s="68">
        <v>2.1496815286624198</v>
      </c>
      <c r="I1504" s="71">
        <v>0.69141333574943797</v>
      </c>
      <c r="J1504" s="68">
        <v>68.232484076433096</v>
      </c>
      <c r="K1504" s="71">
        <v>0.73937553947665402</v>
      </c>
      <c r="L1504" s="68">
        <v>24.960191082802499</v>
      </c>
      <c r="M1504" s="71">
        <v>0.63528732313023495</v>
      </c>
      <c r="N1504" s="68">
        <v>79.737261146496806</v>
      </c>
      <c r="O1504" s="71">
        <v>0.57465227047936895</v>
      </c>
      <c r="P1504" s="68">
        <v>74.397713352388706</v>
      </c>
      <c r="Q1504" s="71"/>
      <c r="R1504" s="68"/>
    </row>
    <row r="1505" spans="1:18" x14ac:dyDescent="0.2">
      <c r="A1505" s="72" t="s">
        <v>3108</v>
      </c>
      <c r="B1505" s="66" t="s">
        <v>3109</v>
      </c>
      <c r="C1505" s="67">
        <v>47</v>
      </c>
      <c r="D1505" s="67" t="s">
        <v>334</v>
      </c>
      <c r="E1505" s="71">
        <v>0.64348138249423004</v>
      </c>
      <c r="F1505" s="68">
        <v>65.963375796178397</v>
      </c>
      <c r="G1505" s="71">
        <v>0.64272567965415195</v>
      </c>
      <c r="H1505" s="68">
        <v>45.382165605095501</v>
      </c>
      <c r="I1505" s="71">
        <v>0.894973925464423</v>
      </c>
      <c r="J1505" s="68">
        <v>95.541401273885398</v>
      </c>
      <c r="K1505" s="71">
        <v>0.84734230293787804</v>
      </c>
      <c r="L1505" s="68">
        <v>79.856687898089206</v>
      </c>
      <c r="M1505" s="71">
        <v>0.65453845413418099</v>
      </c>
      <c r="N1505" s="68">
        <v>82.643312101910794</v>
      </c>
      <c r="O1505" s="71">
        <v>0.177826550280517</v>
      </c>
      <c r="P1505" s="68">
        <v>15.5165373621886</v>
      </c>
      <c r="Q1505" s="71"/>
      <c r="R1505" s="68"/>
    </row>
    <row r="1506" spans="1:18" x14ac:dyDescent="0.2">
      <c r="A1506" s="72" t="s">
        <v>3110</v>
      </c>
      <c r="B1506" s="66" t="s">
        <v>3111</v>
      </c>
      <c r="C1506" s="67">
        <v>47</v>
      </c>
      <c r="D1506" s="67" t="s">
        <v>334</v>
      </c>
      <c r="E1506" s="71">
        <v>0.66808058831765904</v>
      </c>
      <c r="F1506" s="68">
        <v>73.367834394904506</v>
      </c>
      <c r="G1506" s="71">
        <v>0.66172202822110004</v>
      </c>
      <c r="H1506" s="68">
        <v>55.175159235668801</v>
      </c>
      <c r="I1506" s="71">
        <v>0.78389491763971098</v>
      </c>
      <c r="J1506" s="68">
        <v>86.027070063694296</v>
      </c>
      <c r="K1506" s="71">
        <v>0.81430161571624304</v>
      </c>
      <c r="L1506" s="68">
        <v>62.0222929936306</v>
      </c>
      <c r="M1506" s="71">
        <v>0.65935123688516795</v>
      </c>
      <c r="N1506" s="68">
        <v>83.041401273885398</v>
      </c>
      <c r="O1506" s="71">
        <v>0.42113314312607097</v>
      </c>
      <c r="P1506" s="68">
        <v>51.449571253572898</v>
      </c>
      <c r="Q1506" s="71"/>
      <c r="R1506" s="68"/>
    </row>
    <row r="1507" spans="1:18" x14ac:dyDescent="0.2">
      <c r="A1507" s="72" t="s">
        <v>3112</v>
      </c>
      <c r="B1507" s="66" t="s">
        <v>3113</v>
      </c>
      <c r="C1507" s="67">
        <v>47</v>
      </c>
      <c r="D1507" s="67" t="s">
        <v>334</v>
      </c>
      <c r="E1507" s="71">
        <v>0.67452665875516704</v>
      </c>
      <c r="F1507" s="68">
        <v>75.199044585987295</v>
      </c>
      <c r="G1507" s="71">
        <v>0.70014374302668603</v>
      </c>
      <c r="H1507" s="68">
        <v>71.058917197452203</v>
      </c>
      <c r="I1507" s="71">
        <v>0.69024527173213401</v>
      </c>
      <c r="J1507" s="68">
        <v>67.953821656050906</v>
      </c>
      <c r="K1507" s="71">
        <v>0.79732355121347198</v>
      </c>
      <c r="L1507" s="68">
        <v>52.547770700636903</v>
      </c>
      <c r="M1507" s="71">
        <v>0.64491288863220797</v>
      </c>
      <c r="N1507" s="68">
        <v>81.090764331210195</v>
      </c>
      <c r="O1507" s="71">
        <v>0.54000783917133599</v>
      </c>
      <c r="P1507" s="68">
        <v>69.579420171498597</v>
      </c>
      <c r="Q1507" s="71"/>
      <c r="R1507" s="68"/>
    </row>
    <row r="1508" spans="1:18" x14ac:dyDescent="0.2">
      <c r="A1508" s="72" t="s">
        <v>3114</v>
      </c>
      <c r="B1508" s="66" t="s">
        <v>3115</v>
      </c>
      <c r="C1508" s="67">
        <v>47</v>
      </c>
      <c r="D1508" s="67" t="s">
        <v>334</v>
      </c>
      <c r="E1508" s="71">
        <v>0.550962321537386</v>
      </c>
      <c r="F1508" s="68">
        <v>30.374203821656</v>
      </c>
      <c r="G1508" s="71">
        <v>0.63570099225865095</v>
      </c>
      <c r="H1508" s="68">
        <v>41.122611464968202</v>
      </c>
      <c r="I1508" s="71">
        <v>0.66522370630290195</v>
      </c>
      <c r="J1508" s="68">
        <v>59.7929936305732</v>
      </c>
      <c r="K1508" s="71">
        <v>0.81579212870662299</v>
      </c>
      <c r="L1508" s="68">
        <v>62.9777070063694</v>
      </c>
      <c r="M1508" s="71">
        <v>0.51496775435556896</v>
      </c>
      <c r="N1508" s="68">
        <v>56.9665605095541</v>
      </c>
      <c r="O1508" s="71">
        <v>0.123127026063185</v>
      </c>
      <c r="P1508" s="68">
        <v>9.1874234381380209</v>
      </c>
      <c r="Q1508" s="71"/>
      <c r="R1508" s="68"/>
    </row>
    <row r="1509" spans="1:18" x14ac:dyDescent="0.2">
      <c r="A1509" s="72" t="s">
        <v>3116</v>
      </c>
      <c r="B1509" s="66" t="s">
        <v>3117</v>
      </c>
      <c r="C1509" s="67">
        <v>47</v>
      </c>
      <c r="D1509" s="67" t="s">
        <v>334</v>
      </c>
      <c r="E1509" s="71">
        <v>0.67436018973620604</v>
      </c>
      <c r="F1509" s="68">
        <v>75.1194267515924</v>
      </c>
      <c r="G1509" s="71">
        <v>0.67788877768757605</v>
      </c>
      <c r="H1509" s="68">
        <v>62.699044585987302</v>
      </c>
      <c r="I1509" s="71">
        <v>0.668554683373075</v>
      </c>
      <c r="J1509" s="68">
        <v>61.345541401273898</v>
      </c>
      <c r="K1509" s="71">
        <v>0.83665244080553303</v>
      </c>
      <c r="L1509" s="68">
        <v>74.960191082802595</v>
      </c>
      <c r="M1509" s="71">
        <v>0.64491288863220797</v>
      </c>
      <c r="N1509" s="68">
        <v>81.090764331210195</v>
      </c>
      <c r="O1509" s="71">
        <v>0.54379215818263504</v>
      </c>
      <c r="P1509" s="68">
        <v>70.110249081257706</v>
      </c>
      <c r="Q1509" s="71"/>
      <c r="R1509" s="68"/>
    </row>
    <row r="1510" spans="1:18" x14ac:dyDescent="0.2">
      <c r="A1510" s="72" t="s">
        <v>3118</v>
      </c>
      <c r="B1510" s="66" t="s">
        <v>3119</v>
      </c>
      <c r="C1510" s="67">
        <v>47</v>
      </c>
      <c r="D1510" s="67" t="s">
        <v>334</v>
      </c>
      <c r="E1510" s="71">
        <v>0.63782289331719899</v>
      </c>
      <c r="F1510" s="68">
        <v>63.574840764331199</v>
      </c>
      <c r="G1510" s="71">
        <v>0.54887203480200397</v>
      </c>
      <c r="H1510" s="68">
        <v>3.98089171974522</v>
      </c>
      <c r="I1510" s="71">
        <v>0.65826060113977802</v>
      </c>
      <c r="J1510" s="68">
        <v>57.523885350318501</v>
      </c>
      <c r="K1510" s="71">
        <v>0.79336035276688499</v>
      </c>
      <c r="L1510" s="68">
        <v>50.2388535031847</v>
      </c>
      <c r="M1510" s="71">
        <v>0.62084897487727497</v>
      </c>
      <c r="N1510" s="68">
        <v>77.468152866241994</v>
      </c>
      <c r="O1510" s="71">
        <v>0.567772503000051</v>
      </c>
      <c r="P1510" s="68">
        <v>73.703552470396104</v>
      </c>
      <c r="Q1510" s="71"/>
      <c r="R1510" s="68"/>
    </row>
    <row r="1511" spans="1:18" x14ac:dyDescent="0.2">
      <c r="A1511" s="72" t="s">
        <v>3120</v>
      </c>
      <c r="B1511" s="66" t="s">
        <v>3121</v>
      </c>
      <c r="C1511" s="67">
        <v>47</v>
      </c>
      <c r="D1511" s="67" t="s">
        <v>334</v>
      </c>
      <c r="E1511" s="71">
        <v>0.60245187892520502</v>
      </c>
      <c r="F1511" s="68">
        <v>51.074840764331199</v>
      </c>
      <c r="G1511" s="71">
        <v>0.59917734841298798</v>
      </c>
      <c r="H1511" s="68">
        <v>9.9522292993630597</v>
      </c>
      <c r="I1511" s="71">
        <v>0.58557391032575501</v>
      </c>
      <c r="J1511" s="68">
        <v>25</v>
      </c>
      <c r="K1511" s="71">
        <v>0.75821633011637501</v>
      </c>
      <c r="L1511" s="68">
        <v>31.687898089171998</v>
      </c>
      <c r="M1511" s="71">
        <v>0.46683992684570302</v>
      </c>
      <c r="N1511" s="68">
        <v>42.316878980891701</v>
      </c>
      <c r="O1511" s="71"/>
      <c r="P1511" s="68"/>
      <c r="Q1511" s="71"/>
      <c r="R1511" s="68"/>
    </row>
    <row r="1512" spans="1:18" x14ac:dyDescent="0.2">
      <c r="A1512" s="72" t="s">
        <v>3122</v>
      </c>
      <c r="B1512" s="66" t="s">
        <v>3123</v>
      </c>
      <c r="C1512" s="67">
        <v>47</v>
      </c>
      <c r="D1512" s="67" t="s">
        <v>334</v>
      </c>
      <c r="E1512" s="71">
        <v>0.56932390370767605</v>
      </c>
      <c r="F1512" s="68">
        <v>38.017515923566897</v>
      </c>
      <c r="G1512" s="71">
        <v>0.59840496924394404</v>
      </c>
      <c r="H1512" s="68">
        <v>9.5939490445859903</v>
      </c>
      <c r="I1512" s="71">
        <v>0.71848180429458997</v>
      </c>
      <c r="J1512" s="68">
        <v>75</v>
      </c>
      <c r="K1512" s="71">
        <v>0.79866576788466503</v>
      </c>
      <c r="L1512" s="68">
        <v>53.264331210191102</v>
      </c>
      <c r="M1512" s="71">
        <v>0.52459331985754198</v>
      </c>
      <c r="N1512" s="68">
        <v>59.394904458598702</v>
      </c>
      <c r="O1512" s="71">
        <v>0.206473657257637</v>
      </c>
      <c r="P1512" s="68">
        <v>19.028174765210299</v>
      </c>
      <c r="Q1512" s="71"/>
      <c r="R1512" s="68"/>
    </row>
    <row r="1513" spans="1:18" x14ac:dyDescent="0.2">
      <c r="A1513" s="72" t="s">
        <v>3124</v>
      </c>
      <c r="B1513" s="66" t="s">
        <v>3125</v>
      </c>
      <c r="C1513" s="67">
        <v>47</v>
      </c>
      <c r="D1513" s="67" t="s">
        <v>334</v>
      </c>
      <c r="E1513" s="71">
        <v>0.59828934640699505</v>
      </c>
      <c r="F1513" s="68">
        <v>49.7611464968153</v>
      </c>
      <c r="G1513" s="71">
        <v>0.60335494571071802</v>
      </c>
      <c r="H1513" s="68">
        <v>13.4952229299363</v>
      </c>
      <c r="I1513" s="71">
        <v>0.865218188866272</v>
      </c>
      <c r="J1513" s="68">
        <v>93.9888535031847</v>
      </c>
      <c r="K1513" s="71">
        <v>0.81639721760047201</v>
      </c>
      <c r="L1513" s="68">
        <v>63.415605095541402</v>
      </c>
      <c r="M1513" s="71">
        <v>0.56790836461642202</v>
      </c>
      <c r="N1513" s="68">
        <v>68.829617834394895</v>
      </c>
      <c r="O1513" s="71">
        <v>0.138568015241093</v>
      </c>
      <c r="P1513" s="68">
        <v>10.8615761535321</v>
      </c>
      <c r="Q1513" s="71"/>
      <c r="R1513" s="68"/>
    </row>
    <row r="1514" spans="1:18" x14ac:dyDescent="0.2">
      <c r="A1514" s="72" t="s">
        <v>3126</v>
      </c>
      <c r="B1514" s="66" t="s">
        <v>3127</v>
      </c>
      <c r="C1514" s="67">
        <v>47</v>
      </c>
      <c r="D1514" s="67" t="s">
        <v>334</v>
      </c>
      <c r="E1514" s="71">
        <v>0.61526116759138505</v>
      </c>
      <c r="F1514" s="68">
        <v>55.652866242038201</v>
      </c>
      <c r="G1514" s="71">
        <v>0.62086854800484703</v>
      </c>
      <c r="H1514" s="68">
        <v>29.8964968152866</v>
      </c>
      <c r="I1514" s="71">
        <v>0.62975815771447397</v>
      </c>
      <c r="J1514" s="68">
        <v>45.421974522292999</v>
      </c>
      <c r="K1514" s="71">
        <v>0.80389159447992997</v>
      </c>
      <c r="L1514" s="68">
        <v>56.329617834394902</v>
      </c>
      <c r="M1514" s="71">
        <v>0.59678506112234198</v>
      </c>
      <c r="N1514" s="68">
        <v>73.925159235668801</v>
      </c>
      <c r="O1514" s="71">
        <v>0.42500247663533203</v>
      </c>
      <c r="P1514" s="68">
        <v>52.102899142507098</v>
      </c>
      <c r="Q1514" s="71"/>
      <c r="R1514" s="68"/>
    </row>
    <row r="1515" spans="1:18" x14ac:dyDescent="0.2">
      <c r="A1515" s="72" t="s">
        <v>3128</v>
      </c>
      <c r="B1515" s="66" t="s">
        <v>3129</v>
      </c>
      <c r="C1515" s="67">
        <v>47</v>
      </c>
      <c r="D1515" s="67" t="s">
        <v>334</v>
      </c>
      <c r="E1515" s="71">
        <v>0.67498228492059598</v>
      </c>
      <c r="F1515" s="68">
        <v>75.437898089171995</v>
      </c>
      <c r="G1515" s="71">
        <v>0.67317390767114704</v>
      </c>
      <c r="H1515" s="68">
        <v>60.230891719745202</v>
      </c>
      <c r="I1515" s="71">
        <v>0.75780239762385104</v>
      </c>
      <c r="J1515" s="68">
        <v>82.603503184713404</v>
      </c>
      <c r="K1515" s="71">
        <v>0.82718039869260496</v>
      </c>
      <c r="L1515" s="68">
        <v>69.984076433121004</v>
      </c>
      <c r="M1515" s="71">
        <v>0.64010010588122102</v>
      </c>
      <c r="N1515" s="68">
        <v>80.374203821656096</v>
      </c>
      <c r="O1515" s="71">
        <v>0.47665461473415799</v>
      </c>
      <c r="P1515" s="68">
        <v>60.269497754185402</v>
      </c>
      <c r="Q1515" s="71"/>
      <c r="R1515" s="68"/>
    </row>
    <row r="1516" spans="1:18" x14ac:dyDescent="0.2">
      <c r="A1516" s="72" t="s">
        <v>3130</v>
      </c>
      <c r="B1516" s="66" t="s">
        <v>3131</v>
      </c>
      <c r="C1516" s="67">
        <v>47</v>
      </c>
      <c r="D1516" s="67" t="s">
        <v>334</v>
      </c>
      <c r="E1516" s="71">
        <v>0.563819777766569</v>
      </c>
      <c r="F1516" s="68">
        <v>35.628980891719699</v>
      </c>
      <c r="G1516" s="71">
        <v>0.64369151204151298</v>
      </c>
      <c r="H1516" s="68">
        <v>45.939490445859903</v>
      </c>
      <c r="I1516" s="71">
        <v>0.58441086616976101</v>
      </c>
      <c r="J1516" s="68">
        <v>24.442675159235701</v>
      </c>
      <c r="K1516" s="71">
        <v>0.62001997346690496</v>
      </c>
      <c r="L1516" s="68">
        <v>5.8121019108280301</v>
      </c>
      <c r="M1516" s="71">
        <v>0.582346712869382</v>
      </c>
      <c r="N1516" s="68">
        <v>71.536624203821603</v>
      </c>
      <c r="O1516" s="71">
        <v>0.38862982428528298</v>
      </c>
      <c r="P1516" s="68">
        <v>46.753777051857902</v>
      </c>
      <c r="Q1516" s="71"/>
      <c r="R1516" s="68"/>
    </row>
    <row r="1517" spans="1:18" x14ac:dyDescent="0.2">
      <c r="A1517" s="72" t="s">
        <v>3132</v>
      </c>
      <c r="B1517" s="66" t="s">
        <v>3133</v>
      </c>
      <c r="C1517" s="67">
        <v>47</v>
      </c>
      <c r="D1517" s="67" t="s">
        <v>334</v>
      </c>
      <c r="E1517" s="71">
        <v>0.68920121330972794</v>
      </c>
      <c r="F1517" s="68">
        <v>78.861464968152902</v>
      </c>
      <c r="G1517" s="71">
        <v>0.74212571504898395</v>
      </c>
      <c r="H1517" s="68">
        <v>81.886942675159204</v>
      </c>
      <c r="I1517" s="71">
        <v>0.71729763067941099</v>
      </c>
      <c r="J1517" s="68">
        <v>74.7611464968153</v>
      </c>
      <c r="K1517" s="71">
        <v>0.83288070725498697</v>
      </c>
      <c r="L1517" s="68">
        <v>72.890127388535007</v>
      </c>
      <c r="M1517" s="71">
        <v>0.56309558186543496</v>
      </c>
      <c r="N1517" s="68">
        <v>68.073248407643305</v>
      </c>
      <c r="O1517" s="71">
        <v>0.59060643169982097</v>
      </c>
      <c r="P1517" s="68">
        <v>76.2351980400163</v>
      </c>
      <c r="Q1517" s="71"/>
      <c r="R1517" s="68"/>
    </row>
    <row r="1518" spans="1:18" x14ac:dyDescent="0.2">
      <c r="A1518" s="72" t="s">
        <v>3134</v>
      </c>
      <c r="B1518" s="66" t="s">
        <v>3135</v>
      </c>
      <c r="C1518" s="67">
        <v>47</v>
      </c>
      <c r="D1518" s="67" t="s">
        <v>334</v>
      </c>
      <c r="E1518" s="71">
        <v>0.68686548740132103</v>
      </c>
      <c r="F1518" s="68">
        <v>78.463375796178397</v>
      </c>
      <c r="G1518" s="71">
        <v>0.67825243044941497</v>
      </c>
      <c r="H1518" s="68">
        <v>62.8582802547771</v>
      </c>
      <c r="I1518" s="71">
        <v>0.72891602694028301</v>
      </c>
      <c r="J1518" s="68">
        <v>77.348726114649693</v>
      </c>
      <c r="K1518" s="71">
        <v>0.79226265786080297</v>
      </c>
      <c r="L1518" s="68">
        <v>49.601910828025503</v>
      </c>
      <c r="M1518" s="71">
        <v>0.62566175762826104</v>
      </c>
      <c r="N1518" s="68">
        <v>78.383757961783402</v>
      </c>
      <c r="O1518" s="71">
        <v>0.60923456412784505</v>
      </c>
      <c r="P1518" s="68">
        <v>78.195181706819099</v>
      </c>
      <c r="Q1518" s="71"/>
      <c r="R1518" s="68"/>
    </row>
    <row r="1519" spans="1:18" x14ac:dyDescent="0.2">
      <c r="A1519" s="72" t="s">
        <v>3136</v>
      </c>
      <c r="B1519" s="66" t="s">
        <v>3137</v>
      </c>
      <c r="C1519" s="67">
        <v>47</v>
      </c>
      <c r="D1519" s="67" t="s">
        <v>334</v>
      </c>
      <c r="E1519" s="71">
        <v>0.70841253642437796</v>
      </c>
      <c r="F1519" s="68">
        <v>83.837579617834393</v>
      </c>
      <c r="G1519" s="71">
        <v>0.62412685720480499</v>
      </c>
      <c r="H1519" s="68">
        <v>32.364649681528697</v>
      </c>
      <c r="I1519" s="71">
        <v>0.79055351886617997</v>
      </c>
      <c r="J1519" s="68">
        <v>86.863057324840796</v>
      </c>
      <c r="K1519" s="71">
        <v>0.84900188820973399</v>
      </c>
      <c r="L1519" s="68">
        <v>80.692675159235705</v>
      </c>
      <c r="M1519" s="71">
        <v>0.70747906439503405</v>
      </c>
      <c r="N1519" s="68">
        <v>88.734076433121004</v>
      </c>
      <c r="O1519" s="71">
        <v>0.57090135344613602</v>
      </c>
      <c r="P1519" s="68">
        <v>73.948550428746401</v>
      </c>
      <c r="Q1519" s="71"/>
      <c r="R1519" s="68"/>
    </row>
    <row r="1520" spans="1:18" x14ac:dyDescent="0.2">
      <c r="A1520" s="72" t="s">
        <v>3138</v>
      </c>
      <c r="B1520" s="66" t="s">
        <v>3139</v>
      </c>
      <c r="C1520" s="67">
        <v>47</v>
      </c>
      <c r="D1520" s="67" t="s">
        <v>334</v>
      </c>
      <c r="E1520" s="71">
        <v>0.69938821634029602</v>
      </c>
      <c r="F1520" s="68">
        <v>81.926751592356695</v>
      </c>
      <c r="G1520" s="71">
        <v>0.68527417153512904</v>
      </c>
      <c r="H1520" s="68">
        <v>65.644904458598702</v>
      </c>
      <c r="I1520" s="71">
        <v>0.68612122236121098</v>
      </c>
      <c r="J1520" s="68">
        <v>66.759554140127406</v>
      </c>
      <c r="K1520" s="71">
        <v>0.77106655021285897</v>
      </c>
      <c r="L1520" s="68">
        <v>37.3805732484076</v>
      </c>
      <c r="M1520" s="71">
        <v>0.67860236788911399</v>
      </c>
      <c r="N1520" s="68">
        <v>85.469745222929902</v>
      </c>
      <c r="O1520" s="71">
        <v>0.67587676970316402</v>
      </c>
      <c r="P1520" s="68">
        <v>85.708452429563096</v>
      </c>
      <c r="Q1520" s="71"/>
      <c r="R1520" s="68"/>
    </row>
    <row r="1521" spans="1:18" x14ac:dyDescent="0.2">
      <c r="A1521" s="72" t="s">
        <v>3140</v>
      </c>
      <c r="B1521" s="66" t="s">
        <v>3141</v>
      </c>
      <c r="C1521" s="67">
        <v>47</v>
      </c>
      <c r="D1521" s="67" t="s">
        <v>334</v>
      </c>
      <c r="E1521" s="71">
        <v>0.71791992968947904</v>
      </c>
      <c r="F1521" s="68">
        <v>85.828025477707001</v>
      </c>
      <c r="G1521" s="71">
        <v>0.75087939472340304</v>
      </c>
      <c r="H1521" s="68">
        <v>83.718152866241994</v>
      </c>
      <c r="I1521" s="71">
        <v>0.91311842283911404</v>
      </c>
      <c r="J1521" s="68">
        <v>96.855095541401298</v>
      </c>
      <c r="K1521" s="71">
        <v>0.87471166650301801</v>
      </c>
      <c r="L1521" s="68">
        <v>89.808917197452203</v>
      </c>
      <c r="M1521" s="71">
        <v>0.71710462989700796</v>
      </c>
      <c r="N1521" s="68">
        <v>89.570063694267503</v>
      </c>
      <c r="O1521" s="71">
        <v>0.33378553448485399</v>
      </c>
      <c r="P1521" s="68">
        <v>37.770518579011799</v>
      </c>
      <c r="Q1521" s="71"/>
      <c r="R1521" s="68"/>
    </row>
    <row r="1522" spans="1:18" x14ac:dyDescent="0.2">
      <c r="A1522" s="72" t="s">
        <v>3142</v>
      </c>
      <c r="B1522" s="66" t="s">
        <v>3143</v>
      </c>
      <c r="C1522" s="67">
        <v>47</v>
      </c>
      <c r="D1522" s="67" t="s">
        <v>334</v>
      </c>
      <c r="E1522" s="71">
        <v>0.67018769101600495</v>
      </c>
      <c r="F1522" s="68">
        <v>74.004777070063696</v>
      </c>
      <c r="G1522" s="71">
        <v>0.68189259861153195</v>
      </c>
      <c r="H1522" s="68">
        <v>64.211783439490404</v>
      </c>
      <c r="I1522" s="71">
        <v>0.78575182852667103</v>
      </c>
      <c r="J1522" s="68">
        <v>86.146496815286596</v>
      </c>
      <c r="K1522" s="71">
        <v>0.86237725371088703</v>
      </c>
      <c r="L1522" s="68">
        <v>86.265923566878996</v>
      </c>
      <c r="M1522" s="71">
        <v>0.71710462989700796</v>
      </c>
      <c r="N1522" s="68">
        <v>89.570063694267503</v>
      </c>
      <c r="O1522" s="71">
        <v>0.303812144333931</v>
      </c>
      <c r="P1522" s="68">
        <v>33.768885259289497</v>
      </c>
      <c r="Q1522" s="71"/>
      <c r="R1522" s="68"/>
    </row>
    <row r="1523" spans="1:18" x14ac:dyDescent="0.2">
      <c r="A1523" s="72" t="s">
        <v>3144</v>
      </c>
      <c r="B1523" s="66" t="s">
        <v>3145</v>
      </c>
      <c r="C1523" s="67">
        <v>47</v>
      </c>
      <c r="D1523" s="67" t="s">
        <v>334</v>
      </c>
      <c r="E1523" s="71">
        <v>0.54494659181789296</v>
      </c>
      <c r="F1523" s="68">
        <v>28.3041401273885</v>
      </c>
      <c r="G1523" s="71">
        <v>0.59992697780405402</v>
      </c>
      <c r="H1523" s="68">
        <v>10.4697452229299</v>
      </c>
      <c r="I1523" s="71">
        <v>0.66377685366785799</v>
      </c>
      <c r="J1523" s="68">
        <v>59.275477707006402</v>
      </c>
      <c r="K1523" s="71">
        <v>0.80227723659331396</v>
      </c>
      <c r="L1523" s="68">
        <v>55.135350318471303</v>
      </c>
      <c r="M1523" s="71">
        <v>0.49090384060063602</v>
      </c>
      <c r="N1523" s="68">
        <v>50.1194267515924</v>
      </c>
      <c r="O1523" s="71">
        <v>0.16784805042360501</v>
      </c>
      <c r="P1523" s="68">
        <v>14.495712535728901</v>
      </c>
      <c r="Q1523" s="71"/>
      <c r="R1523" s="68"/>
    </row>
    <row r="1524" spans="1:18" x14ac:dyDescent="0.2">
      <c r="A1524" s="72" t="s">
        <v>3146</v>
      </c>
      <c r="B1524" s="66" t="s">
        <v>3147</v>
      </c>
      <c r="C1524" s="67">
        <v>47</v>
      </c>
      <c r="D1524" s="67" t="s">
        <v>334</v>
      </c>
      <c r="E1524" s="71">
        <v>0.59941967486126801</v>
      </c>
      <c r="F1524" s="68">
        <v>50.079617834394902</v>
      </c>
      <c r="G1524" s="71">
        <v>0.60639285679266597</v>
      </c>
      <c r="H1524" s="68">
        <v>17.0382165605096</v>
      </c>
      <c r="I1524" s="71">
        <v>0.56635175945557803</v>
      </c>
      <c r="J1524" s="68">
        <v>17.953821656051002</v>
      </c>
      <c r="K1524" s="71">
        <v>0.74800348307127296</v>
      </c>
      <c r="L1524" s="68">
        <v>27.229299363057301</v>
      </c>
      <c r="M1524" s="71">
        <v>0.51496775435556896</v>
      </c>
      <c r="N1524" s="68">
        <v>56.9665605095541</v>
      </c>
      <c r="O1524" s="71">
        <v>0.56138252063125504</v>
      </c>
      <c r="P1524" s="68">
        <v>72.805226623111494</v>
      </c>
      <c r="Q1524" s="71"/>
      <c r="R1524" s="68"/>
    </row>
    <row r="1525" spans="1:18" x14ac:dyDescent="0.2">
      <c r="A1525" s="72" t="s">
        <v>3148</v>
      </c>
      <c r="B1525" s="66" t="s">
        <v>3149</v>
      </c>
      <c r="C1525" s="67">
        <v>47</v>
      </c>
      <c r="D1525" s="67" t="s">
        <v>334</v>
      </c>
      <c r="E1525" s="71">
        <v>0.60438899063732798</v>
      </c>
      <c r="F1525" s="68">
        <v>51.831210191082803</v>
      </c>
      <c r="G1525" s="71">
        <v>0.61815030372938995</v>
      </c>
      <c r="H1525" s="68">
        <v>27.547770700636899</v>
      </c>
      <c r="I1525" s="71">
        <v>0.89738399945552905</v>
      </c>
      <c r="J1525" s="68">
        <v>95.660828025477699</v>
      </c>
      <c r="K1525" s="71">
        <v>0.80717262456157601</v>
      </c>
      <c r="L1525" s="68">
        <v>57.961783439490397</v>
      </c>
      <c r="M1525" s="71">
        <v>0.57753393011839504</v>
      </c>
      <c r="N1525" s="68">
        <v>70.740445859872594</v>
      </c>
      <c r="O1525" s="71">
        <v>0.12170409532175</v>
      </c>
      <c r="P1525" s="68">
        <v>8.8607594936708907</v>
      </c>
      <c r="Q1525" s="71"/>
      <c r="R1525" s="68"/>
    </row>
    <row r="1526" spans="1:18" x14ac:dyDescent="0.2">
      <c r="A1526" s="72" t="s">
        <v>3150</v>
      </c>
      <c r="B1526" s="66" t="s">
        <v>3151</v>
      </c>
      <c r="C1526" s="67">
        <v>47</v>
      </c>
      <c r="D1526" s="67" t="s">
        <v>334</v>
      </c>
      <c r="E1526" s="71">
        <v>0.62366946898317499</v>
      </c>
      <c r="F1526" s="68">
        <v>58.757961783439498</v>
      </c>
      <c r="G1526" s="71">
        <v>0.63355239956097997</v>
      </c>
      <c r="H1526" s="68">
        <v>39.769108280254798</v>
      </c>
      <c r="I1526" s="71">
        <v>0.84210794136952904</v>
      </c>
      <c r="J1526" s="68">
        <v>91.918789808917197</v>
      </c>
      <c r="K1526" s="71">
        <v>0.81162710931301596</v>
      </c>
      <c r="L1526" s="68">
        <v>60.668789808917197</v>
      </c>
      <c r="M1526" s="71">
        <v>0.61122340937530195</v>
      </c>
      <c r="N1526" s="68">
        <v>75.835987261146499</v>
      </c>
      <c r="O1526" s="71">
        <v>0.219836485297048</v>
      </c>
      <c r="P1526" s="68">
        <v>21.192323397305</v>
      </c>
      <c r="Q1526" s="71"/>
      <c r="R1526" s="68"/>
    </row>
    <row r="1527" spans="1:18" x14ac:dyDescent="0.2">
      <c r="A1527" s="72" t="s">
        <v>3152</v>
      </c>
      <c r="B1527" s="66" t="s">
        <v>3153</v>
      </c>
      <c r="C1527" s="67">
        <v>47</v>
      </c>
      <c r="D1527" s="67" t="s">
        <v>334</v>
      </c>
      <c r="E1527" s="71">
        <v>0.66209469987014202</v>
      </c>
      <c r="F1527" s="68">
        <v>71.735668789808898</v>
      </c>
      <c r="G1527" s="71">
        <v>0.61459495019117405</v>
      </c>
      <c r="H1527" s="68">
        <v>24.960191082802499</v>
      </c>
      <c r="I1527" s="71">
        <v>0.78137191344922596</v>
      </c>
      <c r="J1527" s="68">
        <v>85.509554140127406</v>
      </c>
      <c r="K1527" s="71">
        <v>0.83859069683967702</v>
      </c>
      <c r="L1527" s="68">
        <v>75.796178343949094</v>
      </c>
      <c r="M1527" s="71">
        <v>0.57272114736740898</v>
      </c>
      <c r="N1527" s="68">
        <v>69.864649681528704</v>
      </c>
      <c r="O1527" s="71">
        <v>0.50319479150322399</v>
      </c>
      <c r="P1527" s="68">
        <v>63.944467129440604</v>
      </c>
      <c r="Q1527" s="71"/>
      <c r="R1527" s="68"/>
    </row>
    <row r="1528" spans="1:18" x14ac:dyDescent="0.2">
      <c r="A1528" s="72" t="s">
        <v>3154</v>
      </c>
      <c r="B1528" s="66" t="s">
        <v>3155</v>
      </c>
      <c r="C1528" s="67">
        <v>47</v>
      </c>
      <c r="D1528" s="67" t="s">
        <v>334</v>
      </c>
      <c r="E1528" s="71">
        <v>0.64679173832069503</v>
      </c>
      <c r="F1528" s="68">
        <v>66.998407643312106</v>
      </c>
      <c r="G1528" s="71">
        <v>0.63367106379422899</v>
      </c>
      <c r="H1528" s="68">
        <v>40.047770700636903</v>
      </c>
      <c r="I1528" s="71">
        <v>0.68422823655311404</v>
      </c>
      <c r="J1528" s="68">
        <v>66.122611464968102</v>
      </c>
      <c r="K1528" s="71">
        <v>0.78830134770743698</v>
      </c>
      <c r="L1528" s="68">
        <v>46.496815286624198</v>
      </c>
      <c r="M1528" s="71">
        <v>0.54384445086148903</v>
      </c>
      <c r="N1528" s="68">
        <v>64.291401273885398</v>
      </c>
      <c r="O1528" s="71">
        <v>0.58391359268720799</v>
      </c>
      <c r="P1528" s="68">
        <v>75.500204164965297</v>
      </c>
      <c r="Q1528" s="71"/>
      <c r="R1528" s="68"/>
    </row>
    <row r="1529" spans="1:18" x14ac:dyDescent="0.2">
      <c r="A1529" s="72" t="s">
        <v>3156</v>
      </c>
      <c r="B1529" s="66" t="s">
        <v>3157</v>
      </c>
      <c r="C1529" s="67">
        <v>47</v>
      </c>
      <c r="D1529" s="67" t="s">
        <v>334</v>
      </c>
      <c r="E1529" s="71">
        <v>0.70631500782335799</v>
      </c>
      <c r="F1529" s="68">
        <v>83.359872611464993</v>
      </c>
      <c r="G1529" s="71">
        <v>0.65905192459330597</v>
      </c>
      <c r="H1529" s="68">
        <v>53.781847133757999</v>
      </c>
      <c r="I1529" s="71">
        <v>0.74098619393094001</v>
      </c>
      <c r="J1529" s="68">
        <v>80.175159235668801</v>
      </c>
      <c r="K1529" s="71">
        <v>0.83890368306087004</v>
      </c>
      <c r="L1529" s="68">
        <v>75.915605095541395</v>
      </c>
      <c r="M1529" s="71">
        <v>0.64491288863220797</v>
      </c>
      <c r="N1529" s="68">
        <v>81.090764331210195</v>
      </c>
      <c r="O1529" s="71">
        <v>0.64772034889946295</v>
      </c>
      <c r="P1529" s="68">
        <v>83.054307880767695</v>
      </c>
      <c r="Q1529" s="71"/>
      <c r="R1529" s="68"/>
    </row>
    <row r="1530" spans="1:18" x14ac:dyDescent="0.2">
      <c r="A1530" s="72" t="s">
        <v>3158</v>
      </c>
      <c r="B1530" s="66" t="s">
        <v>3159</v>
      </c>
      <c r="C1530" s="67">
        <v>47</v>
      </c>
      <c r="D1530" s="67" t="s">
        <v>334</v>
      </c>
      <c r="E1530" s="71">
        <v>0.72140100788030403</v>
      </c>
      <c r="F1530" s="68">
        <v>86.664012738853501</v>
      </c>
      <c r="G1530" s="71">
        <v>0.71386980183426196</v>
      </c>
      <c r="H1530" s="68">
        <v>75.079617834394895</v>
      </c>
      <c r="I1530" s="71">
        <v>0.67053545818252203</v>
      </c>
      <c r="J1530" s="68">
        <v>61.7834394904459</v>
      </c>
      <c r="K1530" s="71">
        <v>0.81479982622053204</v>
      </c>
      <c r="L1530" s="68">
        <v>62.5</v>
      </c>
      <c r="M1530" s="71">
        <v>0.69304071614207396</v>
      </c>
      <c r="N1530" s="68">
        <v>87.300955414012705</v>
      </c>
      <c r="O1530" s="71">
        <v>0.71475923702212896</v>
      </c>
      <c r="P1530" s="68">
        <v>89.056757860351198</v>
      </c>
      <c r="Q1530" s="71"/>
      <c r="R1530" s="68"/>
    </row>
    <row r="1531" spans="1:18" x14ac:dyDescent="0.2">
      <c r="A1531" s="72" t="s">
        <v>3160</v>
      </c>
      <c r="B1531" s="66" t="s">
        <v>3161</v>
      </c>
      <c r="C1531" s="67">
        <v>47</v>
      </c>
      <c r="D1531" s="67" t="s">
        <v>334</v>
      </c>
      <c r="E1531" s="71">
        <v>0.74940814464115602</v>
      </c>
      <c r="F1531" s="68">
        <v>90.963375796178397</v>
      </c>
      <c r="G1531" s="71">
        <v>0.73703920692018199</v>
      </c>
      <c r="H1531" s="68">
        <v>81.050955414012705</v>
      </c>
      <c r="I1531" s="71">
        <v>0.93567935805056202</v>
      </c>
      <c r="J1531" s="68">
        <v>97.890127388535007</v>
      </c>
      <c r="K1531" s="71">
        <v>0.85964348534930801</v>
      </c>
      <c r="L1531" s="68">
        <v>85.151273885350307</v>
      </c>
      <c r="M1531" s="71">
        <v>0.71229184714602101</v>
      </c>
      <c r="N1531" s="68">
        <v>89.171974522292999</v>
      </c>
      <c r="O1531" s="71">
        <v>0.50238682573970495</v>
      </c>
      <c r="P1531" s="68">
        <v>63.821968150265398</v>
      </c>
      <c r="Q1531" s="71"/>
      <c r="R1531" s="68"/>
    </row>
    <row r="1532" spans="1:18" x14ac:dyDescent="0.2">
      <c r="A1532" s="72" t="s">
        <v>3162</v>
      </c>
      <c r="B1532" s="66" t="s">
        <v>3163</v>
      </c>
      <c r="C1532" s="67">
        <v>47</v>
      </c>
      <c r="D1532" s="67" t="s">
        <v>334</v>
      </c>
      <c r="E1532" s="71">
        <v>0.73553339070329904</v>
      </c>
      <c r="F1532" s="68">
        <v>89.132165605095494</v>
      </c>
      <c r="G1532" s="71">
        <v>0.74758099720193605</v>
      </c>
      <c r="H1532" s="68">
        <v>83.240445859872594</v>
      </c>
      <c r="I1532" s="71">
        <v>0.83989510653138</v>
      </c>
      <c r="J1532" s="68">
        <v>91.679936305732497</v>
      </c>
      <c r="K1532" s="71">
        <v>0.61058888534025602</v>
      </c>
      <c r="L1532" s="68">
        <v>5.1353503184713398</v>
      </c>
      <c r="M1532" s="71">
        <v>0.74598132640292703</v>
      </c>
      <c r="N1532" s="68">
        <v>91.799363057324797</v>
      </c>
      <c r="O1532" s="71">
        <v>0.733620638039996</v>
      </c>
      <c r="P1532" s="68">
        <v>90.567578603511606</v>
      </c>
      <c r="Q1532" s="71"/>
      <c r="R1532" s="68"/>
    </row>
    <row r="1533" spans="1:18" x14ac:dyDescent="0.2">
      <c r="A1533" s="72" t="s">
        <v>3164</v>
      </c>
      <c r="B1533" s="66" t="s">
        <v>3165</v>
      </c>
      <c r="C1533" s="67">
        <v>47</v>
      </c>
      <c r="D1533" s="67" t="s">
        <v>334</v>
      </c>
      <c r="E1533" s="71">
        <v>0.60685440814745595</v>
      </c>
      <c r="F1533" s="68">
        <v>52.627388535031798</v>
      </c>
      <c r="G1533" s="71">
        <v>0.64747818605947605</v>
      </c>
      <c r="H1533" s="68">
        <v>48.367834394904499</v>
      </c>
      <c r="I1533" s="71">
        <v>0.65770432540253199</v>
      </c>
      <c r="J1533" s="68">
        <v>57.245222929936297</v>
      </c>
      <c r="K1533" s="71">
        <v>0.81688570238534197</v>
      </c>
      <c r="L1533" s="68">
        <v>63.694267515923599</v>
      </c>
      <c r="M1533" s="71">
        <v>0.606410626624315</v>
      </c>
      <c r="N1533" s="68">
        <v>75.199044585987295</v>
      </c>
      <c r="O1533" s="71">
        <v>0.30579320026561402</v>
      </c>
      <c r="P1533" s="68">
        <v>34.095549203756597</v>
      </c>
      <c r="Q1533" s="71"/>
      <c r="R1533" s="68"/>
    </row>
    <row r="1534" spans="1:18" x14ac:dyDescent="0.2">
      <c r="A1534" s="72" t="s">
        <v>3166</v>
      </c>
      <c r="B1534" s="66" t="s">
        <v>3167</v>
      </c>
      <c r="C1534" s="67">
        <v>47</v>
      </c>
      <c r="D1534" s="67" t="s">
        <v>334</v>
      </c>
      <c r="E1534" s="71">
        <v>0.73489245456762997</v>
      </c>
      <c r="F1534" s="68">
        <v>89.012738853503194</v>
      </c>
      <c r="G1534" s="71">
        <v>0.77054997812872605</v>
      </c>
      <c r="H1534" s="68">
        <v>87.221337579617796</v>
      </c>
      <c r="I1534" s="71">
        <v>0.84546212467208604</v>
      </c>
      <c r="J1534" s="68">
        <v>92.237261146496806</v>
      </c>
      <c r="K1534" s="71">
        <v>0.86025197229744299</v>
      </c>
      <c r="L1534" s="68">
        <v>85.469745222929902</v>
      </c>
      <c r="M1534" s="71">
        <v>0.72673019539898098</v>
      </c>
      <c r="N1534" s="68">
        <v>90.565286624203793</v>
      </c>
      <c r="O1534" s="71">
        <v>0.47146800234091302</v>
      </c>
      <c r="P1534" s="68">
        <v>59.452837893017602</v>
      </c>
      <c r="Q1534" s="71"/>
      <c r="R1534" s="68"/>
    </row>
    <row r="1535" spans="1:18" x14ac:dyDescent="0.2">
      <c r="A1535" s="72" t="s">
        <v>3168</v>
      </c>
      <c r="B1535" s="66" t="s">
        <v>3169</v>
      </c>
      <c r="C1535" s="67">
        <v>47</v>
      </c>
      <c r="D1535" s="67" t="s">
        <v>334</v>
      </c>
      <c r="E1535" s="71">
        <v>0.56609372313237205</v>
      </c>
      <c r="F1535" s="68">
        <v>36.664012738853501</v>
      </c>
      <c r="G1535" s="71">
        <v>0.60567248571781696</v>
      </c>
      <c r="H1535" s="68">
        <v>15.883757961783401</v>
      </c>
      <c r="I1535" s="71">
        <v>0.73329283010222801</v>
      </c>
      <c r="J1535" s="68">
        <v>78.224522292993598</v>
      </c>
      <c r="K1535" s="71">
        <v>0.77045289320800803</v>
      </c>
      <c r="L1535" s="68">
        <v>37.1417197452229</v>
      </c>
      <c r="M1535" s="71">
        <v>0.51496775435556896</v>
      </c>
      <c r="N1535" s="68">
        <v>56.9665605095541</v>
      </c>
      <c r="O1535" s="71">
        <v>0.20608265227823799</v>
      </c>
      <c r="P1535" s="68">
        <v>18.9873417721519</v>
      </c>
      <c r="Q1535" s="71"/>
      <c r="R1535" s="68"/>
    </row>
    <row r="1536" spans="1:18" x14ac:dyDescent="0.2">
      <c r="A1536" s="72" t="s">
        <v>3170</v>
      </c>
      <c r="B1536" s="66" t="s">
        <v>3171</v>
      </c>
      <c r="C1536" s="67">
        <v>47</v>
      </c>
      <c r="D1536" s="67" t="s">
        <v>334</v>
      </c>
      <c r="E1536" s="71">
        <v>0.71311459408564604</v>
      </c>
      <c r="F1536" s="68">
        <v>84.633757961783402</v>
      </c>
      <c r="G1536" s="71">
        <v>0.67124905545574698</v>
      </c>
      <c r="H1536" s="68">
        <v>59.355095541401298</v>
      </c>
      <c r="I1536" s="71">
        <v>0.82991582223676996</v>
      </c>
      <c r="J1536" s="68">
        <v>91.003184713375802</v>
      </c>
      <c r="K1536" s="71">
        <v>0.83255699487018298</v>
      </c>
      <c r="L1536" s="68">
        <v>72.492038216560502</v>
      </c>
      <c r="M1536" s="71">
        <v>0.63047454037924799</v>
      </c>
      <c r="N1536" s="68">
        <v>79.100318471337602</v>
      </c>
      <c r="O1536" s="71">
        <v>0.60137655748628205</v>
      </c>
      <c r="P1536" s="68">
        <v>77.501020824826497</v>
      </c>
      <c r="Q1536" s="71"/>
      <c r="R1536" s="68"/>
    </row>
    <row r="1537" spans="1:18" x14ac:dyDescent="0.2">
      <c r="A1537" s="72" t="s">
        <v>3172</v>
      </c>
      <c r="B1537" s="66" t="s">
        <v>3173</v>
      </c>
      <c r="C1537" s="67">
        <v>47</v>
      </c>
      <c r="D1537" s="67" t="s">
        <v>334</v>
      </c>
      <c r="E1537" s="71">
        <v>0.61016674977518404</v>
      </c>
      <c r="F1537" s="68">
        <v>53.742038216560502</v>
      </c>
      <c r="G1537" s="71">
        <v>0.63771351479775695</v>
      </c>
      <c r="H1537" s="68">
        <v>42.515923566879003</v>
      </c>
      <c r="I1537" s="71">
        <v>0.67503020888151999</v>
      </c>
      <c r="J1537" s="68">
        <v>63.296178343949101</v>
      </c>
      <c r="K1537" s="71">
        <v>0.80337507241421302</v>
      </c>
      <c r="L1537" s="68">
        <v>56.090764331210202</v>
      </c>
      <c r="M1537" s="71">
        <v>0.64491288863220797</v>
      </c>
      <c r="N1537" s="68">
        <v>81.090764331210195</v>
      </c>
      <c r="O1537" s="71">
        <v>0.28980206415021997</v>
      </c>
      <c r="P1537" s="68">
        <v>31.6864026133116</v>
      </c>
      <c r="Q1537" s="71"/>
      <c r="R1537" s="68"/>
    </row>
    <row r="1538" spans="1:18" x14ac:dyDescent="0.2">
      <c r="A1538" s="72" t="s">
        <v>3174</v>
      </c>
      <c r="B1538" s="66" t="s">
        <v>3175</v>
      </c>
      <c r="C1538" s="67">
        <v>47</v>
      </c>
      <c r="D1538" s="67" t="s">
        <v>334</v>
      </c>
      <c r="E1538" s="71">
        <v>0.71407773552073395</v>
      </c>
      <c r="F1538" s="68">
        <v>84.792993630573207</v>
      </c>
      <c r="G1538" s="71">
        <v>0.75207910839379599</v>
      </c>
      <c r="H1538" s="68">
        <v>83.837579617834393</v>
      </c>
      <c r="I1538" s="71">
        <v>0.78331383632090701</v>
      </c>
      <c r="J1538" s="68">
        <v>85.867834394904506</v>
      </c>
      <c r="K1538" s="71">
        <v>0.70036254475416304</v>
      </c>
      <c r="L1538" s="68">
        <v>15.0079617834395</v>
      </c>
      <c r="M1538" s="71">
        <v>0.66416401963615401</v>
      </c>
      <c r="N1538" s="68">
        <v>83.558917197452203</v>
      </c>
      <c r="O1538" s="71">
        <v>0.67046916849865101</v>
      </c>
      <c r="P1538" s="68">
        <v>85.259289505920805</v>
      </c>
      <c r="Q1538" s="71"/>
      <c r="R1538" s="68"/>
    </row>
    <row r="1539" spans="1:18" x14ac:dyDescent="0.2">
      <c r="A1539" s="72" t="s">
        <v>3176</v>
      </c>
      <c r="B1539" s="66" t="s">
        <v>3177</v>
      </c>
      <c r="C1539" s="67">
        <v>47</v>
      </c>
      <c r="D1539" s="67" t="s">
        <v>334</v>
      </c>
      <c r="E1539" s="71">
        <v>0.71637075423793495</v>
      </c>
      <c r="F1539" s="68">
        <v>85.429936305732497</v>
      </c>
      <c r="G1539" s="71">
        <v>0.70398525601417905</v>
      </c>
      <c r="H1539" s="68">
        <v>72.332802547770697</v>
      </c>
      <c r="I1539" s="71">
        <v>0.81130265181862504</v>
      </c>
      <c r="J1539" s="68">
        <v>88.813694267515899</v>
      </c>
      <c r="K1539" s="71">
        <v>0.83387505584316102</v>
      </c>
      <c r="L1539" s="68">
        <v>73.407643312101897</v>
      </c>
      <c r="M1539" s="71">
        <v>0.70266628164404799</v>
      </c>
      <c r="N1539" s="68">
        <v>88.2165605095541</v>
      </c>
      <c r="O1539" s="71">
        <v>0.53002452586966398</v>
      </c>
      <c r="P1539" s="68">
        <v>68.191098407513294</v>
      </c>
      <c r="Q1539" s="71"/>
      <c r="R1539" s="68"/>
    </row>
    <row r="1540" spans="1:18" x14ac:dyDescent="0.2">
      <c r="A1540" s="72" t="s">
        <v>3178</v>
      </c>
      <c r="B1540" s="66" t="s">
        <v>3179</v>
      </c>
      <c r="C1540" s="67">
        <v>47</v>
      </c>
      <c r="D1540" s="67" t="s">
        <v>334</v>
      </c>
      <c r="E1540" s="71">
        <v>0.68443873295850799</v>
      </c>
      <c r="F1540" s="68">
        <v>77.866242038216598</v>
      </c>
      <c r="G1540" s="71">
        <v>0.643410280887458</v>
      </c>
      <c r="H1540" s="68">
        <v>45.740445859872601</v>
      </c>
      <c r="I1540" s="71">
        <v>0.86694537280264306</v>
      </c>
      <c r="J1540" s="68">
        <v>94.148089171974505</v>
      </c>
      <c r="K1540" s="71">
        <v>0.81563784076400103</v>
      </c>
      <c r="L1540" s="68">
        <v>62.818471337579602</v>
      </c>
      <c r="M1540" s="71">
        <v>0.59678506112234198</v>
      </c>
      <c r="N1540" s="68">
        <v>73.925159235668801</v>
      </c>
      <c r="O1540" s="71">
        <v>0.499415109216097</v>
      </c>
      <c r="P1540" s="68">
        <v>63.454471212739897</v>
      </c>
      <c r="Q1540" s="71"/>
      <c r="R1540" s="68"/>
    </row>
    <row r="1541" spans="1:18" x14ac:dyDescent="0.2">
      <c r="A1541" s="72" t="s">
        <v>3180</v>
      </c>
      <c r="B1541" s="66" t="s">
        <v>3181</v>
      </c>
      <c r="C1541" s="67">
        <v>47</v>
      </c>
      <c r="D1541" s="67" t="s">
        <v>334</v>
      </c>
      <c r="E1541" s="71">
        <v>0.60220515510793804</v>
      </c>
      <c r="F1541" s="68">
        <v>50.955414012738899</v>
      </c>
      <c r="G1541" s="71">
        <v>0.62813890067136802</v>
      </c>
      <c r="H1541" s="68">
        <v>35.628980891719699</v>
      </c>
      <c r="I1541" s="71">
        <v>0.660293831536926</v>
      </c>
      <c r="J1541" s="68">
        <v>58.081210191082803</v>
      </c>
      <c r="K1541" s="71">
        <v>0.82652745496062296</v>
      </c>
      <c r="L1541" s="68">
        <v>69.585987261146499</v>
      </c>
      <c r="M1541" s="71">
        <v>0.59197227837135502</v>
      </c>
      <c r="N1541" s="68">
        <v>73.208598726114602</v>
      </c>
      <c r="O1541" s="71">
        <v>0.30409330999941597</v>
      </c>
      <c r="P1541" s="68">
        <v>33.809718252347899</v>
      </c>
      <c r="Q1541" s="71"/>
      <c r="R1541" s="68"/>
    </row>
    <row r="1542" spans="1:18" x14ac:dyDescent="0.2">
      <c r="A1542" s="72" t="s">
        <v>3182</v>
      </c>
      <c r="B1542" s="66" t="s">
        <v>3183</v>
      </c>
      <c r="C1542" s="67">
        <v>47</v>
      </c>
      <c r="D1542" s="67" t="s">
        <v>334</v>
      </c>
      <c r="E1542" s="71">
        <v>0.677640943302525</v>
      </c>
      <c r="F1542" s="68">
        <v>76.154458598726094</v>
      </c>
      <c r="G1542" s="71">
        <v>0.69444205450775998</v>
      </c>
      <c r="H1542" s="68">
        <v>69.307324840764295</v>
      </c>
      <c r="I1542" s="71">
        <v>0.73321281743049704</v>
      </c>
      <c r="J1542" s="68">
        <v>78.184713375796207</v>
      </c>
      <c r="K1542" s="71">
        <v>0.66365478308342796</v>
      </c>
      <c r="L1542" s="68">
        <v>9.6735668789808908</v>
      </c>
      <c r="M1542" s="71">
        <v>0.68341515064010105</v>
      </c>
      <c r="N1542" s="68">
        <v>86.146496815286596</v>
      </c>
      <c r="O1542" s="71">
        <v>0.61347991085083697</v>
      </c>
      <c r="P1542" s="68">
        <v>78.644344630461404</v>
      </c>
      <c r="Q1542" s="71"/>
      <c r="R1542" s="68"/>
    </row>
    <row r="1543" spans="1:18" x14ac:dyDescent="0.2">
      <c r="A1543" s="72" t="s">
        <v>3184</v>
      </c>
      <c r="B1543" s="66" t="s">
        <v>3185</v>
      </c>
      <c r="C1543" s="67">
        <v>47</v>
      </c>
      <c r="D1543" s="67" t="s">
        <v>334</v>
      </c>
      <c r="E1543" s="71">
        <v>0.608869822120645</v>
      </c>
      <c r="F1543" s="68">
        <v>53.343949044585997</v>
      </c>
      <c r="G1543" s="71">
        <v>0.618175377980961</v>
      </c>
      <c r="H1543" s="68">
        <v>27.5875796178344</v>
      </c>
      <c r="I1543" s="71">
        <v>0.68489100083338905</v>
      </c>
      <c r="J1543" s="68">
        <v>66.321656050955397</v>
      </c>
      <c r="K1543" s="71">
        <v>0.82216557308412097</v>
      </c>
      <c r="L1543" s="68">
        <v>67.157643312101897</v>
      </c>
      <c r="M1543" s="71">
        <v>0.56309558186543496</v>
      </c>
      <c r="N1543" s="68">
        <v>68.073248407643305</v>
      </c>
      <c r="O1543" s="71">
        <v>0.35602157683932001</v>
      </c>
      <c r="P1543" s="68">
        <v>41.812984891792603</v>
      </c>
      <c r="Q1543" s="71"/>
      <c r="R1543" s="68"/>
    </row>
    <row r="1544" spans="1:18" x14ac:dyDescent="0.2">
      <c r="A1544" s="72" t="s">
        <v>3186</v>
      </c>
      <c r="B1544" s="66" t="s">
        <v>3187</v>
      </c>
      <c r="C1544" s="67">
        <v>47</v>
      </c>
      <c r="D1544" s="67" t="s">
        <v>334</v>
      </c>
      <c r="E1544" s="71">
        <v>0.72353339816722895</v>
      </c>
      <c r="F1544" s="68">
        <v>87.101910828025495</v>
      </c>
      <c r="G1544" s="71">
        <v>0.71796862527241101</v>
      </c>
      <c r="H1544" s="68">
        <v>76.114649681528704</v>
      </c>
      <c r="I1544" s="71">
        <v>0.77914372100510598</v>
      </c>
      <c r="J1544" s="68">
        <v>85.151273885350307</v>
      </c>
      <c r="K1544" s="71">
        <v>0.83092149280935501</v>
      </c>
      <c r="L1544" s="68">
        <v>71.775477707006402</v>
      </c>
      <c r="M1544" s="71">
        <v>0.69304071614207396</v>
      </c>
      <c r="N1544" s="68">
        <v>87.300955414012705</v>
      </c>
      <c r="O1544" s="71">
        <v>0.59659243560719699</v>
      </c>
      <c r="P1544" s="68">
        <v>76.970191915067403</v>
      </c>
      <c r="Q1544" s="71"/>
      <c r="R1544" s="68"/>
    </row>
    <row r="1545" spans="1:18" x14ac:dyDescent="0.2">
      <c r="A1545" s="72" t="s">
        <v>3188</v>
      </c>
      <c r="B1545" s="66" t="s">
        <v>3189</v>
      </c>
      <c r="C1545" s="67">
        <v>47</v>
      </c>
      <c r="D1545" s="67" t="s">
        <v>334</v>
      </c>
      <c r="E1545" s="71">
        <v>0.64895324261755405</v>
      </c>
      <c r="F1545" s="68">
        <v>67.635350318471296</v>
      </c>
      <c r="G1545" s="71">
        <v>0.64636259336178903</v>
      </c>
      <c r="H1545" s="68">
        <v>47.730891719745202</v>
      </c>
      <c r="I1545" s="71">
        <v>0.90802567782992705</v>
      </c>
      <c r="J1545" s="68">
        <v>96.417197452229303</v>
      </c>
      <c r="K1545" s="71">
        <v>0.88924866117512502</v>
      </c>
      <c r="L1545" s="68">
        <v>93.431528662420405</v>
      </c>
      <c r="M1545" s="71">
        <v>0.52940610260852905</v>
      </c>
      <c r="N1545" s="68">
        <v>60.708598726114701</v>
      </c>
      <c r="O1545" s="71">
        <v>0.27172317811239999</v>
      </c>
      <c r="P1545" s="68">
        <v>28.664761126990602</v>
      </c>
      <c r="Q1545" s="71"/>
      <c r="R1545" s="68"/>
    </row>
    <row r="1546" spans="1:18" x14ac:dyDescent="0.2">
      <c r="A1546" s="72" t="s">
        <v>584</v>
      </c>
      <c r="B1546" s="66" t="s">
        <v>3190</v>
      </c>
      <c r="C1546" s="67">
        <v>47</v>
      </c>
      <c r="D1546" s="67" t="s">
        <v>334</v>
      </c>
      <c r="E1546" s="71">
        <v>0.696225445209955</v>
      </c>
      <c r="F1546" s="68">
        <v>81.170382165605105</v>
      </c>
      <c r="G1546" s="71">
        <v>0.68710321590190504</v>
      </c>
      <c r="H1546" s="68">
        <v>66.560509554140097</v>
      </c>
      <c r="I1546" s="71">
        <v>0.92249209821482303</v>
      </c>
      <c r="J1546" s="68">
        <v>97.412420382165607</v>
      </c>
      <c r="K1546" s="71">
        <v>0.87186595160598801</v>
      </c>
      <c r="L1546" s="68">
        <v>88.933121019108299</v>
      </c>
      <c r="M1546" s="71">
        <v>0.68822793339108801</v>
      </c>
      <c r="N1546" s="68">
        <v>86.664012738853501</v>
      </c>
      <c r="O1546" s="71">
        <v>0.311438026935973</v>
      </c>
      <c r="P1546" s="68">
        <v>34.708044099632502</v>
      </c>
      <c r="Q1546" s="71"/>
      <c r="R1546" s="68"/>
    </row>
    <row r="1547" spans="1:18" x14ac:dyDescent="0.2">
      <c r="A1547" s="72" t="s">
        <v>3191</v>
      </c>
      <c r="B1547" s="66" t="s">
        <v>3192</v>
      </c>
      <c r="C1547" s="67">
        <v>40</v>
      </c>
      <c r="D1547" s="67" t="s">
        <v>334</v>
      </c>
      <c r="E1547" s="71">
        <v>0.67329395211056098</v>
      </c>
      <c r="F1547" s="68">
        <v>57.8272027373824</v>
      </c>
      <c r="G1547" s="71">
        <v>0.66126358100190896</v>
      </c>
      <c r="H1547" s="68">
        <v>22.241231822070102</v>
      </c>
      <c r="I1547" s="71">
        <v>0.94372803852158704</v>
      </c>
      <c r="J1547" s="68">
        <v>99.059024807527805</v>
      </c>
      <c r="K1547" s="71">
        <v>0.78510054812474706</v>
      </c>
      <c r="L1547" s="68">
        <v>39.349871685201002</v>
      </c>
      <c r="M1547" s="71">
        <v>0.64678178963893296</v>
      </c>
      <c r="N1547" s="68">
        <v>51.154833190761302</v>
      </c>
      <c r="O1547" s="71">
        <v>0.32959580326563198</v>
      </c>
      <c r="P1547" s="68">
        <v>35.4585152838428</v>
      </c>
      <c r="Q1547" s="71"/>
      <c r="R1547" s="68"/>
    </row>
    <row r="1548" spans="1:18" x14ac:dyDescent="0.2">
      <c r="A1548" s="72" t="s">
        <v>882</v>
      </c>
      <c r="B1548" s="66" t="s">
        <v>3193</v>
      </c>
      <c r="C1548" s="67">
        <v>40</v>
      </c>
      <c r="D1548" s="67" t="s">
        <v>334</v>
      </c>
      <c r="E1548" s="71">
        <v>0.64213868061110702</v>
      </c>
      <c r="F1548" s="68">
        <v>38.751069289991399</v>
      </c>
      <c r="G1548" s="71">
        <v>0.62597401164381306</v>
      </c>
      <c r="H1548" s="68">
        <v>9.0675791274593696</v>
      </c>
      <c r="I1548" s="71">
        <v>0.93899862810399004</v>
      </c>
      <c r="J1548" s="68">
        <v>98.545765611633897</v>
      </c>
      <c r="K1548" s="71">
        <v>0.84388315629543798</v>
      </c>
      <c r="L1548" s="68">
        <v>65.183917878528604</v>
      </c>
      <c r="M1548" s="71">
        <v>0.59881388452816997</v>
      </c>
      <c r="N1548" s="68">
        <v>34.9871685201026</v>
      </c>
      <c r="O1548" s="71">
        <v>0.20302372248412101</v>
      </c>
      <c r="P1548" s="68">
        <v>12.227074235807899</v>
      </c>
      <c r="Q1548" s="71"/>
      <c r="R1548" s="68"/>
    </row>
    <row r="1549" spans="1:18" x14ac:dyDescent="0.2">
      <c r="A1549" s="72" t="s">
        <v>816</v>
      </c>
      <c r="B1549" s="66" t="s">
        <v>3194</v>
      </c>
      <c r="C1549" s="67">
        <v>40</v>
      </c>
      <c r="D1549" s="67" t="s">
        <v>334</v>
      </c>
      <c r="E1549" s="71">
        <v>0.65701688845710904</v>
      </c>
      <c r="F1549" s="68">
        <v>47.562018819503798</v>
      </c>
      <c r="G1549" s="71">
        <v>0.65296384101006899</v>
      </c>
      <c r="H1549" s="68">
        <v>18.477331052181398</v>
      </c>
      <c r="I1549" s="71">
        <v>0.79690797949205405</v>
      </c>
      <c r="J1549" s="68">
        <v>77.587681779298507</v>
      </c>
      <c r="K1549" s="71">
        <v>0.77025118917261404</v>
      </c>
      <c r="L1549" s="68">
        <v>34.131736526946099</v>
      </c>
      <c r="M1549" s="71">
        <v>0.61625675911390199</v>
      </c>
      <c r="N1549" s="68">
        <v>40.975192472198501</v>
      </c>
      <c r="O1549" s="71">
        <v>0.44870467349690601</v>
      </c>
      <c r="P1549" s="68">
        <v>60.6113537117904</v>
      </c>
      <c r="Q1549" s="71"/>
      <c r="R1549" s="68"/>
    </row>
    <row r="1550" spans="1:18" x14ac:dyDescent="0.2">
      <c r="A1550" s="72" t="s">
        <v>3195</v>
      </c>
      <c r="B1550" s="66" t="s">
        <v>3196</v>
      </c>
      <c r="C1550" s="67">
        <v>47</v>
      </c>
      <c r="D1550" s="67" t="s">
        <v>334</v>
      </c>
      <c r="E1550" s="71">
        <v>0.710421102701698</v>
      </c>
      <c r="F1550" s="68">
        <v>84.116242038216598</v>
      </c>
      <c r="G1550" s="71">
        <v>0.68935667738672302</v>
      </c>
      <c r="H1550" s="68">
        <v>67.476114649681506</v>
      </c>
      <c r="I1550" s="71">
        <v>0.89318087701680104</v>
      </c>
      <c r="J1550" s="68">
        <v>95.342356687898103</v>
      </c>
      <c r="K1550" s="71">
        <v>0.83904247802687104</v>
      </c>
      <c r="L1550" s="68">
        <v>75.995222929936304</v>
      </c>
      <c r="M1550" s="71">
        <v>0.57272114736740898</v>
      </c>
      <c r="N1550" s="68">
        <v>69.864649681528704</v>
      </c>
      <c r="O1550" s="71">
        <v>0.55780433371068605</v>
      </c>
      <c r="P1550" s="68">
        <v>72.2743977133524</v>
      </c>
      <c r="Q1550" s="71"/>
      <c r="R1550" s="68"/>
    </row>
    <row r="1551" spans="1:18" x14ac:dyDescent="0.2">
      <c r="A1551" s="72" t="s">
        <v>3197</v>
      </c>
      <c r="B1551" s="66" t="s">
        <v>3198</v>
      </c>
      <c r="C1551" s="67">
        <v>40</v>
      </c>
      <c r="D1551" s="67" t="s">
        <v>334</v>
      </c>
      <c r="E1551" s="71">
        <v>0.57420551848080004</v>
      </c>
      <c r="F1551" s="68">
        <v>10.265183917878501</v>
      </c>
      <c r="G1551" s="71">
        <v>0.61034338377896102</v>
      </c>
      <c r="H1551" s="68">
        <v>6.41573994867408</v>
      </c>
      <c r="I1551" s="71">
        <v>0.75162012956587798</v>
      </c>
      <c r="J1551" s="68">
        <v>63.3019674935843</v>
      </c>
      <c r="K1551" s="71">
        <v>0.76050942502623098</v>
      </c>
      <c r="L1551" s="68">
        <v>30.538922155688599</v>
      </c>
      <c r="M1551" s="71">
        <v>0.46799232513518202</v>
      </c>
      <c r="N1551" s="68">
        <v>8.2121471343028194</v>
      </c>
      <c r="O1551" s="71">
        <v>0.28056232889774602</v>
      </c>
      <c r="P1551" s="68">
        <v>25.1528384279476</v>
      </c>
      <c r="Q1551" s="71"/>
      <c r="R1551" s="68"/>
    </row>
    <row r="1552" spans="1:18" x14ac:dyDescent="0.2">
      <c r="A1552" s="72" t="s">
        <v>3199</v>
      </c>
      <c r="B1552" s="66" t="s">
        <v>3200</v>
      </c>
      <c r="C1552" s="67">
        <v>40</v>
      </c>
      <c r="D1552" s="67" t="s">
        <v>334</v>
      </c>
      <c r="E1552" s="71">
        <v>0.68854173178578904</v>
      </c>
      <c r="F1552" s="68">
        <v>65.269461077844298</v>
      </c>
      <c r="G1552" s="71">
        <v>0.66651377349202001</v>
      </c>
      <c r="H1552" s="68">
        <v>24.978614200171101</v>
      </c>
      <c r="I1552" s="71">
        <v>0.80122957763527303</v>
      </c>
      <c r="J1552" s="68">
        <v>79.127459366980304</v>
      </c>
      <c r="K1552" s="71">
        <v>0.808651870538315</v>
      </c>
      <c r="L1552" s="68">
        <v>49.3584260051326</v>
      </c>
      <c r="M1552" s="71">
        <v>0.54212454212454197</v>
      </c>
      <c r="N1552" s="68">
        <v>17.621899059024798</v>
      </c>
      <c r="O1552" s="71">
        <v>0.62418889513879305</v>
      </c>
      <c r="P1552" s="68">
        <v>86.812227074235807</v>
      </c>
      <c r="Q1552" s="71"/>
      <c r="R1552" s="68"/>
    </row>
    <row r="1553" spans="1:18" x14ac:dyDescent="0.2">
      <c r="A1553" s="72" t="s">
        <v>3201</v>
      </c>
      <c r="B1553" s="66" t="s">
        <v>3202</v>
      </c>
      <c r="C1553" s="67">
        <v>40</v>
      </c>
      <c r="D1553" s="67" t="s">
        <v>334</v>
      </c>
      <c r="E1553" s="71">
        <v>0.54338261037688795</v>
      </c>
      <c r="F1553" s="68">
        <v>5.9024807527801499</v>
      </c>
      <c r="G1553" s="71">
        <v>0.59920076944427303</v>
      </c>
      <c r="H1553" s="68">
        <v>5.1325919589392601</v>
      </c>
      <c r="I1553" s="71">
        <v>0.64686866987543601</v>
      </c>
      <c r="J1553" s="68">
        <v>26.261762189905902</v>
      </c>
      <c r="K1553" s="71">
        <v>0.73542305488609105</v>
      </c>
      <c r="L1553" s="68">
        <v>23.524379811805002</v>
      </c>
      <c r="M1553" s="71">
        <v>0.62933891505320105</v>
      </c>
      <c r="N1553" s="68">
        <v>45.936698032506399</v>
      </c>
      <c r="O1553" s="71">
        <v>0.106081642625437</v>
      </c>
      <c r="P1553" s="68">
        <v>3.4061135371178999</v>
      </c>
      <c r="Q1553" s="71"/>
      <c r="R1553" s="68"/>
    </row>
    <row r="1554" spans="1:18" x14ac:dyDescent="0.2">
      <c r="A1554" s="72" t="s">
        <v>3203</v>
      </c>
      <c r="B1554" s="66" t="s">
        <v>3204</v>
      </c>
      <c r="C1554" s="67">
        <v>40</v>
      </c>
      <c r="D1554" s="67" t="s">
        <v>334</v>
      </c>
      <c r="E1554" s="71">
        <v>0.63256682108599704</v>
      </c>
      <c r="F1554" s="68">
        <v>33.190761334473898</v>
      </c>
      <c r="G1554" s="71">
        <v>0.63236566050452103</v>
      </c>
      <c r="H1554" s="68">
        <v>10.4362703165098</v>
      </c>
      <c r="I1554" s="71">
        <v>0.74705593270992798</v>
      </c>
      <c r="J1554" s="68">
        <v>61.933276304533798</v>
      </c>
      <c r="K1554" s="71">
        <v>0.80280785609984695</v>
      </c>
      <c r="L1554" s="68">
        <v>46.449957228400301</v>
      </c>
      <c r="M1554" s="71">
        <v>0.62061747776033505</v>
      </c>
      <c r="N1554" s="68">
        <v>42.771599657827203</v>
      </c>
      <c r="O1554" s="71">
        <v>0.35998717835535599</v>
      </c>
      <c r="P1554" s="68">
        <v>40.524017467248903</v>
      </c>
      <c r="Q1554" s="71"/>
      <c r="R1554" s="68"/>
    </row>
    <row r="1555" spans="1:18" x14ac:dyDescent="0.2">
      <c r="A1555" s="72" t="s">
        <v>3205</v>
      </c>
      <c r="B1555" s="66" t="s">
        <v>3206</v>
      </c>
      <c r="C1555" s="67">
        <v>40</v>
      </c>
      <c r="D1555" s="67" t="s">
        <v>334</v>
      </c>
      <c r="E1555" s="71">
        <v>0.68183275020282397</v>
      </c>
      <c r="F1555" s="68">
        <v>61.676646706586801</v>
      </c>
      <c r="G1555" s="71">
        <v>0.68257587481061599</v>
      </c>
      <c r="H1555" s="68">
        <v>33.105218135158303</v>
      </c>
      <c r="I1555" s="71">
        <v>0.782693652916015</v>
      </c>
      <c r="J1555" s="68">
        <v>72.711719418306203</v>
      </c>
      <c r="K1555" s="71">
        <v>0.83632347593805501</v>
      </c>
      <c r="L1555" s="68">
        <v>61.933276304533798</v>
      </c>
      <c r="M1555" s="71">
        <v>0.56828885400314</v>
      </c>
      <c r="N1555" s="68">
        <v>25.577416595380701</v>
      </c>
      <c r="O1555" s="71">
        <v>0.53928189334629495</v>
      </c>
      <c r="P1555" s="68">
        <v>77.030567685589503</v>
      </c>
      <c r="Q1555" s="71"/>
      <c r="R1555" s="68"/>
    </row>
    <row r="1556" spans="1:18" x14ac:dyDescent="0.2">
      <c r="A1556" s="72" t="s">
        <v>3207</v>
      </c>
      <c r="B1556" s="66" t="s">
        <v>3208</v>
      </c>
      <c r="C1556" s="67">
        <v>40</v>
      </c>
      <c r="D1556" s="67" t="s">
        <v>334</v>
      </c>
      <c r="E1556" s="71">
        <v>0.55743633733192199</v>
      </c>
      <c r="F1556" s="68">
        <v>7.6133447390932396</v>
      </c>
      <c r="G1556" s="71">
        <v>0.599464744175359</v>
      </c>
      <c r="H1556" s="68">
        <v>5.2181351582549196</v>
      </c>
      <c r="I1556" s="71">
        <v>0.66239330131151297</v>
      </c>
      <c r="J1556" s="68">
        <v>32.335329341317397</v>
      </c>
      <c r="K1556" s="71">
        <v>0.82014024139750696</v>
      </c>
      <c r="L1556" s="68">
        <v>53.892215568862298</v>
      </c>
      <c r="M1556" s="71">
        <v>0.55520669806384104</v>
      </c>
      <c r="N1556" s="68">
        <v>20.8725406330197</v>
      </c>
      <c r="O1556" s="71">
        <v>0.14997670171138899</v>
      </c>
      <c r="P1556" s="68">
        <v>6.37554585152838</v>
      </c>
      <c r="Q1556" s="71"/>
      <c r="R1556" s="68"/>
    </row>
    <row r="1557" spans="1:18" x14ac:dyDescent="0.2">
      <c r="A1557" s="72" t="s">
        <v>3209</v>
      </c>
      <c r="B1557" s="66" t="s">
        <v>3210</v>
      </c>
      <c r="C1557" s="67">
        <v>47</v>
      </c>
      <c r="D1557" s="67" t="s">
        <v>334</v>
      </c>
      <c r="E1557" s="71">
        <v>0.74833548735987498</v>
      </c>
      <c r="F1557" s="68">
        <v>90.764331210191102</v>
      </c>
      <c r="G1557" s="71">
        <v>0.77841118826552103</v>
      </c>
      <c r="H1557" s="68">
        <v>88.495222929936304</v>
      </c>
      <c r="I1557" s="71">
        <v>0.77581331777071805</v>
      </c>
      <c r="J1557" s="68">
        <v>84.753184713375802</v>
      </c>
      <c r="K1557" s="71">
        <v>0.82514178842783104</v>
      </c>
      <c r="L1557" s="68">
        <v>68.8694267515924</v>
      </c>
      <c r="M1557" s="71">
        <v>0.72191741264799403</v>
      </c>
      <c r="N1557" s="68">
        <v>90.087579617834393</v>
      </c>
      <c r="O1557" s="71">
        <v>0.64039372968731101</v>
      </c>
      <c r="P1557" s="68">
        <v>82.074316047366295</v>
      </c>
      <c r="Q1557" s="71"/>
      <c r="R1557" s="68"/>
    </row>
    <row r="1558" spans="1:18" x14ac:dyDescent="0.2">
      <c r="A1558" s="72" t="s">
        <v>925</v>
      </c>
      <c r="B1558" s="66" t="s">
        <v>3211</v>
      </c>
      <c r="C1558" s="67">
        <v>40</v>
      </c>
      <c r="D1558" s="67" t="s">
        <v>334</v>
      </c>
      <c r="E1558" s="71">
        <v>0.61628217364488003</v>
      </c>
      <c r="F1558" s="68">
        <v>25.3207869974337</v>
      </c>
      <c r="G1558" s="71">
        <v>0.65716091318799297</v>
      </c>
      <c r="H1558" s="68">
        <v>20.359281437125698</v>
      </c>
      <c r="I1558" s="71">
        <v>0.75674024052995004</v>
      </c>
      <c r="J1558" s="68">
        <v>64.499572284003406</v>
      </c>
      <c r="K1558" s="71">
        <v>0.73854090855119703</v>
      </c>
      <c r="L1558" s="68">
        <v>24.2942686056459</v>
      </c>
      <c r="M1558" s="71">
        <v>0.56828885400314</v>
      </c>
      <c r="N1558" s="68">
        <v>25.577416595380701</v>
      </c>
      <c r="O1558" s="71">
        <v>0.36067995195211899</v>
      </c>
      <c r="P1558" s="68">
        <v>40.698689956331897</v>
      </c>
      <c r="Q1558" s="71"/>
      <c r="R1558" s="68"/>
    </row>
    <row r="1559" spans="1:18" x14ac:dyDescent="0.2">
      <c r="A1559" s="72" t="s">
        <v>3212</v>
      </c>
      <c r="B1559" s="66" t="s">
        <v>3213</v>
      </c>
      <c r="C1559" s="67">
        <v>40</v>
      </c>
      <c r="D1559" s="67" t="s">
        <v>334</v>
      </c>
      <c r="E1559" s="71">
        <v>0.57765764814788001</v>
      </c>
      <c r="F1559" s="68">
        <v>11.120615911035101</v>
      </c>
      <c r="G1559" s="71">
        <v>0.64675078335252101</v>
      </c>
      <c r="H1559" s="68">
        <v>16.2532078699743</v>
      </c>
      <c r="I1559" s="71">
        <v>0.73864097860486699</v>
      </c>
      <c r="J1559" s="68">
        <v>58.939264328485898</v>
      </c>
      <c r="K1559" s="71">
        <v>0.69742990265523097</v>
      </c>
      <c r="L1559" s="68">
        <v>14.9700598802395</v>
      </c>
      <c r="M1559" s="71">
        <v>0.56392813535670705</v>
      </c>
      <c r="N1559" s="68">
        <v>24.208725406330199</v>
      </c>
      <c r="O1559" s="71">
        <v>0.241538440770072</v>
      </c>
      <c r="P1559" s="68">
        <v>17.903930131004401</v>
      </c>
      <c r="Q1559" s="71"/>
      <c r="R1559" s="68"/>
    </row>
    <row r="1560" spans="1:18" x14ac:dyDescent="0.2">
      <c r="A1560" s="72" t="s">
        <v>3214</v>
      </c>
      <c r="B1560" s="66" t="s">
        <v>3215</v>
      </c>
      <c r="C1560" s="67">
        <v>47</v>
      </c>
      <c r="D1560" s="67" t="s">
        <v>334</v>
      </c>
      <c r="E1560" s="71">
        <v>0.60070778246476098</v>
      </c>
      <c r="F1560" s="68">
        <v>50.557324840764302</v>
      </c>
      <c r="G1560" s="71">
        <v>0.66597036941613097</v>
      </c>
      <c r="H1560" s="68">
        <v>57.324840764331199</v>
      </c>
      <c r="I1560" s="71">
        <v>0.61919223388810796</v>
      </c>
      <c r="J1560" s="68">
        <v>40.485668789808898</v>
      </c>
      <c r="K1560" s="71">
        <v>0.67606403135964199</v>
      </c>
      <c r="L1560" s="68">
        <v>11.1464968152866</v>
      </c>
      <c r="M1560" s="71">
        <v>0.64491288863220797</v>
      </c>
      <c r="N1560" s="68">
        <v>81.090764331210195</v>
      </c>
      <c r="O1560" s="71">
        <v>0.39739938902771599</v>
      </c>
      <c r="P1560" s="68">
        <v>47.978766843609598</v>
      </c>
      <c r="Q1560" s="71"/>
      <c r="R1560" s="68"/>
    </row>
    <row r="1561" spans="1:18" x14ac:dyDescent="0.2">
      <c r="A1561" s="72" t="s">
        <v>1344</v>
      </c>
      <c r="B1561" s="66" t="s">
        <v>3216</v>
      </c>
      <c r="C1561" s="67">
        <v>40</v>
      </c>
      <c r="D1561" s="67" t="s">
        <v>334</v>
      </c>
      <c r="E1561" s="71">
        <v>0.67660808513527804</v>
      </c>
      <c r="F1561" s="68">
        <v>59.709153122326803</v>
      </c>
      <c r="G1561" s="71">
        <v>0.74054523528157301</v>
      </c>
      <c r="H1561" s="68">
        <v>62.104362703165101</v>
      </c>
      <c r="I1561" s="71">
        <v>0.78880484687805796</v>
      </c>
      <c r="J1561" s="68">
        <v>74.764756201881994</v>
      </c>
      <c r="K1561" s="71">
        <v>0.65569141883840198</v>
      </c>
      <c r="L1561" s="68">
        <v>8.9820359281437092</v>
      </c>
      <c r="M1561" s="71">
        <v>0.66422466422466397</v>
      </c>
      <c r="N1561" s="68">
        <v>57.3994867408041</v>
      </c>
      <c r="O1561" s="71">
        <v>0.53377426045369203</v>
      </c>
      <c r="P1561" s="68">
        <v>75.720524017467298</v>
      </c>
      <c r="Q1561" s="71"/>
      <c r="R1561" s="68"/>
    </row>
    <row r="1562" spans="1:18" x14ac:dyDescent="0.2">
      <c r="A1562" s="72" t="s">
        <v>3217</v>
      </c>
      <c r="B1562" s="66" t="s">
        <v>3218</v>
      </c>
      <c r="C1562" s="67">
        <v>47</v>
      </c>
      <c r="D1562" s="67" t="s">
        <v>334</v>
      </c>
      <c r="E1562" s="71">
        <v>0.52433954567764696</v>
      </c>
      <c r="F1562" s="68">
        <v>19.4665605095541</v>
      </c>
      <c r="G1562" s="71">
        <v>0.56997478423211101</v>
      </c>
      <c r="H1562" s="68">
        <v>4.8964968152866204</v>
      </c>
      <c r="I1562" s="71">
        <v>0.60504385338286004</v>
      </c>
      <c r="J1562" s="68">
        <v>33.439490445859903</v>
      </c>
      <c r="K1562" s="71">
        <v>0.76408561253457896</v>
      </c>
      <c r="L1562" s="68">
        <v>34.355095541401298</v>
      </c>
      <c r="M1562" s="71">
        <v>0.54865723361247598</v>
      </c>
      <c r="N1562" s="68">
        <v>65.286624203821603</v>
      </c>
      <c r="O1562" s="71">
        <v>0.13393624462620801</v>
      </c>
      <c r="P1562" s="68">
        <v>10.4124132298898</v>
      </c>
      <c r="Q1562" s="71"/>
      <c r="R1562" s="68"/>
    </row>
    <row r="1563" spans="1:18" x14ac:dyDescent="0.2">
      <c r="A1563" s="72" t="s">
        <v>3219</v>
      </c>
      <c r="B1563" s="66" t="s">
        <v>3220</v>
      </c>
      <c r="C1563" s="67">
        <v>47</v>
      </c>
      <c r="D1563" s="67" t="s">
        <v>334</v>
      </c>
      <c r="E1563" s="71">
        <v>0.61298228047061898</v>
      </c>
      <c r="F1563" s="68">
        <v>54.657643312101897</v>
      </c>
      <c r="G1563" s="71">
        <v>0.61349608274159795</v>
      </c>
      <c r="H1563" s="68">
        <v>24.203821656051002</v>
      </c>
      <c r="I1563" s="71">
        <v>0.73604869526346794</v>
      </c>
      <c r="J1563" s="68">
        <v>79.060509554140097</v>
      </c>
      <c r="K1563" s="71">
        <v>0.83963235289518201</v>
      </c>
      <c r="L1563" s="68">
        <v>76.393312101910794</v>
      </c>
      <c r="M1563" s="71">
        <v>0.65453845413418099</v>
      </c>
      <c r="N1563" s="68">
        <v>82.643312101910794</v>
      </c>
      <c r="O1563" s="71">
        <v>0.221195817318667</v>
      </c>
      <c r="P1563" s="68">
        <v>21.437321355655399</v>
      </c>
      <c r="Q1563" s="71"/>
      <c r="R1563" s="68"/>
    </row>
    <row r="1564" spans="1:18" x14ac:dyDescent="0.2">
      <c r="A1564" s="72" t="s">
        <v>3221</v>
      </c>
      <c r="B1564" s="66" t="s">
        <v>3222</v>
      </c>
      <c r="C1564" s="67">
        <v>47</v>
      </c>
      <c r="D1564" s="67" t="s">
        <v>334</v>
      </c>
      <c r="E1564" s="71">
        <v>0.66059904232612099</v>
      </c>
      <c r="F1564" s="68">
        <v>71.138535031847098</v>
      </c>
      <c r="G1564" s="71">
        <v>0.63968835582647399</v>
      </c>
      <c r="H1564" s="68">
        <v>43.6305732484076</v>
      </c>
      <c r="I1564" s="71">
        <v>0.88822284003705998</v>
      </c>
      <c r="J1564" s="68">
        <v>95.222929936305704</v>
      </c>
      <c r="K1564" s="71">
        <v>0.87129252243183797</v>
      </c>
      <c r="L1564" s="68">
        <v>88.654458598726094</v>
      </c>
      <c r="M1564" s="71">
        <v>0.62566175762826104</v>
      </c>
      <c r="N1564" s="68">
        <v>78.383757961783402</v>
      </c>
      <c r="O1564" s="71">
        <v>0.27812973570697402</v>
      </c>
      <c r="P1564" s="68">
        <v>29.930583911800699</v>
      </c>
      <c r="Q1564" s="71"/>
      <c r="R1564" s="68"/>
    </row>
    <row r="1565" spans="1:18" x14ac:dyDescent="0.2">
      <c r="A1565" s="72" t="s">
        <v>3223</v>
      </c>
      <c r="B1565" s="66" t="s">
        <v>3224</v>
      </c>
      <c r="C1565" s="67">
        <v>47</v>
      </c>
      <c r="D1565" s="67" t="s">
        <v>334</v>
      </c>
      <c r="E1565" s="71">
        <v>0.686487504831095</v>
      </c>
      <c r="F1565" s="68">
        <v>78.423566878980907</v>
      </c>
      <c r="G1565" s="71">
        <v>0.68535371601669204</v>
      </c>
      <c r="H1565" s="68">
        <v>65.684713375796207</v>
      </c>
      <c r="I1565" s="71">
        <v>0.70803609260434497</v>
      </c>
      <c r="J1565" s="68">
        <v>72.730891719745202</v>
      </c>
      <c r="K1565" s="71">
        <v>0.82903859108521605</v>
      </c>
      <c r="L1565" s="68">
        <v>70.820063694267503</v>
      </c>
      <c r="M1565" s="71">
        <v>0.64491288863220797</v>
      </c>
      <c r="N1565" s="68">
        <v>81.090764331210195</v>
      </c>
      <c r="O1565" s="71">
        <v>0.56509623581701396</v>
      </c>
      <c r="P1565" s="68">
        <v>73.376888525928905</v>
      </c>
      <c r="Q1565" s="71"/>
      <c r="R1565" s="68"/>
    </row>
    <row r="1566" spans="1:18" x14ac:dyDescent="0.2">
      <c r="A1566" s="72" t="s">
        <v>3225</v>
      </c>
      <c r="B1566" s="66" t="s">
        <v>3226</v>
      </c>
      <c r="C1566" s="67">
        <v>47</v>
      </c>
      <c r="D1566" s="67" t="s">
        <v>334</v>
      </c>
      <c r="E1566" s="71">
        <v>0.59727891119763299</v>
      </c>
      <c r="F1566" s="68">
        <v>49.442675159235698</v>
      </c>
      <c r="G1566" s="71">
        <v>0.69097474639790202</v>
      </c>
      <c r="H1566" s="68">
        <v>68.0334394904459</v>
      </c>
      <c r="I1566" s="71">
        <v>0.58872541280225898</v>
      </c>
      <c r="J1566" s="68">
        <v>26.632165605095501</v>
      </c>
      <c r="K1566" s="71">
        <v>0.63549033812061995</v>
      </c>
      <c r="L1566" s="68">
        <v>6.9267515923566902</v>
      </c>
      <c r="M1566" s="71">
        <v>0.63528732313023495</v>
      </c>
      <c r="N1566" s="68">
        <v>79.737261146496806</v>
      </c>
      <c r="O1566" s="71">
        <v>0.43591673553714999</v>
      </c>
      <c r="P1566" s="68">
        <v>54.226214781543497</v>
      </c>
      <c r="Q1566" s="71"/>
      <c r="R1566" s="68"/>
    </row>
    <row r="1567" spans="1:18" x14ac:dyDescent="0.2">
      <c r="A1567" s="72" t="s">
        <v>3227</v>
      </c>
      <c r="B1567" s="66" t="s">
        <v>3228</v>
      </c>
      <c r="C1567" s="67">
        <v>47</v>
      </c>
      <c r="D1567" s="67" t="s">
        <v>334</v>
      </c>
      <c r="E1567" s="71">
        <v>0.69308649330139704</v>
      </c>
      <c r="F1567" s="68">
        <v>79.976114649681506</v>
      </c>
      <c r="G1567" s="71">
        <v>0.72224304825549401</v>
      </c>
      <c r="H1567" s="68">
        <v>77.189490445859903</v>
      </c>
      <c r="I1567" s="71">
        <v>0.73460437513663401</v>
      </c>
      <c r="J1567" s="68">
        <v>78.702229299363097</v>
      </c>
      <c r="K1567" s="71">
        <v>0.85883734858485805</v>
      </c>
      <c r="L1567" s="68">
        <v>84.753184713375802</v>
      </c>
      <c r="M1567" s="71">
        <v>0.64972567138319504</v>
      </c>
      <c r="N1567" s="68">
        <v>81.7277070063694</v>
      </c>
      <c r="O1567" s="71">
        <v>0.500022023146804</v>
      </c>
      <c r="P1567" s="68">
        <v>63.495304205798298</v>
      </c>
      <c r="Q1567" s="71"/>
      <c r="R1567" s="68"/>
    </row>
    <row r="1568" spans="1:18" x14ac:dyDescent="0.2">
      <c r="A1568" s="72" t="s">
        <v>1340</v>
      </c>
      <c r="B1568" s="66" t="s">
        <v>3229</v>
      </c>
      <c r="C1568" s="67">
        <v>47</v>
      </c>
      <c r="D1568" s="67" t="s">
        <v>334</v>
      </c>
      <c r="E1568" s="71">
        <v>0.65914190616928103</v>
      </c>
      <c r="F1568" s="68">
        <v>70.621019108280294</v>
      </c>
      <c r="G1568" s="71">
        <v>0.67995272521834604</v>
      </c>
      <c r="H1568" s="68">
        <v>63.654458598726102</v>
      </c>
      <c r="I1568" s="71">
        <v>0.87772407286659804</v>
      </c>
      <c r="J1568" s="68">
        <v>94.745222929936304</v>
      </c>
      <c r="K1568" s="71">
        <v>0.78502756651085503</v>
      </c>
      <c r="L1568" s="68">
        <v>44.347133757961799</v>
      </c>
      <c r="M1568" s="71">
        <v>0.59197227837135502</v>
      </c>
      <c r="N1568" s="68">
        <v>73.208598726114602</v>
      </c>
      <c r="O1568" s="71">
        <v>0.36103288787924798</v>
      </c>
      <c r="P1568" s="68">
        <v>42.384646794609999</v>
      </c>
      <c r="Q1568" s="71"/>
      <c r="R1568" s="68"/>
    </row>
    <row r="1569" spans="1:18" x14ac:dyDescent="0.2">
      <c r="A1569" s="72" t="s">
        <v>3230</v>
      </c>
      <c r="B1569" s="66" t="s">
        <v>3231</v>
      </c>
      <c r="C1569" s="67">
        <v>40</v>
      </c>
      <c r="D1569" s="67" t="s">
        <v>334</v>
      </c>
      <c r="E1569" s="71">
        <v>0.668911956633369</v>
      </c>
      <c r="F1569" s="68">
        <v>54.8331907613345</v>
      </c>
      <c r="G1569" s="71">
        <v>0.70600652313701595</v>
      </c>
      <c r="H1569" s="68">
        <v>46.278870829768998</v>
      </c>
      <c r="I1569" s="71">
        <v>0.93811223534796695</v>
      </c>
      <c r="J1569" s="68">
        <v>98.374679213002594</v>
      </c>
      <c r="K1569" s="71">
        <v>0.83585699404815605</v>
      </c>
      <c r="L1569" s="68">
        <v>61.676646706586801</v>
      </c>
      <c r="M1569" s="71">
        <v>0.62497819640676799</v>
      </c>
      <c r="N1569" s="68">
        <v>44.225834046193299</v>
      </c>
      <c r="O1569" s="71">
        <v>0.23960583422693901</v>
      </c>
      <c r="P1569" s="68">
        <v>17.467248908296899</v>
      </c>
      <c r="Q1569" s="71"/>
      <c r="R1569" s="68"/>
    </row>
    <row r="1570" spans="1:18" x14ac:dyDescent="0.2">
      <c r="A1570" s="72" t="s">
        <v>3232</v>
      </c>
      <c r="B1570" s="66" t="s">
        <v>3233</v>
      </c>
      <c r="C1570" s="67">
        <v>40</v>
      </c>
      <c r="D1570" s="67" t="s">
        <v>334</v>
      </c>
      <c r="E1570" s="71">
        <v>0.76275649297021697</v>
      </c>
      <c r="F1570" s="68">
        <v>91.189050470487601</v>
      </c>
      <c r="G1570" s="71">
        <v>0.79885867269820998</v>
      </c>
      <c r="H1570" s="68">
        <v>79.897348160821196</v>
      </c>
      <c r="I1570" s="71">
        <v>0.839483370760712</v>
      </c>
      <c r="J1570" s="68">
        <v>89.649272882805803</v>
      </c>
      <c r="K1570" s="71">
        <v>0.76624030049893699</v>
      </c>
      <c r="L1570" s="68">
        <v>32.848588537211299</v>
      </c>
      <c r="M1570" s="71">
        <v>0.70783185068899401</v>
      </c>
      <c r="N1570" s="68">
        <v>72.198460222412294</v>
      </c>
      <c r="O1570" s="71">
        <v>0.70136827020423298</v>
      </c>
      <c r="P1570" s="68">
        <v>93.100436681222703</v>
      </c>
      <c r="Q1570" s="71"/>
      <c r="R1570" s="68"/>
    </row>
    <row r="1571" spans="1:18" x14ac:dyDescent="0.2">
      <c r="A1571" s="72" t="s">
        <v>3234</v>
      </c>
      <c r="B1571" s="66" t="s">
        <v>3235</v>
      </c>
      <c r="C1571" s="67">
        <v>40</v>
      </c>
      <c r="D1571" s="67" t="s">
        <v>334</v>
      </c>
      <c r="E1571" s="71">
        <v>0.66263257690617705</v>
      </c>
      <c r="F1571" s="68">
        <v>50.556030795551798</v>
      </c>
      <c r="G1571" s="71">
        <v>0.66007109021049704</v>
      </c>
      <c r="H1571" s="68">
        <v>21.7279726261762</v>
      </c>
      <c r="I1571" s="71">
        <v>0.81842534005856005</v>
      </c>
      <c r="J1571" s="68">
        <v>84.174508126603897</v>
      </c>
      <c r="K1571" s="71">
        <v>0.79457635607655097</v>
      </c>
      <c r="L1571" s="68">
        <v>42.6005132591959</v>
      </c>
      <c r="M1571" s="71">
        <v>0.65114250828536602</v>
      </c>
      <c r="N1571" s="68">
        <v>52.865697177074402</v>
      </c>
      <c r="O1571" s="71">
        <v>0.38894758989991202</v>
      </c>
      <c r="P1571" s="68">
        <v>46.986899563318801</v>
      </c>
      <c r="Q1571" s="71"/>
      <c r="R1571" s="68"/>
    </row>
    <row r="1572" spans="1:18" x14ac:dyDescent="0.2">
      <c r="A1572" s="72" t="s">
        <v>3236</v>
      </c>
      <c r="B1572" s="66" t="s">
        <v>3237</v>
      </c>
      <c r="C1572" s="67">
        <v>40</v>
      </c>
      <c r="D1572" s="67" t="s">
        <v>334</v>
      </c>
      <c r="E1572" s="71">
        <v>0.67897919654956596</v>
      </c>
      <c r="F1572" s="68">
        <v>60.821214713430301</v>
      </c>
      <c r="G1572" s="71">
        <v>0.66651414684933397</v>
      </c>
      <c r="H1572" s="68">
        <v>25.0641573994867</v>
      </c>
      <c r="I1572" s="71">
        <v>0.83965336052939599</v>
      </c>
      <c r="J1572" s="68">
        <v>89.9059024807528</v>
      </c>
      <c r="K1572" s="71">
        <v>0.801792990339385</v>
      </c>
      <c r="L1572" s="68">
        <v>45.936698032506399</v>
      </c>
      <c r="M1572" s="71">
        <v>0.66858538287109703</v>
      </c>
      <c r="N1572" s="68">
        <v>58.597091531223299</v>
      </c>
      <c r="O1572" s="71">
        <v>0.41835010215861601</v>
      </c>
      <c r="P1572" s="68">
        <v>53.7991266375546</v>
      </c>
      <c r="Q1572" s="71"/>
      <c r="R1572" s="68"/>
    </row>
    <row r="1573" spans="1:18" x14ac:dyDescent="0.2">
      <c r="A1573" s="72" t="s">
        <v>1709</v>
      </c>
      <c r="B1573" s="66" t="s">
        <v>3238</v>
      </c>
      <c r="C1573" s="67">
        <v>40</v>
      </c>
      <c r="D1573" s="67" t="s">
        <v>334</v>
      </c>
      <c r="E1573" s="71">
        <v>0.69038511179933804</v>
      </c>
      <c r="F1573" s="68">
        <v>65.868263473053901</v>
      </c>
      <c r="G1573" s="71">
        <v>0.719222315683961</v>
      </c>
      <c r="H1573" s="68">
        <v>53.378956372968297</v>
      </c>
      <c r="I1573" s="71">
        <v>0.93131545031876295</v>
      </c>
      <c r="J1573" s="68">
        <v>98.032506415739903</v>
      </c>
      <c r="K1573" s="71">
        <v>0.89346402103070799</v>
      </c>
      <c r="L1573" s="68">
        <v>84.260051325919605</v>
      </c>
      <c r="M1573" s="71">
        <v>0.62061747776033505</v>
      </c>
      <c r="N1573" s="68">
        <v>42.771599657827203</v>
      </c>
      <c r="O1573" s="71">
        <v>0.28730629420292098</v>
      </c>
      <c r="P1573" s="68">
        <v>26.2882096069869</v>
      </c>
      <c r="Q1573" s="71"/>
      <c r="R1573" s="68"/>
    </row>
    <row r="1574" spans="1:18" x14ac:dyDescent="0.2">
      <c r="A1574" s="72" t="s">
        <v>1110</v>
      </c>
      <c r="B1574" s="66" t="s">
        <v>3239</v>
      </c>
      <c r="C1574" s="67">
        <v>40</v>
      </c>
      <c r="D1574" s="67" t="s">
        <v>334</v>
      </c>
      <c r="E1574" s="71">
        <v>0.76413448762705505</v>
      </c>
      <c r="F1574" s="68">
        <v>91.360136869118904</v>
      </c>
      <c r="G1574" s="71">
        <v>0.793516501833336</v>
      </c>
      <c r="H1574" s="68">
        <v>78.357570573139398</v>
      </c>
      <c r="I1574" s="71">
        <v>0.80722617232318195</v>
      </c>
      <c r="J1574" s="68">
        <v>81.094952951240401</v>
      </c>
      <c r="K1574" s="71">
        <v>0.836575536154476</v>
      </c>
      <c r="L1574" s="68">
        <v>62.0188195038494</v>
      </c>
      <c r="M1574" s="71">
        <v>0.71655328798185902</v>
      </c>
      <c r="N1574" s="68">
        <v>74.422583404619303</v>
      </c>
      <c r="O1574" s="71">
        <v>0.66680093984242095</v>
      </c>
      <c r="P1574" s="68">
        <v>90.742358078602606</v>
      </c>
      <c r="Q1574" s="71"/>
      <c r="R1574" s="68"/>
    </row>
    <row r="1575" spans="1:18" x14ac:dyDescent="0.2">
      <c r="A1575" s="72" t="s">
        <v>3240</v>
      </c>
      <c r="B1575" s="66" t="s">
        <v>3241</v>
      </c>
      <c r="C1575" s="67">
        <v>40</v>
      </c>
      <c r="D1575" s="67" t="s">
        <v>334</v>
      </c>
      <c r="E1575" s="71">
        <v>0.69624598880700095</v>
      </c>
      <c r="F1575" s="68">
        <v>68.605645851154804</v>
      </c>
      <c r="G1575" s="71">
        <v>0.70162693482256699</v>
      </c>
      <c r="H1575" s="68">
        <v>44.225834046193299</v>
      </c>
      <c r="I1575" s="71">
        <v>0.95732213745932904</v>
      </c>
      <c r="J1575" s="68">
        <v>99.5722840034217</v>
      </c>
      <c r="K1575" s="71">
        <v>0.91546071389540695</v>
      </c>
      <c r="L1575" s="68">
        <v>90.076988879384103</v>
      </c>
      <c r="M1575" s="71">
        <v>0.59445316588173702</v>
      </c>
      <c r="N1575" s="68">
        <v>33.789563729683501</v>
      </c>
      <c r="O1575" s="71">
        <v>0.31236699197596501</v>
      </c>
      <c r="P1575" s="68">
        <v>31.353711790393</v>
      </c>
      <c r="Q1575" s="71"/>
      <c r="R1575" s="68"/>
    </row>
    <row r="1576" spans="1:18" x14ac:dyDescent="0.2">
      <c r="A1576" s="72" t="s">
        <v>548</v>
      </c>
      <c r="B1576" s="66" t="s">
        <v>3242</v>
      </c>
      <c r="C1576" s="67">
        <v>40</v>
      </c>
      <c r="D1576" s="67" t="s">
        <v>334</v>
      </c>
      <c r="E1576" s="71">
        <v>0.69145415111988195</v>
      </c>
      <c r="F1576" s="68">
        <v>66.552609067579098</v>
      </c>
      <c r="G1576" s="71">
        <v>0.70387380882684702</v>
      </c>
      <c r="H1576" s="68">
        <v>45.252352437981202</v>
      </c>
      <c r="I1576" s="71">
        <v>0.88808043377814305</v>
      </c>
      <c r="J1576" s="68">
        <v>94.952951240376393</v>
      </c>
      <c r="K1576" s="71">
        <v>0.88315884591077698</v>
      </c>
      <c r="L1576" s="68">
        <v>80.581693755346393</v>
      </c>
      <c r="M1576" s="71">
        <v>0.58573172858887201</v>
      </c>
      <c r="N1576" s="68">
        <v>30.538922155688599</v>
      </c>
      <c r="O1576" s="71">
        <v>0.39642593849476998</v>
      </c>
      <c r="P1576" s="68">
        <v>48.471615720523999</v>
      </c>
      <c r="Q1576" s="71"/>
      <c r="R1576" s="68"/>
    </row>
    <row r="1577" spans="1:18" x14ac:dyDescent="0.2">
      <c r="A1577" s="72" t="s">
        <v>600</v>
      </c>
      <c r="B1577" s="66" t="s">
        <v>3243</v>
      </c>
      <c r="C1577" s="67">
        <v>40</v>
      </c>
      <c r="D1577" s="67" t="s">
        <v>334</v>
      </c>
      <c r="E1577" s="71">
        <v>0.69989770646795302</v>
      </c>
      <c r="F1577" s="68">
        <v>71.171941830624505</v>
      </c>
      <c r="G1577" s="71">
        <v>0.75496435776444404</v>
      </c>
      <c r="H1577" s="68">
        <v>67.750213857998304</v>
      </c>
      <c r="I1577" s="71">
        <v>0.86390599233139398</v>
      </c>
      <c r="J1577" s="68">
        <v>92.814371257485007</v>
      </c>
      <c r="K1577" s="71">
        <v>0.80300776664622098</v>
      </c>
      <c r="L1577" s="68">
        <v>46.535500427716002</v>
      </c>
      <c r="M1577" s="71">
        <v>0.76452119309262201</v>
      </c>
      <c r="N1577" s="68">
        <v>85.457656116338796</v>
      </c>
      <c r="O1577" s="71">
        <v>0.31308922250508597</v>
      </c>
      <c r="P1577" s="68">
        <v>31.528384279476001</v>
      </c>
      <c r="Q1577" s="71"/>
      <c r="R1577" s="68"/>
    </row>
    <row r="1578" spans="1:18" x14ac:dyDescent="0.2">
      <c r="A1578" s="72" t="s">
        <v>3244</v>
      </c>
      <c r="B1578" s="66" t="s">
        <v>3245</v>
      </c>
      <c r="C1578" s="67">
        <v>40</v>
      </c>
      <c r="D1578" s="67" t="s">
        <v>334</v>
      </c>
      <c r="E1578" s="71">
        <v>0.69368019260937597</v>
      </c>
      <c r="F1578" s="68">
        <v>67.750213857998304</v>
      </c>
      <c r="G1578" s="71">
        <v>0.70617347683549903</v>
      </c>
      <c r="H1578" s="68">
        <v>46.449957228400301</v>
      </c>
      <c r="I1578" s="71">
        <v>0.672685023096801</v>
      </c>
      <c r="J1578" s="68">
        <v>36.526946107784397</v>
      </c>
      <c r="K1578" s="71">
        <v>0.73521392475742597</v>
      </c>
      <c r="L1578" s="68">
        <v>23.353293413173699</v>
      </c>
      <c r="M1578" s="71">
        <v>0.62061747776033505</v>
      </c>
      <c r="N1578" s="68">
        <v>42.771599657827203</v>
      </c>
      <c r="O1578" s="71">
        <v>0.73371106059681901</v>
      </c>
      <c r="P1578" s="68">
        <v>94.672489082969406</v>
      </c>
      <c r="Q1578" s="71"/>
      <c r="R1578" s="68"/>
    </row>
    <row r="1579" spans="1:18" x14ac:dyDescent="0.2">
      <c r="A1579" s="72" t="s">
        <v>3246</v>
      </c>
      <c r="B1579" s="66" t="s">
        <v>3247</v>
      </c>
      <c r="C1579" s="67">
        <v>40</v>
      </c>
      <c r="D1579" s="67" t="s">
        <v>334</v>
      </c>
      <c r="E1579" s="71">
        <v>0.71855195726719101</v>
      </c>
      <c r="F1579" s="68">
        <v>79.469632164242896</v>
      </c>
      <c r="G1579" s="71">
        <v>0.72036856380729297</v>
      </c>
      <c r="H1579" s="68">
        <v>53.721129170231002</v>
      </c>
      <c r="I1579" s="71">
        <v>0.79698364565094104</v>
      </c>
      <c r="J1579" s="68">
        <v>77.673224978614201</v>
      </c>
      <c r="K1579" s="71">
        <v>0.79720353230250696</v>
      </c>
      <c r="L1579" s="68">
        <v>43.541488451668101</v>
      </c>
      <c r="M1579" s="71">
        <v>0.64242107099250001</v>
      </c>
      <c r="N1579" s="68">
        <v>49.615055603079597</v>
      </c>
      <c r="O1579" s="71">
        <v>0.63578297358271596</v>
      </c>
      <c r="P1579" s="68">
        <v>87.685589519650605</v>
      </c>
      <c r="Q1579" s="71"/>
      <c r="R1579" s="68"/>
    </row>
    <row r="1580" spans="1:18" x14ac:dyDescent="0.2">
      <c r="A1580" s="72" t="s">
        <v>3248</v>
      </c>
      <c r="B1580" s="66" t="s">
        <v>3249</v>
      </c>
      <c r="C1580" s="67">
        <v>40</v>
      </c>
      <c r="D1580" s="67" t="s">
        <v>334</v>
      </c>
      <c r="E1580" s="71">
        <v>0.69295082093626503</v>
      </c>
      <c r="F1580" s="68">
        <v>67.408041060735698</v>
      </c>
      <c r="G1580" s="71">
        <v>0.71994582491751402</v>
      </c>
      <c r="H1580" s="68">
        <v>53.550042771599699</v>
      </c>
      <c r="I1580" s="71">
        <v>0.72780655841129305</v>
      </c>
      <c r="J1580" s="68">
        <v>55.945252352437997</v>
      </c>
      <c r="K1580" s="71">
        <v>0.72151368853276499</v>
      </c>
      <c r="L1580" s="68">
        <v>19.503849443969202</v>
      </c>
      <c r="M1580" s="71">
        <v>0.64678178963893296</v>
      </c>
      <c r="N1580" s="68">
        <v>51.154833190761302</v>
      </c>
      <c r="O1580" s="71">
        <v>0.64870624318082104</v>
      </c>
      <c r="P1580" s="68">
        <v>89.519650655021806</v>
      </c>
      <c r="Q1580" s="71"/>
      <c r="R1580" s="68"/>
    </row>
    <row r="1581" spans="1:18" x14ac:dyDescent="0.2">
      <c r="A1581" s="72" t="s">
        <v>3250</v>
      </c>
      <c r="B1581" s="66" t="s">
        <v>3251</v>
      </c>
      <c r="C1581" s="67">
        <v>40</v>
      </c>
      <c r="D1581" s="67" t="s">
        <v>334</v>
      </c>
      <c r="E1581" s="71">
        <v>0.67060314903521601</v>
      </c>
      <c r="F1581" s="68">
        <v>55.517536355859697</v>
      </c>
      <c r="G1581" s="71">
        <v>0.66269279489936705</v>
      </c>
      <c r="H1581" s="68">
        <v>22.840034217279701</v>
      </c>
      <c r="I1581" s="71">
        <v>0.67899969788770997</v>
      </c>
      <c r="J1581" s="68">
        <v>39.178785286569699</v>
      </c>
      <c r="K1581" s="71">
        <v>0.781152686643515</v>
      </c>
      <c r="L1581" s="68">
        <v>37.724550898203603</v>
      </c>
      <c r="M1581" s="71">
        <v>0.55956741671027399</v>
      </c>
      <c r="N1581" s="68">
        <v>22.497861420017099</v>
      </c>
      <c r="O1581" s="71"/>
      <c r="P1581" s="68"/>
      <c r="Q1581" s="71"/>
      <c r="R1581" s="68"/>
    </row>
    <row r="1582" spans="1:18" x14ac:dyDescent="0.2">
      <c r="A1582" s="72" t="s">
        <v>3252</v>
      </c>
      <c r="B1582" s="66" t="s">
        <v>3253</v>
      </c>
      <c r="C1582" s="67">
        <v>40</v>
      </c>
      <c r="D1582" s="67" t="s">
        <v>334</v>
      </c>
      <c r="E1582" s="71">
        <v>0.70339698367396597</v>
      </c>
      <c r="F1582" s="68">
        <v>73.310521813515805</v>
      </c>
      <c r="G1582" s="71">
        <v>0.76653544456010303</v>
      </c>
      <c r="H1582" s="68">
        <v>71.685201026518399</v>
      </c>
      <c r="I1582" s="71">
        <v>0.93224461673400705</v>
      </c>
      <c r="J1582" s="68">
        <v>98.118049615055597</v>
      </c>
      <c r="K1582" s="71">
        <v>0.85137406727711695</v>
      </c>
      <c r="L1582" s="68">
        <v>68.520102651839196</v>
      </c>
      <c r="M1582" s="71">
        <v>0.68602825745682905</v>
      </c>
      <c r="N1582" s="68">
        <v>65.183917878528604</v>
      </c>
      <c r="O1582" s="71">
        <v>0.28080253234177399</v>
      </c>
      <c r="P1582" s="68">
        <v>25.327510917030601</v>
      </c>
      <c r="Q1582" s="71"/>
      <c r="R1582" s="68"/>
    </row>
    <row r="1583" spans="1:18" x14ac:dyDescent="0.2">
      <c r="A1583" s="72" t="s">
        <v>3254</v>
      </c>
      <c r="B1583" s="66" t="s">
        <v>3255</v>
      </c>
      <c r="C1583" s="67">
        <v>40</v>
      </c>
      <c r="D1583" s="67" t="s">
        <v>334</v>
      </c>
      <c r="E1583" s="71">
        <v>0.66001047327128104</v>
      </c>
      <c r="F1583" s="68">
        <v>49.3584260051326</v>
      </c>
      <c r="G1583" s="71">
        <v>0.70255163974781598</v>
      </c>
      <c r="H1583" s="68">
        <v>44.482463644140303</v>
      </c>
      <c r="I1583" s="71">
        <v>0.77879035909679895</v>
      </c>
      <c r="J1583" s="68">
        <v>71.428571428571402</v>
      </c>
      <c r="K1583" s="71">
        <v>0.80961058615015702</v>
      </c>
      <c r="L1583" s="68">
        <v>49.871685201026501</v>
      </c>
      <c r="M1583" s="71">
        <v>0.56392813535670705</v>
      </c>
      <c r="N1583" s="68">
        <v>24.208725406330199</v>
      </c>
      <c r="O1583" s="71">
        <v>0.44517164600492698</v>
      </c>
      <c r="P1583" s="68">
        <v>60.087336244541497</v>
      </c>
      <c r="Q1583" s="71"/>
      <c r="R1583" s="68"/>
    </row>
    <row r="1584" spans="1:18" x14ac:dyDescent="0.2">
      <c r="A1584" s="72" t="s">
        <v>3256</v>
      </c>
      <c r="B1584" s="66" t="s">
        <v>3257</v>
      </c>
      <c r="C1584" s="67">
        <v>40</v>
      </c>
      <c r="D1584" s="67" t="s">
        <v>334</v>
      </c>
      <c r="E1584" s="71">
        <v>0.676058889792577</v>
      </c>
      <c r="F1584" s="68">
        <v>59.538066723695501</v>
      </c>
      <c r="G1584" s="71">
        <v>0.69836691487392</v>
      </c>
      <c r="H1584" s="68">
        <v>42.686056458511601</v>
      </c>
      <c r="I1584" s="71">
        <v>0.92284326826664898</v>
      </c>
      <c r="J1584" s="68">
        <v>97.433704020530399</v>
      </c>
      <c r="K1584" s="71">
        <v>0.84198228722660995</v>
      </c>
      <c r="L1584" s="68">
        <v>64.414029084687797</v>
      </c>
      <c r="M1584" s="71">
        <v>0.64678178963893296</v>
      </c>
      <c r="N1584" s="68">
        <v>51.154833190761302</v>
      </c>
      <c r="O1584" s="71">
        <v>0.27032018895677401</v>
      </c>
      <c r="P1584" s="68">
        <v>22.707423580785999</v>
      </c>
      <c r="Q1584" s="71"/>
      <c r="R1584" s="68"/>
    </row>
    <row r="1585" spans="1:18" x14ac:dyDescent="0.2">
      <c r="A1585" s="72" t="s">
        <v>3258</v>
      </c>
      <c r="B1585" s="66" t="s">
        <v>3259</v>
      </c>
      <c r="C1585" s="67">
        <v>40</v>
      </c>
      <c r="D1585" s="67" t="s">
        <v>334</v>
      </c>
      <c r="E1585" s="71">
        <v>0.67326596244616599</v>
      </c>
      <c r="F1585" s="68">
        <v>57.741659538066699</v>
      </c>
      <c r="G1585" s="71">
        <v>0.673157246311202</v>
      </c>
      <c r="H1585" s="68">
        <v>28.314798973481601</v>
      </c>
      <c r="I1585" s="71">
        <v>0.786771769878579</v>
      </c>
      <c r="J1585" s="68">
        <v>74.251497005988</v>
      </c>
      <c r="K1585" s="71">
        <v>0.80858114306863405</v>
      </c>
      <c r="L1585" s="68">
        <v>49.272882805816899</v>
      </c>
      <c r="M1585" s="71">
        <v>0.70783185068899401</v>
      </c>
      <c r="N1585" s="68">
        <v>72.198460222412294</v>
      </c>
      <c r="O1585" s="71">
        <v>0.389987802283423</v>
      </c>
      <c r="P1585" s="68">
        <v>47.248908296943199</v>
      </c>
      <c r="Q1585" s="71"/>
      <c r="R1585" s="68"/>
    </row>
    <row r="1586" spans="1:18" x14ac:dyDescent="0.2">
      <c r="A1586" s="72" t="s">
        <v>3260</v>
      </c>
      <c r="B1586" s="66" t="s">
        <v>3261</v>
      </c>
      <c r="C1586" s="67">
        <v>40</v>
      </c>
      <c r="D1586" s="67" t="s">
        <v>334</v>
      </c>
      <c r="E1586" s="71">
        <v>0.67151232864648402</v>
      </c>
      <c r="F1586" s="68">
        <v>56.030795551753599</v>
      </c>
      <c r="G1586" s="71">
        <v>0.71153781914280001</v>
      </c>
      <c r="H1586" s="68">
        <v>48.845166809238698</v>
      </c>
      <c r="I1586" s="71">
        <v>0.76420155806484502</v>
      </c>
      <c r="J1586" s="68">
        <v>67.065868263473007</v>
      </c>
      <c r="K1586" s="71">
        <v>0.85105382135874996</v>
      </c>
      <c r="L1586" s="68">
        <v>68.434559452523501</v>
      </c>
      <c r="M1586" s="71">
        <v>0.64678178963893296</v>
      </c>
      <c r="N1586" s="68">
        <v>51.154833190761302</v>
      </c>
      <c r="O1586" s="71">
        <v>0.383986655027093</v>
      </c>
      <c r="P1586" s="68">
        <v>45.764192139738</v>
      </c>
      <c r="Q1586" s="71"/>
      <c r="R1586" s="68"/>
    </row>
    <row r="1587" spans="1:18" x14ac:dyDescent="0.2">
      <c r="A1587" s="72" t="s">
        <v>3262</v>
      </c>
      <c r="B1587" s="66" t="s">
        <v>3263</v>
      </c>
      <c r="C1587" s="67">
        <v>40</v>
      </c>
      <c r="D1587" s="67" t="s">
        <v>334</v>
      </c>
      <c r="E1587" s="71">
        <v>0.70475919559318101</v>
      </c>
      <c r="F1587" s="68">
        <v>73.738237810094105</v>
      </c>
      <c r="G1587" s="71">
        <v>0.73318405570423395</v>
      </c>
      <c r="H1587" s="68">
        <v>59.538066723695501</v>
      </c>
      <c r="I1587" s="71">
        <v>0.79892431161399702</v>
      </c>
      <c r="J1587" s="68">
        <v>78.272027373823803</v>
      </c>
      <c r="K1587" s="71">
        <v>0.84746995950395998</v>
      </c>
      <c r="L1587" s="68">
        <v>66.894781864841704</v>
      </c>
      <c r="M1587" s="71">
        <v>0.690388976103262</v>
      </c>
      <c r="N1587" s="68">
        <v>66.809238665526095</v>
      </c>
      <c r="O1587" s="71">
        <v>0.45382867504045399</v>
      </c>
      <c r="P1587" s="68">
        <v>61.397379912663801</v>
      </c>
      <c r="Q1587" s="71"/>
      <c r="R1587" s="68"/>
    </row>
    <row r="1588" spans="1:18" x14ac:dyDescent="0.2">
      <c r="A1588" s="72" t="s">
        <v>3264</v>
      </c>
      <c r="B1588" s="66" t="s">
        <v>3265</v>
      </c>
      <c r="C1588" s="67">
        <v>40</v>
      </c>
      <c r="D1588" s="67" t="s">
        <v>334</v>
      </c>
      <c r="E1588" s="71">
        <v>0.667997840346645</v>
      </c>
      <c r="F1588" s="68">
        <v>54.148845166809203</v>
      </c>
      <c r="G1588" s="71">
        <v>0.68564016753512502</v>
      </c>
      <c r="H1588" s="68">
        <v>34.9871685201026</v>
      </c>
      <c r="I1588" s="71">
        <v>0.82089173620746403</v>
      </c>
      <c r="J1588" s="68">
        <v>85.029940119760496</v>
      </c>
      <c r="K1588" s="71">
        <v>0.89182354927014995</v>
      </c>
      <c r="L1588" s="68">
        <v>83.661248930710002</v>
      </c>
      <c r="M1588" s="71">
        <v>0.57264957264957295</v>
      </c>
      <c r="N1588" s="68">
        <v>26.432848588537201</v>
      </c>
      <c r="O1588" s="71">
        <v>0.368984176070912</v>
      </c>
      <c r="P1588" s="68">
        <v>42.707423580785999</v>
      </c>
      <c r="Q1588" s="71"/>
      <c r="R1588" s="68"/>
    </row>
    <row r="1589" spans="1:18" x14ac:dyDescent="0.2">
      <c r="A1589" s="72" t="s">
        <v>3266</v>
      </c>
      <c r="B1589" s="66" t="s">
        <v>3267</v>
      </c>
      <c r="C1589" s="67">
        <v>40</v>
      </c>
      <c r="D1589" s="67" t="s">
        <v>334</v>
      </c>
      <c r="E1589" s="71">
        <v>0.70248150652053698</v>
      </c>
      <c r="F1589" s="68">
        <v>72.711719418306203</v>
      </c>
      <c r="G1589" s="71">
        <v>0.69396731205530404</v>
      </c>
      <c r="H1589" s="68">
        <v>40.547476475620201</v>
      </c>
      <c r="I1589" s="71">
        <v>0.76251895555092897</v>
      </c>
      <c r="J1589" s="68">
        <v>66.723695466210401</v>
      </c>
      <c r="K1589" s="71">
        <v>0.758986592594177</v>
      </c>
      <c r="L1589" s="68">
        <v>30.3678357570573</v>
      </c>
      <c r="M1589" s="71">
        <v>0.59445316588173702</v>
      </c>
      <c r="N1589" s="68">
        <v>33.789563729683501</v>
      </c>
      <c r="O1589" s="71"/>
      <c r="P1589" s="68"/>
      <c r="Q1589" s="71"/>
      <c r="R1589" s="68"/>
    </row>
    <row r="1590" spans="1:18" x14ac:dyDescent="0.2">
      <c r="A1590" s="72" t="s">
        <v>3268</v>
      </c>
      <c r="B1590" s="66" t="s">
        <v>3269</v>
      </c>
      <c r="C1590" s="67">
        <v>40</v>
      </c>
      <c r="D1590" s="67" t="s">
        <v>334</v>
      </c>
      <c r="E1590" s="71">
        <v>0.64946142252801997</v>
      </c>
      <c r="F1590" s="68">
        <v>43.370402053036798</v>
      </c>
      <c r="G1590" s="71">
        <v>0.67570854731779895</v>
      </c>
      <c r="H1590" s="68">
        <v>29.426860564585098</v>
      </c>
      <c r="I1590" s="71">
        <v>0.73531154083237305</v>
      </c>
      <c r="J1590" s="68">
        <v>57.998289136013703</v>
      </c>
      <c r="K1590" s="71">
        <v>0.84898803110090004</v>
      </c>
      <c r="L1590" s="68">
        <v>67.493584260051307</v>
      </c>
      <c r="M1590" s="71">
        <v>0.633699633699634</v>
      </c>
      <c r="N1590" s="68">
        <v>47.390932420872502</v>
      </c>
      <c r="O1590" s="71">
        <v>0.35359935968939099</v>
      </c>
      <c r="P1590" s="68">
        <v>39.563318777292601</v>
      </c>
      <c r="Q1590" s="71"/>
      <c r="R1590" s="68"/>
    </row>
    <row r="1591" spans="1:18" x14ac:dyDescent="0.2">
      <c r="A1591" s="72" t="s">
        <v>3270</v>
      </c>
      <c r="B1591" s="66" t="s">
        <v>3271</v>
      </c>
      <c r="C1591" s="67">
        <v>40</v>
      </c>
      <c r="D1591" s="67" t="s">
        <v>334</v>
      </c>
      <c r="E1591" s="71">
        <v>0.60781655046350003</v>
      </c>
      <c r="F1591" s="68">
        <v>21.129170230966601</v>
      </c>
      <c r="G1591" s="71">
        <v>0.65331895229846804</v>
      </c>
      <c r="H1591" s="68">
        <v>18.648417450812701</v>
      </c>
      <c r="I1591" s="71">
        <v>0.682065704439339</v>
      </c>
      <c r="J1591" s="68">
        <v>40.633019674935802</v>
      </c>
      <c r="K1591" s="71">
        <v>0.80438033284570998</v>
      </c>
      <c r="L1591" s="68">
        <v>47.134302822925598</v>
      </c>
      <c r="M1591" s="71">
        <v>0.59009244723530396</v>
      </c>
      <c r="N1591" s="68">
        <v>32.164242942686101</v>
      </c>
      <c r="O1591" s="71">
        <v>0.30922531549867799</v>
      </c>
      <c r="P1591" s="68">
        <v>30.655021834061099</v>
      </c>
      <c r="Q1591" s="71"/>
      <c r="R1591" s="68"/>
    </row>
    <row r="1592" spans="1:18" x14ac:dyDescent="0.2">
      <c r="A1592" s="72" t="s">
        <v>3272</v>
      </c>
      <c r="B1592" s="66" t="s">
        <v>3273</v>
      </c>
      <c r="C1592" s="67">
        <v>40</v>
      </c>
      <c r="D1592" s="67" t="s">
        <v>334</v>
      </c>
      <c r="E1592" s="71">
        <v>0.61913742043008502</v>
      </c>
      <c r="F1592" s="68">
        <v>27.2027373823781</v>
      </c>
      <c r="G1592" s="71">
        <v>0.61697766071805504</v>
      </c>
      <c r="H1592" s="68">
        <v>7.5278015397775899</v>
      </c>
      <c r="I1592" s="71">
        <v>0.73311270471980094</v>
      </c>
      <c r="J1592" s="68">
        <v>57.313943541488499</v>
      </c>
      <c r="K1592" s="71">
        <v>0.811022692537544</v>
      </c>
      <c r="L1592" s="68">
        <v>50.727117194183101</v>
      </c>
      <c r="M1592" s="71">
        <v>0.61625675911390199</v>
      </c>
      <c r="N1592" s="68">
        <v>40.975192472198501</v>
      </c>
      <c r="O1592" s="71">
        <v>0.318317285061126</v>
      </c>
      <c r="P1592" s="68">
        <v>32.838427947598298</v>
      </c>
      <c r="Q1592" s="71"/>
      <c r="R1592" s="68"/>
    </row>
    <row r="1593" spans="1:18" x14ac:dyDescent="0.2">
      <c r="A1593" s="72" t="s">
        <v>3274</v>
      </c>
      <c r="B1593" s="66" t="s">
        <v>3275</v>
      </c>
      <c r="C1593" s="67">
        <v>40</v>
      </c>
      <c r="D1593" s="67" t="s">
        <v>334</v>
      </c>
      <c r="E1593" s="71">
        <v>0.66133891649502696</v>
      </c>
      <c r="F1593" s="68">
        <v>50.128314798973499</v>
      </c>
      <c r="G1593" s="71">
        <v>0.64034479043801595</v>
      </c>
      <c r="H1593" s="68">
        <v>13.6869118905047</v>
      </c>
      <c r="I1593" s="71">
        <v>0.63075656387655998</v>
      </c>
      <c r="J1593" s="68">
        <v>20.958083832335301</v>
      </c>
      <c r="K1593" s="71">
        <v>0.81241519875502799</v>
      </c>
      <c r="L1593" s="68">
        <v>50.898203592814397</v>
      </c>
      <c r="M1593" s="71">
        <v>0.62933891505320105</v>
      </c>
      <c r="N1593" s="68">
        <v>45.936698032506399</v>
      </c>
      <c r="O1593" s="71">
        <v>0.59383911435232695</v>
      </c>
      <c r="P1593" s="68">
        <v>83.668122270742401</v>
      </c>
      <c r="Q1593" s="71"/>
      <c r="R1593" s="68"/>
    </row>
    <row r="1594" spans="1:18" x14ac:dyDescent="0.2">
      <c r="A1594" s="72" t="s">
        <v>3276</v>
      </c>
      <c r="B1594" s="66" t="s">
        <v>3277</v>
      </c>
      <c r="C1594" s="67">
        <v>40</v>
      </c>
      <c r="D1594" s="67" t="s">
        <v>334</v>
      </c>
      <c r="E1594" s="71">
        <v>0.60041383585649699</v>
      </c>
      <c r="F1594" s="68">
        <v>19.076133447390902</v>
      </c>
      <c r="G1594" s="71">
        <v>0.58134073662341901</v>
      </c>
      <c r="H1594" s="68">
        <v>3.59281437125748</v>
      </c>
      <c r="I1594" s="71">
        <v>0.74673798987246598</v>
      </c>
      <c r="J1594" s="68">
        <v>61.676646706586801</v>
      </c>
      <c r="K1594" s="71">
        <v>0.79109668843702297</v>
      </c>
      <c r="L1594" s="68">
        <v>41.830624465355001</v>
      </c>
      <c r="M1594" s="71">
        <v>0.49415663701377999</v>
      </c>
      <c r="N1594" s="68">
        <v>10.607356715141099</v>
      </c>
      <c r="O1594" s="71">
        <v>0.38873712733579702</v>
      </c>
      <c r="P1594" s="68">
        <v>46.8122270742358</v>
      </c>
      <c r="Q1594" s="71"/>
      <c r="R1594" s="68"/>
    </row>
    <row r="1595" spans="1:18" x14ac:dyDescent="0.2">
      <c r="A1595" s="72" t="s">
        <v>3278</v>
      </c>
      <c r="B1595" s="66" t="s">
        <v>3279</v>
      </c>
      <c r="C1595" s="67">
        <v>40</v>
      </c>
      <c r="D1595" s="67" t="s">
        <v>334</v>
      </c>
      <c r="E1595" s="71">
        <v>0.65765158687019898</v>
      </c>
      <c r="F1595" s="68">
        <v>47.904191616766497</v>
      </c>
      <c r="G1595" s="71">
        <v>0.64355638174009799</v>
      </c>
      <c r="H1595" s="68">
        <v>15.055603079555199</v>
      </c>
      <c r="I1595" s="71">
        <v>0.82613011346930099</v>
      </c>
      <c r="J1595" s="68">
        <v>87.082976903336203</v>
      </c>
      <c r="K1595" s="71">
        <v>0.87956591749692103</v>
      </c>
      <c r="L1595" s="68">
        <v>79.469632164242896</v>
      </c>
      <c r="M1595" s="71">
        <v>0.62497819640676799</v>
      </c>
      <c r="N1595" s="68">
        <v>44.225834046193299</v>
      </c>
      <c r="O1595" s="71">
        <v>0.314027325237905</v>
      </c>
      <c r="P1595" s="68">
        <v>31.877729257641899</v>
      </c>
      <c r="Q1595" s="71"/>
      <c r="R1595" s="68"/>
    </row>
    <row r="1596" spans="1:18" x14ac:dyDescent="0.2">
      <c r="A1596" s="72" t="s">
        <v>3280</v>
      </c>
      <c r="B1596" s="66" t="s">
        <v>3281</v>
      </c>
      <c r="C1596" s="67">
        <v>40</v>
      </c>
      <c r="D1596" s="67" t="s">
        <v>334</v>
      </c>
      <c r="E1596" s="71">
        <v>0.675399403738556</v>
      </c>
      <c r="F1596" s="68">
        <v>59.110350727117201</v>
      </c>
      <c r="G1596" s="71">
        <v>0.68350172254864106</v>
      </c>
      <c r="H1596" s="68">
        <v>33.618477331052198</v>
      </c>
      <c r="I1596" s="71">
        <v>0.71121968442230599</v>
      </c>
      <c r="J1596" s="68">
        <v>49.3584260051326</v>
      </c>
      <c r="K1596" s="71">
        <v>0.83110626039760704</v>
      </c>
      <c r="L1596" s="68">
        <v>59.965782720273701</v>
      </c>
      <c r="M1596" s="71">
        <v>0.60753532182103598</v>
      </c>
      <c r="N1596" s="68">
        <v>37.895637296834899</v>
      </c>
      <c r="O1596" s="71">
        <v>0.54363402950318995</v>
      </c>
      <c r="P1596" s="68">
        <v>77.554585152838399</v>
      </c>
      <c r="Q1596" s="71"/>
      <c r="R1596" s="68"/>
    </row>
    <row r="1597" spans="1:18" x14ac:dyDescent="0.2">
      <c r="A1597" s="72" t="s">
        <v>2545</v>
      </c>
      <c r="B1597" s="66" t="s">
        <v>3282</v>
      </c>
      <c r="C1597" s="67">
        <v>40</v>
      </c>
      <c r="D1597" s="67" t="s">
        <v>334</v>
      </c>
      <c r="E1597" s="71">
        <v>0.65259262574163701</v>
      </c>
      <c r="F1597" s="68">
        <v>45.081266039349899</v>
      </c>
      <c r="G1597" s="71">
        <v>0.62191841966763906</v>
      </c>
      <c r="H1597" s="68">
        <v>8.4687767322497898</v>
      </c>
      <c r="I1597" s="71">
        <v>0.786259039877932</v>
      </c>
      <c r="J1597" s="68">
        <v>74.080410607356697</v>
      </c>
      <c r="K1597" s="71">
        <v>0.89867649568921704</v>
      </c>
      <c r="L1597" s="68">
        <v>86.142001710863994</v>
      </c>
      <c r="M1597" s="71">
        <v>0.71655328798185902</v>
      </c>
      <c r="N1597" s="68">
        <v>74.422583404619303</v>
      </c>
      <c r="O1597" s="71">
        <v>0.239555885491538</v>
      </c>
      <c r="P1597" s="68">
        <v>17.379912663755501</v>
      </c>
      <c r="Q1597" s="71"/>
      <c r="R1597" s="68"/>
    </row>
    <row r="1598" spans="1:18" x14ac:dyDescent="0.2">
      <c r="A1598" s="72" t="s">
        <v>3283</v>
      </c>
      <c r="B1598" s="66" t="s">
        <v>3284</v>
      </c>
      <c r="C1598" s="67">
        <v>40</v>
      </c>
      <c r="D1598" s="67" t="s">
        <v>334</v>
      </c>
      <c r="E1598" s="71">
        <v>0.71713991594172999</v>
      </c>
      <c r="F1598" s="68">
        <v>78.528656971770701</v>
      </c>
      <c r="G1598" s="71">
        <v>0.633050610997268</v>
      </c>
      <c r="H1598" s="68">
        <v>11.035072711719399</v>
      </c>
      <c r="I1598" s="71">
        <v>0.776521118706198</v>
      </c>
      <c r="J1598" s="68">
        <v>70.744225834046205</v>
      </c>
      <c r="K1598" s="71">
        <v>0.81420527882874105</v>
      </c>
      <c r="L1598" s="68">
        <v>51.668092386655303</v>
      </c>
      <c r="M1598" s="71">
        <v>0.65986394557823103</v>
      </c>
      <c r="N1598" s="68">
        <v>55.774165953806701</v>
      </c>
      <c r="O1598" s="71">
        <v>0.70205862559821197</v>
      </c>
      <c r="P1598" s="68">
        <v>93.187772925764193</v>
      </c>
      <c r="Q1598" s="71"/>
      <c r="R1598" s="68"/>
    </row>
    <row r="1599" spans="1:18" x14ac:dyDescent="0.2">
      <c r="A1599" s="72" t="s">
        <v>3285</v>
      </c>
      <c r="B1599" s="66" t="s">
        <v>3286</v>
      </c>
      <c r="C1599" s="67">
        <v>40</v>
      </c>
      <c r="D1599" s="67" t="s">
        <v>334</v>
      </c>
      <c r="E1599" s="71">
        <v>0.72453632400019596</v>
      </c>
      <c r="F1599" s="68">
        <v>82.121471343028205</v>
      </c>
      <c r="G1599" s="71">
        <v>0.72522100971529102</v>
      </c>
      <c r="H1599" s="68">
        <v>56.372968349016197</v>
      </c>
      <c r="I1599" s="71">
        <v>0.76918675525791702</v>
      </c>
      <c r="J1599" s="68">
        <v>68.434559452523501</v>
      </c>
      <c r="K1599" s="71">
        <v>0.80371927401332499</v>
      </c>
      <c r="L1599" s="68">
        <v>46.877673224978601</v>
      </c>
      <c r="M1599" s="71">
        <v>0.70783185068899401</v>
      </c>
      <c r="N1599" s="68">
        <v>72.198460222412294</v>
      </c>
      <c r="O1599" s="71">
        <v>0.61672273032545299</v>
      </c>
      <c r="P1599" s="68">
        <v>85.414847161572098</v>
      </c>
      <c r="Q1599" s="71"/>
      <c r="R1599" s="68"/>
    </row>
    <row r="1600" spans="1:18" x14ac:dyDescent="0.2">
      <c r="A1600" s="72" t="s">
        <v>3287</v>
      </c>
      <c r="B1600" s="66" t="s">
        <v>3288</v>
      </c>
      <c r="C1600" s="67">
        <v>40</v>
      </c>
      <c r="D1600" s="67" t="s">
        <v>334</v>
      </c>
      <c r="E1600" s="71">
        <v>0.55126974465183298</v>
      </c>
      <c r="F1600" s="68">
        <v>6.7579127459367001</v>
      </c>
      <c r="G1600" s="71">
        <v>0.60241589738328405</v>
      </c>
      <c r="H1600" s="68">
        <v>5.6458511548331902</v>
      </c>
      <c r="I1600" s="71">
        <v>0.67009168915948902</v>
      </c>
      <c r="J1600" s="68">
        <v>35.329341317365298</v>
      </c>
      <c r="K1600" s="71">
        <v>0.74744581363838403</v>
      </c>
      <c r="L1600" s="68">
        <v>26.6039349871685</v>
      </c>
      <c r="M1600" s="71">
        <v>0.59009244723530396</v>
      </c>
      <c r="N1600" s="68">
        <v>32.164242942686101</v>
      </c>
      <c r="O1600" s="71">
        <v>0.14630287584270399</v>
      </c>
      <c r="P1600" s="68">
        <v>6.20087336244542</v>
      </c>
      <c r="Q1600" s="71"/>
      <c r="R1600" s="68"/>
    </row>
    <row r="1601" spans="1:18" x14ac:dyDescent="0.2">
      <c r="A1601" s="72" t="s">
        <v>3289</v>
      </c>
      <c r="B1601" s="66" t="s">
        <v>3290</v>
      </c>
      <c r="C1601" s="67">
        <v>40</v>
      </c>
      <c r="D1601" s="67" t="s">
        <v>334</v>
      </c>
      <c r="E1601" s="71">
        <v>0.63430359974536399</v>
      </c>
      <c r="F1601" s="68">
        <v>34.131736526946099</v>
      </c>
      <c r="G1601" s="71">
        <v>0.60147639580523604</v>
      </c>
      <c r="H1601" s="68">
        <v>5.3892215568862296</v>
      </c>
      <c r="I1601" s="71">
        <v>0.76516128134635997</v>
      </c>
      <c r="J1601" s="68">
        <v>67.322497861420004</v>
      </c>
      <c r="K1601" s="71">
        <v>0.78182627261549398</v>
      </c>
      <c r="L1601" s="68">
        <v>37.9811804961506</v>
      </c>
      <c r="M1601" s="71">
        <v>0.62497819640676799</v>
      </c>
      <c r="N1601" s="68">
        <v>44.225834046193299</v>
      </c>
      <c r="O1601" s="71">
        <v>0.39807585255295902</v>
      </c>
      <c r="P1601" s="68">
        <v>48.820960698690001</v>
      </c>
      <c r="Q1601" s="71"/>
      <c r="R1601" s="68"/>
    </row>
    <row r="1602" spans="1:18" x14ac:dyDescent="0.2">
      <c r="A1602" s="72" t="s">
        <v>3291</v>
      </c>
      <c r="B1602" s="66" t="s">
        <v>3292</v>
      </c>
      <c r="C1602" s="67">
        <v>40</v>
      </c>
      <c r="D1602" s="67" t="s">
        <v>334</v>
      </c>
      <c r="E1602" s="71">
        <v>0.69951043111561895</v>
      </c>
      <c r="F1602" s="68">
        <v>70.658682634730496</v>
      </c>
      <c r="G1602" s="71">
        <v>0.68797119078815006</v>
      </c>
      <c r="H1602" s="68">
        <v>36.954662104362697</v>
      </c>
      <c r="I1602" s="71">
        <v>0.79643445686176995</v>
      </c>
      <c r="J1602" s="68">
        <v>77.331052181351595</v>
      </c>
      <c r="K1602" s="71">
        <v>0.74256631939027695</v>
      </c>
      <c r="L1602" s="68">
        <v>25.406330196749401</v>
      </c>
      <c r="M1602" s="71">
        <v>0.64678178963893296</v>
      </c>
      <c r="N1602" s="68">
        <v>51.154833190761302</v>
      </c>
      <c r="O1602" s="71">
        <v>0.62379839889896405</v>
      </c>
      <c r="P1602" s="68">
        <v>86.637554585152799</v>
      </c>
      <c r="Q1602" s="71"/>
      <c r="R1602" s="68"/>
    </row>
    <row r="1603" spans="1:18" x14ac:dyDescent="0.2">
      <c r="A1603" s="72" t="s">
        <v>1334</v>
      </c>
      <c r="B1603" s="66" t="s">
        <v>3293</v>
      </c>
      <c r="C1603" s="67">
        <v>40</v>
      </c>
      <c r="D1603" s="67" t="s">
        <v>334</v>
      </c>
      <c r="E1603" s="71">
        <v>0.64573572831010495</v>
      </c>
      <c r="F1603" s="68">
        <v>40.975192472198501</v>
      </c>
      <c r="G1603" s="71">
        <v>0.63512782263981304</v>
      </c>
      <c r="H1603" s="68">
        <v>11.976047904191599</v>
      </c>
      <c r="I1603" s="71">
        <v>0.79750414093895095</v>
      </c>
      <c r="J1603" s="68">
        <v>77.758768177929895</v>
      </c>
      <c r="K1603" s="71">
        <v>0.90570372728175697</v>
      </c>
      <c r="L1603" s="68">
        <v>88.109495295124006</v>
      </c>
      <c r="M1603" s="71">
        <v>0.67730682016396304</v>
      </c>
      <c r="N1603" s="68">
        <v>61.933276304533798</v>
      </c>
      <c r="O1603" s="71">
        <v>0.21303613052603901</v>
      </c>
      <c r="P1603" s="68">
        <v>14.148471615720499</v>
      </c>
      <c r="Q1603" s="71"/>
      <c r="R1603" s="68"/>
    </row>
    <row r="1604" spans="1:18" x14ac:dyDescent="0.2">
      <c r="A1604" s="72" t="s">
        <v>925</v>
      </c>
      <c r="B1604" s="66" t="s">
        <v>3294</v>
      </c>
      <c r="C1604" s="67">
        <v>40</v>
      </c>
      <c r="D1604" s="67" t="s">
        <v>334</v>
      </c>
      <c r="E1604" s="71">
        <v>0.65069286232008205</v>
      </c>
      <c r="F1604" s="68">
        <v>44.482463644140303</v>
      </c>
      <c r="G1604" s="71">
        <v>0.67842041015027199</v>
      </c>
      <c r="H1604" s="68">
        <v>30.7955517536356</v>
      </c>
      <c r="I1604" s="71">
        <v>0.83656817511626302</v>
      </c>
      <c r="J1604" s="68">
        <v>89.221556886227503</v>
      </c>
      <c r="K1604" s="71">
        <v>0.89381369310830705</v>
      </c>
      <c r="L1604" s="68">
        <v>84.516680923866502</v>
      </c>
      <c r="M1604" s="71">
        <v>0.61625675911390199</v>
      </c>
      <c r="N1604" s="68">
        <v>40.975192472198501</v>
      </c>
      <c r="O1604" s="71">
        <v>0.228405274111669</v>
      </c>
      <c r="P1604" s="68">
        <v>16.157205240174701</v>
      </c>
      <c r="Q1604" s="71"/>
      <c r="R1604" s="68"/>
    </row>
    <row r="1605" spans="1:18" x14ac:dyDescent="0.2">
      <c r="A1605" s="72" t="s">
        <v>3295</v>
      </c>
      <c r="B1605" s="66" t="s">
        <v>3296</v>
      </c>
      <c r="C1605" s="67">
        <v>40</v>
      </c>
      <c r="D1605" s="67" t="s">
        <v>334</v>
      </c>
      <c r="E1605" s="71">
        <v>0.67816346081050705</v>
      </c>
      <c r="F1605" s="68">
        <v>60.564585115483297</v>
      </c>
      <c r="G1605" s="71">
        <v>0.59441317438132801</v>
      </c>
      <c r="H1605" s="68">
        <v>4.4482463644140298</v>
      </c>
      <c r="I1605" s="71">
        <v>0.75731062731913501</v>
      </c>
      <c r="J1605" s="68">
        <v>64.927288280581706</v>
      </c>
      <c r="K1605" s="71">
        <v>0.81623399571392297</v>
      </c>
      <c r="L1605" s="68">
        <v>52.609067579127498</v>
      </c>
      <c r="M1605" s="71">
        <v>0.62933891505320105</v>
      </c>
      <c r="N1605" s="68">
        <v>45.936698032506399</v>
      </c>
      <c r="O1605" s="71">
        <v>0.59352059158494797</v>
      </c>
      <c r="P1605" s="68">
        <v>83.580786026200897</v>
      </c>
      <c r="Q1605" s="71"/>
      <c r="R1605" s="68"/>
    </row>
    <row r="1606" spans="1:18" x14ac:dyDescent="0.2">
      <c r="A1606" s="72" t="s">
        <v>3297</v>
      </c>
      <c r="B1606" s="66" t="s">
        <v>3298</v>
      </c>
      <c r="C1606" s="67">
        <v>40</v>
      </c>
      <c r="D1606" s="67" t="s">
        <v>334</v>
      </c>
      <c r="E1606" s="71">
        <v>0.73765229670824595</v>
      </c>
      <c r="F1606" s="68">
        <v>86.0564585115483</v>
      </c>
      <c r="G1606" s="71">
        <v>0.74404421610990601</v>
      </c>
      <c r="H1606" s="68">
        <v>63.644140290846899</v>
      </c>
      <c r="I1606" s="71">
        <v>0.84273065820332504</v>
      </c>
      <c r="J1606" s="68">
        <v>90.419161676646695</v>
      </c>
      <c r="K1606" s="71">
        <v>0.76571255838507901</v>
      </c>
      <c r="L1606" s="68">
        <v>32.763045337895598</v>
      </c>
      <c r="M1606" s="71">
        <v>0.69474969474969495</v>
      </c>
      <c r="N1606" s="68">
        <v>68.605645851154804</v>
      </c>
      <c r="O1606" s="71">
        <v>0.64102435609322705</v>
      </c>
      <c r="P1606" s="68">
        <v>88.558951965065503</v>
      </c>
      <c r="Q1606" s="71"/>
      <c r="R1606" s="68"/>
    </row>
    <row r="1607" spans="1:18" x14ac:dyDescent="0.2">
      <c r="A1607" s="72" t="s">
        <v>3299</v>
      </c>
      <c r="B1607" s="66" t="s">
        <v>3300</v>
      </c>
      <c r="C1607" s="67">
        <v>40</v>
      </c>
      <c r="D1607" s="67" t="s">
        <v>334</v>
      </c>
      <c r="E1607" s="71">
        <v>0.69671720131072101</v>
      </c>
      <c r="F1607" s="68">
        <v>69.204448246364393</v>
      </c>
      <c r="G1607" s="71">
        <v>0.70400455239731197</v>
      </c>
      <c r="H1607" s="68">
        <v>45.337895637296803</v>
      </c>
      <c r="I1607" s="71">
        <v>0.86113827658254605</v>
      </c>
      <c r="J1607" s="68">
        <v>92.557741659538095</v>
      </c>
      <c r="K1607" s="71">
        <v>0.71098807916758999</v>
      </c>
      <c r="L1607" s="68">
        <v>16.766467065868301</v>
      </c>
      <c r="M1607" s="71">
        <v>0.72963544392115798</v>
      </c>
      <c r="N1607" s="68">
        <v>78.272027373823803</v>
      </c>
      <c r="O1607" s="71">
        <v>0.47781965448499902</v>
      </c>
      <c r="P1607" s="68">
        <v>65.502183406113502</v>
      </c>
      <c r="Q1607" s="71"/>
      <c r="R1607" s="68"/>
    </row>
    <row r="1608" spans="1:18" x14ac:dyDescent="0.2">
      <c r="A1608" s="72" t="s">
        <v>3301</v>
      </c>
      <c r="B1608" s="66" t="s">
        <v>3302</v>
      </c>
      <c r="C1608" s="67">
        <v>40</v>
      </c>
      <c r="D1608" s="67" t="s">
        <v>334</v>
      </c>
      <c r="E1608" s="71">
        <v>0.58949353395531801</v>
      </c>
      <c r="F1608" s="68">
        <v>14.371257485029901</v>
      </c>
      <c r="G1608" s="71">
        <v>0.71268699093418997</v>
      </c>
      <c r="H1608" s="68">
        <v>49.272882805816899</v>
      </c>
      <c r="I1608" s="71">
        <v>0.66345852891849399</v>
      </c>
      <c r="J1608" s="68">
        <v>32.848588537211299</v>
      </c>
      <c r="K1608" s="71">
        <v>0.77826264206173501</v>
      </c>
      <c r="L1608" s="68">
        <v>36.954662104362697</v>
      </c>
      <c r="M1608" s="71">
        <v>0.62933891505320105</v>
      </c>
      <c r="N1608" s="68">
        <v>45.936698032506399</v>
      </c>
      <c r="O1608" s="71">
        <v>0.163720592808971</v>
      </c>
      <c r="P1608" s="68">
        <v>7.9475982532751104</v>
      </c>
      <c r="Q1608" s="71"/>
      <c r="R1608" s="68"/>
    </row>
    <row r="1609" spans="1:18" x14ac:dyDescent="0.2">
      <c r="A1609" s="72" t="s">
        <v>3303</v>
      </c>
      <c r="B1609" s="66" t="s">
        <v>3304</v>
      </c>
      <c r="C1609" s="67">
        <v>40</v>
      </c>
      <c r="D1609" s="67" t="s">
        <v>334</v>
      </c>
      <c r="E1609" s="71">
        <v>0.62766886826874602</v>
      </c>
      <c r="F1609" s="68">
        <v>30.453378956373001</v>
      </c>
      <c r="G1609" s="71">
        <v>0.61431989950636101</v>
      </c>
      <c r="H1609" s="68">
        <v>7.1856287425149699</v>
      </c>
      <c r="I1609" s="71">
        <v>0.64365155561935605</v>
      </c>
      <c r="J1609" s="68">
        <v>24.807527801539798</v>
      </c>
      <c r="K1609" s="71">
        <v>0.83606356467288001</v>
      </c>
      <c r="L1609" s="68">
        <v>61.762189905902503</v>
      </c>
      <c r="M1609" s="71">
        <v>0.68602825745682905</v>
      </c>
      <c r="N1609" s="68">
        <v>65.183917878528604</v>
      </c>
      <c r="O1609" s="71">
        <v>0.35828106408830401</v>
      </c>
      <c r="P1609" s="68">
        <v>40.174672489083001</v>
      </c>
      <c r="Q1609" s="71"/>
      <c r="R1609" s="68"/>
    </row>
    <row r="1610" spans="1:18" x14ac:dyDescent="0.2">
      <c r="A1610" s="72" t="s">
        <v>3305</v>
      </c>
      <c r="B1610" s="66" t="s">
        <v>3306</v>
      </c>
      <c r="C1610" s="67">
        <v>40</v>
      </c>
      <c r="D1610" s="67" t="s">
        <v>334</v>
      </c>
      <c r="E1610" s="71">
        <v>0.67533064499276996</v>
      </c>
      <c r="F1610" s="68">
        <v>58.939264328485898</v>
      </c>
      <c r="G1610" s="71">
        <v>0.66474492410335595</v>
      </c>
      <c r="H1610" s="68">
        <v>24.0376390076989</v>
      </c>
      <c r="I1610" s="71">
        <v>0.73115785311394699</v>
      </c>
      <c r="J1610" s="68">
        <v>56.629597946963202</v>
      </c>
      <c r="K1610" s="71">
        <v>0.90511351527283301</v>
      </c>
      <c r="L1610" s="68">
        <v>87.852865697177094</v>
      </c>
      <c r="M1610" s="71">
        <v>0.59445316588173702</v>
      </c>
      <c r="N1610" s="68">
        <v>33.789563729683501</v>
      </c>
      <c r="O1610" s="71">
        <v>0.48118376659197898</v>
      </c>
      <c r="P1610" s="68">
        <v>65.938864628820994</v>
      </c>
      <c r="Q1610" s="71"/>
      <c r="R1610" s="68"/>
    </row>
    <row r="1611" spans="1:18" x14ac:dyDescent="0.2">
      <c r="A1611" s="72" t="s">
        <v>3307</v>
      </c>
      <c r="B1611" s="66" t="s">
        <v>3308</v>
      </c>
      <c r="C1611" s="67">
        <v>40</v>
      </c>
      <c r="D1611" s="67" t="s">
        <v>334</v>
      </c>
      <c r="E1611" s="71">
        <v>0.64891647842990396</v>
      </c>
      <c r="F1611" s="68">
        <v>43.0282292557742</v>
      </c>
      <c r="G1611" s="71">
        <v>0.640635945269864</v>
      </c>
      <c r="H1611" s="68">
        <v>13.857998289136001</v>
      </c>
      <c r="I1611" s="71">
        <v>0.72738351825911496</v>
      </c>
      <c r="J1611" s="68">
        <v>55.688622754491</v>
      </c>
      <c r="K1611" s="71">
        <v>0.79818979960035497</v>
      </c>
      <c r="L1611" s="68">
        <v>44.054747647562003</v>
      </c>
      <c r="M1611" s="71">
        <v>0.71219256933542696</v>
      </c>
      <c r="N1611" s="68">
        <v>73.3960650128315</v>
      </c>
      <c r="O1611" s="71">
        <v>0.36618055968475999</v>
      </c>
      <c r="P1611" s="68">
        <v>42.096069868995599</v>
      </c>
      <c r="Q1611" s="71"/>
      <c r="R1611" s="68"/>
    </row>
    <row r="1612" spans="1:18" x14ac:dyDescent="0.2">
      <c r="A1612" s="72" t="s">
        <v>816</v>
      </c>
      <c r="B1612" s="66" t="s">
        <v>3309</v>
      </c>
      <c r="C1612" s="67">
        <v>40</v>
      </c>
      <c r="D1612" s="67" t="s">
        <v>334</v>
      </c>
      <c r="E1612" s="71">
        <v>0.59156178986650299</v>
      </c>
      <c r="F1612" s="68">
        <v>15.3122326775021</v>
      </c>
      <c r="G1612" s="71">
        <v>0.49474675014368202</v>
      </c>
      <c r="H1612" s="68">
        <v>2.22412318220701</v>
      </c>
      <c r="I1612" s="71">
        <v>0.65112075678808901</v>
      </c>
      <c r="J1612" s="68">
        <v>28.2292557741659</v>
      </c>
      <c r="K1612" s="71">
        <v>0.88407199416747695</v>
      </c>
      <c r="L1612" s="68">
        <v>81.009409751924693</v>
      </c>
      <c r="M1612" s="71">
        <v>0.66422466422466397</v>
      </c>
      <c r="N1612" s="68">
        <v>57.3994867408041</v>
      </c>
      <c r="O1612" s="71">
        <v>0.26364478400860403</v>
      </c>
      <c r="P1612" s="68">
        <v>21.921397379912701</v>
      </c>
      <c r="Q1612" s="71"/>
      <c r="R1612" s="68"/>
    </row>
    <row r="1613" spans="1:18" x14ac:dyDescent="0.2">
      <c r="A1613" s="72" t="s">
        <v>3310</v>
      </c>
      <c r="B1613" s="66" t="s">
        <v>3311</v>
      </c>
      <c r="C1613" s="67">
        <v>40</v>
      </c>
      <c r="D1613" s="67" t="s">
        <v>334</v>
      </c>
      <c r="E1613" s="71">
        <v>0.57897167666743199</v>
      </c>
      <c r="F1613" s="68">
        <v>11.377245508982</v>
      </c>
      <c r="G1613" s="71">
        <v>0.45841809822039398</v>
      </c>
      <c r="H1613" s="68">
        <v>1.9674935842600501</v>
      </c>
      <c r="I1613" s="71">
        <v>0.61149647568058896</v>
      </c>
      <c r="J1613" s="68">
        <v>14.798973481608201</v>
      </c>
      <c r="K1613" s="71">
        <v>0.78795046323124895</v>
      </c>
      <c r="L1613" s="68">
        <v>40.718562874251496</v>
      </c>
      <c r="M1613" s="71">
        <v>0.56392813535670705</v>
      </c>
      <c r="N1613" s="68">
        <v>24.208725406330199</v>
      </c>
      <c r="O1613" s="71">
        <v>0.47306521084822201</v>
      </c>
      <c r="P1613" s="68">
        <v>64.5414847161572</v>
      </c>
      <c r="Q1613" s="71"/>
      <c r="R1613" s="68"/>
    </row>
    <row r="1614" spans="1:18" x14ac:dyDescent="0.2">
      <c r="A1614" s="72" t="s">
        <v>3312</v>
      </c>
      <c r="B1614" s="66" t="s">
        <v>3313</v>
      </c>
      <c r="C1614" s="67">
        <v>40</v>
      </c>
      <c r="D1614" s="67" t="s">
        <v>334</v>
      </c>
      <c r="E1614" s="71">
        <v>0.69723524064486397</v>
      </c>
      <c r="F1614" s="68">
        <v>69.632164242942693</v>
      </c>
      <c r="G1614" s="71">
        <v>0.68785782979074905</v>
      </c>
      <c r="H1614" s="68">
        <v>36.869118905047003</v>
      </c>
      <c r="I1614" s="71">
        <v>0.68940130310246595</v>
      </c>
      <c r="J1614" s="68">
        <v>43.0282292557742</v>
      </c>
      <c r="K1614" s="71">
        <v>0.798350705532482</v>
      </c>
      <c r="L1614" s="68">
        <v>44.225834046193299</v>
      </c>
      <c r="M1614" s="71">
        <v>0.62497819640676799</v>
      </c>
      <c r="N1614" s="68">
        <v>44.225834046193299</v>
      </c>
      <c r="O1614" s="71">
        <v>0.68558816839185699</v>
      </c>
      <c r="P1614" s="68">
        <v>91.965065502183407</v>
      </c>
      <c r="Q1614" s="71"/>
      <c r="R1614" s="68"/>
    </row>
    <row r="1615" spans="1:18" x14ac:dyDescent="0.2">
      <c r="A1615" s="72" t="s">
        <v>3314</v>
      </c>
      <c r="B1615" s="66" t="s">
        <v>3315</v>
      </c>
      <c r="C1615" s="67">
        <v>40</v>
      </c>
      <c r="D1615" s="67" t="s">
        <v>334</v>
      </c>
      <c r="E1615" s="71">
        <v>0.64168663138153703</v>
      </c>
      <c r="F1615" s="68">
        <v>38.4088964927288</v>
      </c>
      <c r="G1615" s="71">
        <v>0.70049914652592105</v>
      </c>
      <c r="H1615" s="68">
        <v>43.4559452523524</v>
      </c>
      <c r="I1615" s="71">
        <v>0.62408263358195104</v>
      </c>
      <c r="J1615" s="68">
        <v>18.905047048759599</v>
      </c>
      <c r="K1615" s="71">
        <v>0.72824664329108002</v>
      </c>
      <c r="L1615" s="68">
        <v>20.958083832335301</v>
      </c>
      <c r="M1615" s="71">
        <v>0.65114250828536602</v>
      </c>
      <c r="N1615" s="68">
        <v>52.865697177074402</v>
      </c>
      <c r="O1615" s="71">
        <v>0.50446222522336703</v>
      </c>
      <c r="P1615" s="68">
        <v>69.956331877729298</v>
      </c>
      <c r="Q1615" s="71"/>
      <c r="R1615" s="68"/>
    </row>
    <row r="1616" spans="1:18" x14ac:dyDescent="0.2">
      <c r="A1616" s="72" t="s">
        <v>3316</v>
      </c>
      <c r="B1616" s="66" t="s">
        <v>3317</v>
      </c>
      <c r="C1616" s="67">
        <v>40</v>
      </c>
      <c r="D1616" s="67" t="s">
        <v>334</v>
      </c>
      <c r="E1616" s="71">
        <v>0.73127185767147995</v>
      </c>
      <c r="F1616" s="68">
        <v>84.088964927288302</v>
      </c>
      <c r="G1616" s="71">
        <v>0.771084407405221</v>
      </c>
      <c r="H1616" s="68">
        <v>72.9683490162532</v>
      </c>
      <c r="I1616" s="71">
        <v>0.74316591064439397</v>
      </c>
      <c r="J1616" s="68">
        <v>60.7356715141146</v>
      </c>
      <c r="K1616" s="71">
        <v>0.88388235682878602</v>
      </c>
      <c r="L1616" s="68">
        <v>80.923866552609098</v>
      </c>
      <c r="M1616" s="71">
        <v>0.70347113204256095</v>
      </c>
      <c r="N1616" s="68">
        <v>71.000855431993202</v>
      </c>
      <c r="O1616" s="71">
        <v>0.55475548143643705</v>
      </c>
      <c r="P1616" s="68">
        <v>79.213973799126606</v>
      </c>
      <c r="Q1616" s="71"/>
      <c r="R1616"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616"/>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105</v>
      </c>
      <c r="B1" s="208"/>
      <c r="C1" s="208"/>
      <c r="D1" s="209"/>
      <c r="E1" s="210" t="s">
        <v>100</v>
      </c>
      <c r="F1" s="211"/>
      <c r="G1" s="210" t="s">
        <v>103</v>
      </c>
      <c r="H1" s="211"/>
      <c r="I1" s="210" t="s">
        <v>40</v>
      </c>
      <c r="J1" s="211"/>
      <c r="K1" s="210" t="s">
        <v>44</v>
      </c>
      <c r="L1" s="211"/>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332</v>
      </c>
      <c r="B3" s="66" t="s">
        <v>333</v>
      </c>
      <c r="C3" s="67">
        <v>47</v>
      </c>
      <c r="D3" s="67" t="s">
        <v>334</v>
      </c>
      <c r="E3" s="71">
        <v>8.0784977222479404E-2</v>
      </c>
      <c r="F3" s="68">
        <v>8.0812101910827998</v>
      </c>
      <c r="G3" s="71">
        <v>0.24181437956027199</v>
      </c>
      <c r="H3" s="68">
        <v>14.052547770700601</v>
      </c>
      <c r="I3" s="71">
        <v>5.4055210716586703E-4</v>
      </c>
      <c r="J3" s="68">
        <v>6.3296178343948997</v>
      </c>
      <c r="K3" s="71">
        <v>0</v>
      </c>
      <c r="L3" s="68">
        <v>67.237261146496806</v>
      </c>
    </row>
    <row r="4" spans="1:12" x14ac:dyDescent="0.2">
      <c r="A4" s="72" t="s">
        <v>335</v>
      </c>
      <c r="B4" s="66" t="s">
        <v>336</v>
      </c>
      <c r="C4" s="67">
        <v>47</v>
      </c>
      <c r="D4" s="67" t="s">
        <v>334</v>
      </c>
      <c r="E4" s="71">
        <v>6.1707583494688301E-2</v>
      </c>
      <c r="F4" s="68">
        <v>0.91560509554140102</v>
      </c>
      <c r="G4" s="71">
        <v>0.175410133902308</v>
      </c>
      <c r="H4" s="68">
        <v>2.10987261146497</v>
      </c>
      <c r="I4" s="71">
        <v>2.7628632979985399E-3</v>
      </c>
      <c r="J4" s="68">
        <v>28.105095541401301</v>
      </c>
      <c r="K4" s="71">
        <v>6.9497532837584398E-3</v>
      </c>
      <c r="L4" s="68">
        <v>78.503184713375802</v>
      </c>
    </row>
    <row r="5" spans="1:12" x14ac:dyDescent="0.2">
      <c r="A5" s="72" t="s">
        <v>337</v>
      </c>
      <c r="B5" s="66" t="s">
        <v>338</v>
      </c>
      <c r="C5" s="67">
        <v>47</v>
      </c>
      <c r="D5" s="67" t="s">
        <v>334</v>
      </c>
      <c r="E5" s="71">
        <v>8.4223508726231799E-2</v>
      </c>
      <c r="F5" s="68">
        <v>24.482484076433099</v>
      </c>
      <c r="G5" s="71">
        <v>0.24562080098418199</v>
      </c>
      <c r="H5" s="68">
        <v>17.356687898089199</v>
      </c>
      <c r="I5" s="71">
        <v>7.0497251945138596E-3</v>
      </c>
      <c r="J5" s="68">
        <v>49.363057324840803</v>
      </c>
      <c r="K5" s="71">
        <v>0</v>
      </c>
      <c r="L5" s="68">
        <v>67.237261146496806</v>
      </c>
    </row>
    <row r="6" spans="1:12" x14ac:dyDescent="0.2">
      <c r="A6" s="72" t="s">
        <v>339</v>
      </c>
      <c r="B6" s="66" t="s">
        <v>340</v>
      </c>
      <c r="C6" s="67">
        <v>47</v>
      </c>
      <c r="D6" s="67" t="s">
        <v>334</v>
      </c>
      <c r="E6" s="71">
        <v>9.1444044500774299E-2</v>
      </c>
      <c r="F6" s="68">
        <v>52.7070063694268</v>
      </c>
      <c r="G6" s="71">
        <v>0.27358097985135199</v>
      </c>
      <c r="H6" s="68">
        <v>73.487261146496806</v>
      </c>
      <c r="I6" s="71">
        <v>7.51153650971033E-4</v>
      </c>
      <c r="J6" s="68">
        <v>9.4347133757961803</v>
      </c>
      <c r="K6" s="71">
        <v>0</v>
      </c>
      <c r="L6" s="68">
        <v>67.237261146496806</v>
      </c>
    </row>
    <row r="7" spans="1:12" x14ac:dyDescent="0.2">
      <c r="A7" s="72" t="s">
        <v>341</v>
      </c>
      <c r="B7" s="66" t="s">
        <v>342</v>
      </c>
      <c r="C7" s="67">
        <v>47</v>
      </c>
      <c r="D7" s="67" t="s">
        <v>334</v>
      </c>
      <c r="E7" s="71">
        <v>8.3418361411339195E-2</v>
      </c>
      <c r="F7" s="68">
        <v>14.371019108280301</v>
      </c>
      <c r="G7" s="71">
        <v>0.249999999233538</v>
      </c>
      <c r="H7" s="68">
        <v>25.398089171974501</v>
      </c>
      <c r="I7" s="71">
        <v>2.5508500047951698E-4</v>
      </c>
      <c r="J7" s="68">
        <v>2.5875796178343999</v>
      </c>
      <c r="K7" s="71">
        <v>0</v>
      </c>
      <c r="L7" s="68">
        <v>67.237261146496806</v>
      </c>
    </row>
    <row r="8" spans="1:12" x14ac:dyDescent="0.2">
      <c r="A8" s="72" t="s">
        <v>343</v>
      </c>
      <c r="B8" s="66" t="s">
        <v>344</v>
      </c>
      <c r="C8" s="67">
        <v>47</v>
      </c>
      <c r="D8" s="67" t="s">
        <v>334</v>
      </c>
      <c r="E8" s="71">
        <v>8.4449002102197995E-2</v>
      </c>
      <c r="F8" s="68">
        <v>26.512738853503201</v>
      </c>
      <c r="G8" s="71">
        <v>0.249773724357199</v>
      </c>
      <c r="H8" s="68">
        <v>23.6464968152866</v>
      </c>
      <c r="I8" s="71">
        <v>3.5732819493951599E-3</v>
      </c>
      <c r="J8" s="68">
        <v>33.439490445859903</v>
      </c>
      <c r="K8" s="71">
        <v>0</v>
      </c>
      <c r="L8" s="68">
        <v>67.237261146496806</v>
      </c>
    </row>
    <row r="9" spans="1:12" x14ac:dyDescent="0.2">
      <c r="A9" s="72" t="s">
        <v>345</v>
      </c>
      <c r="B9" s="66" t="s">
        <v>346</v>
      </c>
      <c r="C9" s="67">
        <v>47</v>
      </c>
      <c r="D9" s="67" t="s">
        <v>334</v>
      </c>
      <c r="E9" s="71">
        <v>9.1473475747718094E-2</v>
      </c>
      <c r="F9" s="68">
        <v>52.746815286624198</v>
      </c>
      <c r="G9" s="71">
        <v>0.26663239385508702</v>
      </c>
      <c r="H9" s="68">
        <v>70.859872611464993</v>
      </c>
      <c r="I9" s="71">
        <v>7.7880333880677903E-3</v>
      </c>
      <c r="J9" s="68">
        <v>51.472929936305697</v>
      </c>
      <c r="K9" s="71">
        <v>0</v>
      </c>
      <c r="L9" s="68">
        <v>67.237261146496806</v>
      </c>
    </row>
    <row r="10" spans="1:12" x14ac:dyDescent="0.2">
      <c r="A10" s="72" t="s">
        <v>347</v>
      </c>
      <c r="B10" s="66" t="s">
        <v>348</v>
      </c>
      <c r="C10" s="67">
        <v>47</v>
      </c>
      <c r="D10" s="67" t="s">
        <v>334</v>
      </c>
      <c r="E10" s="71">
        <v>8.4464449783454104E-2</v>
      </c>
      <c r="F10" s="68">
        <v>26.632165605095501</v>
      </c>
      <c r="G10" s="71">
        <v>0.25</v>
      </c>
      <c r="H10" s="68">
        <v>57.245222929936297</v>
      </c>
      <c r="I10" s="71">
        <v>3.3933493503623098E-3</v>
      </c>
      <c r="J10" s="68">
        <v>32.484076433120997</v>
      </c>
      <c r="K10" s="71">
        <v>0</v>
      </c>
      <c r="L10" s="68">
        <v>67.237261146496806</v>
      </c>
    </row>
    <row r="11" spans="1:12" x14ac:dyDescent="0.2">
      <c r="A11" s="72" t="s">
        <v>349</v>
      </c>
      <c r="B11" s="66" t="s">
        <v>350</v>
      </c>
      <c r="C11" s="67">
        <v>47</v>
      </c>
      <c r="D11" s="67" t="s">
        <v>334</v>
      </c>
      <c r="E11" s="71">
        <v>8.6545487729921697E-2</v>
      </c>
      <c r="F11" s="68">
        <v>39.371019108280301</v>
      </c>
      <c r="G11" s="71">
        <v>0.24950945258847501</v>
      </c>
      <c r="H11" s="68">
        <v>23.208598726114602</v>
      </c>
      <c r="I11" s="71">
        <v>1.01270106012904E-2</v>
      </c>
      <c r="J11" s="68">
        <v>57.762738853503201</v>
      </c>
      <c r="K11" s="71">
        <v>0</v>
      </c>
      <c r="L11" s="68">
        <v>67.237261146496806</v>
      </c>
    </row>
    <row r="12" spans="1:12" x14ac:dyDescent="0.2">
      <c r="A12" s="72" t="s">
        <v>351</v>
      </c>
      <c r="B12" s="66" t="s">
        <v>352</v>
      </c>
      <c r="C12" s="67">
        <v>47</v>
      </c>
      <c r="D12" s="67" t="s">
        <v>334</v>
      </c>
      <c r="E12" s="71">
        <v>8.5167174075832699E-2</v>
      </c>
      <c r="F12" s="68">
        <v>32.006369426751597</v>
      </c>
      <c r="G12" s="71">
        <v>0.249999951401146</v>
      </c>
      <c r="H12" s="68">
        <v>24.960191082802499</v>
      </c>
      <c r="I12" s="71">
        <v>5.5015708263519598E-3</v>
      </c>
      <c r="J12" s="68">
        <v>43.590764331210202</v>
      </c>
      <c r="K12" s="71">
        <v>0</v>
      </c>
      <c r="L12" s="68">
        <v>67.237261146496806</v>
      </c>
    </row>
    <row r="13" spans="1:12" x14ac:dyDescent="0.2">
      <c r="A13" s="72" t="s">
        <v>353</v>
      </c>
      <c r="B13" s="66" t="s">
        <v>354</v>
      </c>
      <c r="C13" s="67">
        <v>47</v>
      </c>
      <c r="D13" s="67" t="s">
        <v>334</v>
      </c>
      <c r="E13" s="71">
        <v>7.3893854935542194E-2</v>
      </c>
      <c r="F13" s="68">
        <v>3.0652866242038201</v>
      </c>
      <c r="G13" s="71">
        <v>0.220750329059092</v>
      </c>
      <c r="H13" s="68">
        <v>5.77229299363057</v>
      </c>
      <c r="I13" s="71">
        <v>9.3123574753402804E-4</v>
      </c>
      <c r="J13" s="68">
        <v>11.743630573248399</v>
      </c>
      <c r="K13" s="71">
        <v>0</v>
      </c>
      <c r="L13" s="68">
        <v>67.237261146496806</v>
      </c>
    </row>
    <row r="14" spans="1:12" x14ac:dyDescent="0.2">
      <c r="A14" s="72" t="s">
        <v>355</v>
      </c>
      <c r="B14" s="66" t="s">
        <v>356</v>
      </c>
      <c r="C14" s="67">
        <v>52</v>
      </c>
      <c r="D14" s="67" t="s">
        <v>334</v>
      </c>
      <c r="E14" s="71">
        <v>0.24835130217236201</v>
      </c>
      <c r="F14" s="68">
        <v>86.896551724137893</v>
      </c>
      <c r="G14" s="71">
        <v>0.46639298400408102</v>
      </c>
      <c r="H14" s="68">
        <v>93.620689655172399</v>
      </c>
      <c r="I14" s="71">
        <v>3.0309620340642301E-2</v>
      </c>
      <c r="J14" s="68">
        <v>50.862068965517203</v>
      </c>
      <c r="K14" s="71"/>
      <c r="L14" s="68"/>
    </row>
    <row r="15" spans="1:12" x14ac:dyDescent="0.2">
      <c r="A15" s="72" t="s">
        <v>357</v>
      </c>
      <c r="B15" s="66" t="s">
        <v>358</v>
      </c>
      <c r="C15" s="67">
        <v>52</v>
      </c>
      <c r="D15" s="67" t="s">
        <v>334</v>
      </c>
      <c r="E15" s="71">
        <v>0.19127640606722601</v>
      </c>
      <c r="F15" s="68">
        <v>73.965517241379303</v>
      </c>
      <c r="G15" s="71">
        <v>0.37873554161788497</v>
      </c>
      <c r="H15" s="68">
        <v>87.931034482758605</v>
      </c>
      <c r="I15" s="71">
        <v>3.8172705165674002E-3</v>
      </c>
      <c r="J15" s="68">
        <v>11.2068965517241</v>
      </c>
      <c r="K15" s="71"/>
      <c r="L15" s="68"/>
    </row>
    <row r="16" spans="1:12" x14ac:dyDescent="0.2">
      <c r="A16" s="72" t="s">
        <v>359</v>
      </c>
      <c r="B16" s="66" t="s">
        <v>360</v>
      </c>
      <c r="C16" s="67">
        <v>52</v>
      </c>
      <c r="D16" s="67" t="s">
        <v>334</v>
      </c>
      <c r="E16" s="71">
        <v>9.5996962541317205E-2</v>
      </c>
      <c r="F16" s="68">
        <v>3.27586206896552</v>
      </c>
      <c r="G16" s="71">
        <v>0.142719637910804</v>
      </c>
      <c r="H16" s="68">
        <v>3.9655172413793101</v>
      </c>
      <c r="I16" s="71">
        <v>4.9274287171830598E-2</v>
      </c>
      <c r="J16" s="68">
        <v>63.620689655172399</v>
      </c>
      <c r="K16" s="71"/>
      <c r="L16" s="68"/>
    </row>
    <row r="17" spans="1:12" x14ac:dyDescent="0.2">
      <c r="A17" s="72" t="s">
        <v>361</v>
      </c>
      <c r="B17" s="66" t="s">
        <v>362</v>
      </c>
      <c r="C17" s="67">
        <v>52</v>
      </c>
      <c r="D17" s="67" t="s">
        <v>334</v>
      </c>
      <c r="E17" s="71">
        <v>0.29896098684267502</v>
      </c>
      <c r="F17" s="68">
        <v>92.413793103448299</v>
      </c>
      <c r="G17" s="71">
        <v>0.59744298629080606</v>
      </c>
      <c r="H17" s="68">
        <v>97.758620689655203</v>
      </c>
      <c r="I17" s="71">
        <v>4.7898739454501699E-4</v>
      </c>
      <c r="J17" s="68">
        <v>2.2413793103448301</v>
      </c>
      <c r="K17" s="71"/>
      <c r="L17" s="68"/>
    </row>
    <row r="18" spans="1:12" x14ac:dyDescent="0.2">
      <c r="A18" s="72" t="s">
        <v>363</v>
      </c>
      <c r="B18" s="66" t="s">
        <v>364</v>
      </c>
      <c r="C18" s="67">
        <v>52</v>
      </c>
      <c r="D18" s="67" t="s">
        <v>334</v>
      </c>
      <c r="E18" s="71">
        <v>0.26013802274026099</v>
      </c>
      <c r="F18" s="68">
        <v>88.620689655172399</v>
      </c>
      <c r="G18" s="71">
        <v>0.38117640964487398</v>
      </c>
      <c r="H18" s="68">
        <v>88.448275862068996</v>
      </c>
      <c r="I18" s="71">
        <v>0.13909963583564899</v>
      </c>
      <c r="J18" s="68">
        <v>86.034482758620697</v>
      </c>
      <c r="K18" s="71"/>
      <c r="L18" s="68"/>
    </row>
    <row r="19" spans="1:12" x14ac:dyDescent="0.2">
      <c r="A19" s="72" t="s">
        <v>365</v>
      </c>
      <c r="B19" s="66" t="s">
        <v>366</v>
      </c>
      <c r="C19" s="67">
        <v>52</v>
      </c>
      <c r="D19" s="67" t="s">
        <v>334</v>
      </c>
      <c r="E19" s="71">
        <v>0.23224627831701</v>
      </c>
      <c r="F19" s="68">
        <v>84.310344827586206</v>
      </c>
      <c r="G19" s="71">
        <v>0.45369709353242099</v>
      </c>
      <c r="H19" s="68">
        <v>92.413793103448299</v>
      </c>
      <c r="I19" s="71">
        <v>1.07954631015982E-2</v>
      </c>
      <c r="J19" s="68">
        <v>29.482758620689701</v>
      </c>
      <c r="K19" s="71"/>
      <c r="L19" s="68"/>
    </row>
    <row r="20" spans="1:12" x14ac:dyDescent="0.2">
      <c r="A20" s="72" t="s">
        <v>367</v>
      </c>
      <c r="B20" s="66" t="s">
        <v>368</v>
      </c>
      <c r="C20" s="67">
        <v>52</v>
      </c>
      <c r="D20" s="67" t="s">
        <v>334</v>
      </c>
      <c r="E20" s="71">
        <v>0.17600441962324601</v>
      </c>
      <c r="F20" s="68">
        <v>67.068965517241395</v>
      </c>
      <c r="G20" s="71">
        <v>0.30096406569434297</v>
      </c>
      <c r="H20" s="68">
        <v>76.2068965517241</v>
      </c>
      <c r="I20" s="71">
        <v>5.1044773552149897E-2</v>
      </c>
      <c r="J20" s="68">
        <v>64.310344827586206</v>
      </c>
      <c r="K20" s="71"/>
      <c r="L20" s="68"/>
    </row>
    <row r="21" spans="1:12" x14ac:dyDescent="0.2">
      <c r="A21" s="72" t="s">
        <v>369</v>
      </c>
      <c r="B21" s="66" t="s">
        <v>370</v>
      </c>
      <c r="C21" s="67">
        <v>52</v>
      </c>
      <c r="D21" s="67" t="s">
        <v>334</v>
      </c>
      <c r="E21" s="71">
        <v>0.16327516804508799</v>
      </c>
      <c r="F21" s="68">
        <v>59.827586206896598</v>
      </c>
      <c r="G21" s="71">
        <v>0.28929681566517501</v>
      </c>
      <c r="H21" s="68">
        <v>73.620689655172399</v>
      </c>
      <c r="I21" s="71">
        <v>3.7253520425001102E-2</v>
      </c>
      <c r="J21" s="68">
        <v>56.034482758620697</v>
      </c>
      <c r="K21" s="71"/>
      <c r="L21" s="68"/>
    </row>
    <row r="22" spans="1:12" x14ac:dyDescent="0.2">
      <c r="A22" s="72" t="s">
        <v>371</v>
      </c>
      <c r="B22" s="66" t="s">
        <v>372</v>
      </c>
      <c r="C22" s="67">
        <v>52</v>
      </c>
      <c r="D22" s="67" t="s">
        <v>334</v>
      </c>
      <c r="E22" s="71">
        <v>0.158984673840179</v>
      </c>
      <c r="F22" s="68">
        <v>57.413793103448299</v>
      </c>
      <c r="G22" s="71">
        <v>0.27739364425931801</v>
      </c>
      <c r="H22" s="68">
        <v>70.172413793103402</v>
      </c>
      <c r="I22" s="71">
        <v>4.0575703421039999E-2</v>
      </c>
      <c r="J22" s="68">
        <v>58.275862068965502</v>
      </c>
      <c r="K22" s="71"/>
      <c r="L22" s="68"/>
    </row>
    <row r="23" spans="1:12" x14ac:dyDescent="0.2">
      <c r="A23" s="72" t="s">
        <v>373</v>
      </c>
      <c r="B23" s="66" t="s">
        <v>374</v>
      </c>
      <c r="C23" s="67">
        <v>52</v>
      </c>
      <c r="D23" s="67" t="s">
        <v>334</v>
      </c>
      <c r="E23" s="71">
        <v>0.134280180105562</v>
      </c>
      <c r="F23" s="68">
        <v>36.2068965517241</v>
      </c>
      <c r="G23" s="71">
        <v>0.24944618529985699</v>
      </c>
      <c r="H23" s="68">
        <v>31.034482758620701</v>
      </c>
      <c r="I23" s="71">
        <v>1.9114174911266199E-2</v>
      </c>
      <c r="J23" s="68">
        <v>41.2068965517241</v>
      </c>
      <c r="K23" s="71"/>
      <c r="L23" s="68"/>
    </row>
    <row r="24" spans="1:12" x14ac:dyDescent="0.2">
      <c r="A24" s="72" t="s">
        <v>375</v>
      </c>
      <c r="B24" s="66" t="s">
        <v>376</v>
      </c>
      <c r="C24" s="67">
        <v>52</v>
      </c>
      <c r="D24" s="67" t="s">
        <v>334</v>
      </c>
      <c r="E24" s="71">
        <v>0.18789949352042401</v>
      </c>
      <c r="F24" s="68">
        <v>72.758620689655203</v>
      </c>
      <c r="G24" s="71">
        <v>0.29666900011667202</v>
      </c>
      <c r="H24" s="68">
        <v>75.172413793103402</v>
      </c>
      <c r="I24" s="71">
        <v>7.9129986924174694E-2</v>
      </c>
      <c r="J24" s="68">
        <v>75.172413793103402</v>
      </c>
      <c r="K24" s="71"/>
      <c r="L24" s="68"/>
    </row>
    <row r="25" spans="1:12" x14ac:dyDescent="0.2">
      <c r="A25" s="72" t="s">
        <v>377</v>
      </c>
      <c r="B25" s="66" t="s">
        <v>378</v>
      </c>
      <c r="C25" s="67">
        <v>52</v>
      </c>
      <c r="D25" s="67" t="s">
        <v>334</v>
      </c>
      <c r="E25" s="71">
        <v>0.16026062309154299</v>
      </c>
      <c r="F25" s="68">
        <v>58.7931034482759</v>
      </c>
      <c r="G25" s="71">
        <v>0.30786259405484101</v>
      </c>
      <c r="H25" s="68">
        <v>77.586206896551701</v>
      </c>
      <c r="I25" s="71">
        <v>1.26586521282454E-2</v>
      </c>
      <c r="J25" s="68">
        <v>32.931034482758598</v>
      </c>
      <c r="K25" s="71"/>
      <c r="L25" s="68"/>
    </row>
    <row r="26" spans="1:12" x14ac:dyDescent="0.2">
      <c r="A26" s="72" t="s">
        <v>379</v>
      </c>
      <c r="B26" s="66" t="s">
        <v>380</v>
      </c>
      <c r="C26" s="67">
        <v>52</v>
      </c>
      <c r="D26" s="67" t="s">
        <v>334</v>
      </c>
      <c r="E26" s="71">
        <v>0.13848962406562601</v>
      </c>
      <c r="F26" s="68">
        <v>41.034482758620697</v>
      </c>
      <c r="G26" s="71">
        <v>0.24935984094761701</v>
      </c>
      <c r="H26" s="68">
        <v>30.3448275862069</v>
      </c>
      <c r="I26" s="71">
        <v>2.7619407183634499E-2</v>
      </c>
      <c r="J26" s="68">
        <v>49.137931034482797</v>
      </c>
      <c r="K26" s="71"/>
      <c r="L26" s="68"/>
    </row>
    <row r="27" spans="1:12" x14ac:dyDescent="0.2">
      <c r="A27" s="72" t="s">
        <v>381</v>
      </c>
      <c r="B27" s="66" t="s">
        <v>382</v>
      </c>
      <c r="C27" s="67">
        <v>52</v>
      </c>
      <c r="D27" s="67" t="s">
        <v>334</v>
      </c>
      <c r="E27" s="71">
        <v>0.19676056815303</v>
      </c>
      <c r="F27" s="68">
        <v>75.344827586206904</v>
      </c>
      <c r="G27" s="71">
        <v>0.33026932830629502</v>
      </c>
      <c r="H27" s="68">
        <v>82.068965517241395</v>
      </c>
      <c r="I27" s="71">
        <v>6.3251807999764806E-2</v>
      </c>
      <c r="J27" s="68">
        <v>69.482758620689694</v>
      </c>
      <c r="K27" s="71"/>
      <c r="L27" s="68"/>
    </row>
    <row r="28" spans="1:12" x14ac:dyDescent="0.2">
      <c r="A28" s="72" t="s">
        <v>383</v>
      </c>
      <c r="B28" s="66" t="s">
        <v>384</v>
      </c>
      <c r="C28" s="67">
        <v>47</v>
      </c>
      <c r="D28" s="67" t="s">
        <v>334</v>
      </c>
      <c r="E28" s="71">
        <v>8.6445633503077601E-2</v>
      </c>
      <c r="F28" s="68">
        <v>38.853503184713396</v>
      </c>
      <c r="G28" s="71">
        <v>0.25277423289546203</v>
      </c>
      <c r="H28" s="68">
        <v>60.230891719745202</v>
      </c>
      <c r="I28" s="71">
        <v>3.0877909718911999E-3</v>
      </c>
      <c r="J28" s="68">
        <v>30.374203821656</v>
      </c>
      <c r="K28" s="71">
        <v>3.4748766418792199E-3</v>
      </c>
      <c r="L28" s="68">
        <v>74.681528662420405</v>
      </c>
    </row>
    <row r="29" spans="1:12" x14ac:dyDescent="0.2">
      <c r="A29" s="72" t="s">
        <v>385</v>
      </c>
      <c r="B29" s="66" t="s">
        <v>386</v>
      </c>
      <c r="C29" s="67">
        <v>47</v>
      </c>
      <c r="D29" s="67" t="s">
        <v>334</v>
      </c>
      <c r="E29" s="71">
        <v>0.10458929330705601</v>
      </c>
      <c r="F29" s="68">
        <v>67.714968152866206</v>
      </c>
      <c r="G29" s="71">
        <v>0.30493225975958799</v>
      </c>
      <c r="H29" s="68">
        <v>83.399681528662398</v>
      </c>
      <c r="I29" s="71">
        <v>5.3607435197014696E-3</v>
      </c>
      <c r="J29" s="68">
        <v>42.914012738853501</v>
      </c>
      <c r="K29" s="71">
        <v>3.4748766418792199E-3</v>
      </c>
      <c r="L29" s="68">
        <v>74.681528662420405</v>
      </c>
    </row>
    <row r="30" spans="1:12" x14ac:dyDescent="0.2">
      <c r="A30" s="72" t="s">
        <v>387</v>
      </c>
      <c r="B30" s="66" t="s">
        <v>388</v>
      </c>
      <c r="C30" s="67">
        <v>47</v>
      </c>
      <c r="D30" s="67" t="s">
        <v>334</v>
      </c>
      <c r="E30" s="71">
        <v>0.20950309279364801</v>
      </c>
      <c r="F30" s="68">
        <v>92.396496815286596</v>
      </c>
      <c r="G30" s="71">
        <v>0.61264414825213698</v>
      </c>
      <c r="H30" s="68">
        <v>97.929936305732497</v>
      </c>
      <c r="I30" s="71">
        <v>1.5865130128807602E-2</v>
      </c>
      <c r="J30" s="68">
        <v>66.640127388535007</v>
      </c>
      <c r="K30" s="71">
        <v>0</v>
      </c>
      <c r="L30" s="68">
        <v>67.237261146496806</v>
      </c>
    </row>
    <row r="31" spans="1:12" x14ac:dyDescent="0.2">
      <c r="A31" s="72" t="s">
        <v>389</v>
      </c>
      <c r="B31" s="66" t="s">
        <v>390</v>
      </c>
      <c r="C31" s="67">
        <v>47</v>
      </c>
      <c r="D31" s="67" t="s">
        <v>334</v>
      </c>
      <c r="E31" s="71">
        <v>0.25124223227645498</v>
      </c>
      <c r="F31" s="68">
        <v>95.302547770700599</v>
      </c>
      <c r="G31" s="71">
        <v>0.75</v>
      </c>
      <c r="H31" s="68">
        <v>99.004777070063696</v>
      </c>
      <c r="I31" s="71">
        <v>3.7266968293642199E-3</v>
      </c>
      <c r="J31" s="68">
        <v>34.4347133757962</v>
      </c>
      <c r="K31" s="71">
        <v>0</v>
      </c>
      <c r="L31" s="68">
        <v>67.237261146496806</v>
      </c>
    </row>
    <row r="32" spans="1:12" x14ac:dyDescent="0.2">
      <c r="A32" s="72" t="s">
        <v>391</v>
      </c>
      <c r="B32" s="66" t="s">
        <v>392</v>
      </c>
      <c r="C32" s="67">
        <v>47</v>
      </c>
      <c r="D32" s="67" t="s">
        <v>334</v>
      </c>
      <c r="E32" s="71">
        <v>0.225128862031372</v>
      </c>
      <c r="F32" s="68">
        <v>93.670382165605105</v>
      </c>
      <c r="G32" s="71">
        <v>0.63991312001690204</v>
      </c>
      <c r="H32" s="68">
        <v>98.248407643312106</v>
      </c>
      <c r="I32" s="71">
        <v>3.5473466077214098E-2</v>
      </c>
      <c r="J32" s="68">
        <v>80.812101910828005</v>
      </c>
      <c r="K32" s="71">
        <v>0</v>
      </c>
      <c r="L32" s="68">
        <v>67.237261146496806</v>
      </c>
    </row>
    <row r="33" spans="1:12" x14ac:dyDescent="0.2">
      <c r="A33" s="72" t="s">
        <v>393</v>
      </c>
      <c r="B33" s="66" t="s">
        <v>394</v>
      </c>
      <c r="C33" s="67">
        <v>52</v>
      </c>
      <c r="D33" s="67" t="s">
        <v>334</v>
      </c>
      <c r="E33" s="71">
        <v>0.24411262815790499</v>
      </c>
      <c r="F33" s="68">
        <v>86.034482758620697</v>
      </c>
      <c r="G33" s="71">
        <v>0.34224848579255901</v>
      </c>
      <c r="H33" s="68">
        <v>84.137931034482804</v>
      </c>
      <c r="I33" s="71">
        <v>0.145976770523252</v>
      </c>
      <c r="J33" s="68">
        <v>86.551724137931004</v>
      </c>
      <c r="K33" s="71"/>
      <c r="L33" s="68"/>
    </row>
    <row r="34" spans="1:12" x14ac:dyDescent="0.2">
      <c r="A34" s="72" t="s">
        <v>395</v>
      </c>
      <c r="B34" s="66" t="s">
        <v>396</v>
      </c>
      <c r="C34" s="67">
        <v>52</v>
      </c>
      <c r="D34" s="67" t="s">
        <v>334</v>
      </c>
      <c r="E34" s="71">
        <v>0.40526315401713398</v>
      </c>
      <c r="F34" s="68">
        <v>96.724137931034505</v>
      </c>
      <c r="G34" s="71">
        <v>0.74098891652919197</v>
      </c>
      <c r="H34" s="68">
        <v>98.965517241379303</v>
      </c>
      <c r="I34" s="71">
        <v>6.9537391505076901E-2</v>
      </c>
      <c r="J34" s="68">
        <v>71.551724137931004</v>
      </c>
      <c r="K34" s="71"/>
      <c r="L34" s="68"/>
    </row>
    <row r="35" spans="1:12" x14ac:dyDescent="0.2">
      <c r="A35" s="72" t="s">
        <v>397</v>
      </c>
      <c r="B35" s="66" t="s">
        <v>398</v>
      </c>
      <c r="C35" s="67">
        <v>52</v>
      </c>
      <c r="D35" s="67" t="s">
        <v>334</v>
      </c>
      <c r="E35" s="71">
        <v>0.32182606600293501</v>
      </c>
      <c r="F35" s="68">
        <v>94.310344827586206</v>
      </c>
      <c r="G35" s="71">
        <v>0.50568979965053895</v>
      </c>
      <c r="H35" s="68">
        <v>96.034482758620697</v>
      </c>
      <c r="I35" s="71">
        <v>0.13796233235533101</v>
      </c>
      <c r="J35" s="68">
        <v>85.689655172413794</v>
      </c>
      <c r="K35" s="71"/>
      <c r="L35" s="68"/>
    </row>
    <row r="36" spans="1:12" x14ac:dyDescent="0.2">
      <c r="A36" s="72" t="s">
        <v>399</v>
      </c>
      <c r="B36" s="66" t="s">
        <v>400</v>
      </c>
      <c r="C36" s="67">
        <v>52</v>
      </c>
      <c r="D36" s="67" t="s">
        <v>334</v>
      </c>
      <c r="E36" s="71">
        <v>0.34599772204510798</v>
      </c>
      <c r="F36" s="68">
        <v>95.172413793103402</v>
      </c>
      <c r="G36" s="71">
        <v>0.67570820473974702</v>
      </c>
      <c r="H36" s="68">
        <v>98.448275862068996</v>
      </c>
      <c r="I36" s="71">
        <v>1.62872393504685E-2</v>
      </c>
      <c r="J36" s="68">
        <v>37.931034482758598</v>
      </c>
      <c r="K36" s="71"/>
      <c r="L36" s="68"/>
    </row>
    <row r="37" spans="1:12" x14ac:dyDescent="0.2">
      <c r="A37" s="72" t="s">
        <v>401</v>
      </c>
      <c r="B37" s="66" t="s">
        <v>402</v>
      </c>
      <c r="C37" s="67">
        <v>47</v>
      </c>
      <c r="D37" s="67" t="s">
        <v>334</v>
      </c>
      <c r="E37" s="71">
        <v>0.18627710890676299</v>
      </c>
      <c r="F37" s="68">
        <v>89.769108280254798</v>
      </c>
      <c r="G37" s="71">
        <v>0.54901960747933198</v>
      </c>
      <c r="H37" s="68">
        <v>97.054140127388493</v>
      </c>
      <c r="I37" s="71">
        <v>9.8117192409567806E-3</v>
      </c>
      <c r="J37" s="68">
        <v>56.807324840764302</v>
      </c>
      <c r="K37" s="71">
        <v>0</v>
      </c>
      <c r="L37" s="68">
        <v>67.237261146496806</v>
      </c>
    </row>
    <row r="38" spans="1:12" x14ac:dyDescent="0.2">
      <c r="A38" s="72" t="s">
        <v>403</v>
      </c>
      <c r="B38" s="66" t="s">
        <v>404</v>
      </c>
      <c r="C38" s="67">
        <v>52</v>
      </c>
      <c r="D38" s="67" t="s">
        <v>334</v>
      </c>
      <c r="E38" s="71">
        <v>0.27735793475291298</v>
      </c>
      <c r="F38" s="68">
        <v>89.827586206896498</v>
      </c>
      <c r="G38" s="71">
        <v>0.50273388551723897</v>
      </c>
      <c r="H38" s="68">
        <v>95.689655172413794</v>
      </c>
      <c r="I38" s="71">
        <v>5.19819839885865E-2</v>
      </c>
      <c r="J38" s="68">
        <v>64.655172413793096</v>
      </c>
      <c r="K38" s="71"/>
      <c r="L38" s="68"/>
    </row>
    <row r="39" spans="1:12" x14ac:dyDescent="0.2">
      <c r="A39" s="72" t="s">
        <v>405</v>
      </c>
      <c r="B39" s="66" t="s">
        <v>406</v>
      </c>
      <c r="C39" s="67">
        <v>52</v>
      </c>
      <c r="D39" s="67" t="s">
        <v>334</v>
      </c>
      <c r="E39" s="71">
        <v>0.19672320665513199</v>
      </c>
      <c r="F39" s="68">
        <v>75.172413793103402</v>
      </c>
      <c r="G39" s="71">
        <v>0.38779935261783899</v>
      </c>
      <c r="H39" s="68">
        <v>89.137931034482705</v>
      </c>
      <c r="I39" s="71">
        <v>5.6470606924247397E-3</v>
      </c>
      <c r="J39" s="68">
        <v>15.517241379310301</v>
      </c>
      <c r="K39" s="71"/>
      <c r="L39" s="68"/>
    </row>
    <row r="40" spans="1:12" x14ac:dyDescent="0.2">
      <c r="A40" s="72" t="s">
        <v>407</v>
      </c>
      <c r="B40" s="66" t="s">
        <v>408</v>
      </c>
      <c r="C40" s="67">
        <v>52</v>
      </c>
      <c r="D40" s="67" t="s">
        <v>334</v>
      </c>
      <c r="E40" s="71">
        <v>0.241829443282402</v>
      </c>
      <c r="F40" s="68">
        <v>85.689655172413794</v>
      </c>
      <c r="G40" s="71">
        <v>0.392677650085896</v>
      </c>
      <c r="H40" s="68">
        <v>89.655172413793096</v>
      </c>
      <c r="I40" s="71">
        <v>9.0981236478907601E-2</v>
      </c>
      <c r="J40" s="68">
        <v>77.758620689655203</v>
      </c>
      <c r="K40" s="71"/>
      <c r="L40" s="68"/>
    </row>
    <row r="41" spans="1:12" x14ac:dyDescent="0.2">
      <c r="A41" s="72" t="s">
        <v>409</v>
      </c>
      <c r="B41" s="66" t="s">
        <v>410</v>
      </c>
      <c r="C41" s="67">
        <v>52</v>
      </c>
      <c r="D41" s="67" t="s">
        <v>334</v>
      </c>
      <c r="E41" s="71">
        <v>0.25313285542458303</v>
      </c>
      <c r="F41" s="68">
        <v>87.758620689655203</v>
      </c>
      <c r="G41" s="71">
        <v>0.48665646730075302</v>
      </c>
      <c r="H41" s="68">
        <v>94.655172413793096</v>
      </c>
      <c r="I41" s="71">
        <v>1.9609243548412598E-2</v>
      </c>
      <c r="J41" s="68">
        <v>42.068965517241402</v>
      </c>
      <c r="K41" s="71"/>
      <c r="L41" s="68"/>
    </row>
    <row r="42" spans="1:12" x14ac:dyDescent="0.2">
      <c r="A42" s="72" t="s">
        <v>411</v>
      </c>
      <c r="B42" s="66" t="s">
        <v>412</v>
      </c>
      <c r="C42" s="67">
        <v>52</v>
      </c>
      <c r="D42" s="67" t="s">
        <v>334</v>
      </c>
      <c r="E42" s="71">
        <v>0.145081767874222</v>
      </c>
      <c r="F42" s="68">
        <v>47.931034482758598</v>
      </c>
      <c r="G42" s="71">
        <v>0.28275402581958498</v>
      </c>
      <c r="H42" s="68">
        <v>71.724137931034505</v>
      </c>
      <c r="I42" s="71">
        <v>7.4095099288587797E-3</v>
      </c>
      <c r="J42" s="68">
        <v>21.8965517241379</v>
      </c>
      <c r="K42" s="71"/>
      <c r="L42" s="68"/>
    </row>
    <row r="43" spans="1:12" x14ac:dyDescent="0.2">
      <c r="A43" s="72" t="s">
        <v>413</v>
      </c>
      <c r="B43" s="66" t="s">
        <v>414</v>
      </c>
      <c r="C43" s="67">
        <v>52</v>
      </c>
      <c r="D43" s="67" t="s">
        <v>334</v>
      </c>
      <c r="E43" s="71">
        <v>0.15210278276664199</v>
      </c>
      <c r="F43" s="68">
        <v>52.586206896551701</v>
      </c>
      <c r="G43" s="71">
        <v>0.263701351045045</v>
      </c>
      <c r="H43" s="68">
        <v>65.517241379310306</v>
      </c>
      <c r="I43" s="71">
        <v>4.0504214488239501E-2</v>
      </c>
      <c r="J43" s="68">
        <v>58.1034482758621</v>
      </c>
      <c r="K43" s="71"/>
      <c r="L43" s="68"/>
    </row>
    <row r="44" spans="1:12" x14ac:dyDescent="0.2">
      <c r="A44" s="72" t="s">
        <v>415</v>
      </c>
      <c r="B44" s="66" t="s">
        <v>416</v>
      </c>
      <c r="C44" s="67">
        <v>52</v>
      </c>
      <c r="D44" s="67" t="s">
        <v>334</v>
      </c>
      <c r="E44" s="71">
        <v>0.29991700435843399</v>
      </c>
      <c r="F44" s="68">
        <v>92.586206896551701</v>
      </c>
      <c r="G44" s="71">
        <v>0.38320654711678498</v>
      </c>
      <c r="H44" s="68">
        <v>88.7931034482759</v>
      </c>
      <c r="I44" s="71">
        <v>0.21662746160008201</v>
      </c>
      <c r="J44" s="68">
        <v>91.724137931034505</v>
      </c>
      <c r="K44" s="71"/>
      <c r="L44" s="68"/>
    </row>
    <row r="45" spans="1:12" x14ac:dyDescent="0.2">
      <c r="A45" s="72" t="s">
        <v>417</v>
      </c>
      <c r="B45" s="66" t="s">
        <v>418</v>
      </c>
      <c r="C45" s="67">
        <v>52</v>
      </c>
      <c r="D45" s="67" t="s">
        <v>334</v>
      </c>
      <c r="E45" s="71">
        <v>0.133454657499604</v>
      </c>
      <c r="F45" s="68">
        <v>35</v>
      </c>
      <c r="G45" s="71">
        <v>0.25437521876093799</v>
      </c>
      <c r="H45" s="68">
        <v>59.482758620689701</v>
      </c>
      <c r="I45" s="71">
        <v>1.25340962382701E-2</v>
      </c>
      <c r="J45" s="68">
        <v>32.413793103448299</v>
      </c>
      <c r="K45" s="71"/>
      <c r="L45" s="68"/>
    </row>
    <row r="46" spans="1:12" x14ac:dyDescent="0.2">
      <c r="A46" s="72" t="s">
        <v>419</v>
      </c>
      <c r="B46" s="66" t="s">
        <v>420</v>
      </c>
      <c r="C46" s="67">
        <v>52</v>
      </c>
      <c r="D46" s="67" t="s">
        <v>334</v>
      </c>
      <c r="E46" s="71">
        <v>0.15335594351632401</v>
      </c>
      <c r="F46" s="68">
        <v>53.620689655172399</v>
      </c>
      <c r="G46" s="71">
        <v>0.28508991544708601</v>
      </c>
      <c r="H46" s="68">
        <v>72.586206896551701</v>
      </c>
      <c r="I46" s="71">
        <v>2.16219715855617E-2</v>
      </c>
      <c r="J46" s="68">
        <v>43.965517241379303</v>
      </c>
      <c r="K46" s="71"/>
      <c r="L46" s="68"/>
    </row>
    <row r="47" spans="1:12" x14ac:dyDescent="0.2">
      <c r="A47" s="72" t="s">
        <v>421</v>
      </c>
      <c r="B47" s="66" t="s">
        <v>422</v>
      </c>
      <c r="C47" s="67">
        <v>52</v>
      </c>
      <c r="D47" s="67" t="s">
        <v>334</v>
      </c>
      <c r="E47" s="71">
        <v>0.229938567202157</v>
      </c>
      <c r="F47" s="68">
        <v>84.137931034482804</v>
      </c>
      <c r="G47" s="71">
        <v>0.41430797075961401</v>
      </c>
      <c r="H47" s="68">
        <v>90.689655172413794</v>
      </c>
      <c r="I47" s="71">
        <v>4.5569163644699803E-2</v>
      </c>
      <c r="J47" s="68">
        <v>61.551724137930997</v>
      </c>
      <c r="K47" s="71"/>
      <c r="L47" s="68"/>
    </row>
    <row r="48" spans="1:12" x14ac:dyDescent="0.2">
      <c r="A48" s="72" t="s">
        <v>423</v>
      </c>
      <c r="B48" s="66" t="s">
        <v>424</v>
      </c>
      <c r="C48" s="67">
        <v>52</v>
      </c>
      <c r="D48" s="67" t="s">
        <v>334</v>
      </c>
      <c r="E48" s="71">
        <v>0.219041402899119</v>
      </c>
      <c r="F48" s="68">
        <v>81.724137931034505</v>
      </c>
      <c r="G48" s="71">
        <v>0.39794689514329001</v>
      </c>
      <c r="H48" s="68">
        <v>90</v>
      </c>
      <c r="I48" s="71">
        <v>4.0135910654947399E-2</v>
      </c>
      <c r="J48" s="68">
        <v>57.758620689655203</v>
      </c>
      <c r="K48" s="71"/>
      <c r="L48" s="68"/>
    </row>
    <row r="49" spans="1:12" x14ac:dyDescent="0.2">
      <c r="A49" s="72" t="s">
        <v>425</v>
      </c>
      <c r="B49" s="66" t="s">
        <v>426</v>
      </c>
      <c r="C49" s="67">
        <v>52</v>
      </c>
      <c r="D49" s="67" t="s">
        <v>334</v>
      </c>
      <c r="E49" s="71">
        <v>0.204405387375828</v>
      </c>
      <c r="F49" s="68">
        <v>77.586206896551701</v>
      </c>
      <c r="G49" s="71">
        <v>0.395127073652776</v>
      </c>
      <c r="H49" s="68">
        <v>89.827586206896498</v>
      </c>
      <c r="I49" s="71">
        <v>1.3683701098880299E-2</v>
      </c>
      <c r="J49" s="68">
        <v>34.655172413793103</v>
      </c>
      <c r="K49" s="71"/>
      <c r="L49" s="68"/>
    </row>
    <row r="50" spans="1:12" x14ac:dyDescent="0.2">
      <c r="A50" s="72" t="s">
        <v>427</v>
      </c>
      <c r="B50" s="66" t="s">
        <v>428</v>
      </c>
      <c r="C50" s="67">
        <v>52</v>
      </c>
      <c r="D50" s="67" t="s">
        <v>334</v>
      </c>
      <c r="E50" s="71">
        <v>0.13122365645581899</v>
      </c>
      <c r="F50" s="68">
        <v>30.517241379310299</v>
      </c>
      <c r="G50" s="71">
        <v>0.25291681250729198</v>
      </c>
      <c r="H50" s="68">
        <v>58.1034482758621</v>
      </c>
      <c r="I50" s="71">
        <v>9.5305004043468693E-3</v>
      </c>
      <c r="J50" s="68">
        <v>26.551724137931</v>
      </c>
      <c r="K50" s="71"/>
      <c r="L50" s="68"/>
    </row>
    <row r="51" spans="1:12" x14ac:dyDescent="0.2">
      <c r="A51" s="72" t="s">
        <v>429</v>
      </c>
      <c r="B51" s="66" t="s">
        <v>430</v>
      </c>
      <c r="C51" s="67">
        <v>52</v>
      </c>
      <c r="D51" s="67" t="s">
        <v>334</v>
      </c>
      <c r="E51" s="71">
        <v>0.16673877286455199</v>
      </c>
      <c r="F51" s="68">
        <v>62.586206896551701</v>
      </c>
      <c r="G51" s="71">
        <v>0.32899600122460798</v>
      </c>
      <c r="H51" s="68">
        <v>81.724137931034505</v>
      </c>
      <c r="I51" s="71">
        <v>4.4815445044951501E-3</v>
      </c>
      <c r="J51" s="68">
        <v>13.1034482758621</v>
      </c>
      <c r="K51" s="71"/>
      <c r="L51" s="68"/>
    </row>
    <row r="52" spans="1:12" x14ac:dyDescent="0.2">
      <c r="A52" s="72" t="s">
        <v>391</v>
      </c>
      <c r="B52" s="66" t="s">
        <v>431</v>
      </c>
      <c r="C52" s="67">
        <v>52</v>
      </c>
      <c r="D52" s="67" t="s">
        <v>334</v>
      </c>
      <c r="E52" s="71">
        <v>0.132716611388809</v>
      </c>
      <c r="F52" s="68">
        <v>33.448275862069003</v>
      </c>
      <c r="G52" s="71">
        <v>0.26312565527280701</v>
      </c>
      <c r="H52" s="68">
        <v>65</v>
      </c>
      <c r="I52" s="71">
        <v>2.3075675048104399E-3</v>
      </c>
      <c r="J52" s="68">
        <v>8.1034482758620694</v>
      </c>
      <c r="K52" s="71"/>
      <c r="L52" s="68"/>
    </row>
    <row r="53" spans="1:12" x14ac:dyDescent="0.2">
      <c r="A53" s="72" t="s">
        <v>432</v>
      </c>
      <c r="B53" s="66" t="s">
        <v>433</v>
      </c>
      <c r="C53" s="67">
        <v>52</v>
      </c>
      <c r="D53" s="67" t="s">
        <v>334</v>
      </c>
      <c r="E53" s="71">
        <v>0.14289848231941499</v>
      </c>
      <c r="F53" s="68">
        <v>45.689655172413801</v>
      </c>
      <c r="G53" s="71">
        <v>0.28394111732021199</v>
      </c>
      <c r="H53" s="68">
        <v>72.241379310344797</v>
      </c>
      <c r="I53" s="71">
        <v>1.85584731861873E-3</v>
      </c>
      <c r="J53" s="68">
        <v>6.7241379310344804</v>
      </c>
      <c r="K53" s="71"/>
      <c r="L53" s="68"/>
    </row>
    <row r="54" spans="1:12" x14ac:dyDescent="0.2">
      <c r="A54" s="72" t="s">
        <v>434</v>
      </c>
      <c r="B54" s="66" t="s">
        <v>435</v>
      </c>
      <c r="C54" s="67">
        <v>52</v>
      </c>
      <c r="D54" s="67" t="s">
        <v>334</v>
      </c>
      <c r="E54" s="71">
        <v>0.11408992529380101</v>
      </c>
      <c r="F54" s="68">
        <v>5.5172413793103496</v>
      </c>
      <c r="G54" s="71">
        <v>0.22004717204295901</v>
      </c>
      <c r="H54" s="68">
        <v>7.4137931034482802</v>
      </c>
      <c r="I54" s="71">
        <v>8.1326785446424604E-3</v>
      </c>
      <c r="J54" s="68">
        <v>23.7931034482759</v>
      </c>
      <c r="K54" s="71"/>
      <c r="L54" s="68"/>
    </row>
    <row r="55" spans="1:12" x14ac:dyDescent="0.2">
      <c r="A55" s="72" t="s">
        <v>436</v>
      </c>
      <c r="B55" s="66" t="s">
        <v>437</v>
      </c>
      <c r="C55" s="67">
        <v>52</v>
      </c>
      <c r="D55" s="67" t="s">
        <v>334</v>
      </c>
      <c r="E55" s="71">
        <v>0.123753783596438</v>
      </c>
      <c r="F55" s="68">
        <v>9.1379310344827598</v>
      </c>
      <c r="G55" s="71">
        <v>0.23640197433877499</v>
      </c>
      <c r="H55" s="68">
        <v>13.2758620689655</v>
      </c>
      <c r="I55" s="71">
        <v>1.11055928541025E-2</v>
      </c>
      <c r="J55" s="68">
        <v>30</v>
      </c>
      <c r="K55" s="71"/>
      <c r="L55" s="68"/>
    </row>
    <row r="56" spans="1:12" x14ac:dyDescent="0.2">
      <c r="A56" s="72" t="s">
        <v>438</v>
      </c>
      <c r="B56" s="66" t="s">
        <v>439</v>
      </c>
      <c r="C56" s="67">
        <v>52</v>
      </c>
      <c r="D56" s="67" t="s">
        <v>334</v>
      </c>
      <c r="E56" s="71">
        <v>0.214700488960372</v>
      </c>
      <c r="F56" s="68">
        <v>80.172413793103402</v>
      </c>
      <c r="G56" s="71">
        <v>0.36545619945277402</v>
      </c>
      <c r="H56" s="68">
        <v>86.896551724137893</v>
      </c>
      <c r="I56" s="71">
        <v>6.3944778467970004E-2</v>
      </c>
      <c r="J56" s="68">
        <v>70.172413793103402</v>
      </c>
      <c r="K56" s="71"/>
      <c r="L56" s="68"/>
    </row>
    <row r="57" spans="1:12" x14ac:dyDescent="0.2">
      <c r="A57" s="72" t="s">
        <v>440</v>
      </c>
      <c r="B57" s="66" t="s">
        <v>441</v>
      </c>
      <c r="C57" s="67">
        <v>52</v>
      </c>
      <c r="D57" s="67" t="s">
        <v>334</v>
      </c>
      <c r="E57" s="71">
        <v>0.147456570121895</v>
      </c>
      <c r="F57" s="68">
        <v>49.655172413793103</v>
      </c>
      <c r="G57" s="71">
        <v>0.25291681250729198</v>
      </c>
      <c r="H57" s="68">
        <v>58.1034482758621</v>
      </c>
      <c r="I57" s="71">
        <v>4.1996327736497002E-2</v>
      </c>
      <c r="J57" s="68">
        <v>59.655172413793103</v>
      </c>
      <c r="K57" s="71"/>
      <c r="L57" s="68"/>
    </row>
    <row r="58" spans="1:12" x14ac:dyDescent="0.2">
      <c r="A58" s="72" t="s">
        <v>442</v>
      </c>
      <c r="B58" s="66" t="s">
        <v>443</v>
      </c>
      <c r="C58" s="67">
        <v>52</v>
      </c>
      <c r="D58" s="67" t="s">
        <v>334</v>
      </c>
      <c r="E58" s="71">
        <v>0.25091118082015901</v>
      </c>
      <c r="F58" s="68">
        <v>87.413793103448299</v>
      </c>
      <c r="G58" s="71">
        <v>0.27550207114298803</v>
      </c>
      <c r="H58" s="68">
        <v>69.310344827586206</v>
      </c>
      <c r="I58" s="71">
        <v>0.22632029049732899</v>
      </c>
      <c r="J58" s="68">
        <v>92.413793103448299</v>
      </c>
      <c r="K58" s="71"/>
      <c r="L58" s="68"/>
    </row>
    <row r="59" spans="1:12" x14ac:dyDescent="0.2">
      <c r="A59" s="72" t="s">
        <v>444</v>
      </c>
      <c r="B59" s="66" t="s">
        <v>445</v>
      </c>
      <c r="C59" s="67">
        <v>52</v>
      </c>
      <c r="D59" s="67" t="s">
        <v>334</v>
      </c>
      <c r="E59" s="71">
        <v>0.48004468067464401</v>
      </c>
      <c r="F59" s="68">
        <v>97.758620689655203</v>
      </c>
      <c r="G59" s="71">
        <v>0.50120302689281904</v>
      </c>
      <c r="H59" s="68">
        <v>95.517241379310306</v>
      </c>
      <c r="I59" s="71">
        <v>0.45888633445646898</v>
      </c>
      <c r="J59" s="68">
        <v>97.931034482758605</v>
      </c>
      <c r="K59" s="71"/>
      <c r="L59" s="68"/>
    </row>
    <row r="60" spans="1:12" x14ac:dyDescent="0.2">
      <c r="A60" s="72" t="s">
        <v>446</v>
      </c>
      <c r="B60" s="66" t="s">
        <v>447</v>
      </c>
      <c r="C60" s="67">
        <v>52</v>
      </c>
      <c r="D60" s="67" t="s">
        <v>334</v>
      </c>
      <c r="E60" s="71">
        <v>0.15465324770445099</v>
      </c>
      <c r="F60" s="68">
        <v>55</v>
      </c>
      <c r="G60" s="71">
        <v>0.30334833233320302</v>
      </c>
      <c r="H60" s="68">
        <v>76.896551724137893</v>
      </c>
      <c r="I60" s="71">
        <v>5.9581630756994101E-3</v>
      </c>
      <c r="J60" s="68">
        <v>17.241379310344801</v>
      </c>
      <c r="K60" s="71"/>
      <c r="L60" s="68"/>
    </row>
    <row r="61" spans="1:12" x14ac:dyDescent="0.2">
      <c r="A61" s="72" t="s">
        <v>448</v>
      </c>
      <c r="B61" s="66" t="s">
        <v>449</v>
      </c>
      <c r="C61" s="67">
        <v>52</v>
      </c>
      <c r="D61" s="67" t="s">
        <v>334</v>
      </c>
      <c r="E61" s="71">
        <v>0.184829095437928</v>
      </c>
      <c r="F61" s="68">
        <v>71.034482758620697</v>
      </c>
      <c r="G61" s="71">
        <v>0.34295577761669899</v>
      </c>
      <c r="H61" s="68">
        <v>84.310344827586206</v>
      </c>
      <c r="I61" s="71">
        <v>2.6702413259157998E-2</v>
      </c>
      <c r="J61" s="68">
        <v>47.931034482758598</v>
      </c>
      <c r="K61" s="71"/>
      <c r="L61" s="68"/>
    </row>
    <row r="62" spans="1:12" x14ac:dyDescent="0.2">
      <c r="A62" s="72" t="s">
        <v>450</v>
      </c>
      <c r="B62" s="66" t="s">
        <v>451</v>
      </c>
      <c r="C62" s="67">
        <v>52</v>
      </c>
      <c r="D62" s="67" t="s">
        <v>334</v>
      </c>
      <c r="E62" s="71">
        <v>0.154566467764538</v>
      </c>
      <c r="F62" s="68">
        <v>54.827586206896498</v>
      </c>
      <c r="G62" s="71">
        <v>0.262193151194961</v>
      </c>
      <c r="H62" s="68">
        <v>64.137931034482705</v>
      </c>
      <c r="I62" s="71">
        <v>4.6939784334113797E-2</v>
      </c>
      <c r="J62" s="68">
        <v>62.413793103448299</v>
      </c>
      <c r="K62" s="71"/>
      <c r="L62" s="68"/>
    </row>
    <row r="63" spans="1:12" x14ac:dyDescent="0.2">
      <c r="A63" s="72" t="s">
        <v>452</v>
      </c>
      <c r="B63" s="66" t="s">
        <v>453</v>
      </c>
      <c r="C63" s="67">
        <v>52</v>
      </c>
      <c r="D63" s="67" t="s">
        <v>334</v>
      </c>
      <c r="E63" s="71">
        <v>0.14454295518291499</v>
      </c>
      <c r="F63" s="68">
        <v>47.586206896551701</v>
      </c>
      <c r="G63" s="71">
        <v>0.227625924347088</v>
      </c>
      <c r="H63" s="68">
        <v>9.8275862068965498</v>
      </c>
      <c r="I63" s="71">
        <v>6.1459986018742398E-2</v>
      </c>
      <c r="J63" s="68">
        <v>67.931034482758605</v>
      </c>
      <c r="K63" s="71"/>
      <c r="L63" s="68"/>
    </row>
    <row r="64" spans="1:12" x14ac:dyDescent="0.2">
      <c r="A64" s="72" t="s">
        <v>454</v>
      </c>
      <c r="B64" s="66" t="s">
        <v>455</v>
      </c>
      <c r="C64" s="67">
        <v>47</v>
      </c>
      <c r="D64" s="67" t="s">
        <v>334</v>
      </c>
      <c r="E64" s="71">
        <v>0.100326338403689</v>
      </c>
      <c r="F64" s="68">
        <v>63.933121019108299</v>
      </c>
      <c r="G64" s="71">
        <v>0.29087451697009298</v>
      </c>
      <c r="H64" s="68">
        <v>79.697452229299401</v>
      </c>
      <c r="I64" s="71">
        <v>1.01044982409738E-2</v>
      </c>
      <c r="J64" s="68">
        <v>57.603503184713396</v>
      </c>
      <c r="K64" s="71">
        <v>0</v>
      </c>
      <c r="L64" s="68">
        <v>67.237261146496806</v>
      </c>
    </row>
    <row r="65" spans="1:12" x14ac:dyDescent="0.2">
      <c r="A65" s="72" t="s">
        <v>456</v>
      </c>
      <c r="B65" s="66" t="s">
        <v>457</v>
      </c>
      <c r="C65" s="67">
        <v>47</v>
      </c>
      <c r="D65" s="67" t="s">
        <v>334</v>
      </c>
      <c r="E65" s="71">
        <v>0.12676142960287701</v>
      </c>
      <c r="F65" s="68">
        <v>78.980891719745202</v>
      </c>
      <c r="G65" s="71">
        <v>0.373829790474699</v>
      </c>
      <c r="H65" s="68">
        <v>91.600318471337602</v>
      </c>
      <c r="I65" s="71">
        <v>6.4544983339313699E-3</v>
      </c>
      <c r="J65" s="68">
        <v>47.332802547770697</v>
      </c>
      <c r="K65" s="71">
        <v>0</v>
      </c>
      <c r="L65" s="68">
        <v>67.237261146496806</v>
      </c>
    </row>
    <row r="66" spans="1:12" x14ac:dyDescent="0.2">
      <c r="A66" s="72" t="s">
        <v>458</v>
      </c>
      <c r="B66" s="66" t="s">
        <v>459</v>
      </c>
      <c r="C66" s="67">
        <v>47</v>
      </c>
      <c r="D66" s="67" t="s">
        <v>334</v>
      </c>
      <c r="E66" s="71">
        <v>8.9303283073987105E-2</v>
      </c>
      <c r="F66" s="68">
        <v>48.009554140127399</v>
      </c>
      <c r="G66" s="71">
        <v>0.26322465955810298</v>
      </c>
      <c r="H66" s="68">
        <v>68.949044585987295</v>
      </c>
      <c r="I66" s="71">
        <v>4.68518966385853E-3</v>
      </c>
      <c r="J66" s="68">
        <v>39.8487261146497</v>
      </c>
      <c r="K66" s="71">
        <v>0</v>
      </c>
      <c r="L66" s="68">
        <v>67.237261146496806</v>
      </c>
    </row>
    <row r="67" spans="1:12" x14ac:dyDescent="0.2">
      <c r="A67" s="72" t="s">
        <v>460</v>
      </c>
      <c r="B67" s="66" t="s">
        <v>461</v>
      </c>
      <c r="C67" s="67">
        <v>47</v>
      </c>
      <c r="D67" s="67" t="s">
        <v>334</v>
      </c>
      <c r="E67" s="71">
        <v>8.5990181439346794E-2</v>
      </c>
      <c r="F67" s="68">
        <v>36.664012738853501</v>
      </c>
      <c r="G67" s="71">
        <v>0.25</v>
      </c>
      <c r="H67" s="68">
        <v>57.245222929936297</v>
      </c>
      <c r="I67" s="71">
        <v>7.9705443180403696E-3</v>
      </c>
      <c r="J67" s="68">
        <v>52.149681528662398</v>
      </c>
      <c r="K67" s="71">
        <v>0</v>
      </c>
      <c r="L67" s="68">
        <v>67.237261146496806</v>
      </c>
    </row>
    <row r="68" spans="1:12" x14ac:dyDescent="0.2">
      <c r="A68" s="72" t="s">
        <v>462</v>
      </c>
      <c r="B68" s="66" t="s">
        <v>463</v>
      </c>
      <c r="C68" s="67">
        <v>47</v>
      </c>
      <c r="D68" s="67" t="s">
        <v>334</v>
      </c>
      <c r="E68" s="71">
        <v>9.6043509418711107E-2</v>
      </c>
      <c r="F68" s="68">
        <v>59.1958598726115</v>
      </c>
      <c r="G68" s="71">
        <v>0.28329079509515598</v>
      </c>
      <c r="H68" s="68">
        <v>76.831210191082803</v>
      </c>
      <c r="I68" s="71">
        <v>4.8397331609768097E-3</v>
      </c>
      <c r="J68" s="68">
        <v>40.724522292993598</v>
      </c>
      <c r="K68" s="71">
        <v>0</v>
      </c>
      <c r="L68" s="68">
        <v>67.237261146496806</v>
      </c>
    </row>
    <row r="69" spans="1:12" x14ac:dyDescent="0.2">
      <c r="A69" s="72" t="s">
        <v>464</v>
      </c>
      <c r="B69" s="66" t="s">
        <v>465</v>
      </c>
      <c r="C69" s="67">
        <v>47</v>
      </c>
      <c r="D69" s="67" t="s">
        <v>334</v>
      </c>
      <c r="E69" s="71">
        <v>0.116479621592813</v>
      </c>
      <c r="F69" s="68">
        <v>74.840764331210195</v>
      </c>
      <c r="G69" s="71">
        <v>0.34238440424163902</v>
      </c>
      <c r="H69" s="68">
        <v>88.574840764331199</v>
      </c>
      <c r="I69" s="71">
        <v>7.0544605367987602E-3</v>
      </c>
      <c r="J69" s="68">
        <v>49.402866242038201</v>
      </c>
      <c r="K69" s="71">
        <v>0</v>
      </c>
      <c r="L69" s="68">
        <v>67.237261146496806</v>
      </c>
    </row>
    <row r="70" spans="1:12" x14ac:dyDescent="0.2">
      <c r="A70" s="72" t="s">
        <v>466</v>
      </c>
      <c r="B70" s="66" t="s">
        <v>467</v>
      </c>
      <c r="C70" s="67">
        <v>47</v>
      </c>
      <c r="D70" s="67" t="s">
        <v>334</v>
      </c>
      <c r="E70" s="71">
        <v>0.106902640806553</v>
      </c>
      <c r="F70" s="68">
        <v>69.267515923566904</v>
      </c>
      <c r="G70" s="71">
        <v>0.31242024080341801</v>
      </c>
      <c r="H70" s="68">
        <v>84.673566878980907</v>
      </c>
      <c r="I70" s="71">
        <v>8.2876816162412506E-3</v>
      </c>
      <c r="J70" s="68">
        <v>53.463375796178298</v>
      </c>
      <c r="K70" s="71">
        <v>0</v>
      </c>
      <c r="L70" s="68">
        <v>67.237261146496806</v>
      </c>
    </row>
    <row r="71" spans="1:12" x14ac:dyDescent="0.2">
      <c r="A71" s="72" t="s">
        <v>468</v>
      </c>
      <c r="B71" s="66" t="s">
        <v>469</v>
      </c>
      <c r="C71" s="67">
        <v>47</v>
      </c>
      <c r="D71" s="67" t="s">
        <v>334</v>
      </c>
      <c r="E71" s="71">
        <v>8.5076882988891794E-2</v>
      </c>
      <c r="F71" s="68">
        <v>31.289808917197501</v>
      </c>
      <c r="G71" s="71">
        <v>0.251387116462298</v>
      </c>
      <c r="H71" s="68">
        <v>58.877388535031798</v>
      </c>
      <c r="I71" s="71">
        <v>3.8435325043772299E-3</v>
      </c>
      <c r="J71" s="68">
        <v>35.230891719745202</v>
      </c>
      <c r="K71" s="71">
        <v>0</v>
      </c>
      <c r="L71" s="68">
        <v>67.237261146496806</v>
      </c>
    </row>
    <row r="72" spans="1:12" x14ac:dyDescent="0.2">
      <c r="A72" s="72" t="s">
        <v>470</v>
      </c>
      <c r="B72" s="66" t="s">
        <v>471</v>
      </c>
      <c r="C72" s="67">
        <v>47</v>
      </c>
      <c r="D72" s="67" t="s">
        <v>334</v>
      </c>
      <c r="E72" s="71">
        <v>8.7242221543916101E-2</v>
      </c>
      <c r="F72" s="68">
        <v>42.117834394904499</v>
      </c>
      <c r="G72" s="71">
        <v>0.25832269877378899</v>
      </c>
      <c r="H72" s="68">
        <v>65.804140127388493</v>
      </c>
      <c r="I72" s="71">
        <v>3.4039658579591999E-3</v>
      </c>
      <c r="J72" s="68">
        <v>32.563694267515899</v>
      </c>
      <c r="K72" s="71">
        <v>0</v>
      </c>
      <c r="L72" s="68">
        <v>67.237261146496806</v>
      </c>
    </row>
    <row r="73" spans="1:12" x14ac:dyDescent="0.2">
      <c r="A73" s="72" t="s">
        <v>472</v>
      </c>
      <c r="B73" s="66" t="s">
        <v>473</v>
      </c>
      <c r="C73" s="67">
        <v>47</v>
      </c>
      <c r="D73" s="67" t="s">
        <v>334</v>
      </c>
      <c r="E73" s="71">
        <v>0.11212262392716101</v>
      </c>
      <c r="F73" s="68">
        <v>72.651273885350307</v>
      </c>
      <c r="G73" s="71">
        <v>0.32786673455377902</v>
      </c>
      <c r="H73" s="68">
        <v>87.101910828025495</v>
      </c>
      <c r="I73" s="71">
        <v>8.5011372277049302E-3</v>
      </c>
      <c r="J73" s="68">
        <v>54.140127388534999</v>
      </c>
      <c r="K73" s="71">
        <v>0</v>
      </c>
      <c r="L73" s="68">
        <v>67.237261146496806</v>
      </c>
    </row>
    <row r="74" spans="1:12" x14ac:dyDescent="0.2">
      <c r="A74" s="72" t="s">
        <v>474</v>
      </c>
      <c r="B74" s="66" t="s">
        <v>475</v>
      </c>
      <c r="C74" s="67">
        <v>47</v>
      </c>
      <c r="D74" s="67" t="s">
        <v>334</v>
      </c>
      <c r="E74" s="71">
        <v>0.106333176698561</v>
      </c>
      <c r="F74" s="68">
        <v>68.8694267515924</v>
      </c>
      <c r="G74" s="71">
        <v>0.31464207499567598</v>
      </c>
      <c r="H74" s="68">
        <v>85.031847133758006</v>
      </c>
      <c r="I74" s="71">
        <v>4.3574551000066701E-3</v>
      </c>
      <c r="J74" s="68">
        <v>38.415605095541402</v>
      </c>
      <c r="K74" s="71">
        <v>0</v>
      </c>
      <c r="L74" s="68">
        <v>67.237261146496806</v>
      </c>
    </row>
    <row r="75" spans="1:12" x14ac:dyDescent="0.2">
      <c r="A75" s="72" t="s">
        <v>476</v>
      </c>
      <c r="B75" s="66" t="s">
        <v>477</v>
      </c>
      <c r="C75" s="67">
        <v>47</v>
      </c>
      <c r="D75" s="67" t="s">
        <v>334</v>
      </c>
      <c r="E75" s="71">
        <v>0.20785254064875</v>
      </c>
      <c r="F75" s="68">
        <v>92.157643312101897</v>
      </c>
      <c r="G75" s="71">
        <v>0.59413968589326704</v>
      </c>
      <c r="H75" s="68">
        <v>97.770700636942706</v>
      </c>
      <c r="I75" s="71">
        <v>2.9417936052983502E-2</v>
      </c>
      <c r="J75" s="68">
        <v>77.667197452229303</v>
      </c>
      <c r="K75" s="71">
        <v>0</v>
      </c>
      <c r="L75" s="68">
        <v>67.237261146496806</v>
      </c>
    </row>
    <row r="76" spans="1:12" x14ac:dyDescent="0.2">
      <c r="A76" s="72" t="s">
        <v>478</v>
      </c>
      <c r="B76" s="66" t="s">
        <v>479</v>
      </c>
      <c r="C76" s="67">
        <v>47</v>
      </c>
      <c r="D76" s="67" t="s">
        <v>334</v>
      </c>
      <c r="E76" s="71">
        <v>8.82717912861221E-2</v>
      </c>
      <c r="F76" s="68">
        <v>45.063694267515899</v>
      </c>
      <c r="G76" s="71">
        <v>0.25</v>
      </c>
      <c r="H76" s="68">
        <v>57.245222929936297</v>
      </c>
      <c r="I76" s="71">
        <v>1.4815373858366201E-2</v>
      </c>
      <c r="J76" s="68">
        <v>65.485668789808898</v>
      </c>
      <c r="K76" s="71">
        <v>0</v>
      </c>
      <c r="L76" s="68">
        <v>67.237261146496806</v>
      </c>
    </row>
    <row r="77" spans="1:12" x14ac:dyDescent="0.2">
      <c r="A77" s="72" t="s">
        <v>480</v>
      </c>
      <c r="B77" s="66" t="s">
        <v>481</v>
      </c>
      <c r="C77" s="67">
        <v>47</v>
      </c>
      <c r="D77" s="67" t="s">
        <v>334</v>
      </c>
      <c r="E77" s="71">
        <v>7.9641307797287494E-2</v>
      </c>
      <c r="F77" s="68">
        <v>6.4888535031847097</v>
      </c>
      <c r="G77" s="71">
        <v>0.231126522702816</v>
      </c>
      <c r="H77" s="68">
        <v>8.1608280254777092</v>
      </c>
      <c r="I77" s="71">
        <v>7.7974006890463897E-3</v>
      </c>
      <c r="J77" s="68">
        <v>51.552547770700599</v>
      </c>
      <c r="K77" s="71">
        <v>0</v>
      </c>
      <c r="L77" s="68">
        <v>67.237261146496806</v>
      </c>
    </row>
    <row r="78" spans="1:12" x14ac:dyDescent="0.2">
      <c r="A78" s="72" t="s">
        <v>482</v>
      </c>
      <c r="B78" s="66" t="s">
        <v>483</v>
      </c>
      <c r="C78" s="67">
        <v>47</v>
      </c>
      <c r="D78" s="67" t="s">
        <v>334</v>
      </c>
      <c r="E78" s="71">
        <v>8.4210541429018196E-2</v>
      </c>
      <c r="F78" s="68">
        <v>24.323248407643302</v>
      </c>
      <c r="G78" s="71">
        <v>0.25</v>
      </c>
      <c r="H78" s="68">
        <v>57.245222929936297</v>
      </c>
      <c r="I78" s="71">
        <v>2.63162428705446E-3</v>
      </c>
      <c r="J78" s="68">
        <v>27.0700636942675</v>
      </c>
      <c r="K78" s="71">
        <v>0</v>
      </c>
      <c r="L78" s="68">
        <v>67.237261146496806</v>
      </c>
    </row>
    <row r="79" spans="1:12" x14ac:dyDescent="0.2">
      <c r="A79" s="72" t="s">
        <v>484</v>
      </c>
      <c r="B79" s="66" t="s">
        <v>485</v>
      </c>
      <c r="C79" s="67">
        <v>47</v>
      </c>
      <c r="D79" s="67" t="s">
        <v>334</v>
      </c>
      <c r="E79" s="71">
        <v>8.4743204806352196E-2</v>
      </c>
      <c r="F79" s="68">
        <v>28.9012738853503</v>
      </c>
      <c r="G79" s="71">
        <v>0.24969659782918699</v>
      </c>
      <c r="H79" s="68">
        <v>23.447452229299401</v>
      </c>
      <c r="I79" s="71">
        <v>4.5330165898695499E-3</v>
      </c>
      <c r="J79" s="68">
        <v>39.171974522292999</v>
      </c>
      <c r="K79" s="71">
        <v>0</v>
      </c>
      <c r="L79" s="68">
        <v>67.237261146496806</v>
      </c>
    </row>
    <row r="80" spans="1:12" x14ac:dyDescent="0.2">
      <c r="A80" s="72" t="s">
        <v>486</v>
      </c>
      <c r="B80" s="66" t="s">
        <v>487</v>
      </c>
      <c r="C80" s="67">
        <v>52</v>
      </c>
      <c r="D80" s="67" t="s">
        <v>334</v>
      </c>
      <c r="E80" s="71">
        <v>0.18075966012894101</v>
      </c>
      <c r="F80" s="68">
        <v>69.827586206896598</v>
      </c>
      <c r="G80" s="71">
        <v>0.32583303296273902</v>
      </c>
      <c r="H80" s="68">
        <v>80.344827586206904</v>
      </c>
      <c r="I80" s="71">
        <v>3.5686287295143303E-2</v>
      </c>
      <c r="J80" s="68">
        <v>54.655172413793103</v>
      </c>
      <c r="K80" s="71"/>
      <c r="L80" s="68"/>
    </row>
    <row r="81" spans="1:12" x14ac:dyDescent="0.2">
      <c r="A81" s="72" t="s">
        <v>488</v>
      </c>
      <c r="B81" s="66" t="s">
        <v>489</v>
      </c>
      <c r="C81" s="67">
        <v>52</v>
      </c>
      <c r="D81" s="67" t="s">
        <v>334</v>
      </c>
      <c r="E81" s="71">
        <v>0.16407362662626801</v>
      </c>
      <c r="F81" s="68">
        <v>60.344827586206897</v>
      </c>
      <c r="G81" s="71">
        <v>0.26312565628281398</v>
      </c>
      <c r="H81" s="68">
        <v>65.344827586206904</v>
      </c>
      <c r="I81" s="71">
        <v>6.5021596969721304E-2</v>
      </c>
      <c r="J81" s="68">
        <v>70.344827586206904</v>
      </c>
      <c r="K81" s="71"/>
      <c r="L81" s="68"/>
    </row>
    <row r="82" spans="1:12" x14ac:dyDescent="0.2">
      <c r="A82" s="72" t="s">
        <v>391</v>
      </c>
      <c r="B82" s="66" t="s">
        <v>490</v>
      </c>
      <c r="C82" s="67">
        <v>52</v>
      </c>
      <c r="D82" s="67" t="s">
        <v>334</v>
      </c>
      <c r="E82" s="71">
        <v>0.151309335343738</v>
      </c>
      <c r="F82" s="68">
        <v>52.241379310344797</v>
      </c>
      <c r="G82" s="71">
        <v>0.25</v>
      </c>
      <c r="H82" s="68">
        <v>54.310344827586199</v>
      </c>
      <c r="I82" s="71">
        <v>5.2618670687475597E-2</v>
      </c>
      <c r="J82" s="68">
        <v>65.172413793103402</v>
      </c>
      <c r="K82" s="71"/>
      <c r="L82" s="68"/>
    </row>
    <row r="83" spans="1:12" x14ac:dyDescent="0.2">
      <c r="A83" s="72" t="s">
        <v>491</v>
      </c>
      <c r="B83" s="66" t="s">
        <v>492</v>
      </c>
      <c r="C83" s="67">
        <v>52</v>
      </c>
      <c r="D83" s="67" t="s">
        <v>334</v>
      </c>
      <c r="E83" s="71">
        <v>0.151023842222439</v>
      </c>
      <c r="F83" s="68">
        <v>52.068965517241402</v>
      </c>
      <c r="G83" s="71">
        <v>0.25437521876093799</v>
      </c>
      <c r="H83" s="68">
        <v>59.482758620689701</v>
      </c>
      <c r="I83" s="71">
        <v>4.7672465683939298E-2</v>
      </c>
      <c r="J83" s="68">
        <v>62.931034482758598</v>
      </c>
      <c r="K83" s="71"/>
      <c r="L83" s="68"/>
    </row>
    <row r="84" spans="1:12" x14ac:dyDescent="0.2">
      <c r="A84" s="72" t="s">
        <v>493</v>
      </c>
      <c r="B84" s="66" t="s">
        <v>494</v>
      </c>
      <c r="C84" s="67">
        <v>52</v>
      </c>
      <c r="D84" s="67" t="s">
        <v>334</v>
      </c>
      <c r="E84" s="71">
        <v>0.138898685700793</v>
      </c>
      <c r="F84" s="68">
        <v>41.551724137930997</v>
      </c>
      <c r="G84" s="71">
        <v>0.24510387789218599</v>
      </c>
      <c r="H84" s="68">
        <v>19.827586206896601</v>
      </c>
      <c r="I84" s="71">
        <v>3.2693493509400498E-2</v>
      </c>
      <c r="J84" s="68">
        <v>52.413793103448299</v>
      </c>
      <c r="K84" s="71"/>
      <c r="L84" s="68"/>
    </row>
    <row r="85" spans="1:12" x14ac:dyDescent="0.2">
      <c r="A85" s="72" t="s">
        <v>495</v>
      </c>
      <c r="B85" s="66" t="s">
        <v>496</v>
      </c>
      <c r="C85" s="67">
        <v>52</v>
      </c>
      <c r="D85" s="67" t="s">
        <v>334</v>
      </c>
      <c r="E85" s="71">
        <v>0.150750660365225</v>
      </c>
      <c r="F85" s="68">
        <v>51.724137931034498</v>
      </c>
      <c r="G85" s="71">
        <v>0.29463967423315202</v>
      </c>
      <c r="H85" s="68">
        <v>74.655172413793096</v>
      </c>
      <c r="I85" s="71">
        <v>6.8616464972976699E-3</v>
      </c>
      <c r="J85" s="68">
        <v>20</v>
      </c>
      <c r="K85" s="71"/>
      <c r="L85" s="68"/>
    </row>
    <row r="86" spans="1:12" x14ac:dyDescent="0.2">
      <c r="A86" s="72" t="s">
        <v>497</v>
      </c>
      <c r="B86" s="66" t="s">
        <v>498</v>
      </c>
      <c r="C86" s="67">
        <v>52</v>
      </c>
      <c r="D86" s="67" t="s">
        <v>334</v>
      </c>
      <c r="E86" s="71">
        <v>0.16886426487335901</v>
      </c>
      <c r="F86" s="68">
        <v>63.965517241379303</v>
      </c>
      <c r="G86" s="71">
        <v>0.32882637937393799</v>
      </c>
      <c r="H86" s="68">
        <v>81.551724137931004</v>
      </c>
      <c r="I86" s="71">
        <v>8.9021503727788193E-3</v>
      </c>
      <c r="J86" s="68">
        <v>25.3448275862069</v>
      </c>
      <c r="K86" s="71"/>
      <c r="L86" s="68"/>
    </row>
    <row r="87" spans="1:12" x14ac:dyDescent="0.2">
      <c r="A87" s="72" t="s">
        <v>499</v>
      </c>
      <c r="B87" s="66" t="s">
        <v>500</v>
      </c>
      <c r="C87" s="67">
        <v>47</v>
      </c>
      <c r="D87" s="67" t="s">
        <v>334</v>
      </c>
      <c r="E87" s="71">
        <v>8.8801180493346496E-2</v>
      </c>
      <c r="F87" s="68">
        <v>46.5764331210191</v>
      </c>
      <c r="G87" s="71">
        <v>0.26322465955810298</v>
      </c>
      <c r="H87" s="68">
        <v>68.949044585987295</v>
      </c>
      <c r="I87" s="71">
        <v>3.1788819219365802E-3</v>
      </c>
      <c r="J87" s="68">
        <v>30.8917197452229</v>
      </c>
      <c r="K87" s="71">
        <v>0</v>
      </c>
      <c r="L87" s="68">
        <v>67.237261146496806</v>
      </c>
    </row>
    <row r="88" spans="1:12" x14ac:dyDescent="0.2">
      <c r="A88" s="72" t="s">
        <v>501</v>
      </c>
      <c r="B88" s="66" t="s">
        <v>502</v>
      </c>
      <c r="C88" s="67">
        <v>47</v>
      </c>
      <c r="D88" s="67" t="s">
        <v>334</v>
      </c>
      <c r="E88" s="71">
        <v>8.3660945763564906E-2</v>
      </c>
      <c r="F88" s="68">
        <v>18.471337579617799</v>
      </c>
      <c r="G88" s="71">
        <v>0.25</v>
      </c>
      <c r="H88" s="68">
        <v>57.245222929936297</v>
      </c>
      <c r="I88" s="71">
        <v>9.82837290694729E-4</v>
      </c>
      <c r="J88" s="68">
        <v>12.3805732484076</v>
      </c>
      <c r="K88" s="71">
        <v>0</v>
      </c>
      <c r="L88" s="68">
        <v>67.237261146496806</v>
      </c>
    </row>
    <row r="89" spans="1:12" x14ac:dyDescent="0.2">
      <c r="A89" s="72" t="s">
        <v>503</v>
      </c>
      <c r="B89" s="66" t="s">
        <v>504</v>
      </c>
      <c r="C89" s="67">
        <v>47</v>
      </c>
      <c r="D89" s="67" t="s">
        <v>334</v>
      </c>
      <c r="E89" s="71">
        <v>8.6138361992484203E-2</v>
      </c>
      <c r="F89" s="68">
        <v>37.460191082802503</v>
      </c>
      <c r="G89" s="71">
        <v>0.25</v>
      </c>
      <c r="H89" s="68">
        <v>57.245222929936297</v>
      </c>
      <c r="I89" s="71">
        <v>8.4150859774526007E-3</v>
      </c>
      <c r="J89" s="68">
        <v>53.980891719745202</v>
      </c>
      <c r="K89" s="71">
        <v>0</v>
      </c>
      <c r="L89" s="68">
        <v>67.237261146496806</v>
      </c>
    </row>
    <row r="90" spans="1:12" x14ac:dyDescent="0.2">
      <c r="A90" s="72" t="s">
        <v>505</v>
      </c>
      <c r="B90" s="66" t="s">
        <v>506</v>
      </c>
      <c r="C90" s="67">
        <v>47</v>
      </c>
      <c r="D90" s="67" t="s">
        <v>334</v>
      </c>
      <c r="E90" s="71">
        <v>8.4073138422286406E-2</v>
      </c>
      <c r="F90" s="68">
        <v>23.487261146496799</v>
      </c>
      <c r="G90" s="71">
        <v>0.25</v>
      </c>
      <c r="H90" s="68">
        <v>57.245222929936297</v>
      </c>
      <c r="I90" s="71">
        <v>2.21941526685933E-3</v>
      </c>
      <c r="J90" s="68">
        <v>24.363057324840799</v>
      </c>
      <c r="K90" s="71">
        <v>0</v>
      </c>
      <c r="L90" s="68">
        <v>67.237261146496806</v>
      </c>
    </row>
    <row r="91" spans="1:12" x14ac:dyDescent="0.2">
      <c r="A91" s="72" t="s">
        <v>507</v>
      </c>
      <c r="B91" s="66" t="s">
        <v>508</v>
      </c>
      <c r="C91" s="67">
        <v>52</v>
      </c>
      <c r="D91" s="67" t="s">
        <v>334</v>
      </c>
      <c r="E91" s="71">
        <v>0.134389308488498</v>
      </c>
      <c r="F91" s="68">
        <v>36.379310344827601</v>
      </c>
      <c r="G91" s="71">
        <v>0.26166725002916802</v>
      </c>
      <c r="H91" s="68">
        <v>63.7931034482759</v>
      </c>
      <c r="I91" s="71">
        <v>7.11136694782842E-3</v>
      </c>
      <c r="J91" s="68">
        <v>20.517241379310299</v>
      </c>
      <c r="K91" s="71"/>
      <c r="L91" s="68"/>
    </row>
    <row r="92" spans="1:12" x14ac:dyDescent="0.2">
      <c r="A92" s="72" t="s">
        <v>509</v>
      </c>
      <c r="B92" s="66" t="s">
        <v>510</v>
      </c>
      <c r="C92" s="67">
        <v>52</v>
      </c>
      <c r="D92" s="67" t="s">
        <v>334</v>
      </c>
      <c r="E92" s="71">
        <v>0.16745089476744399</v>
      </c>
      <c r="F92" s="68">
        <v>63.275862068965502</v>
      </c>
      <c r="G92" s="71">
        <v>0.29316489907459797</v>
      </c>
      <c r="H92" s="68">
        <v>74.482758620689694</v>
      </c>
      <c r="I92" s="71">
        <v>4.1736890460290797E-2</v>
      </c>
      <c r="J92" s="68">
        <v>59.482758620689701</v>
      </c>
      <c r="K92" s="71"/>
      <c r="L92" s="68"/>
    </row>
    <row r="93" spans="1:12" x14ac:dyDescent="0.2">
      <c r="A93" s="72" t="s">
        <v>511</v>
      </c>
      <c r="B93" s="66" t="s">
        <v>512</v>
      </c>
      <c r="C93" s="67">
        <v>47</v>
      </c>
      <c r="D93" s="67" t="s">
        <v>334</v>
      </c>
      <c r="E93" s="71">
        <v>8.7412540360111396E-2</v>
      </c>
      <c r="F93" s="68">
        <v>42.515923566879003</v>
      </c>
      <c r="G93" s="71">
        <v>0.255548465849193</v>
      </c>
      <c r="H93" s="68">
        <v>63.415605095541402</v>
      </c>
      <c r="I93" s="71">
        <v>3.2142785892621301E-3</v>
      </c>
      <c r="J93" s="68">
        <v>31.170382165605101</v>
      </c>
      <c r="K93" s="71">
        <v>3.4748766418792199E-3</v>
      </c>
      <c r="L93" s="68">
        <v>74.681528662420405</v>
      </c>
    </row>
    <row r="94" spans="1:12" x14ac:dyDescent="0.2">
      <c r="A94" s="72" t="s">
        <v>513</v>
      </c>
      <c r="B94" s="66" t="s">
        <v>514</v>
      </c>
      <c r="C94" s="67">
        <v>52</v>
      </c>
      <c r="D94" s="67" t="s">
        <v>334</v>
      </c>
      <c r="E94" s="71">
        <v>0.12538226054184901</v>
      </c>
      <c r="F94" s="68">
        <v>13.7931034482759</v>
      </c>
      <c r="G94" s="71">
        <v>0.25</v>
      </c>
      <c r="H94" s="68">
        <v>54.310344827586199</v>
      </c>
      <c r="I94" s="71">
        <v>7.6452108369778405E-4</v>
      </c>
      <c r="J94" s="68">
        <v>3.6206896551724101</v>
      </c>
      <c r="K94" s="71"/>
      <c r="L94" s="68"/>
    </row>
    <row r="95" spans="1:12" x14ac:dyDescent="0.2">
      <c r="A95" s="72" t="s">
        <v>515</v>
      </c>
      <c r="B95" s="66" t="s">
        <v>516</v>
      </c>
      <c r="C95" s="67">
        <v>52</v>
      </c>
      <c r="D95" s="67" t="s">
        <v>334</v>
      </c>
      <c r="E95" s="71">
        <v>0.29802757218558701</v>
      </c>
      <c r="F95" s="68">
        <v>92.241379310344797</v>
      </c>
      <c r="G95" s="71">
        <v>0.59583734488320295</v>
      </c>
      <c r="H95" s="68">
        <v>97.413793103448299</v>
      </c>
      <c r="I95" s="71">
        <v>2.17799487970615E-4</v>
      </c>
      <c r="J95" s="68">
        <v>0.86206896551724099</v>
      </c>
      <c r="K95" s="71"/>
      <c r="L95" s="68"/>
    </row>
    <row r="96" spans="1:12" x14ac:dyDescent="0.2">
      <c r="A96" s="72" t="s">
        <v>517</v>
      </c>
      <c r="B96" s="66" t="s">
        <v>518</v>
      </c>
      <c r="C96" s="67">
        <v>52</v>
      </c>
      <c r="D96" s="67" t="s">
        <v>334</v>
      </c>
      <c r="E96" s="71">
        <v>0.21693713304107401</v>
      </c>
      <c r="F96" s="68">
        <v>81.379310344827601</v>
      </c>
      <c r="G96" s="71">
        <v>0.418322541530317</v>
      </c>
      <c r="H96" s="68">
        <v>91.034482758620697</v>
      </c>
      <c r="I96" s="71">
        <v>1.5551724551831099E-2</v>
      </c>
      <c r="J96" s="68">
        <v>36.724137931034498</v>
      </c>
      <c r="K96" s="71"/>
      <c r="L96" s="68"/>
    </row>
    <row r="97" spans="1:12" x14ac:dyDescent="0.2">
      <c r="A97" s="72" t="s">
        <v>519</v>
      </c>
      <c r="B97" s="66" t="s">
        <v>520</v>
      </c>
      <c r="C97" s="67">
        <v>52</v>
      </c>
      <c r="D97" s="67" t="s">
        <v>334</v>
      </c>
      <c r="E97" s="71">
        <v>0.237816490079338</v>
      </c>
      <c r="F97" s="68">
        <v>84.827586206896598</v>
      </c>
      <c r="G97" s="71">
        <v>0.45835171131321101</v>
      </c>
      <c r="H97" s="68">
        <v>92.931034482758605</v>
      </c>
      <c r="I97" s="71">
        <v>1.7281268845466002E-2</v>
      </c>
      <c r="J97" s="68">
        <v>39.482758620689701</v>
      </c>
      <c r="K97" s="71"/>
      <c r="L97" s="68"/>
    </row>
    <row r="98" spans="1:12" x14ac:dyDescent="0.2">
      <c r="A98" s="72" t="s">
        <v>521</v>
      </c>
      <c r="B98" s="66" t="s">
        <v>522</v>
      </c>
      <c r="C98" s="67">
        <v>52</v>
      </c>
      <c r="D98" s="67" t="s">
        <v>334</v>
      </c>
      <c r="E98" s="71">
        <v>0.25366600534521</v>
      </c>
      <c r="F98" s="68">
        <v>87.931034482758605</v>
      </c>
      <c r="G98" s="71">
        <v>0.48822538285906503</v>
      </c>
      <c r="H98" s="68">
        <v>94.827586206896598</v>
      </c>
      <c r="I98" s="71">
        <v>1.9106627831354799E-2</v>
      </c>
      <c r="J98" s="68">
        <v>41.034482758620697</v>
      </c>
      <c r="K98" s="71"/>
      <c r="L98" s="68"/>
    </row>
    <row r="99" spans="1:12" x14ac:dyDescent="0.2">
      <c r="A99" s="72" t="s">
        <v>425</v>
      </c>
      <c r="B99" s="66" t="s">
        <v>523</v>
      </c>
      <c r="C99" s="67">
        <v>52</v>
      </c>
      <c r="D99" s="67" t="s">
        <v>334</v>
      </c>
      <c r="E99" s="71">
        <v>0.22174248631142501</v>
      </c>
      <c r="F99" s="68">
        <v>82.413793103448299</v>
      </c>
      <c r="G99" s="71">
        <v>0.419054895648036</v>
      </c>
      <c r="H99" s="68">
        <v>91.2068965517241</v>
      </c>
      <c r="I99" s="71">
        <v>2.4430076974813902E-2</v>
      </c>
      <c r="J99" s="68">
        <v>46.034482758620697</v>
      </c>
      <c r="K99" s="71"/>
      <c r="L99" s="68"/>
    </row>
    <row r="100" spans="1:12" x14ac:dyDescent="0.2">
      <c r="A100" s="72" t="s">
        <v>524</v>
      </c>
      <c r="B100" s="66" t="s">
        <v>525</v>
      </c>
      <c r="C100" s="67">
        <v>52</v>
      </c>
      <c r="D100" s="67" t="s">
        <v>334</v>
      </c>
      <c r="E100" s="71">
        <v>0.18120623051040199</v>
      </c>
      <c r="F100" s="68">
        <v>70</v>
      </c>
      <c r="G100" s="71">
        <v>0.35996940407955602</v>
      </c>
      <c r="H100" s="68">
        <v>86.379310344827601</v>
      </c>
      <c r="I100" s="71">
        <v>2.4430569412473698E-3</v>
      </c>
      <c r="J100" s="68">
        <v>8.2758620689655196</v>
      </c>
      <c r="K100" s="71"/>
      <c r="L100" s="68"/>
    </row>
    <row r="101" spans="1:12" x14ac:dyDescent="0.2">
      <c r="A101" s="72" t="s">
        <v>526</v>
      </c>
      <c r="B101" s="66" t="s">
        <v>527</v>
      </c>
      <c r="C101" s="67">
        <v>52</v>
      </c>
      <c r="D101" s="67" t="s">
        <v>334</v>
      </c>
      <c r="E101" s="71">
        <v>0.12672815891351799</v>
      </c>
      <c r="F101" s="68">
        <v>18.7931034482759</v>
      </c>
      <c r="G101" s="71">
        <v>0.25</v>
      </c>
      <c r="H101" s="68">
        <v>54.310344827586199</v>
      </c>
      <c r="I101" s="71">
        <v>3.45631782703601E-3</v>
      </c>
      <c r="J101" s="68">
        <v>10.517241379310301</v>
      </c>
      <c r="K101" s="71"/>
      <c r="L101" s="68"/>
    </row>
    <row r="102" spans="1:12" x14ac:dyDescent="0.2">
      <c r="A102" s="72" t="s">
        <v>528</v>
      </c>
      <c r="B102" s="66" t="s">
        <v>529</v>
      </c>
      <c r="C102" s="67">
        <v>52</v>
      </c>
      <c r="D102" s="67" t="s">
        <v>334</v>
      </c>
      <c r="E102" s="71">
        <v>0.13922220787963099</v>
      </c>
      <c r="F102" s="68">
        <v>41.724137931034498</v>
      </c>
      <c r="G102" s="71">
        <v>0.26166725002916802</v>
      </c>
      <c r="H102" s="68">
        <v>63.7931034482759</v>
      </c>
      <c r="I102" s="71">
        <v>1.67771657300941E-2</v>
      </c>
      <c r="J102" s="68">
        <v>38.7931034482759</v>
      </c>
      <c r="K102" s="71"/>
      <c r="L102" s="68"/>
    </row>
    <row r="103" spans="1:12" x14ac:dyDescent="0.2">
      <c r="A103" s="72" t="s">
        <v>530</v>
      </c>
      <c r="B103" s="66" t="s">
        <v>531</v>
      </c>
      <c r="C103" s="67">
        <v>52</v>
      </c>
      <c r="D103" s="67" t="s">
        <v>334</v>
      </c>
      <c r="E103" s="71">
        <v>0.158336856979817</v>
      </c>
      <c r="F103" s="68">
        <v>56.8965517241379</v>
      </c>
      <c r="G103" s="71">
        <v>0.29812740637031798</v>
      </c>
      <c r="H103" s="68">
        <v>75.689655172413794</v>
      </c>
      <c r="I103" s="71">
        <v>1.85463075893159E-2</v>
      </c>
      <c r="J103" s="68">
        <v>40.689655172413801</v>
      </c>
      <c r="K103" s="71"/>
      <c r="L103" s="68"/>
    </row>
    <row r="104" spans="1:12" x14ac:dyDescent="0.2">
      <c r="A104" s="72" t="s">
        <v>532</v>
      </c>
      <c r="B104" s="66" t="s">
        <v>533</v>
      </c>
      <c r="C104" s="67">
        <v>52</v>
      </c>
      <c r="D104" s="67" t="s">
        <v>334</v>
      </c>
      <c r="E104" s="71">
        <v>0.12908679132602299</v>
      </c>
      <c r="F104" s="68">
        <v>26.551724137931</v>
      </c>
      <c r="G104" s="71">
        <v>0.248343557423992</v>
      </c>
      <c r="H104" s="68">
        <v>26.8965517241379</v>
      </c>
      <c r="I104" s="71">
        <v>9.8300252280543298E-3</v>
      </c>
      <c r="J104" s="68">
        <v>27.931034482758601</v>
      </c>
      <c r="K104" s="71"/>
      <c r="L104" s="68"/>
    </row>
    <row r="105" spans="1:12" x14ac:dyDescent="0.2">
      <c r="A105" s="72" t="s">
        <v>534</v>
      </c>
      <c r="B105" s="66" t="s">
        <v>535</v>
      </c>
      <c r="C105" s="67">
        <v>52</v>
      </c>
      <c r="D105" s="67" t="s">
        <v>334</v>
      </c>
      <c r="E105" s="71">
        <v>0.135842537903581</v>
      </c>
      <c r="F105" s="68">
        <v>38.1034482758621</v>
      </c>
      <c r="G105" s="71">
        <v>0.26600239219847199</v>
      </c>
      <c r="H105" s="68">
        <v>66.379310344827601</v>
      </c>
      <c r="I105" s="71">
        <v>5.6826836086897904E-3</v>
      </c>
      <c r="J105" s="68">
        <v>16.034482758620701</v>
      </c>
      <c r="K105" s="71"/>
      <c r="L105" s="68"/>
    </row>
    <row r="106" spans="1:12" x14ac:dyDescent="0.2">
      <c r="A106" s="72" t="s">
        <v>536</v>
      </c>
      <c r="B106" s="66" t="s">
        <v>537</v>
      </c>
      <c r="C106" s="67">
        <v>52</v>
      </c>
      <c r="D106" s="67" t="s">
        <v>334</v>
      </c>
      <c r="E106" s="71">
        <v>0.19615509925842001</v>
      </c>
      <c r="F106" s="68">
        <v>74.827586206896598</v>
      </c>
      <c r="G106" s="71">
        <v>0.26966844612840402</v>
      </c>
      <c r="H106" s="68">
        <v>67.758620689655203</v>
      </c>
      <c r="I106" s="71">
        <v>0.122641752388436</v>
      </c>
      <c r="J106" s="68">
        <v>82.758620689655203</v>
      </c>
      <c r="K106" s="71"/>
      <c r="L106" s="68"/>
    </row>
    <row r="107" spans="1:12" x14ac:dyDescent="0.2">
      <c r="A107" s="72" t="s">
        <v>538</v>
      </c>
      <c r="B107" s="66" t="s">
        <v>539</v>
      </c>
      <c r="C107" s="67">
        <v>52</v>
      </c>
      <c r="D107" s="67" t="s">
        <v>334</v>
      </c>
      <c r="E107" s="71">
        <v>0.16807938416204199</v>
      </c>
      <c r="F107" s="68">
        <v>63.448275862069003</v>
      </c>
      <c r="G107" s="71">
        <v>0.32654629002059898</v>
      </c>
      <c r="H107" s="68">
        <v>80.862068965517196</v>
      </c>
      <c r="I107" s="71">
        <v>9.6124783034848092E-3</v>
      </c>
      <c r="J107" s="68">
        <v>26.8965517241379</v>
      </c>
      <c r="K107" s="71"/>
      <c r="L107" s="68"/>
    </row>
    <row r="108" spans="1:12" x14ac:dyDescent="0.2">
      <c r="A108" s="72" t="s">
        <v>540</v>
      </c>
      <c r="B108" s="66" t="s">
        <v>541</v>
      </c>
      <c r="C108" s="67">
        <v>52</v>
      </c>
      <c r="D108" s="67" t="s">
        <v>334</v>
      </c>
      <c r="E108" s="71">
        <v>0.203040434198658</v>
      </c>
      <c r="F108" s="68">
        <v>77.241379310344797</v>
      </c>
      <c r="G108" s="71">
        <v>0.39000700035001701</v>
      </c>
      <c r="H108" s="68">
        <v>89.482758620689694</v>
      </c>
      <c r="I108" s="71">
        <v>1.6073868047298202E-2</v>
      </c>
      <c r="J108" s="68">
        <v>37.586206896551701</v>
      </c>
      <c r="K108" s="71"/>
      <c r="L108" s="68"/>
    </row>
    <row r="109" spans="1:12" x14ac:dyDescent="0.2">
      <c r="A109" s="72" t="s">
        <v>542</v>
      </c>
      <c r="B109" s="66" t="s">
        <v>543</v>
      </c>
      <c r="C109" s="67">
        <v>52</v>
      </c>
      <c r="D109" s="67" t="s">
        <v>334</v>
      </c>
      <c r="E109" s="71">
        <v>0.29492218437037898</v>
      </c>
      <c r="F109" s="68">
        <v>91.379310344827601</v>
      </c>
      <c r="G109" s="71">
        <v>0.53211512299494601</v>
      </c>
      <c r="H109" s="68">
        <v>96.551724137931004</v>
      </c>
      <c r="I109" s="71">
        <v>5.7729245745812702E-2</v>
      </c>
      <c r="J109" s="68">
        <v>66.724137931034505</v>
      </c>
      <c r="K109" s="71"/>
      <c r="L109" s="68"/>
    </row>
    <row r="110" spans="1:12" x14ac:dyDescent="0.2">
      <c r="A110" s="72" t="s">
        <v>544</v>
      </c>
      <c r="B110" s="66" t="s">
        <v>545</v>
      </c>
      <c r="C110" s="67">
        <v>52</v>
      </c>
      <c r="D110" s="67" t="s">
        <v>334</v>
      </c>
      <c r="E110" s="71">
        <v>0.16140438330843901</v>
      </c>
      <c r="F110" s="68">
        <v>59.310344827586199</v>
      </c>
      <c r="G110" s="71">
        <v>0.30999583966525901</v>
      </c>
      <c r="H110" s="68">
        <v>78.448275862068996</v>
      </c>
      <c r="I110" s="71">
        <v>1.2812926951618E-2</v>
      </c>
      <c r="J110" s="68">
        <v>33.275862068965502</v>
      </c>
      <c r="K110" s="71"/>
      <c r="L110" s="68"/>
    </row>
    <row r="111" spans="1:12" x14ac:dyDescent="0.2">
      <c r="A111" s="72" t="s">
        <v>546</v>
      </c>
      <c r="B111" s="66" t="s">
        <v>547</v>
      </c>
      <c r="C111" s="67">
        <v>52</v>
      </c>
      <c r="D111" s="67" t="s">
        <v>334</v>
      </c>
      <c r="E111" s="71">
        <v>0.17981903007626401</v>
      </c>
      <c r="F111" s="68">
        <v>68.965517241379303</v>
      </c>
      <c r="G111" s="71">
        <v>0.348263478159129</v>
      </c>
      <c r="H111" s="68">
        <v>85</v>
      </c>
      <c r="I111" s="71">
        <v>1.1374581993397999E-2</v>
      </c>
      <c r="J111" s="68">
        <v>30.517241379310299</v>
      </c>
      <c r="K111" s="71"/>
      <c r="L111" s="68"/>
    </row>
    <row r="112" spans="1:12" x14ac:dyDescent="0.2">
      <c r="A112" s="72" t="s">
        <v>548</v>
      </c>
      <c r="B112" s="66" t="s">
        <v>549</v>
      </c>
      <c r="C112" s="67">
        <v>52</v>
      </c>
      <c r="D112" s="67" t="s">
        <v>334</v>
      </c>
      <c r="E112" s="71">
        <v>0.21457154143334201</v>
      </c>
      <c r="F112" s="68">
        <v>80</v>
      </c>
      <c r="G112" s="71">
        <v>0.421772753584013</v>
      </c>
      <c r="H112" s="68">
        <v>91.379310344827601</v>
      </c>
      <c r="I112" s="71">
        <v>7.3703292826706804E-3</v>
      </c>
      <c r="J112" s="68">
        <v>21.551724137931</v>
      </c>
      <c r="K112" s="71"/>
      <c r="L112" s="68"/>
    </row>
    <row r="113" spans="1:12" x14ac:dyDescent="0.2">
      <c r="A113" s="72" t="s">
        <v>550</v>
      </c>
      <c r="B113" s="66" t="s">
        <v>551</v>
      </c>
      <c r="C113" s="67">
        <v>52</v>
      </c>
      <c r="D113" s="67" t="s">
        <v>334</v>
      </c>
      <c r="E113" s="71">
        <v>0.197592248888216</v>
      </c>
      <c r="F113" s="68">
        <v>75.689655172413794</v>
      </c>
      <c r="G113" s="71">
        <v>0.37534278463029003</v>
      </c>
      <c r="H113" s="68">
        <v>87.586206896551701</v>
      </c>
      <c r="I113" s="71">
        <v>1.9841713146142199E-2</v>
      </c>
      <c r="J113" s="68">
        <v>42.586206896551701</v>
      </c>
      <c r="K113" s="71"/>
      <c r="L113" s="68"/>
    </row>
    <row r="114" spans="1:12" x14ac:dyDescent="0.2">
      <c r="A114" s="72" t="s">
        <v>552</v>
      </c>
      <c r="B114" s="66" t="s">
        <v>553</v>
      </c>
      <c r="C114" s="67">
        <v>52</v>
      </c>
      <c r="D114" s="67" t="s">
        <v>334</v>
      </c>
      <c r="E114" s="71">
        <v>0.17592457607696199</v>
      </c>
      <c r="F114" s="68">
        <v>66.896551724137893</v>
      </c>
      <c r="G114" s="71">
        <v>0.334587562711469</v>
      </c>
      <c r="H114" s="68">
        <v>82.758620689655203</v>
      </c>
      <c r="I114" s="71">
        <v>1.72615894424555E-2</v>
      </c>
      <c r="J114" s="68">
        <v>39.310344827586199</v>
      </c>
      <c r="K114" s="71"/>
      <c r="L114" s="68"/>
    </row>
    <row r="115" spans="1:12" x14ac:dyDescent="0.2">
      <c r="A115" s="72" t="s">
        <v>554</v>
      </c>
      <c r="B115" s="66" t="s">
        <v>555</v>
      </c>
      <c r="C115" s="67">
        <v>52</v>
      </c>
      <c r="D115" s="67" t="s">
        <v>334</v>
      </c>
      <c r="E115" s="71">
        <v>0.17300747820976101</v>
      </c>
      <c r="F115" s="68">
        <v>65.862068965517196</v>
      </c>
      <c r="G115" s="71">
        <v>0.30783698135561799</v>
      </c>
      <c r="H115" s="68">
        <v>77.413793103448299</v>
      </c>
      <c r="I115" s="71">
        <v>3.8177975063904301E-2</v>
      </c>
      <c r="J115" s="68">
        <v>56.724137931034498</v>
      </c>
      <c r="K115" s="71"/>
      <c r="L115" s="68"/>
    </row>
    <row r="116" spans="1:12" x14ac:dyDescent="0.2">
      <c r="A116" s="72" t="s">
        <v>556</v>
      </c>
      <c r="B116" s="66" t="s">
        <v>557</v>
      </c>
      <c r="C116" s="67">
        <v>52</v>
      </c>
      <c r="D116" s="67" t="s">
        <v>334</v>
      </c>
      <c r="E116" s="71">
        <v>0.15648862094545399</v>
      </c>
      <c r="F116" s="68">
        <v>56.034482758620697</v>
      </c>
      <c r="G116" s="71">
        <v>0.29739580714994102</v>
      </c>
      <c r="H116" s="68">
        <v>75.517241379310306</v>
      </c>
      <c r="I116" s="71">
        <v>1.55814347409666E-2</v>
      </c>
      <c r="J116" s="68">
        <v>37.068965517241402</v>
      </c>
      <c r="K116" s="71"/>
      <c r="L116" s="68"/>
    </row>
    <row r="117" spans="1:12" x14ac:dyDescent="0.2">
      <c r="A117" s="72" t="s">
        <v>558</v>
      </c>
      <c r="B117" s="66" t="s">
        <v>559</v>
      </c>
      <c r="C117" s="67">
        <v>52</v>
      </c>
      <c r="D117" s="67" t="s">
        <v>334</v>
      </c>
      <c r="E117" s="71">
        <v>0.41882146069563497</v>
      </c>
      <c r="F117" s="68">
        <v>96.896551724137893</v>
      </c>
      <c r="G117" s="71">
        <v>0.499026780048764</v>
      </c>
      <c r="H117" s="68">
        <v>95.172413793103402</v>
      </c>
      <c r="I117" s="71">
        <v>0.33861614134250601</v>
      </c>
      <c r="J117" s="68">
        <v>96.034482758620697</v>
      </c>
      <c r="K117" s="71"/>
      <c r="L117" s="68"/>
    </row>
    <row r="118" spans="1:12" x14ac:dyDescent="0.2">
      <c r="A118" s="72" t="s">
        <v>560</v>
      </c>
      <c r="B118" s="66" t="s">
        <v>561</v>
      </c>
      <c r="C118" s="67">
        <v>52</v>
      </c>
      <c r="D118" s="67" t="s">
        <v>334</v>
      </c>
      <c r="E118" s="71">
        <v>0.62832601294631396</v>
      </c>
      <c r="F118" s="68">
        <v>99.482758620689694</v>
      </c>
      <c r="G118" s="71">
        <v>0.58998535922596196</v>
      </c>
      <c r="H118" s="68">
        <v>97.241379310344797</v>
      </c>
      <c r="I118" s="71">
        <v>0.66666666666666696</v>
      </c>
      <c r="J118" s="68">
        <v>99.482758620689694</v>
      </c>
      <c r="K118" s="71"/>
      <c r="L118" s="68"/>
    </row>
    <row r="119" spans="1:12" x14ac:dyDescent="0.2">
      <c r="A119" s="72" t="s">
        <v>562</v>
      </c>
      <c r="B119" s="66" t="s">
        <v>563</v>
      </c>
      <c r="C119" s="67">
        <v>52</v>
      </c>
      <c r="D119" s="67" t="s">
        <v>334</v>
      </c>
      <c r="E119" s="71">
        <v>0.62290955999987196</v>
      </c>
      <c r="F119" s="68">
        <v>99.310344827586206</v>
      </c>
      <c r="G119" s="71">
        <v>0.57915245333307697</v>
      </c>
      <c r="H119" s="68">
        <v>96.896551724137893</v>
      </c>
      <c r="I119" s="71">
        <v>0.66666666666666696</v>
      </c>
      <c r="J119" s="68">
        <v>99.482758620689694</v>
      </c>
      <c r="K119" s="71"/>
      <c r="L119" s="68"/>
    </row>
    <row r="120" spans="1:12" x14ac:dyDescent="0.2">
      <c r="A120" s="72" t="s">
        <v>564</v>
      </c>
      <c r="B120" s="66" t="s">
        <v>565</v>
      </c>
      <c r="C120" s="67">
        <v>52</v>
      </c>
      <c r="D120" s="67" t="s">
        <v>334</v>
      </c>
      <c r="E120" s="71">
        <v>0.168940069215991</v>
      </c>
      <c r="F120" s="68">
        <v>64.137931034482705</v>
      </c>
      <c r="G120" s="71">
        <v>0.25</v>
      </c>
      <c r="H120" s="68">
        <v>54.310344827586199</v>
      </c>
      <c r="I120" s="71">
        <v>8.7880138431981406E-2</v>
      </c>
      <c r="J120" s="68">
        <v>77.068965517241395</v>
      </c>
      <c r="K120" s="71"/>
      <c r="L120" s="68"/>
    </row>
    <row r="121" spans="1:12" x14ac:dyDescent="0.2">
      <c r="A121" s="72" t="s">
        <v>566</v>
      </c>
      <c r="B121" s="66" t="s">
        <v>567</v>
      </c>
      <c r="C121" s="67">
        <v>52</v>
      </c>
      <c r="D121" s="67" t="s">
        <v>334</v>
      </c>
      <c r="E121" s="71">
        <v>0.19662746830663499</v>
      </c>
      <c r="F121" s="68">
        <v>75</v>
      </c>
      <c r="G121" s="71">
        <v>0.33649796209341498</v>
      </c>
      <c r="H121" s="68">
        <v>82.931034482758605</v>
      </c>
      <c r="I121" s="71">
        <v>5.6756974519855799E-2</v>
      </c>
      <c r="J121" s="68">
        <v>66.034482758620697</v>
      </c>
      <c r="K121" s="71"/>
      <c r="L121" s="68"/>
    </row>
    <row r="122" spans="1:12" x14ac:dyDescent="0.2">
      <c r="A122" s="72" t="s">
        <v>568</v>
      </c>
      <c r="B122" s="66" t="s">
        <v>569</v>
      </c>
      <c r="C122" s="67">
        <v>52</v>
      </c>
      <c r="D122" s="67" t="s">
        <v>334</v>
      </c>
      <c r="E122" s="71">
        <v>0.19101199746845099</v>
      </c>
      <c r="F122" s="68">
        <v>73.620689655172399</v>
      </c>
      <c r="G122" s="71">
        <v>0.249670803115045</v>
      </c>
      <c r="H122" s="68">
        <v>33.448275862069003</v>
      </c>
      <c r="I122" s="71">
        <v>0.13235319182185801</v>
      </c>
      <c r="J122" s="68">
        <v>84.655172413793096</v>
      </c>
      <c r="K122" s="71"/>
      <c r="L122" s="68"/>
    </row>
    <row r="123" spans="1:12" x14ac:dyDescent="0.2">
      <c r="A123" s="72" t="s">
        <v>570</v>
      </c>
      <c r="B123" s="66" t="s">
        <v>571</v>
      </c>
      <c r="C123" s="67">
        <v>52</v>
      </c>
      <c r="D123" s="67" t="s">
        <v>334</v>
      </c>
      <c r="E123" s="71">
        <v>0.16866558595231201</v>
      </c>
      <c r="F123" s="68">
        <v>63.7931034482759</v>
      </c>
      <c r="G123" s="71">
        <v>0.29229378135573397</v>
      </c>
      <c r="H123" s="68">
        <v>74.310344827586206</v>
      </c>
      <c r="I123" s="71">
        <v>4.5037390548889902E-2</v>
      </c>
      <c r="J123" s="68">
        <v>61.2068965517241</v>
      </c>
      <c r="K123" s="71"/>
      <c r="L123" s="68"/>
    </row>
    <row r="124" spans="1:12" x14ac:dyDescent="0.2">
      <c r="A124" s="72" t="s">
        <v>572</v>
      </c>
      <c r="B124" s="66" t="s">
        <v>573</v>
      </c>
      <c r="C124" s="67">
        <v>47</v>
      </c>
      <c r="D124" s="67" t="s">
        <v>334</v>
      </c>
      <c r="E124" s="71">
        <v>0.19638652106211599</v>
      </c>
      <c r="F124" s="68">
        <v>90.843949044585997</v>
      </c>
      <c r="G124" s="71">
        <v>0.25</v>
      </c>
      <c r="H124" s="68">
        <v>57.245222929936297</v>
      </c>
      <c r="I124" s="71">
        <v>0.33915956318634899</v>
      </c>
      <c r="J124" s="68">
        <v>97.611464968152902</v>
      </c>
      <c r="K124" s="71">
        <v>0</v>
      </c>
      <c r="L124" s="68">
        <v>67.237261146496806</v>
      </c>
    </row>
    <row r="125" spans="1:12" x14ac:dyDescent="0.2">
      <c r="A125" s="72" t="s">
        <v>574</v>
      </c>
      <c r="B125" s="66" t="s">
        <v>575</v>
      </c>
      <c r="C125" s="67">
        <v>47</v>
      </c>
      <c r="D125" s="67" t="s">
        <v>334</v>
      </c>
      <c r="E125" s="71">
        <v>0.22069646851240099</v>
      </c>
      <c r="F125" s="68">
        <v>93.431528662420405</v>
      </c>
      <c r="G125" s="71">
        <v>0.63288086138300503</v>
      </c>
      <c r="H125" s="68">
        <v>98.168789808917197</v>
      </c>
      <c r="I125" s="71">
        <v>2.92085441541973E-2</v>
      </c>
      <c r="J125" s="68">
        <v>77.507961783439498</v>
      </c>
      <c r="K125" s="71">
        <v>0</v>
      </c>
      <c r="L125" s="68">
        <v>67.237261146496806</v>
      </c>
    </row>
    <row r="126" spans="1:12" x14ac:dyDescent="0.2">
      <c r="A126" s="72" t="s">
        <v>576</v>
      </c>
      <c r="B126" s="66" t="s">
        <v>577</v>
      </c>
      <c r="C126" s="67">
        <v>52</v>
      </c>
      <c r="D126" s="67" t="s">
        <v>334</v>
      </c>
      <c r="E126" s="71">
        <v>0.19063729110857799</v>
      </c>
      <c r="F126" s="68">
        <v>73.448275862068996</v>
      </c>
      <c r="G126" s="71">
        <v>0.162755018777545</v>
      </c>
      <c r="H126" s="68">
        <v>4.6551724137930997</v>
      </c>
      <c r="I126" s="71">
        <v>0.21851956343961201</v>
      </c>
      <c r="J126" s="68">
        <v>91.896551724137893</v>
      </c>
      <c r="K126" s="71"/>
      <c r="L126" s="68"/>
    </row>
    <row r="127" spans="1:12" x14ac:dyDescent="0.2">
      <c r="A127" s="72" t="s">
        <v>578</v>
      </c>
      <c r="B127" s="66" t="s">
        <v>579</v>
      </c>
      <c r="C127" s="67">
        <v>47</v>
      </c>
      <c r="D127" s="67" t="s">
        <v>334</v>
      </c>
      <c r="E127" s="71">
        <v>0.253779625175724</v>
      </c>
      <c r="F127" s="68">
        <v>95.421974522292999</v>
      </c>
      <c r="G127" s="71">
        <v>0.423208878323516</v>
      </c>
      <c r="H127" s="68">
        <v>94.386942675159204</v>
      </c>
      <c r="I127" s="71">
        <v>0.338129997203656</v>
      </c>
      <c r="J127" s="68">
        <v>97.372611464968102</v>
      </c>
      <c r="K127" s="71">
        <v>0</v>
      </c>
      <c r="L127" s="68">
        <v>67.237261146496806</v>
      </c>
    </row>
    <row r="128" spans="1:12" x14ac:dyDescent="0.2">
      <c r="A128" s="72" t="s">
        <v>580</v>
      </c>
      <c r="B128" s="66" t="s">
        <v>581</v>
      </c>
      <c r="C128" s="67">
        <v>47</v>
      </c>
      <c r="D128" s="67" t="s">
        <v>334</v>
      </c>
      <c r="E128" s="71">
        <v>8.4039751089067902E-2</v>
      </c>
      <c r="F128" s="68">
        <v>23.1687898089172</v>
      </c>
      <c r="G128" s="71">
        <v>0.25</v>
      </c>
      <c r="H128" s="68">
        <v>57.245222929936297</v>
      </c>
      <c r="I128" s="71">
        <v>2.1192532672037398E-3</v>
      </c>
      <c r="J128" s="68">
        <v>23.765923566879</v>
      </c>
      <c r="K128" s="71">
        <v>0</v>
      </c>
      <c r="L128" s="68">
        <v>67.237261146496806</v>
      </c>
    </row>
    <row r="129" spans="1:12" x14ac:dyDescent="0.2">
      <c r="A129" s="72" t="s">
        <v>582</v>
      </c>
      <c r="B129" s="66" t="s">
        <v>583</v>
      </c>
      <c r="C129" s="67">
        <v>47</v>
      </c>
      <c r="D129" s="67" t="s">
        <v>334</v>
      </c>
      <c r="E129" s="71">
        <v>8.9934286588873105E-2</v>
      </c>
      <c r="F129" s="68">
        <v>49.442675159235698</v>
      </c>
      <c r="G129" s="71">
        <v>0.25832269877378899</v>
      </c>
      <c r="H129" s="68">
        <v>65.804140127388493</v>
      </c>
      <c r="I129" s="71">
        <v>1.14801609928303E-2</v>
      </c>
      <c r="J129" s="68">
        <v>60.390127388534999</v>
      </c>
      <c r="K129" s="71">
        <v>0</v>
      </c>
      <c r="L129" s="68">
        <v>67.237261146496806</v>
      </c>
    </row>
    <row r="130" spans="1:12" x14ac:dyDescent="0.2">
      <c r="A130" s="72" t="s">
        <v>584</v>
      </c>
      <c r="B130" s="66" t="s">
        <v>585</v>
      </c>
      <c r="C130" s="67">
        <v>47</v>
      </c>
      <c r="D130" s="67" t="s">
        <v>334</v>
      </c>
      <c r="E130" s="71">
        <v>8.0562148384226998E-2</v>
      </c>
      <c r="F130" s="68">
        <v>7.5238853503184702</v>
      </c>
      <c r="G130" s="71">
        <v>0.238492267204617</v>
      </c>
      <c r="H130" s="68">
        <v>11.624203821656099</v>
      </c>
      <c r="I130" s="71">
        <v>3.1941779480642901E-3</v>
      </c>
      <c r="J130" s="68">
        <v>30.931528662420401</v>
      </c>
      <c r="K130" s="71">
        <v>0</v>
      </c>
      <c r="L130" s="68">
        <v>67.237261146496806</v>
      </c>
    </row>
    <row r="131" spans="1:12" x14ac:dyDescent="0.2">
      <c r="A131" s="72" t="s">
        <v>586</v>
      </c>
      <c r="B131" s="66" t="s">
        <v>587</v>
      </c>
      <c r="C131" s="67">
        <v>47</v>
      </c>
      <c r="D131" s="67" t="s">
        <v>334</v>
      </c>
      <c r="E131" s="71">
        <v>0.14921684974732299</v>
      </c>
      <c r="F131" s="68">
        <v>85.230891719745202</v>
      </c>
      <c r="G131" s="71">
        <v>0.44357339077768898</v>
      </c>
      <c r="H131" s="68">
        <v>94.984076433121004</v>
      </c>
      <c r="I131" s="71">
        <v>4.0771584642790197E-3</v>
      </c>
      <c r="J131" s="68">
        <v>36.823248407643298</v>
      </c>
      <c r="K131" s="71">
        <v>0</v>
      </c>
      <c r="L131" s="68">
        <v>67.237261146496806</v>
      </c>
    </row>
    <row r="132" spans="1:12" x14ac:dyDescent="0.2">
      <c r="A132" s="72" t="s">
        <v>588</v>
      </c>
      <c r="B132" s="66" t="s">
        <v>589</v>
      </c>
      <c r="C132" s="67">
        <v>47</v>
      </c>
      <c r="D132" s="67" t="s">
        <v>334</v>
      </c>
      <c r="E132" s="71">
        <v>8.8260180477476399E-2</v>
      </c>
      <c r="F132" s="68">
        <v>45.023885350318501</v>
      </c>
      <c r="G132" s="71">
        <v>0.25</v>
      </c>
      <c r="H132" s="68">
        <v>57.245222929936297</v>
      </c>
      <c r="I132" s="71">
        <v>1.47805414324293E-2</v>
      </c>
      <c r="J132" s="68">
        <v>65.406050955414003</v>
      </c>
      <c r="K132" s="71">
        <v>0</v>
      </c>
      <c r="L132" s="68">
        <v>67.237261146496806</v>
      </c>
    </row>
    <row r="133" spans="1:12" x14ac:dyDescent="0.2">
      <c r="A133" s="72" t="s">
        <v>590</v>
      </c>
      <c r="B133" s="66" t="s">
        <v>591</v>
      </c>
      <c r="C133" s="67">
        <v>47</v>
      </c>
      <c r="D133" s="67" t="s">
        <v>334</v>
      </c>
      <c r="E133" s="71">
        <v>0.115239033773594</v>
      </c>
      <c r="F133" s="68">
        <v>74.203821656050906</v>
      </c>
      <c r="G133" s="71">
        <v>0.32564490036152099</v>
      </c>
      <c r="H133" s="68">
        <v>86.584394904458605</v>
      </c>
      <c r="I133" s="71">
        <v>2.0072200959261599E-2</v>
      </c>
      <c r="J133" s="68">
        <v>71.178343949044603</v>
      </c>
      <c r="K133" s="71">
        <v>0</v>
      </c>
      <c r="L133" s="68">
        <v>67.237261146496806</v>
      </c>
    </row>
    <row r="134" spans="1:12" x14ac:dyDescent="0.2">
      <c r="A134" s="72" t="s">
        <v>592</v>
      </c>
      <c r="B134" s="66" t="s">
        <v>593</v>
      </c>
      <c r="C134" s="67">
        <v>47</v>
      </c>
      <c r="D134" s="67" t="s">
        <v>334</v>
      </c>
      <c r="E134" s="71">
        <v>8.3797747944116804E-2</v>
      </c>
      <c r="F134" s="68">
        <v>20.2229299363057</v>
      </c>
      <c r="G134" s="71">
        <v>0.25</v>
      </c>
      <c r="H134" s="68">
        <v>57.245222929936297</v>
      </c>
      <c r="I134" s="71">
        <v>1.39324383235039E-3</v>
      </c>
      <c r="J134" s="68">
        <v>16.839171974522301</v>
      </c>
      <c r="K134" s="71">
        <v>0</v>
      </c>
      <c r="L134" s="68">
        <v>67.237261146496806</v>
      </c>
    </row>
    <row r="135" spans="1:12" x14ac:dyDescent="0.2">
      <c r="A135" s="72" t="s">
        <v>594</v>
      </c>
      <c r="B135" s="66" t="s">
        <v>595</v>
      </c>
      <c r="C135" s="67">
        <v>47</v>
      </c>
      <c r="D135" s="67" t="s">
        <v>334</v>
      </c>
      <c r="E135" s="71">
        <v>0.109045606442138</v>
      </c>
      <c r="F135" s="68">
        <v>70.621019108280294</v>
      </c>
      <c r="G135" s="71">
        <v>0.32037875350994899</v>
      </c>
      <c r="H135" s="68">
        <v>85.907643312101897</v>
      </c>
      <c r="I135" s="71">
        <v>6.7580658164655598E-3</v>
      </c>
      <c r="J135" s="68">
        <v>48.407643312101897</v>
      </c>
      <c r="K135" s="71">
        <v>0</v>
      </c>
      <c r="L135" s="68">
        <v>67.237261146496806</v>
      </c>
    </row>
    <row r="136" spans="1:12" x14ac:dyDescent="0.2">
      <c r="A136" s="72" t="s">
        <v>596</v>
      </c>
      <c r="B136" s="66" t="s">
        <v>597</v>
      </c>
      <c r="C136" s="67">
        <v>47</v>
      </c>
      <c r="D136" s="67" t="s">
        <v>334</v>
      </c>
      <c r="E136" s="71">
        <v>8.5901529877696003E-2</v>
      </c>
      <c r="F136" s="68">
        <v>36.226114649681499</v>
      </c>
      <c r="G136" s="71">
        <v>0.25</v>
      </c>
      <c r="H136" s="68">
        <v>57.245222929936297</v>
      </c>
      <c r="I136" s="71">
        <v>7.7045896330880997E-3</v>
      </c>
      <c r="J136" s="68">
        <v>51.234076433120997</v>
      </c>
      <c r="K136" s="71">
        <v>0</v>
      </c>
      <c r="L136" s="68">
        <v>67.237261146496806</v>
      </c>
    </row>
    <row r="137" spans="1:12" x14ac:dyDescent="0.2">
      <c r="A137" s="72" t="s">
        <v>598</v>
      </c>
      <c r="B137" s="66" t="s">
        <v>599</v>
      </c>
      <c r="C137" s="67">
        <v>47</v>
      </c>
      <c r="D137" s="67" t="s">
        <v>334</v>
      </c>
      <c r="E137" s="71">
        <v>8.6006097497151102E-2</v>
      </c>
      <c r="F137" s="68">
        <v>36.823248407643298</v>
      </c>
      <c r="G137" s="71">
        <v>0.25</v>
      </c>
      <c r="H137" s="68">
        <v>57.245222929936297</v>
      </c>
      <c r="I137" s="71">
        <v>8.0182924914532407E-3</v>
      </c>
      <c r="J137" s="68">
        <v>52.388535031847098</v>
      </c>
      <c r="K137" s="71">
        <v>0</v>
      </c>
      <c r="L137" s="68">
        <v>67.237261146496806</v>
      </c>
    </row>
    <row r="138" spans="1:12" x14ac:dyDescent="0.2">
      <c r="A138" s="72" t="s">
        <v>600</v>
      </c>
      <c r="B138" s="66" t="s">
        <v>601</v>
      </c>
      <c r="C138" s="67">
        <v>47</v>
      </c>
      <c r="D138" s="67" t="s">
        <v>334</v>
      </c>
      <c r="E138" s="71">
        <v>8.4143330945960798E-2</v>
      </c>
      <c r="F138" s="68">
        <v>24.084394904458598</v>
      </c>
      <c r="G138" s="71">
        <v>0.25</v>
      </c>
      <c r="H138" s="68">
        <v>57.245222929936297</v>
      </c>
      <c r="I138" s="71">
        <v>2.4299928378823002E-3</v>
      </c>
      <c r="J138" s="68">
        <v>25.875796178344</v>
      </c>
      <c r="K138" s="71">
        <v>0</v>
      </c>
      <c r="L138" s="68">
        <v>67.237261146496806</v>
      </c>
    </row>
    <row r="139" spans="1:12" x14ac:dyDescent="0.2">
      <c r="A139" s="72" t="s">
        <v>602</v>
      </c>
      <c r="B139" s="66" t="s">
        <v>603</v>
      </c>
      <c r="C139" s="67">
        <v>47</v>
      </c>
      <c r="D139" s="67" t="s">
        <v>334</v>
      </c>
      <c r="E139" s="71">
        <v>0.24565804080745299</v>
      </c>
      <c r="F139" s="68">
        <v>94.944267515923599</v>
      </c>
      <c r="G139" s="71">
        <v>0.73569975295689205</v>
      </c>
      <c r="H139" s="68">
        <v>98.805732484076401</v>
      </c>
      <c r="I139" s="71">
        <v>1.2743694654660999E-3</v>
      </c>
      <c r="J139" s="68">
        <v>16.0429936305732</v>
      </c>
      <c r="K139" s="71">
        <v>0</v>
      </c>
      <c r="L139" s="68">
        <v>67.237261146496806</v>
      </c>
    </row>
    <row r="140" spans="1:12" x14ac:dyDescent="0.2">
      <c r="A140" s="72" t="s">
        <v>604</v>
      </c>
      <c r="B140" s="66" t="s">
        <v>605</v>
      </c>
      <c r="C140" s="67">
        <v>47</v>
      </c>
      <c r="D140" s="67" t="s">
        <v>334</v>
      </c>
      <c r="E140" s="71">
        <v>0.13364983356318999</v>
      </c>
      <c r="F140" s="68">
        <v>81.886942675159204</v>
      </c>
      <c r="G140" s="71">
        <v>0.35026348858140199</v>
      </c>
      <c r="H140" s="68">
        <v>89.291401273885398</v>
      </c>
      <c r="I140" s="71">
        <v>5.0686012108167401E-2</v>
      </c>
      <c r="J140" s="68">
        <v>84.912420382165607</v>
      </c>
      <c r="K140" s="71">
        <v>0</v>
      </c>
      <c r="L140" s="68">
        <v>67.237261146496806</v>
      </c>
    </row>
    <row r="141" spans="1:12" x14ac:dyDescent="0.2">
      <c r="A141" s="72" t="s">
        <v>606</v>
      </c>
      <c r="B141" s="66" t="s">
        <v>607</v>
      </c>
      <c r="C141" s="67">
        <v>47</v>
      </c>
      <c r="D141" s="67" t="s">
        <v>334</v>
      </c>
      <c r="E141" s="71">
        <v>8.8152337311306603E-2</v>
      </c>
      <c r="F141" s="68">
        <v>44.705414012738899</v>
      </c>
      <c r="G141" s="71">
        <v>0.25</v>
      </c>
      <c r="H141" s="68">
        <v>57.245222929936297</v>
      </c>
      <c r="I141" s="71">
        <v>1.4457011933919701E-2</v>
      </c>
      <c r="J141" s="68">
        <v>64.928343949044603</v>
      </c>
      <c r="K141" s="71">
        <v>0</v>
      </c>
      <c r="L141" s="68">
        <v>67.237261146496806</v>
      </c>
    </row>
    <row r="142" spans="1:12" x14ac:dyDescent="0.2">
      <c r="A142" s="72" t="s">
        <v>608</v>
      </c>
      <c r="B142" s="66" t="s">
        <v>609</v>
      </c>
      <c r="C142" s="67">
        <v>47</v>
      </c>
      <c r="D142" s="67" t="s">
        <v>334</v>
      </c>
      <c r="E142" s="71">
        <v>8.5382419080341707E-2</v>
      </c>
      <c r="F142" s="68">
        <v>33.8375796178344</v>
      </c>
      <c r="G142" s="71">
        <v>0.25426283464167598</v>
      </c>
      <c r="H142" s="68">
        <v>62.420382165605098</v>
      </c>
      <c r="I142" s="71">
        <v>1.8844225993488899E-3</v>
      </c>
      <c r="J142" s="68">
        <v>21.3375796178344</v>
      </c>
      <c r="K142" s="71">
        <v>0</v>
      </c>
      <c r="L142" s="68">
        <v>67.237261146496806</v>
      </c>
    </row>
    <row r="143" spans="1:12" x14ac:dyDescent="0.2">
      <c r="A143" s="72" t="s">
        <v>610</v>
      </c>
      <c r="B143" s="66" t="s">
        <v>611</v>
      </c>
      <c r="C143" s="67">
        <v>47</v>
      </c>
      <c r="D143" s="67" t="s">
        <v>334</v>
      </c>
      <c r="E143" s="71">
        <v>0.12497999582411</v>
      </c>
      <c r="F143" s="68">
        <v>78.463375796178397</v>
      </c>
      <c r="G143" s="71">
        <v>0.33841126751982498</v>
      </c>
      <c r="H143" s="68">
        <v>87.937898089171995</v>
      </c>
      <c r="I143" s="71">
        <v>3.3053843310626302E-2</v>
      </c>
      <c r="J143" s="68">
        <v>79.856687898089206</v>
      </c>
      <c r="K143" s="71">
        <v>3.4748766418792199E-3</v>
      </c>
      <c r="L143" s="68">
        <v>74.681528662420405</v>
      </c>
    </row>
    <row r="144" spans="1:12" x14ac:dyDescent="0.2">
      <c r="A144" s="72" t="s">
        <v>612</v>
      </c>
      <c r="B144" s="66" t="s">
        <v>613</v>
      </c>
      <c r="C144" s="67">
        <v>47</v>
      </c>
      <c r="D144" s="67" t="s">
        <v>334</v>
      </c>
      <c r="E144" s="71">
        <v>8.4953012714245199E-2</v>
      </c>
      <c r="F144" s="68">
        <v>30.613057324840799</v>
      </c>
      <c r="G144" s="71">
        <v>0.25</v>
      </c>
      <c r="H144" s="68">
        <v>57.245222929936297</v>
      </c>
      <c r="I144" s="71">
        <v>4.8590381427357204E-3</v>
      </c>
      <c r="J144" s="68">
        <v>40.8041401273885</v>
      </c>
      <c r="K144" s="71">
        <v>0</v>
      </c>
      <c r="L144" s="68">
        <v>67.237261146496806</v>
      </c>
    </row>
    <row r="145" spans="1:12" x14ac:dyDescent="0.2">
      <c r="A145" s="72" t="s">
        <v>391</v>
      </c>
      <c r="B145" s="66" t="s">
        <v>614</v>
      </c>
      <c r="C145" s="67">
        <v>47</v>
      </c>
      <c r="D145" s="67" t="s">
        <v>334</v>
      </c>
      <c r="E145" s="71">
        <v>9.1270598892250407E-2</v>
      </c>
      <c r="F145" s="68">
        <v>52.3487261146497</v>
      </c>
      <c r="G145" s="71">
        <v>0.26738600894499698</v>
      </c>
      <c r="H145" s="68">
        <v>71.257961783439498</v>
      </c>
      <c r="I145" s="71">
        <v>6.4257877317537501E-3</v>
      </c>
      <c r="J145" s="68">
        <v>47.253184713375802</v>
      </c>
      <c r="K145" s="71">
        <v>0</v>
      </c>
      <c r="L145" s="68">
        <v>67.237261146496806</v>
      </c>
    </row>
    <row r="146" spans="1:12" x14ac:dyDescent="0.2">
      <c r="A146" s="72" t="s">
        <v>615</v>
      </c>
      <c r="B146" s="66" t="s">
        <v>616</v>
      </c>
      <c r="C146" s="67">
        <v>47</v>
      </c>
      <c r="D146" s="67" t="s">
        <v>334</v>
      </c>
      <c r="E146" s="71">
        <v>8.9935804974796002E-2</v>
      </c>
      <c r="F146" s="68">
        <v>49.482484076433103</v>
      </c>
      <c r="G146" s="71">
        <v>0.25832269877378899</v>
      </c>
      <c r="H146" s="68">
        <v>65.804140127388493</v>
      </c>
      <c r="I146" s="71">
        <v>1.1484716150598999E-2</v>
      </c>
      <c r="J146" s="68">
        <v>60.429936305732497</v>
      </c>
      <c r="K146" s="71">
        <v>0</v>
      </c>
      <c r="L146" s="68">
        <v>67.237261146496806</v>
      </c>
    </row>
    <row r="147" spans="1:12" x14ac:dyDescent="0.2">
      <c r="A147" s="72" t="s">
        <v>617</v>
      </c>
      <c r="B147" s="66" t="s">
        <v>618</v>
      </c>
      <c r="C147" s="67">
        <v>47</v>
      </c>
      <c r="D147" s="67" t="s">
        <v>334</v>
      </c>
      <c r="E147" s="71">
        <v>8.78759346870715E-2</v>
      </c>
      <c r="F147" s="68">
        <v>43.75</v>
      </c>
      <c r="G147" s="71">
        <v>0.254161349386895</v>
      </c>
      <c r="H147" s="68">
        <v>62.340764331210202</v>
      </c>
      <c r="I147" s="71">
        <v>5.9915780324406101E-3</v>
      </c>
      <c r="J147" s="68">
        <v>45.660828025477699</v>
      </c>
      <c r="K147" s="71">
        <v>3.4748766418792199E-3</v>
      </c>
      <c r="L147" s="68">
        <v>74.681528662420405</v>
      </c>
    </row>
    <row r="148" spans="1:12" x14ac:dyDescent="0.2">
      <c r="A148" s="72" t="s">
        <v>619</v>
      </c>
      <c r="B148" s="66" t="s">
        <v>620</v>
      </c>
      <c r="C148" s="67">
        <v>47</v>
      </c>
      <c r="D148" s="67" t="s">
        <v>334</v>
      </c>
      <c r="E148" s="71">
        <v>0.10952278884373701</v>
      </c>
      <c r="F148" s="68">
        <v>71.098726114649693</v>
      </c>
      <c r="G148" s="71">
        <v>0.28477201788999501</v>
      </c>
      <c r="H148" s="68">
        <v>77.507961783439498</v>
      </c>
      <c r="I148" s="71">
        <v>4.3796348641215399E-2</v>
      </c>
      <c r="J148" s="68">
        <v>83.558917197452203</v>
      </c>
      <c r="K148" s="71">
        <v>0</v>
      </c>
      <c r="L148" s="68">
        <v>67.237261146496806</v>
      </c>
    </row>
    <row r="149" spans="1:12" x14ac:dyDescent="0.2">
      <c r="A149" s="72" t="s">
        <v>621</v>
      </c>
      <c r="B149" s="66" t="s">
        <v>622</v>
      </c>
      <c r="C149" s="67">
        <v>47</v>
      </c>
      <c r="D149" s="67" t="s">
        <v>334</v>
      </c>
      <c r="E149" s="71">
        <v>0.120374657530395</v>
      </c>
      <c r="F149" s="68">
        <v>76.353503184713404</v>
      </c>
      <c r="G149" s="71">
        <v>0.27080674693447299</v>
      </c>
      <c r="H149" s="68">
        <v>72.691082802547797</v>
      </c>
      <c r="I149" s="71">
        <v>9.0317225656713102E-2</v>
      </c>
      <c r="J149" s="68">
        <v>90.127388535031898</v>
      </c>
      <c r="K149" s="71">
        <v>0</v>
      </c>
      <c r="L149" s="68">
        <v>67.237261146496806</v>
      </c>
    </row>
    <row r="150" spans="1:12" x14ac:dyDescent="0.2">
      <c r="A150" s="72" t="s">
        <v>623</v>
      </c>
      <c r="B150" s="66" t="s">
        <v>624</v>
      </c>
      <c r="C150" s="67">
        <v>47</v>
      </c>
      <c r="D150" s="67" t="s">
        <v>334</v>
      </c>
      <c r="E150" s="71">
        <v>8.9654617146505203E-2</v>
      </c>
      <c r="F150" s="68">
        <v>48.805732484076401</v>
      </c>
      <c r="G150" s="71">
        <v>0.26803251400987599</v>
      </c>
      <c r="H150" s="68">
        <v>71.576433121019093</v>
      </c>
      <c r="I150" s="71">
        <v>9.3133742963914595E-4</v>
      </c>
      <c r="J150" s="68">
        <v>11.7834394904459</v>
      </c>
      <c r="K150" s="71">
        <v>0</v>
      </c>
      <c r="L150" s="68">
        <v>67.237261146496806</v>
      </c>
    </row>
    <row r="151" spans="1:12" x14ac:dyDescent="0.2">
      <c r="A151" s="72" t="s">
        <v>625</v>
      </c>
      <c r="B151" s="66" t="s">
        <v>626</v>
      </c>
      <c r="C151" s="67">
        <v>47</v>
      </c>
      <c r="D151" s="67" t="s">
        <v>334</v>
      </c>
      <c r="E151" s="71">
        <v>8.9028320418716597E-2</v>
      </c>
      <c r="F151" s="68">
        <v>47.2929936305732</v>
      </c>
      <c r="G151" s="71">
        <v>0.24553651931915099</v>
      </c>
      <c r="H151" s="68">
        <v>17.2770700636943</v>
      </c>
      <c r="I151" s="71">
        <v>1.8073565295119099E-2</v>
      </c>
      <c r="J151" s="68">
        <v>69.187898089171995</v>
      </c>
      <c r="K151" s="71">
        <v>3.4748766418792199E-3</v>
      </c>
      <c r="L151" s="68">
        <v>74.681528662420405</v>
      </c>
    </row>
    <row r="152" spans="1:12" x14ac:dyDescent="0.2">
      <c r="A152" s="72" t="s">
        <v>627</v>
      </c>
      <c r="B152" s="66" t="s">
        <v>628</v>
      </c>
      <c r="C152" s="67">
        <v>47</v>
      </c>
      <c r="D152" s="67" t="s">
        <v>334</v>
      </c>
      <c r="E152" s="71">
        <v>8.51142863459836E-2</v>
      </c>
      <c r="F152" s="68">
        <v>31.568471337579599</v>
      </c>
      <c r="G152" s="71">
        <v>0.251387116462298</v>
      </c>
      <c r="H152" s="68">
        <v>58.877388535031798</v>
      </c>
      <c r="I152" s="71">
        <v>3.9557425756525698E-3</v>
      </c>
      <c r="J152" s="68">
        <v>36.226114649681499</v>
      </c>
      <c r="K152" s="71">
        <v>0</v>
      </c>
      <c r="L152" s="68">
        <v>67.237261146496806</v>
      </c>
    </row>
    <row r="153" spans="1:12" x14ac:dyDescent="0.2">
      <c r="A153" s="72" t="s">
        <v>629</v>
      </c>
      <c r="B153" s="66" t="s">
        <v>630</v>
      </c>
      <c r="C153" s="67">
        <v>47</v>
      </c>
      <c r="D153" s="67" t="s">
        <v>334</v>
      </c>
      <c r="E153" s="71">
        <v>0.12625767646010799</v>
      </c>
      <c r="F153" s="68">
        <v>78.821656050955397</v>
      </c>
      <c r="G153" s="71">
        <v>0.35839177319809101</v>
      </c>
      <c r="H153" s="68">
        <v>90.167197452229303</v>
      </c>
      <c r="I153" s="71">
        <v>1.69063795403528E-2</v>
      </c>
      <c r="J153" s="68">
        <v>67.953821656050906</v>
      </c>
      <c r="K153" s="71">
        <v>3.4748766418792199E-3</v>
      </c>
      <c r="L153" s="68">
        <v>74.681528662420405</v>
      </c>
    </row>
    <row r="154" spans="1:12" x14ac:dyDescent="0.2">
      <c r="A154" s="72" t="s">
        <v>631</v>
      </c>
      <c r="B154" s="66" t="s">
        <v>632</v>
      </c>
      <c r="C154" s="67">
        <v>47</v>
      </c>
      <c r="D154" s="67" t="s">
        <v>334</v>
      </c>
      <c r="E154" s="71">
        <v>0.14537295856468599</v>
      </c>
      <c r="F154" s="68">
        <v>84.792993630573207</v>
      </c>
      <c r="G154" s="71">
        <v>0.27558621588125498</v>
      </c>
      <c r="H154" s="68">
        <v>74.164012738853501</v>
      </c>
      <c r="I154" s="71">
        <v>0.16053265981280301</v>
      </c>
      <c r="J154" s="68">
        <v>93.0334394904459</v>
      </c>
      <c r="K154" s="71">
        <v>0</v>
      </c>
      <c r="L154" s="68">
        <v>67.237261146496806</v>
      </c>
    </row>
    <row r="155" spans="1:12" x14ac:dyDescent="0.2">
      <c r="A155" s="72" t="s">
        <v>633</v>
      </c>
      <c r="B155" s="66" t="s">
        <v>634</v>
      </c>
      <c r="C155" s="67">
        <v>47</v>
      </c>
      <c r="D155" s="67" t="s">
        <v>334</v>
      </c>
      <c r="E155" s="71">
        <v>8.9130731843340194E-2</v>
      </c>
      <c r="F155" s="68">
        <v>47.611464968152902</v>
      </c>
      <c r="G155" s="71">
        <v>0.255548465849193</v>
      </c>
      <c r="H155" s="68">
        <v>63.415605095541402</v>
      </c>
      <c r="I155" s="71">
        <v>1.18437296808279E-2</v>
      </c>
      <c r="J155" s="68">
        <v>60.907643312101897</v>
      </c>
      <c r="K155" s="71">
        <v>0</v>
      </c>
      <c r="L155" s="68">
        <v>67.237261146496806</v>
      </c>
    </row>
    <row r="156" spans="1:12" x14ac:dyDescent="0.2">
      <c r="A156" s="72" t="s">
        <v>635</v>
      </c>
      <c r="B156" s="66" t="s">
        <v>636</v>
      </c>
      <c r="C156" s="67">
        <v>47</v>
      </c>
      <c r="D156" s="67" t="s">
        <v>334</v>
      </c>
      <c r="E156" s="71">
        <v>0.124666854864757</v>
      </c>
      <c r="F156" s="68">
        <v>78.264331210191102</v>
      </c>
      <c r="G156" s="71">
        <v>0.35403294349971598</v>
      </c>
      <c r="H156" s="68">
        <v>89.570063694267503</v>
      </c>
      <c r="I156" s="71">
        <v>1.9967621094556701E-2</v>
      </c>
      <c r="J156" s="68">
        <v>71.019108280254798</v>
      </c>
      <c r="K156" s="71">
        <v>0</v>
      </c>
      <c r="L156" s="68">
        <v>67.237261146496806</v>
      </c>
    </row>
    <row r="157" spans="1:12" x14ac:dyDescent="0.2">
      <c r="A157" s="72" t="s">
        <v>637</v>
      </c>
      <c r="B157" s="66" t="s">
        <v>638</v>
      </c>
      <c r="C157" s="67">
        <v>47</v>
      </c>
      <c r="D157" s="67" t="s">
        <v>334</v>
      </c>
      <c r="E157" s="71">
        <v>0.101176711751492</v>
      </c>
      <c r="F157" s="68">
        <v>64.689490445859903</v>
      </c>
      <c r="G157" s="71">
        <v>0.28347900776023699</v>
      </c>
      <c r="H157" s="68">
        <v>76.950636942675203</v>
      </c>
      <c r="I157" s="71">
        <v>2.0051127494238499E-2</v>
      </c>
      <c r="J157" s="68">
        <v>71.138535031847098</v>
      </c>
      <c r="K157" s="71">
        <v>0</v>
      </c>
      <c r="L157" s="68">
        <v>67.237261146496806</v>
      </c>
    </row>
    <row r="158" spans="1:12" x14ac:dyDescent="0.2">
      <c r="A158" s="72" t="s">
        <v>425</v>
      </c>
      <c r="B158" s="66" t="s">
        <v>639</v>
      </c>
      <c r="C158" s="67">
        <v>47</v>
      </c>
      <c r="D158" s="67" t="s">
        <v>334</v>
      </c>
      <c r="E158" s="71">
        <v>8.7287436768070603E-2</v>
      </c>
      <c r="F158" s="68">
        <v>42.277070063694303</v>
      </c>
      <c r="G158" s="71">
        <v>0.25</v>
      </c>
      <c r="H158" s="68">
        <v>57.245222929936297</v>
      </c>
      <c r="I158" s="71">
        <v>1.18623103042119E-2</v>
      </c>
      <c r="J158" s="68">
        <v>61.066878980891701</v>
      </c>
      <c r="K158" s="71">
        <v>0</v>
      </c>
      <c r="L158" s="68">
        <v>67.237261146496806</v>
      </c>
    </row>
    <row r="159" spans="1:12" x14ac:dyDescent="0.2">
      <c r="A159" s="72" t="s">
        <v>640</v>
      </c>
      <c r="B159" s="66" t="s">
        <v>641</v>
      </c>
      <c r="C159" s="67">
        <v>52</v>
      </c>
      <c r="D159" s="67" t="s">
        <v>334</v>
      </c>
      <c r="E159" s="71">
        <v>0.35530490528250702</v>
      </c>
      <c r="F159" s="68">
        <v>95.344827586206904</v>
      </c>
      <c r="G159" s="71">
        <v>0.25</v>
      </c>
      <c r="H159" s="68">
        <v>54.310344827586199</v>
      </c>
      <c r="I159" s="71">
        <v>0.46060981056501399</v>
      </c>
      <c r="J159" s="68">
        <v>98.103448275862107</v>
      </c>
      <c r="K159" s="71"/>
      <c r="L159" s="68"/>
    </row>
    <row r="160" spans="1:12" x14ac:dyDescent="0.2">
      <c r="A160" s="72" t="s">
        <v>642</v>
      </c>
      <c r="B160" s="66" t="s">
        <v>643</v>
      </c>
      <c r="C160" s="67">
        <v>47</v>
      </c>
      <c r="D160" s="67" t="s">
        <v>334</v>
      </c>
      <c r="E160" s="71">
        <v>0.111972198667219</v>
      </c>
      <c r="F160" s="68">
        <v>72.571656050955397</v>
      </c>
      <c r="G160" s="71">
        <v>0.256935582311491</v>
      </c>
      <c r="H160" s="68">
        <v>64.570063694267503</v>
      </c>
      <c r="I160" s="71">
        <v>7.8981013690164595E-2</v>
      </c>
      <c r="J160" s="68">
        <v>89.171974522292999</v>
      </c>
      <c r="K160" s="71">
        <v>0</v>
      </c>
      <c r="L160" s="68">
        <v>67.237261146496806</v>
      </c>
    </row>
    <row r="161" spans="1:12" x14ac:dyDescent="0.2">
      <c r="A161" s="72" t="s">
        <v>644</v>
      </c>
      <c r="B161" s="66" t="s">
        <v>644</v>
      </c>
      <c r="C161" s="67">
        <v>47</v>
      </c>
      <c r="D161" s="67" t="s">
        <v>334</v>
      </c>
      <c r="E161" s="71">
        <v>8.3827340073745399E-2</v>
      </c>
      <c r="F161" s="68">
        <v>20.700636942675199</v>
      </c>
      <c r="G161" s="71">
        <v>0.25</v>
      </c>
      <c r="H161" s="68">
        <v>57.245222929936297</v>
      </c>
      <c r="I161" s="71">
        <v>1.48202022123632E-3</v>
      </c>
      <c r="J161" s="68">
        <v>17.953821656051002</v>
      </c>
      <c r="K161" s="71">
        <v>0</v>
      </c>
      <c r="L161" s="68">
        <v>67.237261146496806</v>
      </c>
    </row>
    <row r="162" spans="1:12" x14ac:dyDescent="0.2">
      <c r="A162" s="72" t="s">
        <v>645</v>
      </c>
      <c r="B162" s="66" t="s">
        <v>646</v>
      </c>
      <c r="C162" s="67">
        <v>47</v>
      </c>
      <c r="D162" s="67" t="s">
        <v>334</v>
      </c>
      <c r="E162" s="71">
        <v>0.120306995164942</v>
      </c>
      <c r="F162" s="68">
        <v>76.273885350318494</v>
      </c>
      <c r="G162" s="71">
        <v>0.27358097985906898</v>
      </c>
      <c r="H162" s="68">
        <v>73.566878980891701</v>
      </c>
      <c r="I162" s="71">
        <v>8.7340005635756099E-2</v>
      </c>
      <c r="J162" s="68">
        <v>89.928343949044603</v>
      </c>
      <c r="K162" s="71">
        <v>0</v>
      </c>
      <c r="L162" s="68">
        <v>67.237261146496806</v>
      </c>
    </row>
    <row r="163" spans="1:12" x14ac:dyDescent="0.2">
      <c r="A163" s="72" t="s">
        <v>647</v>
      </c>
      <c r="B163" s="66" t="s">
        <v>648</v>
      </c>
      <c r="C163" s="67">
        <v>47</v>
      </c>
      <c r="D163" s="67" t="s">
        <v>334</v>
      </c>
      <c r="E163" s="71">
        <v>9.1308120623250694E-2</v>
      </c>
      <c r="F163" s="68">
        <v>52.468152866242001</v>
      </c>
      <c r="G163" s="71">
        <v>0.25</v>
      </c>
      <c r="H163" s="68">
        <v>57.245222929936297</v>
      </c>
      <c r="I163" s="71">
        <v>2.3924361869752098E-2</v>
      </c>
      <c r="J163" s="68">
        <v>74.5222929936306</v>
      </c>
      <c r="K163" s="71">
        <v>0</v>
      </c>
      <c r="L163" s="68">
        <v>67.237261146496806</v>
      </c>
    </row>
    <row r="164" spans="1:12" x14ac:dyDescent="0.2">
      <c r="A164" s="72" t="s">
        <v>649</v>
      </c>
      <c r="B164" s="66" t="s">
        <v>650</v>
      </c>
      <c r="C164" s="67">
        <v>47</v>
      </c>
      <c r="D164" s="67" t="s">
        <v>334</v>
      </c>
      <c r="E164" s="71">
        <v>9.1585429117377201E-2</v>
      </c>
      <c r="F164" s="68">
        <v>52.985668789808898</v>
      </c>
      <c r="G164" s="71">
        <v>0.27358097985906898</v>
      </c>
      <c r="H164" s="68">
        <v>73.566878980891701</v>
      </c>
      <c r="I164" s="71">
        <v>1.1753074930625201E-3</v>
      </c>
      <c r="J164" s="68">
        <v>14.609872611465001</v>
      </c>
      <c r="K164" s="71">
        <v>0</v>
      </c>
      <c r="L164" s="68">
        <v>67.237261146496806</v>
      </c>
    </row>
    <row r="165" spans="1:12" x14ac:dyDescent="0.2">
      <c r="A165" s="72" t="s">
        <v>651</v>
      </c>
      <c r="B165" s="66" t="s">
        <v>652</v>
      </c>
      <c r="C165" s="67">
        <v>47</v>
      </c>
      <c r="D165" s="67" t="s">
        <v>334</v>
      </c>
      <c r="E165" s="71">
        <v>8.3524477413718906E-2</v>
      </c>
      <c r="F165" s="68">
        <v>16.122611464968202</v>
      </c>
      <c r="G165" s="71">
        <v>0.25</v>
      </c>
      <c r="H165" s="68">
        <v>57.245222929936297</v>
      </c>
      <c r="I165" s="71">
        <v>5.7343224115688105E-4</v>
      </c>
      <c r="J165" s="68">
        <v>6.88694267515924</v>
      </c>
      <c r="K165" s="71">
        <v>0</v>
      </c>
      <c r="L165" s="68">
        <v>67.237261146496806</v>
      </c>
    </row>
    <row r="166" spans="1:12" x14ac:dyDescent="0.2">
      <c r="A166" s="72" t="s">
        <v>536</v>
      </c>
      <c r="B166" s="66" t="s">
        <v>653</v>
      </c>
      <c r="C166" s="67">
        <v>47</v>
      </c>
      <c r="D166" s="67" t="s">
        <v>334</v>
      </c>
      <c r="E166" s="71">
        <v>0.101274653707922</v>
      </c>
      <c r="F166" s="68">
        <v>64.769108280254798</v>
      </c>
      <c r="G166" s="71">
        <v>0.28467791155745498</v>
      </c>
      <c r="H166" s="68">
        <v>77.308917197452203</v>
      </c>
      <c r="I166" s="71">
        <v>1.9146049566311302E-2</v>
      </c>
      <c r="J166" s="68">
        <v>70.262738853503194</v>
      </c>
      <c r="K166" s="71">
        <v>0</v>
      </c>
      <c r="L166" s="68">
        <v>67.237261146496806</v>
      </c>
    </row>
    <row r="167" spans="1:12" x14ac:dyDescent="0.2">
      <c r="A167" s="72" t="s">
        <v>654</v>
      </c>
      <c r="B167" s="66" t="s">
        <v>655</v>
      </c>
      <c r="C167" s="67">
        <v>47</v>
      </c>
      <c r="D167" s="67" t="s">
        <v>334</v>
      </c>
      <c r="E167" s="71">
        <v>0.209558922895524</v>
      </c>
      <c r="F167" s="68">
        <v>92.436305732484101</v>
      </c>
      <c r="G167" s="71">
        <v>0.62420877427279098</v>
      </c>
      <c r="H167" s="68">
        <v>98.049363057324797</v>
      </c>
      <c r="I167" s="71">
        <v>9.9311777190156389E-4</v>
      </c>
      <c r="J167" s="68">
        <v>12.5</v>
      </c>
      <c r="K167" s="71">
        <v>3.4748766418792199E-3</v>
      </c>
      <c r="L167" s="68">
        <v>74.681528662420405</v>
      </c>
    </row>
    <row r="168" spans="1:12" x14ac:dyDescent="0.2">
      <c r="A168" s="72" t="s">
        <v>656</v>
      </c>
      <c r="B168" s="66" t="s">
        <v>657</v>
      </c>
      <c r="C168" s="67">
        <v>47</v>
      </c>
      <c r="D168" s="67" t="s">
        <v>334</v>
      </c>
      <c r="E168" s="71">
        <v>0.100428388530936</v>
      </c>
      <c r="F168" s="68">
        <v>64.052547770700599</v>
      </c>
      <c r="G168" s="71">
        <v>0.26941963047217499</v>
      </c>
      <c r="H168" s="68">
        <v>72.292993630573207</v>
      </c>
      <c r="I168" s="71">
        <v>3.18655351206346E-2</v>
      </c>
      <c r="J168" s="68">
        <v>79.538216560509596</v>
      </c>
      <c r="K168" s="71">
        <v>0</v>
      </c>
      <c r="L168" s="68">
        <v>67.237261146496806</v>
      </c>
    </row>
    <row r="169" spans="1:12" x14ac:dyDescent="0.2">
      <c r="A169" s="72" t="s">
        <v>658</v>
      </c>
      <c r="B169" s="66" t="s">
        <v>659</v>
      </c>
      <c r="C169" s="67">
        <v>47</v>
      </c>
      <c r="D169" s="67" t="s">
        <v>334</v>
      </c>
      <c r="E169" s="71">
        <v>9.2333397240253801E-2</v>
      </c>
      <c r="F169" s="68">
        <v>54.060509554140097</v>
      </c>
      <c r="G169" s="71">
        <v>0.27570870771878597</v>
      </c>
      <c r="H169" s="68">
        <v>74.2834394904459</v>
      </c>
      <c r="I169" s="71">
        <v>1.29148400197497E-3</v>
      </c>
      <c r="J169" s="68">
        <v>16.122611464968202</v>
      </c>
      <c r="K169" s="71">
        <v>0</v>
      </c>
      <c r="L169" s="68">
        <v>67.237261146496806</v>
      </c>
    </row>
    <row r="170" spans="1:12" x14ac:dyDescent="0.2">
      <c r="A170" s="72" t="s">
        <v>660</v>
      </c>
      <c r="B170" s="66" t="s">
        <v>661</v>
      </c>
      <c r="C170" s="67">
        <v>47</v>
      </c>
      <c r="D170" s="67" t="s">
        <v>334</v>
      </c>
      <c r="E170" s="71">
        <v>0.101684619474305</v>
      </c>
      <c r="F170" s="68">
        <v>64.968152866241994</v>
      </c>
      <c r="G170" s="71">
        <v>0.28338490142769701</v>
      </c>
      <c r="H170" s="68">
        <v>76.910828025477699</v>
      </c>
      <c r="I170" s="71">
        <v>2.1668956995217401E-2</v>
      </c>
      <c r="J170" s="68">
        <v>72.770700636942706</v>
      </c>
      <c r="K170" s="71">
        <v>0</v>
      </c>
      <c r="L170" s="68">
        <v>67.237261146496806</v>
      </c>
    </row>
    <row r="171" spans="1:12" x14ac:dyDescent="0.2">
      <c r="A171" s="72" t="s">
        <v>662</v>
      </c>
      <c r="B171" s="66" t="s">
        <v>663</v>
      </c>
      <c r="C171" s="67">
        <v>47</v>
      </c>
      <c r="D171" s="67" t="s">
        <v>334</v>
      </c>
      <c r="E171" s="71">
        <v>0.10995895759520199</v>
      </c>
      <c r="F171" s="68">
        <v>71.377388535031898</v>
      </c>
      <c r="G171" s="71">
        <v>0.32841913328611699</v>
      </c>
      <c r="H171" s="68">
        <v>87.181528662420405</v>
      </c>
      <c r="I171" s="71">
        <v>1.4577394994897399E-3</v>
      </c>
      <c r="J171" s="68">
        <v>17.515923566879</v>
      </c>
      <c r="K171" s="71">
        <v>0</v>
      </c>
      <c r="L171" s="68">
        <v>67.237261146496806</v>
      </c>
    </row>
    <row r="172" spans="1:12" x14ac:dyDescent="0.2">
      <c r="A172" s="72" t="s">
        <v>664</v>
      </c>
      <c r="B172" s="66" t="s">
        <v>665</v>
      </c>
      <c r="C172" s="67">
        <v>47</v>
      </c>
      <c r="D172" s="67" t="s">
        <v>334</v>
      </c>
      <c r="E172" s="71">
        <v>0.17485502263882499</v>
      </c>
      <c r="F172" s="68">
        <v>88.614649681528704</v>
      </c>
      <c r="G172" s="71">
        <v>0.440223167999931</v>
      </c>
      <c r="H172" s="68">
        <v>94.824840764331199</v>
      </c>
      <c r="I172" s="71">
        <v>8.0867023274664801E-2</v>
      </c>
      <c r="J172" s="68">
        <v>89.291401273885398</v>
      </c>
      <c r="K172" s="71">
        <v>3.4748766418792199E-3</v>
      </c>
      <c r="L172" s="68">
        <v>74.681528662420405</v>
      </c>
    </row>
    <row r="173" spans="1:12" x14ac:dyDescent="0.2">
      <c r="A173" s="72" t="s">
        <v>666</v>
      </c>
      <c r="B173" s="66" t="s">
        <v>667</v>
      </c>
      <c r="C173" s="67">
        <v>47</v>
      </c>
      <c r="D173" s="67" t="s">
        <v>334</v>
      </c>
      <c r="E173" s="71">
        <v>0.23060351122608599</v>
      </c>
      <c r="F173" s="68">
        <v>94.028662420382204</v>
      </c>
      <c r="G173" s="71">
        <v>0.35477434606978298</v>
      </c>
      <c r="H173" s="68">
        <v>89.729299363057294</v>
      </c>
      <c r="I173" s="71">
        <v>0.33703618760847498</v>
      </c>
      <c r="J173" s="68">
        <v>97.213375796178397</v>
      </c>
      <c r="K173" s="71">
        <v>0</v>
      </c>
      <c r="L173" s="68">
        <v>67.237261146496806</v>
      </c>
    </row>
    <row r="174" spans="1:12" x14ac:dyDescent="0.2">
      <c r="A174" s="72" t="s">
        <v>668</v>
      </c>
      <c r="B174" s="66" t="s">
        <v>669</v>
      </c>
      <c r="C174" s="67">
        <v>47</v>
      </c>
      <c r="D174" s="67" t="s">
        <v>334</v>
      </c>
      <c r="E174" s="71">
        <v>0.23936575853638201</v>
      </c>
      <c r="F174" s="68">
        <v>94.705414012738899</v>
      </c>
      <c r="G174" s="71">
        <v>0.54901960784313697</v>
      </c>
      <c r="H174" s="68">
        <v>97.093949044585997</v>
      </c>
      <c r="I174" s="71">
        <v>0.16907766776600899</v>
      </c>
      <c r="J174" s="68">
        <v>93.2722929936306</v>
      </c>
      <c r="K174" s="71">
        <v>0</v>
      </c>
      <c r="L174" s="68">
        <v>67.237261146496806</v>
      </c>
    </row>
    <row r="175" spans="1:12" x14ac:dyDescent="0.2">
      <c r="A175" s="72" t="s">
        <v>670</v>
      </c>
      <c r="B175" s="66" t="s">
        <v>671</v>
      </c>
      <c r="C175" s="67">
        <v>47</v>
      </c>
      <c r="D175" s="67" t="s">
        <v>334</v>
      </c>
      <c r="E175" s="71">
        <v>0.19104921782964901</v>
      </c>
      <c r="F175" s="68">
        <v>90.286624203821603</v>
      </c>
      <c r="G175" s="71">
        <v>0.32547753700795001</v>
      </c>
      <c r="H175" s="68">
        <v>86.544585987261101</v>
      </c>
      <c r="I175" s="71">
        <v>0.24767011648099799</v>
      </c>
      <c r="J175" s="68">
        <v>95.581210191082803</v>
      </c>
      <c r="K175" s="71">
        <v>0</v>
      </c>
      <c r="L175" s="68">
        <v>67.237261146496806</v>
      </c>
    </row>
    <row r="176" spans="1:12" x14ac:dyDescent="0.2">
      <c r="A176" s="72" t="s">
        <v>672</v>
      </c>
      <c r="B176" s="66" t="s">
        <v>673</v>
      </c>
      <c r="C176" s="67">
        <v>47</v>
      </c>
      <c r="D176" s="67" t="s">
        <v>334</v>
      </c>
      <c r="E176" s="71">
        <v>0.26257634945609498</v>
      </c>
      <c r="F176" s="68">
        <v>95.660828025477699</v>
      </c>
      <c r="G176" s="71">
        <v>0.44774201435521399</v>
      </c>
      <c r="H176" s="68">
        <v>95.143312101910794</v>
      </c>
      <c r="I176" s="71">
        <v>0.33998703401307201</v>
      </c>
      <c r="J176" s="68">
        <v>97.691082802547797</v>
      </c>
      <c r="K176" s="71">
        <v>0</v>
      </c>
      <c r="L176" s="68">
        <v>67.237261146496806</v>
      </c>
    </row>
    <row r="177" spans="1:12" x14ac:dyDescent="0.2">
      <c r="A177" s="72" t="s">
        <v>674</v>
      </c>
      <c r="B177" s="66" t="s">
        <v>675</v>
      </c>
      <c r="C177" s="67">
        <v>47</v>
      </c>
      <c r="D177" s="67" t="s">
        <v>334</v>
      </c>
      <c r="E177" s="71">
        <v>0.22145667693100801</v>
      </c>
      <c r="F177" s="68">
        <v>93.471337579617796</v>
      </c>
      <c r="G177" s="71">
        <v>0.38437432344074601</v>
      </c>
      <c r="H177" s="68">
        <v>92.515923566878996</v>
      </c>
      <c r="I177" s="71">
        <v>0.27999570735227902</v>
      </c>
      <c r="J177" s="68">
        <v>96.019108280254798</v>
      </c>
      <c r="K177" s="71">
        <v>0</v>
      </c>
      <c r="L177" s="68">
        <v>67.237261146496806</v>
      </c>
    </row>
    <row r="178" spans="1:12" x14ac:dyDescent="0.2">
      <c r="A178" s="72" t="s">
        <v>676</v>
      </c>
      <c r="B178" s="66" t="s">
        <v>677</v>
      </c>
      <c r="C178" s="67">
        <v>47</v>
      </c>
      <c r="D178" s="67" t="s">
        <v>334</v>
      </c>
      <c r="E178" s="71">
        <v>0.13974753618744601</v>
      </c>
      <c r="F178" s="68">
        <v>83.399681528662398</v>
      </c>
      <c r="G178" s="71">
        <v>0.25</v>
      </c>
      <c r="H178" s="68">
        <v>57.245222929936297</v>
      </c>
      <c r="I178" s="71">
        <v>0.169242608562339</v>
      </c>
      <c r="J178" s="68">
        <v>93.312101910828005</v>
      </c>
      <c r="K178" s="71">
        <v>0</v>
      </c>
      <c r="L178" s="68">
        <v>67.237261146496806</v>
      </c>
    </row>
    <row r="179" spans="1:12" x14ac:dyDescent="0.2">
      <c r="A179" s="72" t="s">
        <v>678</v>
      </c>
      <c r="B179" s="66" t="s">
        <v>679</v>
      </c>
      <c r="C179" s="67">
        <v>47</v>
      </c>
      <c r="D179" s="67" t="s">
        <v>334</v>
      </c>
      <c r="E179" s="71">
        <v>0.26348154888146103</v>
      </c>
      <c r="F179" s="68">
        <v>95.700636942675203</v>
      </c>
      <c r="G179" s="71">
        <v>0.43404043634876199</v>
      </c>
      <c r="H179" s="68">
        <v>94.745222929936304</v>
      </c>
      <c r="I179" s="71">
        <v>0.35640421029562203</v>
      </c>
      <c r="J179" s="68">
        <v>98.328025477707001</v>
      </c>
      <c r="K179" s="71">
        <v>0</v>
      </c>
      <c r="L179" s="68">
        <v>67.237261146496806</v>
      </c>
    </row>
    <row r="180" spans="1:12" x14ac:dyDescent="0.2">
      <c r="A180" s="72" t="s">
        <v>511</v>
      </c>
      <c r="B180" s="66" t="s">
        <v>680</v>
      </c>
      <c r="C180" s="67">
        <v>47</v>
      </c>
      <c r="D180" s="67" t="s">
        <v>334</v>
      </c>
      <c r="E180" s="71">
        <v>0.108414389143484</v>
      </c>
      <c r="F180" s="68">
        <v>70.302547770700599</v>
      </c>
      <c r="G180" s="71">
        <v>0.30964600787882202</v>
      </c>
      <c r="H180" s="68">
        <v>84.116242038216598</v>
      </c>
      <c r="I180" s="71">
        <v>1.2122282909750801E-2</v>
      </c>
      <c r="J180" s="68">
        <v>61.504777070063703</v>
      </c>
      <c r="K180" s="71">
        <v>3.4748766418792199E-3</v>
      </c>
      <c r="L180" s="68">
        <v>74.681528662420405</v>
      </c>
    </row>
    <row r="181" spans="1:12" x14ac:dyDescent="0.2">
      <c r="A181" s="72" t="s">
        <v>681</v>
      </c>
      <c r="B181" s="66" t="s">
        <v>682</v>
      </c>
      <c r="C181" s="67">
        <v>47</v>
      </c>
      <c r="D181" s="67" t="s">
        <v>334</v>
      </c>
      <c r="E181" s="71">
        <v>0.19606085130822801</v>
      </c>
      <c r="F181" s="68">
        <v>90.764331210191102</v>
      </c>
      <c r="G181" s="71">
        <v>0.560820433150235</v>
      </c>
      <c r="H181" s="68">
        <v>97.213375796178397</v>
      </c>
      <c r="I181" s="71">
        <v>2.3887244132568299E-2</v>
      </c>
      <c r="J181" s="68">
        <v>74.442675159235705</v>
      </c>
      <c r="K181" s="71">
        <v>3.4748766418792199E-3</v>
      </c>
      <c r="L181" s="68">
        <v>74.681528662420405</v>
      </c>
    </row>
    <row r="182" spans="1:12" x14ac:dyDescent="0.2">
      <c r="A182" s="72" t="s">
        <v>683</v>
      </c>
      <c r="B182" s="66" t="s">
        <v>684</v>
      </c>
      <c r="C182" s="67">
        <v>47</v>
      </c>
      <c r="D182" s="67" t="s">
        <v>334</v>
      </c>
      <c r="E182" s="71">
        <v>0.180093223332669</v>
      </c>
      <c r="F182" s="68">
        <v>88.893312101910794</v>
      </c>
      <c r="G182" s="71">
        <v>0.53621652289612598</v>
      </c>
      <c r="H182" s="68">
        <v>96.894904458598702</v>
      </c>
      <c r="I182" s="71">
        <v>5.8827046000201305E-4</v>
      </c>
      <c r="J182" s="68">
        <v>7.1257961783439496</v>
      </c>
      <c r="K182" s="71">
        <v>3.4748766418792199E-3</v>
      </c>
      <c r="L182" s="68">
        <v>74.681528662420405</v>
      </c>
    </row>
    <row r="183" spans="1:12" x14ac:dyDescent="0.2">
      <c r="A183" s="72" t="s">
        <v>685</v>
      </c>
      <c r="B183" s="66" t="s">
        <v>686</v>
      </c>
      <c r="C183" s="67">
        <v>47</v>
      </c>
      <c r="D183" s="67" t="s">
        <v>334</v>
      </c>
      <c r="E183" s="71">
        <v>8.3704156551040895E-2</v>
      </c>
      <c r="F183" s="68">
        <v>19.148089171974501</v>
      </c>
      <c r="G183" s="71">
        <v>0.24981909291351001</v>
      </c>
      <c r="H183" s="68">
        <v>23.845541401273898</v>
      </c>
      <c r="I183" s="71">
        <v>1.29337673961253E-3</v>
      </c>
      <c r="J183" s="68">
        <v>16.1624203821656</v>
      </c>
      <c r="K183" s="71">
        <v>0</v>
      </c>
      <c r="L183" s="68">
        <v>67.237261146496806</v>
      </c>
    </row>
    <row r="184" spans="1:12" x14ac:dyDescent="0.2">
      <c r="A184" s="72" t="s">
        <v>687</v>
      </c>
      <c r="B184" s="66" t="s">
        <v>688</v>
      </c>
      <c r="C184" s="67">
        <v>47</v>
      </c>
      <c r="D184" s="67" t="s">
        <v>334</v>
      </c>
      <c r="E184" s="71">
        <v>0.35333587343813699</v>
      </c>
      <c r="F184" s="68">
        <v>97.213375796178397</v>
      </c>
      <c r="G184" s="71">
        <v>0.68171225656106205</v>
      </c>
      <c r="H184" s="68">
        <v>98.566878980891701</v>
      </c>
      <c r="I184" s="71">
        <v>0.37829536375334899</v>
      </c>
      <c r="J184" s="68">
        <v>98.726114649681506</v>
      </c>
      <c r="K184" s="71">
        <v>0</v>
      </c>
      <c r="L184" s="68">
        <v>67.237261146496806</v>
      </c>
    </row>
    <row r="185" spans="1:12" x14ac:dyDescent="0.2">
      <c r="A185" s="72" t="s">
        <v>689</v>
      </c>
      <c r="B185" s="66" t="s">
        <v>690</v>
      </c>
      <c r="C185" s="67">
        <v>47</v>
      </c>
      <c r="D185" s="67" t="s">
        <v>334</v>
      </c>
      <c r="E185" s="71">
        <v>0.17571989810265301</v>
      </c>
      <c r="F185" s="68">
        <v>88.654458598726094</v>
      </c>
      <c r="G185" s="71">
        <v>0.38491442507212598</v>
      </c>
      <c r="H185" s="68">
        <v>92.555732484076401</v>
      </c>
      <c r="I185" s="71">
        <v>0.142245269235833</v>
      </c>
      <c r="J185" s="68">
        <v>92.635350318471296</v>
      </c>
      <c r="K185" s="71">
        <v>0</v>
      </c>
      <c r="L185" s="68">
        <v>67.237261146496806</v>
      </c>
    </row>
    <row r="186" spans="1:12" x14ac:dyDescent="0.2">
      <c r="A186" s="72" t="s">
        <v>691</v>
      </c>
      <c r="B186" s="66" t="s">
        <v>692</v>
      </c>
      <c r="C186" s="67">
        <v>47</v>
      </c>
      <c r="D186" s="67" t="s">
        <v>334</v>
      </c>
      <c r="E186" s="71">
        <v>0.41811768877862598</v>
      </c>
      <c r="F186" s="68">
        <v>98.128980891719706</v>
      </c>
      <c r="G186" s="71">
        <v>0.79582307302187005</v>
      </c>
      <c r="H186" s="68">
        <v>99.243630573248396</v>
      </c>
      <c r="I186" s="71">
        <v>0.45852999331400801</v>
      </c>
      <c r="J186" s="68">
        <v>99.402866242038201</v>
      </c>
      <c r="K186" s="71">
        <v>0</v>
      </c>
      <c r="L186" s="68">
        <v>67.237261146496806</v>
      </c>
    </row>
    <row r="187" spans="1:12" x14ac:dyDescent="0.2">
      <c r="A187" s="72" t="s">
        <v>693</v>
      </c>
      <c r="B187" s="66" t="s">
        <v>694</v>
      </c>
      <c r="C187" s="67">
        <v>47</v>
      </c>
      <c r="D187" s="67" t="s">
        <v>334</v>
      </c>
      <c r="E187" s="71">
        <v>0.30779320960974699</v>
      </c>
      <c r="F187" s="68">
        <v>96.297770700636903</v>
      </c>
      <c r="G187" s="71">
        <v>0.57044527849882898</v>
      </c>
      <c r="H187" s="68">
        <v>97.492038216560502</v>
      </c>
      <c r="I187" s="71">
        <v>0.35293435033041398</v>
      </c>
      <c r="J187" s="68">
        <v>98.168789808917197</v>
      </c>
      <c r="K187" s="71">
        <v>0</v>
      </c>
      <c r="L187" s="68">
        <v>67.237261146496806</v>
      </c>
    </row>
    <row r="188" spans="1:12" x14ac:dyDescent="0.2">
      <c r="A188" s="72" t="s">
        <v>695</v>
      </c>
      <c r="B188" s="66" t="s">
        <v>696</v>
      </c>
      <c r="C188" s="67">
        <v>47</v>
      </c>
      <c r="D188" s="67" t="s">
        <v>334</v>
      </c>
      <c r="E188" s="71">
        <v>0.18034247803633</v>
      </c>
      <c r="F188" s="68">
        <v>88.972929936305704</v>
      </c>
      <c r="G188" s="71">
        <v>0.53143314697015698</v>
      </c>
      <c r="H188" s="68">
        <v>96.815286624203793</v>
      </c>
      <c r="I188" s="71">
        <v>9.5942871388337708E-3</v>
      </c>
      <c r="J188" s="68">
        <v>56.289808917197398</v>
      </c>
      <c r="K188" s="71">
        <v>0</v>
      </c>
      <c r="L188" s="68">
        <v>67.237261146496806</v>
      </c>
    </row>
    <row r="189" spans="1:12" x14ac:dyDescent="0.2">
      <c r="A189" s="72" t="s">
        <v>697</v>
      </c>
      <c r="B189" s="66" t="s">
        <v>698</v>
      </c>
      <c r="C189" s="67">
        <v>47</v>
      </c>
      <c r="D189" s="67" t="s">
        <v>334</v>
      </c>
      <c r="E189" s="71">
        <v>0.166375759598029</v>
      </c>
      <c r="F189" s="68">
        <v>87.579617834394895</v>
      </c>
      <c r="G189" s="71">
        <v>0.37735196693685602</v>
      </c>
      <c r="H189" s="68">
        <v>91.839171974522301</v>
      </c>
      <c r="I189" s="71">
        <v>0.121775311857232</v>
      </c>
      <c r="J189" s="68">
        <v>91.719745222929902</v>
      </c>
      <c r="K189" s="71">
        <v>0</v>
      </c>
      <c r="L189" s="68">
        <v>67.237261146496806</v>
      </c>
    </row>
    <row r="190" spans="1:12" x14ac:dyDescent="0.2">
      <c r="A190" s="72" t="s">
        <v>699</v>
      </c>
      <c r="B190" s="66" t="s">
        <v>700</v>
      </c>
      <c r="C190" s="67">
        <v>47</v>
      </c>
      <c r="D190" s="67" t="s">
        <v>334</v>
      </c>
      <c r="E190" s="71">
        <v>0.23473030467674399</v>
      </c>
      <c r="F190" s="68">
        <v>94.307324840764295</v>
      </c>
      <c r="G190" s="71">
        <v>0.63313805583523197</v>
      </c>
      <c r="H190" s="68">
        <v>98.208598726114602</v>
      </c>
      <c r="I190" s="71">
        <v>7.1052858195001095E-2</v>
      </c>
      <c r="J190" s="68">
        <v>88.176751592356695</v>
      </c>
      <c r="K190" s="71">
        <v>0</v>
      </c>
      <c r="L190" s="68">
        <v>67.237261146496806</v>
      </c>
    </row>
    <row r="191" spans="1:12" x14ac:dyDescent="0.2">
      <c r="A191" s="72" t="s">
        <v>397</v>
      </c>
      <c r="B191" s="66" t="s">
        <v>701</v>
      </c>
      <c r="C191" s="67">
        <v>47</v>
      </c>
      <c r="D191" s="67" t="s">
        <v>334</v>
      </c>
      <c r="E191" s="71">
        <v>0.14243497988832299</v>
      </c>
      <c r="F191" s="68">
        <v>84.116242038216598</v>
      </c>
      <c r="G191" s="71">
        <v>0.30428575469470898</v>
      </c>
      <c r="H191" s="68">
        <v>83.240445859872594</v>
      </c>
      <c r="I191" s="71">
        <v>0.123019184970261</v>
      </c>
      <c r="J191" s="68">
        <v>91.878980891719706</v>
      </c>
      <c r="K191" s="71">
        <v>0</v>
      </c>
      <c r="L191" s="68">
        <v>67.237261146496806</v>
      </c>
    </row>
    <row r="192" spans="1:12" x14ac:dyDescent="0.2">
      <c r="A192" s="72" t="s">
        <v>702</v>
      </c>
      <c r="B192" s="66" t="s">
        <v>703</v>
      </c>
      <c r="C192" s="67">
        <v>47</v>
      </c>
      <c r="D192" s="67" t="s">
        <v>334</v>
      </c>
      <c r="E192" s="71">
        <v>0.329437087306093</v>
      </c>
      <c r="F192" s="68">
        <v>96.894904458598702</v>
      </c>
      <c r="G192" s="71">
        <v>0.59650583967861703</v>
      </c>
      <c r="H192" s="68">
        <v>97.810509554140097</v>
      </c>
      <c r="I192" s="71">
        <v>0.39180542223966303</v>
      </c>
      <c r="J192" s="68">
        <v>98.885350318471296</v>
      </c>
      <c r="K192" s="71">
        <v>0</v>
      </c>
      <c r="L192" s="68">
        <v>67.237261146496806</v>
      </c>
    </row>
    <row r="193" spans="1:12" x14ac:dyDescent="0.2">
      <c r="A193" s="72" t="s">
        <v>704</v>
      </c>
      <c r="B193" s="66" t="s">
        <v>705</v>
      </c>
      <c r="C193" s="67">
        <v>72</v>
      </c>
      <c r="D193" s="67" t="s">
        <v>334</v>
      </c>
      <c r="E193" s="71">
        <v>0.33637810236347598</v>
      </c>
      <c r="F193" s="68">
        <v>95.279838165879994</v>
      </c>
      <c r="G193" s="71">
        <v>0.39312815281237501</v>
      </c>
      <c r="H193" s="68">
        <v>92.650033715441694</v>
      </c>
      <c r="I193" s="71">
        <v>0.27962805191457801</v>
      </c>
      <c r="J193" s="68">
        <v>94.538098449089702</v>
      </c>
      <c r="K193" s="71"/>
      <c r="L193" s="68"/>
    </row>
    <row r="194" spans="1:12" x14ac:dyDescent="0.2">
      <c r="A194" s="72" t="s">
        <v>706</v>
      </c>
      <c r="B194" s="66" t="s">
        <v>707</v>
      </c>
      <c r="C194" s="67">
        <v>72</v>
      </c>
      <c r="D194" s="67" t="s">
        <v>334</v>
      </c>
      <c r="E194" s="71">
        <v>0.22833648897105899</v>
      </c>
      <c r="F194" s="68">
        <v>85.704652730950798</v>
      </c>
      <c r="G194" s="71">
        <v>0.23710472312766101</v>
      </c>
      <c r="H194" s="68">
        <v>7.4173971679028998</v>
      </c>
      <c r="I194" s="71">
        <v>0.21956825481445699</v>
      </c>
      <c r="J194" s="68">
        <v>91.975724881996001</v>
      </c>
      <c r="K194" s="71"/>
      <c r="L194" s="68"/>
    </row>
    <row r="195" spans="1:12" x14ac:dyDescent="0.2">
      <c r="A195" s="72" t="s">
        <v>548</v>
      </c>
      <c r="B195" s="66" t="s">
        <v>708</v>
      </c>
      <c r="C195" s="67">
        <v>47</v>
      </c>
      <c r="D195" s="67" t="s">
        <v>334</v>
      </c>
      <c r="E195" s="71">
        <v>8.9429132432390299E-2</v>
      </c>
      <c r="F195" s="68">
        <v>48.328025477707001</v>
      </c>
      <c r="G195" s="71">
        <v>0.25970981523608699</v>
      </c>
      <c r="H195" s="68">
        <v>66.640127388535007</v>
      </c>
      <c r="I195" s="71">
        <v>8.5775820610835309E-3</v>
      </c>
      <c r="J195" s="68">
        <v>54.299363057324797</v>
      </c>
      <c r="K195" s="71">
        <v>0</v>
      </c>
      <c r="L195" s="68">
        <v>67.237261146496806</v>
      </c>
    </row>
    <row r="196" spans="1:12" x14ac:dyDescent="0.2">
      <c r="A196" s="72" t="s">
        <v>709</v>
      </c>
      <c r="B196" s="66" t="s">
        <v>710</v>
      </c>
      <c r="C196" s="67">
        <v>47</v>
      </c>
      <c r="D196" s="67" t="s">
        <v>334</v>
      </c>
      <c r="E196" s="71">
        <v>9.1484066682769094E-2</v>
      </c>
      <c r="F196" s="68">
        <v>52.786624203821702</v>
      </c>
      <c r="G196" s="71">
        <v>0.25965761446746999</v>
      </c>
      <c r="H196" s="68">
        <v>66.401273885350307</v>
      </c>
      <c r="I196" s="71">
        <v>1.47945855808375E-2</v>
      </c>
      <c r="J196" s="68">
        <v>65.445859872611507</v>
      </c>
      <c r="K196" s="71">
        <v>0</v>
      </c>
      <c r="L196" s="68">
        <v>67.237261146496806</v>
      </c>
    </row>
    <row r="197" spans="1:12" x14ac:dyDescent="0.2">
      <c r="A197" s="72" t="s">
        <v>711</v>
      </c>
      <c r="B197" s="66" t="s">
        <v>712</v>
      </c>
      <c r="C197" s="67">
        <v>47</v>
      </c>
      <c r="D197" s="67" t="s">
        <v>334</v>
      </c>
      <c r="E197" s="71">
        <v>0.108673932303568</v>
      </c>
      <c r="F197" s="68">
        <v>70.382165605095494</v>
      </c>
      <c r="G197" s="71">
        <v>0.28350982077040598</v>
      </c>
      <c r="H197" s="68">
        <v>76.990445859872594</v>
      </c>
      <c r="I197" s="71">
        <v>4.25119761402976E-2</v>
      </c>
      <c r="J197" s="68">
        <v>83.160828025477699</v>
      </c>
      <c r="K197" s="71">
        <v>0</v>
      </c>
      <c r="L197" s="68">
        <v>67.237261146496806</v>
      </c>
    </row>
    <row r="198" spans="1:12" x14ac:dyDescent="0.2">
      <c r="A198" s="72" t="s">
        <v>713</v>
      </c>
      <c r="B198" s="66" t="s">
        <v>714</v>
      </c>
      <c r="C198" s="67">
        <v>47</v>
      </c>
      <c r="D198" s="67" t="s">
        <v>334</v>
      </c>
      <c r="E198" s="71">
        <v>8.7729930687633101E-2</v>
      </c>
      <c r="F198" s="68">
        <v>43.5111464968153</v>
      </c>
      <c r="G198" s="71">
        <v>0.247632329062768</v>
      </c>
      <c r="H198" s="68">
        <v>19.665605095541402</v>
      </c>
      <c r="I198" s="71">
        <v>1.5557463000131199E-2</v>
      </c>
      <c r="J198" s="68">
        <v>66.162420382165607</v>
      </c>
      <c r="K198" s="71">
        <v>0</v>
      </c>
      <c r="L198" s="68">
        <v>67.237261146496806</v>
      </c>
    </row>
    <row r="199" spans="1:12" x14ac:dyDescent="0.2">
      <c r="A199" s="72" t="s">
        <v>715</v>
      </c>
      <c r="B199" s="66" t="s">
        <v>716</v>
      </c>
      <c r="C199" s="67">
        <v>47</v>
      </c>
      <c r="D199" s="67" t="s">
        <v>334</v>
      </c>
      <c r="E199" s="71">
        <v>0.100050715740316</v>
      </c>
      <c r="F199" s="68">
        <v>63.734076433120997</v>
      </c>
      <c r="G199" s="71">
        <v>0.27799066822887197</v>
      </c>
      <c r="H199" s="68">
        <v>75.039808917197405</v>
      </c>
      <c r="I199" s="71">
        <v>2.2161478992077498E-2</v>
      </c>
      <c r="J199" s="68">
        <v>73.089171974522301</v>
      </c>
      <c r="K199" s="71">
        <v>0</v>
      </c>
      <c r="L199" s="68">
        <v>67.237261146496806</v>
      </c>
    </row>
    <row r="200" spans="1:12" x14ac:dyDescent="0.2">
      <c r="A200" s="72" t="s">
        <v>717</v>
      </c>
      <c r="B200" s="66" t="s">
        <v>718</v>
      </c>
      <c r="C200" s="67">
        <v>47</v>
      </c>
      <c r="D200" s="67" t="s">
        <v>334</v>
      </c>
      <c r="E200" s="71">
        <v>0.13080796736927799</v>
      </c>
      <c r="F200" s="68">
        <v>80.851910828025495</v>
      </c>
      <c r="G200" s="71">
        <v>0.386864536047066</v>
      </c>
      <c r="H200" s="68">
        <v>92.714968152866206</v>
      </c>
      <c r="I200" s="71">
        <v>5.5593660607689303E-3</v>
      </c>
      <c r="J200" s="68">
        <v>43.829617834394902</v>
      </c>
      <c r="K200" s="71">
        <v>0</v>
      </c>
      <c r="L200" s="68">
        <v>67.237261146496806</v>
      </c>
    </row>
    <row r="201" spans="1:12" x14ac:dyDescent="0.2">
      <c r="A201" s="72" t="s">
        <v>719</v>
      </c>
      <c r="B201" s="66" t="s">
        <v>720</v>
      </c>
      <c r="C201" s="67">
        <v>47</v>
      </c>
      <c r="D201" s="67" t="s">
        <v>334</v>
      </c>
      <c r="E201" s="71">
        <v>8.8445987182140307E-2</v>
      </c>
      <c r="F201" s="68">
        <v>45.621019108280301</v>
      </c>
      <c r="G201" s="71">
        <v>0.251387116462298</v>
      </c>
      <c r="H201" s="68">
        <v>58.877388535031798</v>
      </c>
      <c r="I201" s="71">
        <v>1.39508450841227E-2</v>
      </c>
      <c r="J201" s="68">
        <v>64.570063694267503</v>
      </c>
      <c r="K201" s="71">
        <v>0</v>
      </c>
      <c r="L201" s="68">
        <v>67.237261146496806</v>
      </c>
    </row>
    <row r="202" spans="1:12" x14ac:dyDescent="0.2">
      <c r="A202" s="72" t="s">
        <v>721</v>
      </c>
      <c r="B202" s="66" t="s">
        <v>722</v>
      </c>
      <c r="C202" s="67">
        <v>47</v>
      </c>
      <c r="D202" s="67" t="s">
        <v>334</v>
      </c>
      <c r="E202" s="71">
        <v>8.8498488213572604E-2</v>
      </c>
      <c r="F202" s="68">
        <v>45.660828025477699</v>
      </c>
      <c r="G202" s="71">
        <v>0.252774232924596</v>
      </c>
      <c r="H202" s="68">
        <v>60.867834394904499</v>
      </c>
      <c r="I202" s="71">
        <v>1.2721231716121601E-2</v>
      </c>
      <c r="J202" s="68">
        <v>62.3805732484076</v>
      </c>
      <c r="K202" s="71">
        <v>0</v>
      </c>
      <c r="L202" s="68">
        <v>67.237261146496806</v>
      </c>
    </row>
    <row r="203" spans="1:12" x14ac:dyDescent="0.2">
      <c r="A203" s="72" t="s">
        <v>723</v>
      </c>
      <c r="B203" s="66" t="s">
        <v>724</v>
      </c>
      <c r="C203" s="67">
        <v>47</v>
      </c>
      <c r="D203" s="67" t="s">
        <v>334</v>
      </c>
      <c r="E203" s="71">
        <v>9.34146937975249E-2</v>
      </c>
      <c r="F203" s="68">
        <v>55.5334394904459</v>
      </c>
      <c r="G203" s="71">
        <v>0.26045042663350598</v>
      </c>
      <c r="H203" s="68">
        <v>67.038216560509596</v>
      </c>
      <c r="I203" s="71">
        <v>1.9793654759068101E-2</v>
      </c>
      <c r="J203" s="68">
        <v>70.820063694267503</v>
      </c>
      <c r="K203" s="71">
        <v>0</v>
      </c>
      <c r="L203" s="68">
        <v>67.237261146496806</v>
      </c>
    </row>
    <row r="204" spans="1:12" x14ac:dyDescent="0.2">
      <c r="A204" s="72" t="s">
        <v>725</v>
      </c>
      <c r="B204" s="66" t="s">
        <v>726</v>
      </c>
      <c r="C204" s="67">
        <v>47</v>
      </c>
      <c r="D204" s="67" t="s">
        <v>334</v>
      </c>
      <c r="E204" s="71">
        <v>6.9329605333487102E-2</v>
      </c>
      <c r="F204" s="68">
        <v>1.8710191082802501</v>
      </c>
      <c r="G204" s="71">
        <v>0.20656301748460701</v>
      </c>
      <c r="H204" s="68">
        <v>3.5828025477707</v>
      </c>
      <c r="I204" s="71">
        <v>1.42579851585474E-3</v>
      </c>
      <c r="J204" s="68">
        <v>17.0382165605096</v>
      </c>
      <c r="K204" s="71">
        <v>0</v>
      </c>
      <c r="L204" s="68">
        <v>67.237261146496806</v>
      </c>
    </row>
    <row r="205" spans="1:12" x14ac:dyDescent="0.2">
      <c r="A205" s="72" t="s">
        <v>727</v>
      </c>
      <c r="B205" s="66" t="s">
        <v>728</v>
      </c>
      <c r="C205" s="67">
        <v>47</v>
      </c>
      <c r="D205" s="67" t="s">
        <v>334</v>
      </c>
      <c r="E205" s="71">
        <v>8.4998173836913493E-2</v>
      </c>
      <c r="F205" s="68">
        <v>30.931528662420401</v>
      </c>
      <c r="G205" s="71">
        <v>0.25</v>
      </c>
      <c r="H205" s="68">
        <v>57.245222929936297</v>
      </c>
      <c r="I205" s="71">
        <v>4.9945215107404604E-3</v>
      </c>
      <c r="J205" s="68">
        <v>41.640127388534999</v>
      </c>
      <c r="K205" s="71">
        <v>0</v>
      </c>
      <c r="L205" s="68">
        <v>67.237261146496806</v>
      </c>
    </row>
    <row r="206" spans="1:12" x14ac:dyDescent="0.2">
      <c r="A206" s="72" t="s">
        <v>729</v>
      </c>
      <c r="B206" s="66" t="s">
        <v>730</v>
      </c>
      <c r="C206" s="67">
        <v>47</v>
      </c>
      <c r="D206" s="67" t="s">
        <v>334</v>
      </c>
      <c r="E206" s="71">
        <v>8.5813706650081603E-2</v>
      </c>
      <c r="F206" s="68">
        <v>35.987261146496799</v>
      </c>
      <c r="G206" s="71">
        <v>0.25</v>
      </c>
      <c r="H206" s="68">
        <v>57.245222929936297</v>
      </c>
      <c r="I206" s="71">
        <v>7.4411199502448502E-3</v>
      </c>
      <c r="J206" s="68">
        <v>50.517515923566897</v>
      </c>
      <c r="K206" s="71">
        <v>0</v>
      </c>
      <c r="L206" s="68">
        <v>67.237261146496806</v>
      </c>
    </row>
    <row r="207" spans="1:12" x14ac:dyDescent="0.2">
      <c r="A207" s="72" t="s">
        <v>731</v>
      </c>
      <c r="B207" s="66" t="s">
        <v>732</v>
      </c>
      <c r="C207" s="67">
        <v>47</v>
      </c>
      <c r="D207" s="67" t="s">
        <v>334</v>
      </c>
      <c r="E207" s="71">
        <v>9.2501549250864401E-2</v>
      </c>
      <c r="F207" s="68">
        <v>54.339171974522301</v>
      </c>
      <c r="G207" s="71">
        <v>0.25</v>
      </c>
      <c r="H207" s="68">
        <v>57.245222929936297</v>
      </c>
      <c r="I207" s="71">
        <v>2.75046477525932E-2</v>
      </c>
      <c r="J207" s="68">
        <v>76.871019108280294</v>
      </c>
      <c r="K207" s="71">
        <v>0</v>
      </c>
      <c r="L207" s="68">
        <v>67.237261146496806</v>
      </c>
    </row>
    <row r="208" spans="1:12" x14ac:dyDescent="0.2">
      <c r="A208" s="72" t="s">
        <v>733</v>
      </c>
      <c r="B208" s="66" t="s">
        <v>734</v>
      </c>
      <c r="C208" s="67">
        <v>47</v>
      </c>
      <c r="D208" s="67" t="s">
        <v>334</v>
      </c>
      <c r="E208" s="71">
        <v>9.3058575207513594E-2</v>
      </c>
      <c r="F208" s="68">
        <v>55.015923566879003</v>
      </c>
      <c r="G208" s="71">
        <v>0.25</v>
      </c>
      <c r="H208" s="68">
        <v>57.245222929936297</v>
      </c>
      <c r="I208" s="71">
        <v>2.9175725622540699E-2</v>
      </c>
      <c r="J208" s="68">
        <v>77.428343949044603</v>
      </c>
      <c r="K208" s="71">
        <v>0</v>
      </c>
      <c r="L208" s="68">
        <v>67.237261146496806</v>
      </c>
    </row>
    <row r="209" spans="1:12" x14ac:dyDescent="0.2">
      <c r="A209" s="72" t="s">
        <v>735</v>
      </c>
      <c r="B209" s="66" t="s">
        <v>736</v>
      </c>
      <c r="C209" s="67">
        <v>47</v>
      </c>
      <c r="D209" s="67" t="s">
        <v>334</v>
      </c>
      <c r="E209" s="71">
        <v>8.5563115181406399E-2</v>
      </c>
      <c r="F209" s="68">
        <v>34.713375796178298</v>
      </c>
      <c r="G209" s="71">
        <v>0.25</v>
      </c>
      <c r="H209" s="68">
        <v>57.245222929936297</v>
      </c>
      <c r="I209" s="71">
        <v>6.6893455442191699E-3</v>
      </c>
      <c r="J209" s="68">
        <v>48.168789808917197</v>
      </c>
      <c r="K209" s="71">
        <v>0</v>
      </c>
      <c r="L209" s="68">
        <v>67.237261146496806</v>
      </c>
    </row>
    <row r="210" spans="1:12" x14ac:dyDescent="0.2">
      <c r="A210" s="72" t="s">
        <v>737</v>
      </c>
      <c r="B210" s="66" t="s">
        <v>738</v>
      </c>
      <c r="C210" s="67">
        <v>47</v>
      </c>
      <c r="D210" s="67" t="s">
        <v>334</v>
      </c>
      <c r="E210" s="71">
        <v>8.4001147265859999E-2</v>
      </c>
      <c r="F210" s="68">
        <v>22.850318471337602</v>
      </c>
      <c r="G210" s="71">
        <v>0.25</v>
      </c>
      <c r="H210" s="68">
        <v>57.245222929936297</v>
      </c>
      <c r="I210" s="71">
        <v>2.0034417975800401E-3</v>
      </c>
      <c r="J210" s="68">
        <v>22.730891719745198</v>
      </c>
      <c r="K210" s="71">
        <v>0</v>
      </c>
      <c r="L210" s="68">
        <v>67.237261146496806</v>
      </c>
    </row>
    <row r="211" spans="1:12" x14ac:dyDescent="0.2">
      <c r="A211" s="72" t="s">
        <v>448</v>
      </c>
      <c r="B211" s="66" t="s">
        <v>739</v>
      </c>
      <c r="C211" s="67">
        <v>47</v>
      </c>
      <c r="D211" s="67" t="s">
        <v>334</v>
      </c>
      <c r="E211" s="71">
        <v>8.5992966643661198E-2</v>
      </c>
      <c r="F211" s="68">
        <v>36.703821656050998</v>
      </c>
      <c r="G211" s="71">
        <v>0.249899054981742</v>
      </c>
      <c r="H211" s="68">
        <v>24.124203821656</v>
      </c>
      <c r="I211" s="71">
        <v>8.0798449492417608E-3</v>
      </c>
      <c r="J211" s="68">
        <v>52.627388535031798</v>
      </c>
      <c r="K211" s="71">
        <v>0</v>
      </c>
      <c r="L211" s="68">
        <v>67.237261146496806</v>
      </c>
    </row>
    <row r="212" spans="1:12" x14ac:dyDescent="0.2">
      <c r="A212" s="72" t="s">
        <v>740</v>
      </c>
      <c r="B212" s="66" t="s">
        <v>741</v>
      </c>
      <c r="C212" s="67">
        <v>47</v>
      </c>
      <c r="D212" s="67" t="s">
        <v>334</v>
      </c>
      <c r="E212" s="71">
        <v>9.4028978297694105E-2</v>
      </c>
      <c r="F212" s="68">
        <v>56.329617834394902</v>
      </c>
      <c r="G212" s="71">
        <v>0.25</v>
      </c>
      <c r="H212" s="68">
        <v>57.245222929936297</v>
      </c>
      <c r="I212" s="71">
        <v>3.2086934893082397E-2</v>
      </c>
      <c r="J212" s="68">
        <v>79.617834394904506</v>
      </c>
      <c r="K212" s="71">
        <v>0</v>
      </c>
      <c r="L212" s="68">
        <v>67.237261146496806</v>
      </c>
    </row>
    <row r="213" spans="1:12" x14ac:dyDescent="0.2">
      <c r="A213" s="72" t="s">
        <v>742</v>
      </c>
      <c r="B213" s="66" t="s">
        <v>743</v>
      </c>
      <c r="C213" s="67">
        <v>47</v>
      </c>
      <c r="D213" s="67" t="s">
        <v>334</v>
      </c>
      <c r="E213" s="71">
        <v>9.1862367875538295E-2</v>
      </c>
      <c r="F213" s="68">
        <v>53.463375796178298</v>
      </c>
      <c r="G213" s="71">
        <v>0.266750496496234</v>
      </c>
      <c r="H213" s="68">
        <v>71.058917197452203</v>
      </c>
      <c r="I213" s="71">
        <v>8.8366071303809801E-3</v>
      </c>
      <c r="J213" s="68">
        <v>54.697452229299401</v>
      </c>
      <c r="K213" s="71">
        <v>0</v>
      </c>
      <c r="L213" s="68">
        <v>67.237261146496806</v>
      </c>
    </row>
    <row r="214" spans="1:12" x14ac:dyDescent="0.2">
      <c r="A214" s="72" t="s">
        <v>744</v>
      </c>
      <c r="B214" s="66" t="s">
        <v>745</v>
      </c>
      <c r="C214" s="67">
        <v>47</v>
      </c>
      <c r="D214" s="67" t="s">
        <v>334</v>
      </c>
      <c r="E214" s="71">
        <v>8.4650166368356303E-2</v>
      </c>
      <c r="F214" s="68">
        <v>28.1847133757962</v>
      </c>
      <c r="G214" s="71">
        <v>0.241365797874704</v>
      </c>
      <c r="H214" s="68">
        <v>13.773885350318499</v>
      </c>
      <c r="I214" s="71">
        <v>1.25847012303648E-2</v>
      </c>
      <c r="J214" s="68">
        <v>62.101910828025503</v>
      </c>
      <c r="K214" s="71">
        <v>0</v>
      </c>
      <c r="L214" s="68">
        <v>67.237261146496806</v>
      </c>
    </row>
    <row r="215" spans="1:12" x14ac:dyDescent="0.2">
      <c r="A215" s="72" t="s">
        <v>746</v>
      </c>
      <c r="B215" s="66" t="s">
        <v>747</v>
      </c>
      <c r="C215" s="67">
        <v>47</v>
      </c>
      <c r="D215" s="67" t="s">
        <v>334</v>
      </c>
      <c r="E215" s="71">
        <v>7.6690842333239306E-2</v>
      </c>
      <c r="F215" s="68">
        <v>4.4585987261146496</v>
      </c>
      <c r="G215" s="71">
        <v>0.22082008348826501</v>
      </c>
      <c r="H215" s="68">
        <v>5.8121019108280301</v>
      </c>
      <c r="I215" s="71">
        <v>9.25244351145341E-3</v>
      </c>
      <c r="J215" s="68">
        <v>55.453821656050899</v>
      </c>
      <c r="K215" s="71">
        <v>0</v>
      </c>
      <c r="L215" s="68">
        <v>67.237261146496806</v>
      </c>
    </row>
    <row r="216" spans="1:12" x14ac:dyDescent="0.2">
      <c r="A216" s="72" t="s">
        <v>748</v>
      </c>
      <c r="B216" s="66" t="s">
        <v>749</v>
      </c>
      <c r="C216" s="67">
        <v>47</v>
      </c>
      <c r="D216" s="67" t="s">
        <v>334</v>
      </c>
      <c r="E216" s="71">
        <v>8.45797386022486E-2</v>
      </c>
      <c r="F216" s="68">
        <v>27.428343949044599</v>
      </c>
      <c r="G216" s="71">
        <v>0.245044620395382</v>
      </c>
      <c r="H216" s="68">
        <v>16.719745222929902</v>
      </c>
      <c r="I216" s="71">
        <v>8.6945954113637099E-3</v>
      </c>
      <c r="J216" s="68">
        <v>54.458598726114701</v>
      </c>
      <c r="K216" s="71">
        <v>0</v>
      </c>
      <c r="L216" s="68">
        <v>67.237261146496806</v>
      </c>
    </row>
    <row r="217" spans="1:12" x14ac:dyDescent="0.2">
      <c r="A217" s="72" t="s">
        <v>750</v>
      </c>
      <c r="B217" s="66" t="s">
        <v>751</v>
      </c>
      <c r="C217" s="67">
        <v>47</v>
      </c>
      <c r="D217" s="67" t="s">
        <v>334</v>
      </c>
      <c r="E217" s="71">
        <v>8.4993867222824399E-2</v>
      </c>
      <c r="F217" s="68">
        <v>30.8917197452229</v>
      </c>
      <c r="G217" s="71">
        <v>0.25</v>
      </c>
      <c r="H217" s="68">
        <v>57.245222929936297</v>
      </c>
      <c r="I217" s="71">
        <v>4.9816016684733301E-3</v>
      </c>
      <c r="J217" s="68">
        <v>41.520700636942699</v>
      </c>
      <c r="K217" s="71">
        <v>0</v>
      </c>
      <c r="L217" s="68">
        <v>67.237261146496806</v>
      </c>
    </row>
    <row r="218" spans="1:12" x14ac:dyDescent="0.2">
      <c r="A218" s="72" t="s">
        <v>752</v>
      </c>
      <c r="B218" s="66" t="s">
        <v>753</v>
      </c>
      <c r="C218" s="67">
        <v>47</v>
      </c>
      <c r="D218" s="67" t="s">
        <v>334</v>
      </c>
      <c r="E218" s="71">
        <v>0.135898963018107</v>
      </c>
      <c r="F218" s="68">
        <v>82.444267515923599</v>
      </c>
      <c r="G218" s="71">
        <v>0.35053112961325</v>
      </c>
      <c r="H218" s="68">
        <v>89.331210191082803</v>
      </c>
      <c r="I218" s="71">
        <v>5.7165759441069497E-2</v>
      </c>
      <c r="J218" s="68">
        <v>86.146496815286596</v>
      </c>
      <c r="K218" s="71">
        <v>0</v>
      </c>
      <c r="L218" s="68">
        <v>67.237261146496806</v>
      </c>
    </row>
    <row r="219" spans="1:12" x14ac:dyDescent="0.2">
      <c r="A219" s="72" t="s">
        <v>754</v>
      </c>
      <c r="B219" s="66" t="s">
        <v>755</v>
      </c>
      <c r="C219" s="67">
        <v>47</v>
      </c>
      <c r="D219" s="67" t="s">
        <v>334</v>
      </c>
      <c r="E219" s="71">
        <v>8.4385608731403799E-2</v>
      </c>
      <c r="F219" s="68">
        <v>25.915605095541402</v>
      </c>
      <c r="G219" s="71">
        <v>0.25</v>
      </c>
      <c r="H219" s="68">
        <v>57.245222929936297</v>
      </c>
      <c r="I219" s="71">
        <v>3.1568261942112601E-3</v>
      </c>
      <c r="J219" s="68">
        <v>30.7722929936306</v>
      </c>
      <c r="K219" s="71">
        <v>0</v>
      </c>
      <c r="L219" s="68">
        <v>67.237261146496806</v>
      </c>
    </row>
    <row r="220" spans="1:12" x14ac:dyDescent="0.2">
      <c r="A220" s="72" t="s">
        <v>536</v>
      </c>
      <c r="B220" s="66" t="s">
        <v>756</v>
      </c>
      <c r="C220" s="67">
        <v>47</v>
      </c>
      <c r="D220" s="67" t="s">
        <v>334</v>
      </c>
      <c r="E220" s="71">
        <v>9.1582986354026494E-2</v>
      </c>
      <c r="F220" s="68">
        <v>52.9458598726115</v>
      </c>
      <c r="G220" s="71">
        <v>0.26257815449322403</v>
      </c>
      <c r="H220" s="68">
        <v>68.710191082802595</v>
      </c>
      <c r="I220" s="71">
        <v>1.21708045688558E-2</v>
      </c>
      <c r="J220" s="68">
        <v>61.624203821656103</v>
      </c>
      <c r="K220" s="71">
        <v>0</v>
      </c>
      <c r="L220" s="68">
        <v>67.237261146496806</v>
      </c>
    </row>
    <row r="221" spans="1:12" x14ac:dyDescent="0.2">
      <c r="A221" s="72" t="s">
        <v>757</v>
      </c>
      <c r="B221" s="66" t="s">
        <v>758</v>
      </c>
      <c r="C221" s="67">
        <v>47</v>
      </c>
      <c r="D221" s="67" t="s">
        <v>334</v>
      </c>
      <c r="E221" s="71">
        <v>8.2056447858915499E-2</v>
      </c>
      <c r="F221" s="68">
        <v>10.2308917197452</v>
      </c>
      <c r="G221" s="71">
        <v>0.24119396437951199</v>
      </c>
      <c r="H221" s="68">
        <v>13.4952229299363</v>
      </c>
      <c r="I221" s="71">
        <v>4.9753791972340904E-3</v>
      </c>
      <c r="J221" s="68">
        <v>41.441082802547797</v>
      </c>
      <c r="K221" s="71">
        <v>0</v>
      </c>
      <c r="L221" s="68">
        <v>67.237261146496806</v>
      </c>
    </row>
    <row r="222" spans="1:12" x14ac:dyDescent="0.2">
      <c r="A222" s="72" t="s">
        <v>397</v>
      </c>
      <c r="B222" s="66" t="s">
        <v>759</v>
      </c>
      <c r="C222" s="67">
        <v>47</v>
      </c>
      <c r="D222" s="67" t="s">
        <v>334</v>
      </c>
      <c r="E222" s="71">
        <v>8.4851432415833997E-2</v>
      </c>
      <c r="F222" s="68">
        <v>29.617834394904499</v>
      </c>
      <c r="G222" s="71">
        <v>0.25</v>
      </c>
      <c r="H222" s="68">
        <v>57.245222929936297</v>
      </c>
      <c r="I222" s="71">
        <v>4.5542972475019396E-3</v>
      </c>
      <c r="J222" s="68">
        <v>39.251592356687901</v>
      </c>
      <c r="K222" s="71">
        <v>0</v>
      </c>
      <c r="L222" s="68">
        <v>67.237261146496806</v>
      </c>
    </row>
    <row r="223" spans="1:12" x14ac:dyDescent="0.2">
      <c r="A223" s="72" t="s">
        <v>760</v>
      </c>
      <c r="B223" s="66" t="s">
        <v>761</v>
      </c>
      <c r="C223" s="67">
        <v>47</v>
      </c>
      <c r="D223" s="67" t="s">
        <v>334</v>
      </c>
      <c r="E223" s="71">
        <v>0.14080658872010299</v>
      </c>
      <c r="F223" s="68">
        <v>83.797770700636903</v>
      </c>
      <c r="G223" s="71">
        <v>0.32602132569168202</v>
      </c>
      <c r="H223" s="68">
        <v>86.664012738853501</v>
      </c>
      <c r="I223" s="71">
        <v>9.6398440468627306E-2</v>
      </c>
      <c r="J223" s="68">
        <v>90.525477707006402</v>
      </c>
      <c r="K223" s="71">
        <v>0</v>
      </c>
      <c r="L223" s="68">
        <v>67.237261146496806</v>
      </c>
    </row>
    <row r="224" spans="1:12" x14ac:dyDescent="0.2">
      <c r="A224" s="72" t="s">
        <v>600</v>
      </c>
      <c r="B224" s="66" t="s">
        <v>762</v>
      </c>
      <c r="C224" s="67">
        <v>47</v>
      </c>
      <c r="D224" s="67" t="s">
        <v>334</v>
      </c>
      <c r="E224" s="71">
        <v>8.4580866350071296E-2</v>
      </c>
      <c r="F224" s="68">
        <v>27.468152866242001</v>
      </c>
      <c r="G224" s="71">
        <v>0.25</v>
      </c>
      <c r="H224" s="68">
        <v>57.245222929936297</v>
      </c>
      <c r="I224" s="71">
        <v>3.7425990502139499E-3</v>
      </c>
      <c r="J224" s="68">
        <v>34.593949044585997</v>
      </c>
      <c r="K224" s="71">
        <v>0</v>
      </c>
      <c r="L224" s="68">
        <v>67.237261146496806</v>
      </c>
    </row>
    <row r="225" spans="1:12" x14ac:dyDescent="0.2">
      <c r="A225" s="72" t="s">
        <v>763</v>
      </c>
      <c r="B225" s="66" t="s">
        <v>764</v>
      </c>
      <c r="C225" s="67">
        <v>47</v>
      </c>
      <c r="D225" s="67" t="s">
        <v>334</v>
      </c>
      <c r="E225" s="71">
        <v>0.102614381484608</v>
      </c>
      <c r="F225" s="68">
        <v>65.804140127388493</v>
      </c>
      <c r="G225" s="71">
        <v>0.27774232924596398</v>
      </c>
      <c r="H225" s="68">
        <v>74.8805732484076</v>
      </c>
      <c r="I225" s="71">
        <v>3.0100815207860201E-2</v>
      </c>
      <c r="J225" s="68">
        <v>78.224522292993598</v>
      </c>
      <c r="K225" s="71">
        <v>0</v>
      </c>
      <c r="L225" s="68">
        <v>67.237261146496806</v>
      </c>
    </row>
    <row r="226" spans="1:12" x14ac:dyDescent="0.2">
      <c r="A226" s="72" t="s">
        <v>765</v>
      </c>
      <c r="B226" s="66" t="s">
        <v>766</v>
      </c>
      <c r="C226" s="67">
        <v>47</v>
      </c>
      <c r="D226" s="67" t="s">
        <v>334</v>
      </c>
      <c r="E226" s="71">
        <v>8.4726994759749194E-2</v>
      </c>
      <c r="F226" s="68">
        <v>28.702229299363101</v>
      </c>
      <c r="G226" s="71">
        <v>0.25196594123441202</v>
      </c>
      <c r="H226" s="68">
        <v>59.992038216560502</v>
      </c>
      <c r="I226" s="71">
        <v>2.2150430448353198E-3</v>
      </c>
      <c r="J226" s="68">
        <v>24.323248407643302</v>
      </c>
      <c r="K226" s="71">
        <v>0</v>
      </c>
      <c r="L226" s="68">
        <v>67.237261146496806</v>
      </c>
    </row>
    <row r="227" spans="1:12" x14ac:dyDescent="0.2">
      <c r="A227" s="72" t="s">
        <v>767</v>
      </c>
      <c r="B227" s="66" t="s">
        <v>768</v>
      </c>
      <c r="C227" s="67">
        <v>47</v>
      </c>
      <c r="D227" s="67" t="s">
        <v>334</v>
      </c>
      <c r="E227" s="71">
        <v>8.3919185137207697E-2</v>
      </c>
      <c r="F227" s="68">
        <v>21.775477707006399</v>
      </c>
      <c r="G227" s="71">
        <v>0.25</v>
      </c>
      <c r="H227" s="68">
        <v>57.245222929936297</v>
      </c>
      <c r="I227" s="71">
        <v>1.7575554116231399E-3</v>
      </c>
      <c r="J227" s="68">
        <v>20.4617834394904</v>
      </c>
      <c r="K227" s="71">
        <v>0</v>
      </c>
      <c r="L227" s="68">
        <v>67.237261146496806</v>
      </c>
    </row>
    <row r="228" spans="1:12" x14ac:dyDescent="0.2">
      <c r="A228" s="72" t="s">
        <v>769</v>
      </c>
      <c r="B228" s="66" t="s">
        <v>770</v>
      </c>
      <c r="C228" s="67">
        <v>47</v>
      </c>
      <c r="D228" s="67" t="s">
        <v>334</v>
      </c>
      <c r="E228" s="71">
        <v>8.8591742033769696E-2</v>
      </c>
      <c r="F228" s="68">
        <v>45.899681528662398</v>
      </c>
      <c r="G228" s="71">
        <v>0.26387116462298199</v>
      </c>
      <c r="H228" s="68">
        <v>69.546178343949094</v>
      </c>
      <c r="I228" s="71">
        <v>1.9040614783272401E-3</v>
      </c>
      <c r="J228" s="68">
        <v>21.496815286624201</v>
      </c>
      <c r="K228" s="71">
        <v>0</v>
      </c>
      <c r="L228" s="68">
        <v>67.237261146496806</v>
      </c>
    </row>
    <row r="229" spans="1:12" x14ac:dyDescent="0.2">
      <c r="A229" s="72" t="s">
        <v>771</v>
      </c>
      <c r="B229" s="66" t="s">
        <v>772</v>
      </c>
      <c r="C229" s="67">
        <v>47</v>
      </c>
      <c r="D229" s="67" t="s">
        <v>334</v>
      </c>
      <c r="E229" s="71">
        <v>8.6735623556719793E-2</v>
      </c>
      <c r="F229" s="68">
        <v>40.3264331210191</v>
      </c>
      <c r="G229" s="71">
        <v>0.25</v>
      </c>
      <c r="H229" s="68">
        <v>57.245222929936297</v>
      </c>
      <c r="I229" s="71">
        <v>1.0206870670159501E-2</v>
      </c>
      <c r="J229" s="68">
        <v>57.921974522292999</v>
      </c>
      <c r="K229" s="71">
        <v>0</v>
      </c>
      <c r="L229" s="68">
        <v>67.237261146496806</v>
      </c>
    </row>
    <row r="230" spans="1:12" x14ac:dyDescent="0.2">
      <c r="A230" s="72" t="s">
        <v>773</v>
      </c>
      <c r="B230" s="66" t="s">
        <v>774</v>
      </c>
      <c r="C230" s="67">
        <v>47</v>
      </c>
      <c r="D230" s="67" t="s">
        <v>334</v>
      </c>
      <c r="E230" s="71">
        <v>8.4762388939197505E-2</v>
      </c>
      <c r="F230" s="68">
        <v>29.020700636942699</v>
      </c>
      <c r="G230" s="71">
        <v>0.25</v>
      </c>
      <c r="H230" s="68">
        <v>57.245222929936297</v>
      </c>
      <c r="I230" s="71">
        <v>4.28716681759252E-3</v>
      </c>
      <c r="J230" s="68">
        <v>37.937898089172002</v>
      </c>
      <c r="K230" s="71">
        <v>0</v>
      </c>
      <c r="L230" s="68">
        <v>67.237261146496806</v>
      </c>
    </row>
    <row r="231" spans="1:12" x14ac:dyDescent="0.2">
      <c r="A231" s="72" t="s">
        <v>775</v>
      </c>
      <c r="B231" s="66" t="s">
        <v>776</v>
      </c>
      <c r="C231" s="67">
        <v>47</v>
      </c>
      <c r="D231" s="67" t="s">
        <v>334</v>
      </c>
      <c r="E231" s="71">
        <v>8.6085944967693201E-2</v>
      </c>
      <c r="F231" s="68">
        <v>37.062101910827998</v>
      </c>
      <c r="G231" s="71">
        <v>0.24336309460844199</v>
      </c>
      <c r="H231" s="68">
        <v>15.525477707006401</v>
      </c>
      <c r="I231" s="71">
        <v>1.4894740294637899E-2</v>
      </c>
      <c r="J231" s="68">
        <v>65.525477707006402</v>
      </c>
      <c r="K231" s="71">
        <v>0</v>
      </c>
      <c r="L231" s="68">
        <v>67.237261146496806</v>
      </c>
    </row>
    <row r="232" spans="1:12" x14ac:dyDescent="0.2">
      <c r="A232" s="72" t="s">
        <v>777</v>
      </c>
      <c r="B232" s="66" t="s">
        <v>778</v>
      </c>
      <c r="C232" s="67">
        <v>47</v>
      </c>
      <c r="D232" s="67" t="s">
        <v>334</v>
      </c>
      <c r="E232" s="71">
        <v>0.10651589704867701</v>
      </c>
      <c r="F232" s="68">
        <v>69.068471337579595</v>
      </c>
      <c r="G232" s="71">
        <v>0.28541852295487402</v>
      </c>
      <c r="H232" s="68">
        <v>77.667197452229303</v>
      </c>
      <c r="I232" s="71">
        <v>3.4129168191156502E-2</v>
      </c>
      <c r="J232" s="68">
        <v>80.254777070063696</v>
      </c>
      <c r="K232" s="71">
        <v>0</v>
      </c>
      <c r="L232" s="68">
        <v>67.237261146496806</v>
      </c>
    </row>
    <row r="233" spans="1:12" x14ac:dyDescent="0.2">
      <c r="A233" s="72" t="s">
        <v>779</v>
      </c>
      <c r="B233" s="66" t="s">
        <v>780</v>
      </c>
      <c r="C233" s="67">
        <v>47</v>
      </c>
      <c r="D233" s="67" t="s">
        <v>334</v>
      </c>
      <c r="E233" s="71">
        <v>0.10058705120877701</v>
      </c>
      <c r="F233" s="68">
        <v>64.450636942675203</v>
      </c>
      <c r="G233" s="71">
        <v>0.28467791155745498</v>
      </c>
      <c r="H233" s="68">
        <v>77.308917197452203</v>
      </c>
      <c r="I233" s="71">
        <v>1.7083242068876001E-2</v>
      </c>
      <c r="J233" s="68">
        <v>68.192675159235705</v>
      </c>
      <c r="K233" s="71">
        <v>0</v>
      </c>
      <c r="L233" s="68">
        <v>67.237261146496806</v>
      </c>
    </row>
    <row r="234" spans="1:12" x14ac:dyDescent="0.2">
      <c r="A234" s="72" t="s">
        <v>781</v>
      </c>
      <c r="B234" s="66" t="s">
        <v>782</v>
      </c>
      <c r="C234" s="67">
        <v>47</v>
      </c>
      <c r="D234" s="67" t="s">
        <v>334</v>
      </c>
      <c r="E234" s="71">
        <v>0.112461277150015</v>
      </c>
      <c r="F234" s="68">
        <v>72.890127388535007</v>
      </c>
      <c r="G234" s="71">
        <v>0.30054778566379098</v>
      </c>
      <c r="H234" s="68">
        <v>82.324840764331199</v>
      </c>
      <c r="I234" s="71">
        <v>3.6836045786252603E-2</v>
      </c>
      <c r="J234" s="68">
        <v>81.289808917197405</v>
      </c>
      <c r="K234" s="71">
        <v>0</v>
      </c>
      <c r="L234" s="68">
        <v>67.237261146496806</v>
      </c>
    </row>
    <row r="235" spans="1:12" x14ac:dyDescent="0.2">
      <c r="A235" s="72" t="s">
        <v>783</v>
      </c>
      <c r="B235" s="66" t="s">
        <v>784</v>
      </c>
      <c r="C235" s="67">
        <v>47</v>
      </c>
      <c r="D235" s="67" t="s">
        <v>334</v>
      </c>
      <c r="E235" s="71">
        <v>9.0778768078129804E-2</v>
      </c>
      <c r="F235" s="68">
        <v>51.154458598726102</v>
      </c>
      <c r="G235" s="71">
        <v>0.242703009442641</v>
      </c>
      <c r="H235" s="68">
        <v>14.7691082802548</v>
      </c>
      <c r="I235" s="71">
        <v>2.96332947917489E-2</v>
      </c>
      <c r="J235" s="68">
        <v>77.945859872611507</v>
      </c>
      <c r="K235" s="71">
        <v>0</v>
      </c>
      <c r="L235" s="68">
        <v>67.237261146496806</v>
      </c>
    </row>
    <row r="236" spans="1:12" x14ac:dyDescent="0.2">
      <c r="A236" s="72" t="s">
        <v>785</v>
      </c>
      <c r="B236" s="66" t="s">
        <v>786</v>
      </c>
      <c r="C236" s="67">
        <v>47</v>
      </c>
      <c r="D236" s="67" t="s">
        <v>334</v>
      </c>
      <c r="E236" s="71">
        <v>8.4121271817221205E-2</v>
      </c>
      <c r="F236" s="68">
        <v>23.8853503184713</v>
      </c>
      <c r="G236" s="71">
        <v>0.25</v>
      </c>
      <c r="H236" s="68">
        <v>57.245222929936297</v>
      </c>
      <c r="I236" s="71">
        <v>2.3638154516635698E-3</v>
      </c>
      <c r="J236" s="68">
        <v>25.199044585987298</v>
      </c>
      <c r="K236" s="71">
        <v>0</v>
      </c>
      <c r="L236" s="68">
        <v>67.237261146496806</v>
      </c>
    </row>
    <row r="237" spans="1:12" x14ac:dyDescent="0.2">
      <c r="A237" s="72" t="s">
        <v>787</v>
      </c>
      <c r="B237" s="66" t="s">
        <v>788</v>
      </c>
      <c r="C237" s="67">
        <v>47</v>
      </c>
      <c r="D237" s="67" t="s">
        <v>334</v>
      </c>
      <c r="E237" s="71">
        <v>8.6215023438423702E-2</v>
      </c>
      <c r="F237" s="68">
        <v>37.8582802547771</v>
      </c>
      <c r="G237" s="71">
        <v>0.251387116462298</v>
      </c>
      <c r="H237" s="68">
        <v>58.877388535031798</v>
      </c>
      <c r="I237" s="71">
        <v>7.2579538529729502E-3</v>
      </c>
      <c r="J237" s="68">
        <v>49.840764331210202</v>
      </c>
      <c r="K237" s="71">
        <v>0</v>
      </c>
      <c r="L237" s="68">
        <v>67.237261146496806</v>
      </c>
    </row>
    <row r="238" spans="1:12" x14ac:dyDescent="0.2">
      <c r="A238" s="72" t="s">
        <v>789</v>
      </c>
      <c r="B238" s="66" t="s">
        <v>790</v>
      </c>
      <c r="C238" s="67">
        <v>47</v>
      </c>
      <c r="D238" s="67" t="s">
        <v>334</v>
      </c>
      <c r="E238" s="71">
        <v>8.7140624704690403E-2</v>
      </c>
      <c r="F238" s="68">
        <v>41.719745222929902</v>
      </c>
      <c r="G238" s="71">
        <v>0.25</v>
      </c>
      <c r="H238" s="68">
        <v>57.245222929936297</v>
      </c>
      <c r="I238" s="71">
        <v>1.14218741140711E-2</v>
      </c>
      <c r="J238" s="68">
        <v>60.230891719745202</v>
      </c>
      <c r="K238" s="71">
        <v>0</v>
      </c>
      <c r="L238" s="68">
        <v>67.237261146496806</v>
      </c>
    </row>
    <row r="239" spans="1:12" x14ac:dyDescent="0.2">
      <c r="A239" s="72" t="s">
        <v>791</v>
      </c>
      <c r="B239" s="66" t="s">
        <v>792</v>
      </c>
      <c r="C239" s="67">
        <v>47</v>
      </c>
      <c r="D239" s="67" t="s">
        <v>334</v>
      </c>
      <c r="E239" s="71">
        <v>9.5425485041248606E-2</v>
      </c>
      <c r="F239" s="68">
        <v>58.399681528662398</v>
      </c>
      <c r="G239" s="71">
        <v>0.24988317598519999</v>
      </c>
      <c r="H239" s="68">
        <v>24.044585987261101</v>
      </c>
      <c r="I239" s="71">
        <v>3.63932791385458E-2</v>
      </c>
      <c r="J239" s="68">
        <v>81.25</v>
      </c>
      <c r="K239" s="71">
        <v>0</v>
      </c>
      <c r="L239" s="68">
        <v>67.237261146496806</v>
      </c>
    </row>
    <row r="240" spans="1:12" x14ac:dyDescent="0.2">
      <c r="A240" s="72" t="s">
        <v>793</v>
      </c>
      <c r="B240" s="66" t="s">
        <v>794</v>
      </c>
      <c r="C240" s="67">
        <v>47</v>
      </c>
      <c r="D240" s="67" t="s">
        <v>334</v>
      </c>
      <c r="E240" s="71">
        <v>0.101736249390575</v>
      </c>
      <c r="F240" s="68">
        <v>65.007961783439498</v>
      </c>
      <c r="G240" s="71">
        <v>0.24482339505605499</v>
      </c>
      <c r="H240" s="68">
        <v>16.361464968152902</v>
      </c>
      <c r="I240" s="71">
        <v>5.6910476473790599E-2</v>
      </c>
      <c r="J240" s="68">
        <v>86.106687898089206</v>
      </c>
      <c r="K240" s="71">
        <v>3.4748766418792199E-3</v>
      </c>
      <c r="L240" s="68">
        <v>74.681528662420405</v>
      </c>
    </row>
    <row r="241" spans="1:12" x14ac:dyDescent="0.2">
      <c r="A241" s="72" t="s">
        <v>687</v>
      </c>
      <c r="B241" s="66" t="s">
        <v>795</v>
      </c>
      <c r="C241" s="67">
        <v>47</v>
      </c>
      <c r="D241" s="67" t="s">
        <v>334</v>
      </c>
      <c r="E241" s="71">
        <v>8.6262183689325797E-2</v>
      </c>
      <c r="F241" s="68">
        <v>37.9777070063694</v>
      </c>
      <c r="G241" s="71">
        <v>0.25</v>
      </c>
      <c r="H241" s="68">
        <v>57.245222929936297</v>
      </c>
      <c r="I241" s="71">
        <v>8.7865510679772905E-3</v>
      </c>
      <c r="J241" s="68">
        <v>54.578025477707001</v>
      </c>
      <c r="K241" s="71">
        <v>0</v>
      </c>
      <c r="L241" s="68">
        <v>67.237261146496806</v>
      </c>
    </row>
    <row r="242" spans="1:12" x14ac:dyDescent="0.2">
      <c r="A242" s="72" t="s">
        <v>796</v>
      </c>
      <c r="B242" s="66" t="s">
        <v>797</v>
      </c>
      <c r="C242" s="67">
        <v>47</v>
      </c>
      <c r="D242" s="67" t="s">
        <v>334</v>
      </c>
      <c r="E242" s="71">
        <v>0.100698666848287</v>
      </c>
      <c r="F242" s="68">
        <v>64.530254777070098</v>
      </c>
      <c r="G242" s="71">
        <v>0.29022637740664697</v>
      </c>
      <c r="H242" s="68">
        <v>79.418789808917197</v>
      </c>
      <c r="I242" s="71">
        <v>1.18696231382131E-2</v>
      </c>
      <c r="J242" s="68">
        <v>61.106687898089199</v>
      </c>
      <c r="K242" s="71">
        <v>0</v>
      </c>
      <c r="L242" s="68">
        <v>67.237261146496806</v>
      </c>
    </row>
    <row r="243" spans="1:12" x14ac:dyDescent="0.2">
      <c r="A243" s="72" t="s">
        <v>373</v>
      </c>
      <c r="B243" s="66" t="s">
        <v>798</v>
      </c>
      <c r="C243" s="67">
        <v>47</v>
      </c>
      <c r="D243" s="67" t="s">
        <v>334</v>
      </c>
      <c r="E243" s="71">
        <v>9.1762921379525506E-2</v>
      </c>
      <c r="F243" s="68">
        <v>53.144904458598702</v>
      </c>
      <c r="G243" s="71">
        <v>0.25</v>
      </c>
      <c r="H243" s="68">
        <v>57.245222929936297</v>
      </c>
      <c r="I243" s="71">
        <v>2.5288764138576399E-2</v>
      </c>
      <c r="J243" s="68">
        <v>75.398089171974505</v>
      </c>
      <c r="K243" s="71">
        <v>0</v>
      </c>
      <c r="L243" s="68">
        <v>67.237261146496806</v>
      </c>
    </row>
    <row r="244" spans="1:12" x14ac:dyDescent="0.2">
      <c r="A244" s="72" t="s">
        <v>799</v>
      </c>
      <c r="B244" s="66" t="s">
        <v>800</v>
      </c>
      <c r="C244" s="67">
        <v>47</v>
      </c>
      <c r="D244" s="67" t="s">
        <v>334</v>
      </c>
      <c r="E244" s="71">
        <v>8.8188430130375195E-2</v>
      </c>
      <c r="F244" s="68">
        <v>44.785031847133801</v>
      </c>
      <c r="G244" s="71">
        <v>0.25453610741502403</v>
      </c>
      <c r="H244" s="68">
        <v>62.659235668789798</v>
      </c>
      <c r="I244" s="71">
        <v>1.00291829761019E-2</v>
      </c>
      <c r="J244" s="68">
        <v>57.324840764331199</v>
      </c>
      <c r="K244" s="71">
        <v>0</v>
      </c>
      <c r="L244" s="68">
        <v>67.237261146496806</v>
      </c>
    </row>
    <row r="245" spans="1:12" x14ac:dyDescent="0.2">
      <c r="A245" s="72" t="s">
        <v>801</v>
      </c>
      <c r="B245" s="66" t="s">
        <v>802</v>
      </c>
      <c r="C245" s="67">
        <v>47</v>
      </c>
      <c r="D245" s="67" t="s">
        <v>334</v>
      </c>
      <c r="E245" s="71">
        <v>8.6543317115256493E-2</v>
      </c>
      <c r="F245" s="68">
        <v>39.331210191082803</v>
      </c>
      <c r="G245" s="71">
        <v>0.25</v>
      </c>
      <c r="H245" s="68">
        <v>57.245222929936297</v>
      </c>
      <c r="I245" s="71">
        <v>9.6299513457694004E-3</v>
      </c>
      <c r="J245" s="68">
        <v>56.409235668789798</v>
      </c>
      <c r="K245" s="71">
        <v>0</v>
      </c>
      <c r="L245" s="68">
        <v>67.237261146496806</v>
      </c>
    </row>
    <row r="246" spans="1:12" x14ac:dyDescent="0.2">
      <c r="A246" s="72" t="s">
        <v>803</v>
      </c>
      <c r="B246" s="66" t="s">
        <v>804</v>
      </c>
      <c r="C246" s="67">
        <v>47</v>
      </c>
      <c r="D246" s="67" t="s">
        <v>334</v>
      </c>
      <c r="E246" s="71">
        <v>0.105797898338858</v>
      </c>
      <c r="F246" s="68">
        <v>68.5111464968153</v>
      </c>
      <c r="G246" s="71">
        <v>0.28199778496539801</v>
      </c>
      <c r="H246" s="68">
        <v>76.353503184713404</v>
      </c>
      <c r="I246" s="71">
        <v>3.5395910051177197E-2</v>
      </c>
      <c r="J246" s="68">
        <v>80.732484076433096</v>
      </c>
      <c r="K246" s="71">
        <v>0</v>
      </c>
      <c r="L246" s="68">
        <v>67.237261146496806</v>
      </c>
    </row>
    <row r="247" spans="1:12" x14ac:dyDescent="0.2">
      <c r="A247" s="72" t="s">
        <v>805</v>
      </c>
      <c r="B247" s="66" t="s">
        <v>806</v>
      </c>
      <c r="C247" s="67">
        <v>47</v>
      </c>
      <c r="D247" s="67" t="s">
        <v>334</v>
      </c>
      <c r="E247" s="71">
        <v>0.14268515832692399</v>
      </c>
      <c r="F247" s="68">
        <v>84.195859872611507</v>
      </c>
      <c r="G247" s="71">
        <v>0.256935582311491</v>
      </c>
      <c r="H247" s="68">
        <v>64.570063694267503</v>
      </c>
      <c r="I247" s="71">
        <v>0.17111989266927999</v>
      </c>
      <c r="J247" s="68">
        <v>93.431528662420405</v>
      </c>
      <c r="K247" s="71">
        <v>0</v>
      </c>
      <c r="L247" s="68">
        <v>67.237261146496806</v>
      </c>
    </row>
    <row r="248" spans="1:12" x14ac:dyDescent="0.2">
      <c r="A248" s="72" t="s">
        <v>807</v>
      </c>
      <c r="B248" s="66" t="s">
        <v>808</v>
      </c>
      <c r="C248" s="67">
        <v>47</v>
      </c>
      <c r="D248" s="67" t="s">
        <v>334</v>
      </c>
      <c r="E248" s="71">
        <v>0.13969129141016701</v>
      </c>
      <c r="F248" s="68">
        <v>83.359872611464993</v>
      </c>
      <c r="G248" s="71">
        <v>0.25</v>
      </c>
      <c r="H248" s="68">
        <v>57.245222929936297</v>
      </c>
      <c r="I248" s="71">
        <v>0.16907387423049999</v>
      </c>
      <c r="J248" s="68">
        <v>93.232484076433096</v>
      </c>
      <c r="K248" s="71">
        <v>0</v>
      </c>
      <c r="L248" s="68">
        <v>67.237261146496806</v>
      </c>
    </row>
    <row r="249" spans="1:12" x14ac:dyDescent="0.2">
      <c r="A249" s="72" t="s">
        <v>809</v>
      </c>
      <c r="B249" s="66" t="s">
        <v>810</v>
      </c>
      <c r="C249" s="67">
        <v>47</v>
      </c>
      <c r="D249" s="67" t="s">
        <v>334</v>
      </c>
      <c r="E249" s="71">
        <v>0.13876794195766801</v>
      </c>
      <c r="F249" s="68">
        <v>83.041401273885398</v>
      </c>
      <c r="G249" s="71">
        <v>0.246352935663187</v>
      </c>
      <c r="H249" s="68">
        <v>17.993630573248399</v>
      </c>
      <c r="I249" s="71">
        <v>0.16995089020981699</v>
      </c>
      <c r="J249" s="68">
        <v>93.351910828025495</v>
      </c>
      <c r="K249" s="71">
        <v>0</v>
      </c>
      <c r="L249" s="68">
        <v>67.237261146496806</v>
      </c>
    </row>
    <row r="250" spans="1:12" x14ac:dyDescent="0.2">
      <c r="A250" s="72" t="s">
        <v>811</v>
      </c>
      <c r="B250" s="66" t="s">
        <v>812</v>
      </c>
      <c r="C250" s="67">
        <v>47</v>
      </c>
      <c r="D250" s="67" t="s">
        <v>334</v>
      </c>
      <c r="E250" s="71">
        <v>8.0449586227081496E-2</v>
      </c>
      <c r="F250" s="68">
        <v>7.4044585987261096</v>
      </c>
      <c r="G250" s="71">
        <v>0.23810890291976999</v>
      </c>
      <c r="H250" s="68">
        <v>11.5047770700637</v>
      </c>
      <c r="I250" s="71">
        <v>3.2398557614745399E-3</v>
      </c>
      <c r="J250" s="68">
        <v>31.409235668789801</v>
      </c>
      <c r="K250" s="71">
        <v>0</v>
      </c>
      <c r="L250" s="68">
        <v>67.237261146496806</v>
      </c>
    </row>
    <row r="251" spans="1:12" x14ac:dyDescent="0.2">
      <c r="A251" s="72" t="s">
        <v>813</v>
      </c>
      <c r="B251" s="66" t="s">
        <v>814</v>
      </c>
      <c r="C251" s="67">
        <v>47</v>
      </c>
      <c r="D251" s="67" t="s">
        <v>334</v>
      </c>
      <c r="E251" s="71">
        <v>0.144173523358989</v>
      </c>
      <c r="F251" s="68">
        <v>84.554140127388493</v>
      </c>
      <c r="G251" s="71">
        <v>0.249147638415289</v>
      </c>
      <c r="H251" s="68">
        <v>21.894904458598699</v>
      </c>
      <c r="I251" s="71">
        <v>0.18337293166167801</v>
      </c>
      <c r="J251" s="68">
        <v>93.829617834394895</v>
      </c>
      <c r="K251" s="71">
        <v>0</v>
      </c>
      <c r="L251" s="68">
        <v>67.237261146496806</v>
      </c>
    </row>
    <row r="252" spans="1:12" x14ac:dyDescent="0.2">
      <c r="A252" s="72" t="s">
        <v>693</v>
      </c>
      <c r="B252" s="66" t="s">
        <v>815</v>
      </c>
      <c r="C252" s="67">
        <v>47</v>
      </c>
      <c r="D252" s="67" t="s">
        <v>334</v>
      </c>
      <c r="E252" s="71">
        <v>0.14287748336855399</v>
      </c>
      <c r="F252" s="68">
        <v>84.315286624203793</v>
      </c>
      <c r="G252" s="71">
        <v>0.25832269877378899</v>
      </c>
      <c r="H252" s="68">
        <v>65.804140127388493</v>
      </c>
      <c r="I252" s="71">
        <v>0.17030975133187401</v>
      </c>
      <c r="J252" s="68">
        <v>93.3917197452229</v>
      </c>
      <c r="K252" s="71">
        <v>0</v>
      </c>
      <c r="L252" s="68">
        <v>67.237261146496806</v>
      </c>
    </row>
    <row r="253" spans="1:12" x14ac:dyDescent="0.2">
      <c r="A253" s="72" t="s">
        <v>816</v>
      </c>
      <c r="B253" s="66" t="s">
        <v>817</v>
      </c>
      <c r="C253" s="67">
        <v>47</v>
      </c>
      <c r="D253" s="67" t="s">
        <v>334</v>
      </c>
      <c r="E253" s="71">
        <v>0.126858658433703</v>
      </c>
      <c r="F253" s="68">
        <v>79.060509554140097</v>
      </c>
      <c r="G253" s="71">
        <v>0.37789703352905302</v>
      </c>
      <c r="H253" s="68">
        <v>92.078025477707001</v>
      </c>
      <c r="I253" s="71">
        <v>2.67894177205638E-3</v>
      </c>
      <c r="J253" s="68">
        <v>27.5875796178344</v>
      </c>
      <c r="K253" s="71">
        <v>0</v>
      </c>
      <c r="L253" s="68">
        <v>67.237261146496806</v>
      </c>
    </row>
    <row r="254" spans="1:12" x14ac:dyDescent="0.2">
      <c r="A254" s="72" t="s">
        <v>818</v>
      </c>
      <c r="B254" s="66" t="s">
        <v>819</v>
      </c>
      <c r="C254" s="67">
        <v>47</v>
      </c>
      <c r="D254" s="67" t="s">
        <v>334</v>
      </c>
      <c r="E254" s="71">
        <v>8.3436132622771803E-2</v>
      </c>
      <c r="F254" s="68">
        <v>14.7691082802548</v>
      </c>
      <c r="G254" s="71">
        <v>0.24741172425771801</v>
      </c>
      <c r="H254" s="68">
        <v>19.386942675159201</v>
      </c>
      <c r="I254" s="71">
        <v>2.8966736105969101E-3</v>
      </c>
      <c r="J254" s="68">
        <v>28.861464968152902</v>
      </c>
      <c r="K254" s="71">
        <v>0</v>
      </c>
      <c r="L254" s="68">
        <v>67.237261146496806</v>
      </c>
    </row>
    <row r="255" spans="1:12" x14ac:dyDescent="0.2">
      <c r="A255" s="72" t="s">
        <v>820</v>
      </c>
      <c r="B255" s="66" t="s">
        <v>821</v>
      </c>
      <c r="C255" s="67">
        <v>47</v>
      </c>
      <c r="D255" s="67" t="s">
        <v>334</v>
      </c>
      <c r="E255" s="71">
        <v>9.7743499017775307E-2</v>
      </c>
      <c r="F255" s="68">
        <v>61.385350318471303</v>
      </c>
      <c r="G255" s="71">
        <v>0.28745214448205098</v>
      </c>
      <c r="H255" s="68">
        <v>78.224522292993598</v>
      </c>
      <c r="I255" s="71">
        <v>5.77835257127502E-3</v>
      </c>
      <c r="J255" s="68">
        <v>44.665605095541402</v>
      </c>
      <c r="K255" s="71">
        <v>0</v>
      </c>
      <c r="L255" s="68">
        <v>67.237261146496806</v>
      </c>
    </row>
    <row r="256" spans="1:12" x14ac:dyDescent="0.2">
      <c r="A256" s="72" t="s">
        <v>822</v>
      </c>
      <c r="B256" s="66" t="s">
        <v>823</v>
      </c>
      <c r="C256" s="67">
        <v>47</v>
      </c>
      <c r="D256" s="67" t="s">
        <v>334</v>
      </c>
      <c r="E256" s="71">
        <v>0.192280046581599</v>
      </c>
      <c r="F256" s="68">
        <v>90.445859872611507</v>
      </c>
      <c r="G256" s="71">
        <v>0.23853593424481301</v>
      </c>
      <c r="H256" s="68">
        <v>11.664012738853501</v>
      </c>
      <c r="I256" s="71">
        <v>0.33830420549998502</v>
      </c>
      <c r="J256" s="68">
        <v>97.452229299363097</v>
      </c>
      <c r="K256" s="71">
        <v>0</v>
      </c>
      <c r="L256" s="68">
        <v>67.237261146496806</v>
      </c>
    </row>
    <row r="257" spans="1:12" x14ac:dyDescent="0.2">
      <c r="A257" s="72" t="s">
        <v>824</v>
      </c>
      <c r="B257" s="66" t="s">
        <v>825</v>
      </c>
      <c r="C257" s="67">
        <v>47</v>
      </c>
      <c r="D257" s="67" t="s">
        <v>334</v>
      </c>
      <c r="E257" s="71">
        <v>0.14064057475021199</v>
      </c>
      <c r="F257" s="68">
        <v>83.757961783439498</v>
      </c>
      <c r="G257" s="71">
        <v>0.25</v>
      </c>
      <c r="H257" s="68">
        <v>57.245222929936297</v>
      </c>
      <c r="I257" s="71">
        <v>0.17192172425063501</v>
      </c>
      <c r="J257" s="68">
        <v>93.471337579617796</v>
      </c>
      <c r="K257" s="71">
        <v>0</v>
      </c>
      <c r="L257" s="68">
        <v>67.237261146496806</v>
      </c>
    </row>
    <row r="258" spans="1:12" x14ac:dyDescent="0.2">
      <c r="A258" s="72" t="s">
        <v>391</v>
      </c>
      <c r="B258" s="66" t="s">
        <v>826</v>
      </c>
      <c r="C258" s="67">
        <v>47</v>
      </c>
      <c r="D258" s="67" t="s">
        <v>334</v>
      </c>
      <c r="E258" s="71">
        <v>0.20794942154044499</v>
      </c>
      <c r="F258" s="68">
        <v>92.197452229299401</v>
      </c>
      <c r="G258" s="71">
        <v>0.26387116462298199</v>
      </c>
      <c r="H258" s="68">
        <v>69.546178343949094</v>
      </c>
      <c r="I258" s="71">
        <v>0.35997709999835298</v>
      </c>
      <c r="J258" s="68">
        <v>98.527070063694296</v>
      </c>
      <c r="K258" s="71">
        <v>0</v>
      </c>
      <c r="L258" s="68">
        <v>67.237261146496806</v>
      </c>
    </row>
    <row r="259" spans="1:12" x14ac:dyDescent="0.2">
      <c r="A259" s="72" t="s">
        <v>827</v>
      </c>
      <c r="B259" s="66" t="s">
        <v>828</v>
      </c>
      <c r="C259" s="67">
        <v>47</v>
      </c>
      <c r="D259" s="67" t="s">
        <v>334</v>
      </c>
      <c r="E259" s="71">
        <v>8.7517077198783905E-2</v>
      </c>
      <c r="F259" s="68">
        <v>42.794585987261101</v>
      </c>
      <c r="G259" s="71">
        <v>0.23869057444937999</v>
      </c>
      <c r="H259" s="68">
        <v>11.743630573248399</v>
      </c>
      <c r="I259" s="71">
        <v>2.3860657146971699E-2</v>
      </c>
      <c r="J259" s="68">
        <v>74.402866242038201</v>
      </c>
      <c r="K259" s="71">
        <v>0</v>
      </c>
      <c r="L259" s="68">
        <v>67.237261146496806</v>
      </c>
    </row>
    <row r="260" spans="1:12" x14ac:dyDescent="0.2">
      <c r="A260" s="72" t="s">
        <v>829</v>
      </c>
      <c r="B260" s="66" t="s">
        <v>830</v>
      </c>
      <c r="C260" s="67">
        <v>47</v>
      </c>
      <c r="D260" s="67" t="s">
        <v>334</v>
      </c>
      <c r="E260" s="71">
        <v>0.19886099962203899</v>
      </c>
      <c r="F260" s="68">
        <v>91.122611464968102</v>
      </c>
      <c r="G260" s="71">
        <v>0.25</v>
      </c>
      <c r="H260" s="68">
        <v>57.245222929936297</v>
      </c>
      <c r="I260" s="71">
        <v>0.34658299886611599</v>
      </c>
      <c r="J260" s="68">
        <v>97.969745222929902</v>
      </c>
      <c r="K260" s="71">
        <v>0</v>
      </c>
      <c r="L260" s="68">
        <v>67.237261146496806</v>
      </c>
    </row>
    <row r="261" spans="1:12" x14ac:dyDescent="0.2">
      <c r="A261" s="72" t="s">
        <v>831</v>
      </c>
      <c r="B261" s="66" t="s">
        <v>832</v>
      </c>
      <c r="C261" s="67">
        <v>47</v>
      </c>
      <c r="D261" s="67" t="s">
        <v>334</v>
      </c>
      <c r="E261" s="71">
        <v>0.21673438639055001</v>
      </c>
      <c r="F261" s="68">
        <v>93.073248407643305</v>
      </c>
      <c r="G261" s="71">
        <v>0.28909572900230301</v>
      </c>
      <c r="H261" s="68">
        <v>78.821656050955397</v>
      </c>
      <c r="I261" s="71">
        <v>0.36110743016934599</v>
      </c>
      <c r="J261" s="68">
        <v>98.566878980891701</v>
      </c>
      <c r="K261" s="71">
        <v>0</v>
      </c>
      <c r="L261" s="68">
        <v>67.237261146496806</v>
      </c>
    </row>
    <row r="262" spans="1:12" x14ac:dyDescent="0.2">
      <c r="A262" s="72" t="s">
        <v>833</v>
      </c>
      <c r="B262" s="66" t="s">
        <v>834</v>
      </c>
      <c r="C262" s="67">
        <v>47</v>
      </c>
      <c r="D262" s="67" t="s">
        <v>334</v>
      </c>
      <c r="E262" s="71">
        <v>7.6107141249154298E-2</v>
      </c>
      <c r="F262" s="68">
        <v>4.1003184713375802</v>
      </c>
      <c r="G262" s="71">
        <v>0.21381842115963401</v>
      </c>
      <c r="H262" s="68">
        <v>4.5780254777070102</v>
      </c>
      <c r="I262" s="71">
        <v>1.4503002587829199E-2</v>
      </c>
      <c r="J262" s="68">
        <v>64.968152866241994</v>
      </c>
      <c r="K262" s="71">
        <v>0</v>
      </c>
      <c r="L262" s="68">
        <v>67.237261146496806</v>
      </c>
    </row>
    <row r="263" spans="1:12" x14ac:dyDescent="0.2">
      <c r="A263" s="72" t="s">
        <v>835</v>
      </c>
      <c r="B263" s="66" t="s">
        <v>836</v>
      </c>
      <c r="C263" s="67">
        <v>47</v>
      </c>
      <c r="D263" s="67" t="s">
        <v>334</v>
      </c>
      <c r="E263" s="71">
        <v>8.6661432469983105E-2</v>
      </c>
      <c r="F263" s="68">
        <v>39.888535031847098</v>
      </c>
      <c r="G263" s="71">
        <v>0.24508091517407599</v>
      </c>
      <c r="H263" s="68">
        <v>16.799363057324801</v>
      </c>
      <c r="I263" s="71">
        <v>1.49033822358734E-2</v>
      </c>
      <c r="J263" s="68">
        <v>65.565286624203793</v>
      </c>
      <c r="K263" s="71">
        <v>0</v>
      </c>
      <c r="L263" s="68">
        <v>67.237261146496806</v>
      </c>
    </row>
    <row r="264" spans="1:12" x14ac:dyDescent="0.2">
      <c r="A264" s="72" t="s">
        <v>837</v>
      </c>
      <c r="B264" s="66" t="s">
        <v>838</v>
      </c>
      <c r="C264" s="67">
        <v>72</v>
      </c>
      <c r="D264" s="67" t="s">
        <v>334</v>
      </c>
      <c r="E264" s="71">
        <v>0.18463918559207601</v>
      </c>
      <c r="F264" s="68">
        <v>72.892784895482094</v>
      </c>
      <c r="G264" s="71">
        <v>0.36451528465081201</v>
      </c>
      <c r="H264" s="68">
        <v>91.233985165205695</v>
      </c>
      <c r="I264" s="71">
        <v>4.7630865333400402E-3</v>
      </c>
      <c r="J264" s="68">
        <v>9.1031692515171905</v>
      </c>
      <c r="K264" s="71"/>
      <c r="L264" s="68"/>
    </row>
    <row r="265" spans="1:12" x14ac:dyDescent="0.2">
      <c r="A265" s="72" t="s">
        <v>839</v>
      </c>
      <c r="B265" s="66" t="s">
        <v>840</v>
      </c>
      <c r="C265" s="67">
        <v>47</v>
      </c>
      <c r="D265" s="67" t="s">
        <v>334</v>
      </c>
      <c r="E265" s="71">
        <v>0.137022818246925</v>
      </c>
      <c r="F265" s="68">
        <v>82.603503184713404</v>
      </c>
      <c r="G265" s="71">
        <v>0.39843370072880802</v>
      </c>
      <c r="H265" s="68">
        <v>93.2722929936306</v>
      </c>
      <c r="I265" s="71">
        <v>1.2634754011968299E-2</v>
      </c>
      <c r="J265" s="68">
        <v>62.2611464968153</v>
      </c>
      <c r="K265" s="71">
        <v>0</v>
      </c>
      <c r="L265" s="68">
        <v>67.237261146496806</v>
      </c>
    </row>
    <row r="266" spans="1:12" x14ac:dyDescent="0.2">
      <c r="A266" s="72" t="s">
        <v>841</v>
      </c>
      <c r="B266" s="66" t="s">
        <v>842</v>
      </c>
      <c r="C266" s="67">
        <v>72</v>
      </c>
      <c r="D266" s="67" t="s">
        <v>334</v>
      </c>
      <c r="E266" s="71">
        <v>0.18520564514527399</v>
      </c>
      <c r="F266" s="68">
        <v>73.162508428860406</v>
      </c>
      <c r="G266" s="71">
        <v>0.35587995606857697</v>
      </c>
      <c r="H266" s="68">
        <v>90.7619689817937</v>
      </c>
      <c r="I266" s="71">
        <v>1.4531334221971301E-2</v>
      </c>
      <c r="J266" s="68">
        <v>25.421443020903599</v>
      </c>
      <c r="K266" s="71"/>
      <c r="L266" s="68"/>
    </row>
    <row r="267" spans="1:12" x14ac:dyDescent="0.2">
      <c r="A267" s="72" t="s">
        <v>843</v>
      </c>
      <c r="B267" s="66" t="s">
        <v>844</v>
      </c>
      <c r="C267" s="67">
        <v>47</v>
      </c>
      <c r="D267" s="67" t="s">
        <v>334</v>
      </c>
      <c r="E267" s="71">
        <v>0.108800661212889</v>
      </c>
      <c r="F267" s="68">
        <v>70.421974522292999</v>
      </c>
      <c r="G267" s="71">
        <v>0.31963814211253</v>
      </c>
      <c r="H267" s="68">
        <v>85.748407643312106</v>
      </c>
      <c r="I267" s="71">
        <v>6.7638415261382498E-3</v>
      </c>
      <c r="J267" s="68">
        <v>48.447452229299401</v>
      </c>
      <c r="K267" s="71">
        <v>0</v>
      </c>
      <c r="L267" s="68">
        <v>67.237261146496806</v>
      </c>
    </row>
    <row r="268" spans="1:12" x14ac:dyDescent="0.2">
      <c r="A268" s="72" t="s">
        <v>845</v>
      </c>
      <c r="B268" s="66" t="s">
        <v>846</v>
      </c>
      <c r="C268" s="67">
        <v>47</v>
      </c>
      <c r="D268" s="67" t="s">
        <v>334</v>
      </c>
      <c r="E268" s="71">
        <v>8.5245239602181805E-2</v>
      </c>
      <c r="F268" s="68">
        <v>32.603503184713396</v>
      </c>
      <c r="G268" s="71">
        <v>0.251387116462298</v>
      </c>
      <c r="H268" s="68">
        <v>58.877388535031798</v>
      </c>
      <c r="I268" s="71">
        <v>4.3486023442473702E-3</v>
      </c>
      <c r="J268" s="68">
        <v>38.256369426751597</v>
      </c>
      <c r="K268" s="71">
        <v>0</v>
      </c>
      <c r="L268" s="68">
        <v>67.237261146496806</v>
      </c>
    </row>
    <row r="269" spans="1:12" x14ac:dyDescent="0.2">
      <c r="A269" s="72" t="s">
        <v>847</v>
      </c>
      <c r="B269" s="66" t="s">
        <v>848</v>
      </c>
      <c r="C269" s="67">
        <v>47</v>
      </c>
      <c r="D269" s="67" t="s">
        <v>334</v>
      </c>
      <c r="E269" s="71">
        <v>8.3990082735359406E-2</v>
      </c>
      <c r="F269" s="68">
        <v>22.730891719745198</v>
      </c>
      <c r="G269" s="71">
        <v>0.25</v>
      </c>
      <c r="H269" s="68">
        <v>57.245222929936297</v>
      </c>
      <c r="I269" s="71">
        <v>1.9702482060781198E-3</v>
      </c>
      <c r="J269" s="68">
        <v>22.4124203821656</v>
      </c>
      <c r="K269" s="71">
        <v>0</v>
      </c>
      <c r="L269" s="68">
        <v>67.237261146496806</v>
      </c>
    </row>
    <row r="270" spans="1:12" x14ac:dyDescent="0.2">
      <c r="A270" s="72" t="s">
        <v>849</v>
      </c>
      <c r="B270" s="66" t="s">
        <v>850</v>
      </c>
      <c r="C270" s="67">
        <v>47</v>
      </c>
      <c r="D270" s="67" t="s">
        <v>334</v>
      </c>
      <c r="E270" s="71">
        <v>0.11969807846054301</v>
      </c>
      <c r="F270" s="68">
        <v>75.995222929936304</v>
      </c>
      <c r="G270" s="71">
        <v>0.35062523594579098</v>
      </c>
      <c r="H270" s="68">
        <v>89.371019108280294</v>
      </c>
      <c r="I270" s="71">
        <v>8.4689994358370605E-3</v>
      </c>
      <c r="J270" s="68">
        <v>54.100318471337602</v>
      </c>
      <c r="K270" s="71">
        <v>0</v>
      </c>
      <c r="L270" s="68">
        <v>67.237261146496806</v>
      </c>
    </row>
    <row r="271" spans="1:12" x14ac:dyDescent="0.2">
      <c r="A271" s="72" t="s">
        <v>851</v>
      </c>
      <c r="B271" s="66" t="s">
        <v>852</v>
      </c>
      <c r="C271" s="67">
        <v>47</v>
      </c>
      <c r="D271" s="67" t="s">
        <v>334</v>
      </c>
      <c r="E271" s="71">
        <v>0.110628500790452</v>
      </c>
      <c r="F271" s="68">
        <v>71.735668789808898</v>
      </c>
      <c r="G271" s="71">
        <v>0.27172656733662998</v>
      </c>
      <c r="H271" s="68">
        <v>73.128980891719706</v>
      </c>
      <c r="I271" s="71">
        <v>6.01589350347254E-2</v>
      </c>
      <c r="J271" s="68">
        <v>86.664012738853501</v>
      </c>
      <c r="K271" s="71">
        <v>0</v>
      </c>
      <c r="L271" s="68">
        <v>67.237261146496806</v>
      </c>
    </row>
    <row r="272" spans="1:12" x14ac:dyDescent="0.2">
      <c r="A272" s="72" t="s">
        <v>853</v>
      </c>
      <c r="B272" s="66" t="s">
        <v>854</v>
      </c>
      <c r="C272" s="67">
        <v>47</v>
      </c>
      <c r="D272" s="67" t="s">
        <v>334</v>
      </c>
      <c r="E272" s="71">
        <v>0.18520504420959499</v>
      </c>
      <c r="F272" s="68">
        <v>89.609872611464993</v>
      </c>
      <c r="G272" s="71">
        <v>0.379885026045027</v>
      </c>
      <c r="H272" s="68">
        <v>92.197452229299401</v>
      </c>
      <c r="I272" s="71">
        <v>0.17573010658375701</v>
      </c>
      <c r="J272" s="68">
        <v>93.6305732484076</v>
      </c>
      <c r="K272" s="71">
        <v>0</v>
      </c>
      <c r="L272" s="68">
        <v>67.237261146496806</v>
      </c>
    </row>
    <row r="273" spans="1:12" x14ac:dyDescent="0.2">
      <c r="A273" s="72" t="s">
        <v>855</v>
      </c>
      <c r="B273" s="66" t="s">
        <v>856</v>
      </c>
      <c r="C273" s="67">
        <v>47</v>
      </c>
      <c r="D273" s="67" t="s">
        <v>334</v>
      </c>
      <c r="E273" s="71">
        <v>7.77603537080023E-2</v>
      </c>
      <c r="F273" s="68">
        <v>4.9761146496815298</v>
      </c>
      <c r="G273" s="71">
        <v>0.18797248098261499</v>
      </c>
      <c r="H273" s="68">
        <v>2.26910828025478</v>
      </c>
      <c r="I273" s="71">
        <v>4.5308580141391802E-2</v>
      </c>
      <c r="J273" s="68">
        <v>83.957006369426793</v>
      </c>
      <c r="K273" s="71">
        <v>0</v>
      </c>
      <c r="L273" s="68">
        <v>67.237261146496806</v>
      </c>
    </row>
    <row r="274" spans="1:12" x14ac:dyDescent="0.2">
      <c r="A274" s="72" t="s">
        <v>857</v>
      </c>
      <c r="B274" s="66" t="s">
        <v>858</v>
      </c>
      <c r="C274" s="67">
        <v>72</v>
      </c>
      <c r="D274" s="67" t="s">
        <v>334</v>
      </c>
      <c r="E274" s="71">
        <v>6.5650308420877601E-2</v>
      </c>
      <c r="F274" s="68">
        <v>1.34861766689144</v>
      </c>
      <c r="G274" s="71">
        <v>0.126330792473096</v>
      </c>
      <c r="H274" s="68">
        <v>2.22521915037087</v>
      </c>
      <c r="I274" s="71">
        <v>4.9698243686588303E-3</v>
      </c>
      <c r="J274" s="68">
        <v>9.3054619015509097</v>
      </c>
      <c r="K274" s="71"/>
      <c r="L274" s="68"/>
    </row>
    <row r="275" spans="1:12" x14ac:dyDescent="0.2">
      <c r="A275" s="72" t="s">
        <v>859</v>
      </c>
      <c r="B275" s="66" t="s">
        <v>860</v>
      </c>
      <c r="C275" s="67">
        <v>40</v>
      </c>
      <c r="D275" s="67" t="s">
        <v>334</v>
      </c>
      <c r="E275" s="71">
        <v>9.9160500637377302E-2</v>
      </c>
      <c r="F275" s="68">
        <v>42.429426860564597</v>
      </c>
      <c r="G275" s="71">
        <v>0.23366203597217999</v>
      </c>
      <c r="H275" s="68">
        <v>7.86997433704021</v>
      </c>
      <c r="I275" s="71">
        <v>6.3819465939952302E-2</v>
      </c>
      <c r="J275" s="68">
        <v>81.351582549187299</v>
      </c>
      <c r="K275" s="71">
        <v>0</v>
      </c>
      <c r="L275" s="68">
        <v>35.585970915312203</v>
      </c>
    </row>
    <row r="276" spans="1:12" x14ac:dyDescent="0.2">
      <c r="A276" s="72" t="s">
        <v>861</v>
      </c>
      <c r="B276" s="66" t="s">
        <v>862</v>
      </c>
      <c r="C276" s="67">
        <v>40</v>
      </c>
      <c r="D276" s="67" t="s">
        <v>334</v>
      </c>
      <c r="E276" s="71">
        <v>0.11429904215862099</v>
      </c>
      <c r="F276" s="68">
        <v>60.479041916167702</v>
      </c>
      <c r="G276" s="71">
        <v>0.26531603300864098</v>
      </c>
      <c r="H276" s="68">
        <v>59.195893926432902</v>
      </c>
      <c r="I276" s="71">
        <v>7.7581093467221293E-2</v>
      </c>
      <c r="J276" s="68">
        <v>84.944396920444802</v>
      </c>
      <c r="K276" s="71">
        <v>0</v>
      </c>
      <c r="L276" s="68">
        <v>35.585970915312203</v>
      </c>
    </row>
    <row r="277" spans="1:12" x14ac:dyDescent="0.2">
      <c r="A277" s="72" t="s">
        <v>863</v>
      </c>
      <c r="B277" s="66" t="s">
        <v>864</v>
      </c>
      <c r="C277" s="67">
        <v>40</v>
      </c>
      <c r="D277" s="67" t="s">
        <v>334</v>
      </c>
      <c r="E277" s="71">
        <v>9.1422798304971298E-2</v>
      </c>
      <c r="F277" s="68">
        <v>28.6569717707442</v>
      </c>
      <c r="G277" s="71">
        <v>0.25</v>
      </c>
      <c r="H277" s="68">
        <v>40.205303678357602</v>
      </c>
      <c r="I277" s="71">
        <v>2.42683949149138E-2</v>
      </c>
      <c r="J277" s="68">
        <v>62.703165098374697</v>
      </c>
      <c r="K277" s="71">
        <v>0</v>
      </c>
      <c r="L277" s="68">
        <v>35.585970915312203</v>
      </c>
    </row>
    <row r="278" spans="1:12" x14ac:dyDescent="0.2">
      <c r="A278" s="72" t="s">
        <v>865</v>
      </c>
      <c r="B278" s="66" t="s">
        <v>866</v>
      </c>
      <c r="C278" s="67">
        <v>40</v>
      </c>
      <c r="D278" s="67" t="s">
        <v>334</v>
      </c>
      <c r="E278" s="71">
        <v>9.8310024035210997E-2</v>
      </c>
      <c r="F278" s="68">
        <v>41.402908468776701</v>
      </c>
      <c r="G278" s="71">
        <v>0.25284802916381899</v>
      </c>
      <c r="H278" s="68">
        <v>45.5945252352438</v>
      </c>
      <c r="I278" s="71">
        <v>3.94454683794856E-2</v>
      </c>
      <c r="J278" s="68">
        <v>72.711719418306203</v>
      </c>
      <c r="K278" s="71">
        <v>2.6365745623286299E-3</v>
      </c>
      <c r="L278" s="68">
        <v>48.9307100085543</v>
      </c>
    </row>
    <row r="279" spans="1:12" x14ac:dyDescent="0.2">
      <c r="A279" s="72" t="s">
        <v>867</v>
      </c>
      <c r="B279" s="66" t="s">
        <v>868</v>
      </c>
      <c r="C279" s="67">
        <v>40</v>
      </c>
      <c r="D279" s="67" t="s">
        <v>334</v>
      </c>
      <c r="E279" s="71">
        <v>0.169866228071338</v>
      </c>
      <c r="F279" s="68">
        <v>78.357570573139398</v>
      </c>
      <c r="G279" s="71">
        <v>0.43006094782410598</v>
      </c>
      <c r="H279" s="68">
        <v>94.011976047904199</v>
      </c>
      <c r="I279" s="71">
        <v>7.6901161827580403E-2</v>
      </c>
      <c r="J279" s="68">
        <v>84.858853721129194</v>
      </c>
      <c r="K279" s="71">
        <v>2.6365745623286299E-3</v>
      </c>
      <c r="L279" s="68">
        <v>48.9307100085543</v>
      </c>
    </row>
    <row r="280" spans="1:12" x14ac:dyDescent="0.2">
      <c r="A280" s="72" t="s">
        <v>833</v>
      </c>
      <c r="B280" s="66" t="s">
        <v>869</v>
      </c>
      <c r="C280" s="67">
        <v>40</v>
      </c>
      <c r="D280" s="67" t="s">
        <v>334</v>
      </c>
      <c r="E280" s="71">
        <v>0.14332469605291401</v>
      </c>
      <c r="F280" s="68">
        <v>73.652694610778397</v>
      </c>
      <c r="G280" s="71">
        <v>0.34389069348784002</v>
      </c>
      <c r="H280" s="68">
        <v>88.451668092386697</v>
      </c>
      <c r="I280" s="71">
        <v>8.6083394670902799E-2</v>
      </c>
      <c r="J280" s="68">
        <v>86.227544910179603</v>
      </c>
      <c r="K280" s="71">
        <v>0</v>
      </c>
      <c r="L280" s="68">
        <v>35.585970915312203</v>
      </c>
    </row>
    <row r="281" spans="1:12" x14ac:dyDescent="0.2">
      <c r="A281" s="72" t="s">
        <v>870</v>
      </c>
      <c r="B281" s="66" t="s">
        <v>871</v>
      </c>
      <c r="C281" s="67">
        <v>72</v>
      </c>
      <c r="D281" s="67" t="s">
        <v>334</v>
      </c>
      <c r="E281" s="71">
        <v>0.14239193492695601</v>
      </c>
      <c r="F281" s="68">
        <v>32.771409305461901</v>
      </c>
      <c r="G281" s="71">
        <v>0.25</v>
      </c>
      <c r="H281" s="68">
        <v>41.874578556979102</v>
      </c>
      <c r="I281" s="71">
        <v>3.4783869853912297E-2</v>
      </c>
      <c r="J281" s="68">
        <v>45.515846257585999</v>
      </c>
      <c r="K281" s="71"/>
      <c r="L281" s="68"/>
    </row>
    <row r="282" spans="1:12" x14ac:dyDescent="0.2">
      <c r="A282" s="72" t="s">
        <v>872</v>
      </c>
      <c r="B282" s="66" t="s">
        <v>873</v>
      </c>
      <c r="C282" s="67">
        <v>72</v>
      </c>
      <c r="D282" s="67" t="s">
        <v>334</v>
      </c>
      <c r="E282" s="71">
        <v>0.144175725460401</v>
      </c>
      <c r="F282" s="68">
        <v>35.940660822656803</v>
      </c>
      <c r="G282" s="71">
        <v>0.25</v>
      </c>
      <c r="H282" s="68">
        <v>41.874578556979102</v>
      </c>
      <c r="I282" s="71">
        <v>3.83514509208027E-2</v>
      </c>
      <c r="J282" s="68">
        <v>49.426837491571099</v>
      </c>
      <c r="K282" s="71"/>
      <c r="L282" s="68"/>
    </row>
    <row r="283" spans="1:12" x14ac:dyDescent="0.2">
      <c r="A283" s="72" t="s">
        <v>874</v>
      </c>
      <c r="B283" s="66" t="s">
        <v>875</v>
      </c>
      <c r="C283" s="67">
        <v>47</v>
      </c>
      <c r="D283" s="67" t="s">
        <v>334</v>
      </c>
      <c r="E283" s="71">
        <v>8.5633920404729794E-2</v>
      </c>
      <c r="F283" s="68">
        <v>34.952229299363097</v>
      </c>
      <c r="G283" s="71">
        <v>0.25</v>
      </c>
      <c r="H283" s="68">
        <v>57.245222929936297</v>
      </c>
      <c r="I283" s="71">
        <v>6.9017612141893999E-3</v>
      </c>
      <c r="J283" s="68">
        <v>48.885350318471303</v>
      </c>
      <c r="K283" s="71">
        <v>0</v>
      </c>
      <c r="L283" s="68">
        <v>67.237261146496806</v>
      </c>
    </row>
    <row r="284" spans="1:12" x14ac:dyDescent="0.2">
      <c r="A284" s="72" t="s">
        <v>876</v>
      </c>
      <c r="B284" s="66" t="s">
        <v>877</v>
      </c>
      <c r="C284" s="67">
        <v>47</v>
      </c>
      <c r="D284" s="67" t="s">
        <v>334</v>
      </c>
      <c r="E284" s="71">
        <v>8.6052929755828594E-2</v>
      </c>
      <c r="F284" s="68">
        <v>37.0222929936306</v>
      </c>
      <c r="G284" s="71">
        <v>0.24643800195312399</v>
      </c>
      <c r="H284" s="68">
        <v>18.073248407643302</v>
      </c>
      <c r="I284" s="71">
        <v>1.1720787314361899E-2</v>
      </c>
      <c r="J284" s="68">
        <v>60.748407643312099</v>
      </c>
      <c r="K284" s="71">
        <v>0</v>
      </c>
      <c r="L284" s="68">
        <v>67.237261146496806</v>
      </c>
    </row>
    <row r="285" spans="1:12" x14ac:dyDescent="0.2">
      <c r="A285" s="72" t="s">
        <v>878</v>
      </c>
      <c r="B285" s="66" t="s">
        <v>879</v>
      </c>
      <c r="C285" s="67">
        <v>47</v>
      </c>
      <c r="D285" s="67" t="s">
        <v>334</v>
      </c>
      <c r="E285" s="71">
        <v>8.4322825554105696E-2</v>
      </c>
      <c r="F285" s="68">
        <v>25.318471337579599</v>
      </c>
      <c r="G285" s="71">
        <v>0.25</v>
      </c>
      <c r="H285" s="68">
        <v>57.245222929936297</v>
      </c>
      <c r="I285" s="71">
        <v>2.9684766623169802E-3</v>
      </c>
      <c r="J285" s="68">
        <v>29.4187898089172</v>
      </c>
      <c r="K285" s="71">
        <v>0</v>
      </c>
      <c r="L285" s="68">
        <v>67.237261146496806</v>
      </c>
    </row>
    <row r="286" spans="1:12" x14ac:dyDescent="0.2">
      <c r="A286" s="72" t="s">
        <v>880</v>
      </c>
      <c r="B286" s="66" t="s">
        <v>881</v>
      </c>
      <c r="C286" s="67">
        <v>47</v>
      </c>
      <c r="D286" s="67" t="s">
        <v>334</v>
      </c>
      <c r="E286" s="71">
        <v>8.5469484526475098E-2</v>
      </c>
      <c r="F286" s="68">
        <v>34.355095541401298</v>
      </c>
      <c r="G286" s="71">
        <v>0.25</v>
      </c>
      <c r="H286" s="68">
        <v>57.245222929936297</v>
      </c>
      <c r="I286" s="71">
        <v>6.4084535794252497E-3</v>
      </c>
      <c r="J286" s="68">
        <v>47.133757961783402</v>
      </c>
      <c r="K286" s="71">
        <v>0</v>
      </c>
      <c r="L286" s="68">
        <v>67.237261146496806</v>
      </c>
    </row>
    <row r="287" spans="1:12" x14ac:dyDescent="0.2">
      <c r="A287" s="72" t="s">
        <v>882</v>
      </c>
      <c r="B287" s="66" t="s">
        <v>883</v>
      </c>
      <c r="C287" s="67">
        <v>47</v>
      </c>
      <c r="D287" s="67" t="s">
        <v>334</v>
      </c>
      <c r="E287" s="71">
        <v>8.6332242669255294E-2</v>
      </c>
      <c r="F287" s="68">
        <v>38.256369426751597</v>
      </c>
      <c r="G287" s="71">
        <v>0.25</v>
      </c>
      <c r="H287" s="68">
        <v>57.245222929936297</v>
      </c>
      <c r="I287" s="71">
        <v>8.9967280077660194E-3</v>
      </c>
      <c r="J287" s="68">
        <v>55.095541401273898</v>
      </c>
      <c r="K287" s="71">
        <v>0</v>
      </c>
      <c r="L287" s="68">
        <v>67.237261146496806</v>
      </c>
    </row>
    <row r="288" spans="1:12" x14ac:dyDescent="0.2">
      <c r="A288" s="72" t="s">
        <v>884</v>
      </c>
      <c r="B288" s="66" t="s">
        <v>885</v>
      </c>
      <c r="C288" s="67">
        <v>47</v>
      </c>
      <c r="D288" s="67" t="s">
        <v>334</v>
      </c>
      <c r="E288" s="71">
        <v>8.45477468686337E-2</v>
      </c>
      <c r="F288" s="68">
        <v>27.229299363057301</v>
      </c>
      <c r="G288" s="71">
        <v>0.25</v>
      </c>
      <c r="H288" s="68">
        <v>57.245222929936297</v>
      </c>
      <c r="I288" s="71">
        <v>3.6432406059010401E-3</v>
      </c>
      <c r="J288" s="68">
        <v>33.797770700636903</v>
      </c>
      <c r="K288" s="71">
        <v>0</v>
      </c>
      <c r="L288" s="68">
        <v>67.237261146496806</v>
      </c>
    </row>
    <row r="289" spans="1:12" x14ac:dyDescent="0.2">
      <c r="A289" s="72" t="s">
        <v>886</v>
      </c>
      <c r="B289" s="66" t="s">
        <v>887</v>
      </c>
      <c r="C289" s="67">
        <v>47</v>
      </c>
      <c r="D289" s="67" t="s">
        <v>334</v>
      </c>
      <c r="E289" s="71">
        <v>8.4108959948293996E-2</v>
      </c>
      <c r="F289" s="68">
        <v>23.845541401273898</v>
      </c>
      <c r="G289" s="71">
        <v>0.25</v>
      </c>
      <c r="H289" s="68">
        <v>57.245222929936297</v>
      </c>
      <c r="I289" s="71">
        <v>2.3268798448820198E-3</v>
      </c>
      <c r="J289" s="68">
        <v>24.960191082802499</v>
      </c>
      <c r="K289" s="71">
        <v>0</v>
      </c>
      <c r="L289" s="68">
        <v>67.237261146496806</v>
      </c>
    </row>
    <row r="290" spans="1:12" x14ac:dyDescent="0.2">
      <c r="A290" s="72" t="s">
        <v>888</v>
      </c>
      <c r="B290" s="66" t="s">
        <v>889</v>
      </c>
      <c r="C290" s="67">
        <v>47</v>
      </c>
      <c r="D290" s="67" t="s">
        <v>334</v>
      </c>
      <c r="E290" s="71">
        <v>8.3810928104416704E-2</v>
      </c>
      <c r="F290" s="68">
        <v>20.382165605095501</v>
      </c>
      <c r="G290" s="71">
        <v>0.25</v>
      </c>
      <c r="H290" s="68">
        <v>57.245222929936297</v>
      </c>
      <c r="I290" s="71">
        <v>1.4327843132502E-3</v>
      </c>
      <c r="J290" s="68">
        <v>17.237261146496799</v>
      </c>
      <c r="K290" s="71">
        <v>0</v>
      </c>
      <c r="L290" s="68">
        <v>67.237261146496806</v>
      </c>
    </row>
    <row r="291" spans="1:12" x14ac:dyDescent="0.2">
      <c r="A291" s="72" t="s">
        <v>890</v>
      </c>
      <c r="B291" s="66" t="s">
        <v>891</v>
      </c>
      <c r="C291" s="67">
        <v>47</v>
      </c>
      <c r="D291" s="67" t="s">
        <v>334</v>
      </c>
      <c r="E291" s="71">
        <v>0.104321347619761</v>
      </c>
      <c r="F291" s="68">
        <v>67.476114649681506</v>
      </c>
      <c r="G291" s="71">
        <v>0.29941050788691298</v>
      </c>
      <c r="H291" s="68">
        <v>81.926751592356695</v>
      </c>
      <c r="I291" s="71">
        <v>1.3553534972370799E-2</v>
      </c>
      <c r="J291" s="68">
        <v>63.734076433120997</v>
      </c>
      <c r="K291" s="71">
        <v>0</v>
      </c>
      <c r="L291" s="68">
        <v>67.237261146496806</v>
      </c>
    </row>
    <row r="292" spans="1:12" x14ac:dyDescent="0.2">
      <c r="A292" s="72" t="s">
        <v>892</v>
      </c>
      <c r="B292" s="66" t="s">
        <v>893</v>
      </c>
      <c r="C292" s="67">
        <v>47</v>
      </c>
      <c r="D292" s="67" t="s">
        <v>334</v>
      </c>
      <c r="E292" s="71">
        <v>9.4288811213496193E-2</v>
      </c>
      <c r="F292" s="68">
        <v>56.568471337579602</v>
      </c>
      <c r="G292" s="71">
        <v>0.262096286440063</v>
      </c>
      <c r="H292" s="68">
        <v>68.192675159235705</v>
      </c>
      <c r="I292" s="71">
        <v>2.0770147200425599E-2</v>
      </c>
      <c r="J292" s="68">
        <v>71.974522292993598</v>
      </c>
      <c r="K292" s="71">
        <v>0</v>
      </c>
      <c r="L292" s="68">
        <v>67.237261146496806</v>
      </c>
    </row>
    <row r="293" spans="1:12" x14ac:dyDescent="0.2">
      <c r="A293" s="72" t="s">
        <v>894</v>
      </c>
      <c r="B293" s="66" t="s">
        <v>895</v>
      </c>
      <c r="C293" s="67">
        <v>47</v>
      </c>
      <c r="D293" s="67" t="s">
        <v>334</v>
      </c>
      <c r="E293" s="71">
        <v>0.248987477010333</v>
      </c>
      <c r="F293" s="68">
        <v>95.063694267515899</v>
      </c>
      <c r="G293" s="71">
        <v>0.49749129737659598</v>
      </c>
      <c r="H293" s="68">
        <v>96.098726114649693</v>
      </c>
      <c r="I293" s="71">
        <v>0.24947113365440399</v>
      </c>
      <c r="J293" s="68">
        <v>95.660828025477699</v>
      </c>
      <c r="K293" s="71">
        <v>0</v>
      </c>
      <c r="L293" s="68">
        <v>67.237261146496806</v>
      </c>
    </row>
    <row r="294" spans="1:12" x14ac:dyDescent="0.2">
      <c r="A294" s="72" t="s">
        <v>896</v>
      </c>
      <c r="B294" s="66" t="s">
        <v>897</v>
      </c>
      <c r="C294" s="67">
        <v>47</v>
      </c>
      <c r="D294" s="67" t="s">
        <v>334</v>
      </c>
      <c r="E294" s="71">
        <v>8.9023669986267207E-2</v>
      </c>
      <c r="F294" s="68">
        <v>47.213375796178298</v>
      </c>
      <c r="G294" s="71">
        <v>0.26560222610324002</v>
      </c>
      <c r="H294" s="68">
        <v>70.621019108280294</v>
      </c>
      <c r="I294" s="71">
        <v>1.46878385556197E-3</v>
      </c>
      <c r="J294" s="68">
        <v>17.7547770700637</v>
      </c>
      <c r="K294" s="71">
        <v>0</v>
      </c>
      <c r="L294" s="68">
        <v>67.237261146496806</v>
      </c>
    </row>
    <row r="295" spans="1:12" x14ac:dyDescent="0.2">
      <c r="A295" s="72" t="s">
        <v>898</v>
      </c>
      <c r="B295" s="66" t="s">
        <v>899</v>
      </c>
      <c r="C295" s="67">
        <v>47</v>
      </c>
      <c r="D295" s="67" t="s">
        <v>334</v>
      </c>
      <c r="E295" s="71">
        <v>0.10428069861367099</v>
      </c>
      <c r="F295" s="68">
        <v>67.316878980891701</v>
      </c>
      <c r="G295" s="71">
        <v>0.29010311729001598</v>
      </c>
      <c r="H295" s="68">
        <v>79.339171974522301</v>
      </c>
      <c r="I295" s="71">
        <v>2.27389785509957E-2</v>
      </c>
      <c r="J295" s="68">
        <v>73.527070063694296</v>
      </c>
      <c r="K295" s="71">
        <v>0</v>
      </c>
      <c r="L295" s="68">
        <v>67.237261146496806</v>
      </c>
    </row>
    <row r="296" spans="1:12" x14ac:dyDescent="0.2">
      <c r="A296" s="72" t="s">
        <v>425</v>
      </c>
      <c r="B296" s="66" t="s">
        <v>900</v>
      </c>
      <c r="C296" s="67">
        <v>47</v>
      </c>
      <c r="D296" s="67" t="s">
        <v>334</v>
      </c>
      <c r="E296" s="71">
        <v>0.111691641465493</v>
      </c>
      <c r="F296" s="68">
        <v>72.372611464968102</v>
      </c>
      <c r="G296" s="71">
        <v>0.32671235405075499</v>
      </c>
      <c r="H296" s="68">
        <v>86.823248407643305</v>
      </c>
      <c r="I296" s="71">
        <v>8.3625703457221798E-3</v>
      </c>
      <c r="J296" s="68">
        <v>53.941082802547797</v>
      </c>
      <c r="K296" s="71">
        <v>0</v>
      </c>
      <c r="L296" s="68">
        <v>67.237261146496806</v>
      </c>
    </row>
    <row r="297" spans="1:12" x14ac:dyDescent="0.2">
      <c r="A297" s="72" t="s">
        <v>901</v>
      </c>
      <c r="B297" s="66" t="s">
        <v>902</v>
      </c>
      <c r="C297" s="67">
        <v>47</v>
      </c>
      <c r="D297" s="67" t="s">
        <v>334</v>
      </c>
      <c r="E297" s="71">
        <v>9.5207622559533606E-2</v>
      </c>
      <c r="F297" s="68">
        <v>58.200636942675203</v>
      </c>
      <c r="G297" s="71">
        <v>0.28269139246790098</v>
      </c>
      <c r="H297" s="68">
        <v>76.552547770700599</v>
      </c>
      <c r="I297" s="71">
        <v>2.9314752107000301E-3</v>
      </c>
      <c r="J297" s="68">
        <v>29.020700636942699</v>
      </c>
      <c r="K297" s="71">
        <v>0</v>
      </c>
      <c r="L297" s="68">
        <v>67.237261146496806</v>
      </c>
    </row>
    <row r="298" spans="1:12" x14ac:dyDescent="0.2">
      <c r="A298" s="72" t="s">
        <v>903</v>
      </c>
      <c r="B298" s="66" t="s">
        <v>904</v>
      </c>
      <c r="C298" s="67">
        <v>47</v>
      </c>
      <c r="D298" s="67" t="s">
        <v>334</v>
      </c>
      <c r="E298" s="71">
        <v>9.18034237914028E-2</v>
      </c>
      <c r="F298" s="68">
        <v>53.1847133757962</v>
      </c>
      <c r="G298" s="71">
        <v>0.274192572880126</v>
      </c>
      <c r="H298" s="68">
        <v>73.805732484076401</v>
      </c>
      <c r="I298" s="71">
        <v>1.21769849408262E-3</v>
      </c>
      <c r="J298" s="68">
        <v>15.1273885350318</v>
      </c>
      <c r="K298" s="71">
        <v>0</v>
      </c>
      <c r="L298" s="68">
        <v>67.237261146496806</v>
      </c>
    </row>
    <row r="299" spans="1:12" x14ac:dyDescent="0.2">
      <c r="A299" s="72" t="s">
        <v>905</v>
      </c>
      <c r="B299" s="66" t="s">
        <v>906</v>
      </c>
      <c r="C299" s="67">
        <v>47</v>
      </c>
      <c r="D299" s="67" t="s">
        <v>334</v>
      </c>
      <c r="E299" s="71">
        <v>0.20736814251961699</v>
      </c>
      <c r="F299" s="68">
        <v>92.117834394904506</v>
      </c>
      <c r="G299" s="71">
        <v>0.56678049964221899</v>
      </c>
      <c r="H299" s="68">
        <v>97.372611464968102</v>
      </c>
      <c r="I299" s="71">
        <v>5.5323927916630697E-2</v>
      </c>
      <c r="J299" s="68">
        <v>85.828025477707001</v>
      </c>
      <c r="K299" s="71">
        <v>0</v>
      </c>
      <c r="L299" s="68">
        <v>67.237261146496806</v>
      </c>
    </row>
    <row r="300" spans="1:12" x14ac:dyDescent="0.2">
      <c r="A300" s="72" t="s">
        <v>907</v>
      </c>
      <c r="B300" s="66" t="s">
        <v>908</v>
      </c>
      <c r="C300" s="67">
        <v>47</v>
      </c>
      <c r="D300" s="67" t="s">
        <v>334</v>
      </c>
      <c r="E300" s="71">
        <v>8.9712861102917998E-2</v>
      </c>
      <c r="F300" s="68">
        <v>48.964968152866199</v>
      </c>
      <c r="G300" s="71">
        <v>0.268144429660094</v>
      </c>
      <c r="H300" s="68">
        <v>71.695859872611507</v>
      </c>
      <c r="I300" s="71">
        <v>9.9415364865951391E-4</v>
      </c>
      <c r="J300" s="68">
        <v>12.539808917197499</v>
      </c>
      <c r="K300" s="71">
        <v>0</v>
      </c>
      <c r="L300" s="68">
        <v>67.237261146496806</v>
      </c>
    </row>
    <row r="301" spans="1:12" x14ac:dyDescent="0.2">
      <c r="A301" s="72" t="s">
        <v>909</v>
      </c>
      <c r="B301" s="66" t="s">
        <v>910</v>
      </c>
      <c r="C301" s="67">
        <v>47</v>
      </c>
      <c r="D301" s="67" t="s">
        <v>334</v>
      </c>
      <c r="E301" s="71">
        <v>0.140216207856073</v>
      </c>
      <c r="F301" s="68">
        <v>83.519108280254798</v>
      </c>
      <c r="G301" s="71">
        <v>0.38373742962623902</v>
      </c>
      <c r="H301" s="68">
        <v>92.476114649681506</v>
      </c>
      <c r="I301" s="71">
        <v>3.3436317300099702E-2</v>
      </c>
      <c r="J301" s="68">
        <v>79.976114649681506</v>
      </c>
      <c r="K301" s="71">
        <v>3.4748766418792199E-3</v>
      </c>
      <c r="L301" s="68">
        <v>74.681528662420405</v>
      </c>
    </row>
    <row r="302" spans="1:12" x14ac:dyDescent="0.2">
      <c r="A302" s="72" t="s">
        <v>911</v>
      </c>
      <c r="B302" s="66" t="s">
        <v>912</v>
      </c>
      <c r="C302" s="67">
        <v>47</v>
      </c>
      <c r="D302" s="67" t="s">
        <v>334</v>
      </c>
      <c r="E302" s="71">
        <v>8.4247541076048302E-2</v>
      </c>
      <c r="F302" s="68">
        <v>24.721337579617799</v>
      </c>
      <c r="G302" s="71">
        <v>0.25151203580500803</v>
      </c>
      <c r="H302" s="68">
        <v>59.872611464968202</v>
      </c>
      <c r="I302" s="71">
        <v>1.23058742313692E-3</v>
      </c>
      <c r="J302" s="68">
        <v>15.2468152866242</v>
      </c>
      <c r="K302" s="71">
        <v>0</v>
      </c>
      <c r="L302" s="68">
        <v>67.237261146496806</v>
      </c>
    </row>
    <row r="303" spans="1:12" x14ac:dyDescent="0.2">
      <c r="A303" s="72" t="s">
        <v>913</v>
      </c>
      <c r="B303" s="66" t="s">
        <v>914</v>
      </c>
      <c r="C303" s="67">
        <v>47</v>
      </c>
      <c r="D303" s="67" t="s">
        <v>334</v>
      </c>
      <c r="E303" s="71">
        <v>0.116493827283523</v>
      </c>
      <c r="F303" s="68">
        <v>74.8805732484076</v>
      </c>
      <c r="G303" s="71">
        <v>0.3431988809223</v>
      </c>
      <c r="H303" s="68">
        <v>88.614649681528704</v>
      </c>
      <c r="I303" s="71">
        <v>6.2826009282704902E-3</v>
      </c>
      <c r="J303" s="68">
        <v>46.775477707006402</v>
      </c>
      <c r="K303" s="71">
        <v>0</v>
      </c>
      <c r="L303" s="68">
        <v>67.237261146496806</v>
      </c>
    </row>
    <row r="304" spans="1:12" x14ac:dyDescent="0.2">
      <c r="A304" s="72" t="s">
        <v>915</v>
      </c>
      <c r="B304" s="66" t="s">
        <v>916</v>
      </c>
      <c r="C304" s="67">
        <v>47</v>
      </c>
      <c r="D304" s="67" t="s">
        <v>334</v>
      </c>
      <c r="E304" s="71">
        <v>0.10323192330445601</v>
      </c>
      <c r="F304" s="68">
        <v>66.520700636942706</v>
      </c>
      <c r="G304" s="71">
        <v>0.30292125317527502</v>
      </c>
      <c r="H304" s="68">
        <v>82.882165605095494</v>
      </c>
      <c r="I304" s="71">
        <v>6.7745167380925501E-3</v>
      </c>
      <c r="J304" s="68">
        <v>48.487261146496799</v>
      </c>
      <c r="K304" s="71">
        <v>0</v>
      </c>
      <c r="L304" s="68">
        <v>67.237261146496806</v>
      </c>
    </row>
    <row r="305" spans="1:12" x14ac:dyDescent="0.2">
      <c r="A305" s="72" t="s">
        <v>917</v>
      </c>
      <c r="B305" s="66" t="s">
        <v>918</v>
      </c>
      <c r="C305" s="67">
        <v>47</v>
      </c>
      <c r="D305" s="67" t="s">
        <v>334</v>
      </c>
      <c r="E305" s="71">
        <v>0.103571915743509</v>
      </c>
      <c r="F305" s="68">
        <v>66.839171974522301</v>
      </c>
      <c r="G305" s="71">
        <v>0.301132664708331</v>
      </c>
      <c r="H305" s="68">
        <v>82.444267515923599</v>
      </c>
      <c r="I305" s="71">
        <v>9.5830825221971307E-3</v>
      </c>
      <c r="J305" s="68">
        <v>56.25</v>
      </c>
      <c r="K305" s="71">
        <v>0</v>
      </c>
      <c r="L305" s="68">
        <v>67.237261146496806</v>
      </c>
    </row>
    <row r="306" spans="1:12" x14ac:dyDescent="0.2">
      <c r="A306" s="72" t="s">
        <v>919</v>
      </c>
      <c r="B306" s="66" t="s">
        <v>920</v>
      </c>
      <c r="C306" s="67">
        <v>47</v>
      </c>
      <c r="D306" s="67" t="s">
        <v>334</v>
      </c>
      <c r="E306" s="71">
        <v>0.106377268475773</v>
      </c>
      <c r="F306" s="68">
        <v>68.949044585987295</v>
      </c>
      <c r="G306" s="71">
        <v>0.31670889786181</v>
      </c>
      <c r="H306" s="68">
        <v>85.350318471337602</v>
      </c>
      <c r="I306" s="71">
        <v>2.42290756550815E-3</v>
      </c>
      <c r="J306" s="68">
        <v>25.796178343948998</v>
      </c>
      <c r="K306" s="71">
        <v>0</v>
      </c>
      <c r="L306" s="68">
        <v>67.237261146496806</v>
      </c>
    </row>
    <row r="307" spans="1:12" x14ac:dyDescent="0.2">
      <c r="A307" s="72" t="s">
        <v>921</v>
      </c>
      <c r="B307" s="66" t="s">
        <v>922</v>
      </c>
      <c r="C307" s="67">
        <v>47</v>
      </c>
      <c r="D307" s="67" t="s">
        <v>334</v>
      </c>
      <c r="E307" s="71">
        <v>0.11082656415743899</v>
      </c>
      <c r="F307" s="68">
        <v>72.014331210191102</v>
      </c>
      <c r="G307" s="71">
        <v>0.32583311302660101</v>
      </c>
      <c r="H307" s="68">
        <v>86.624203821656096</v>
      </c>
      <c r="I307" s="71">
        <v>6.6465794457163498E-3</v>
      </c>
      <c r="J307" s="68">
        <v>48.049363057324797</v>
      </c>
      <c r="K307" s="71">
        <v>0</v>
      </c>
      <c r="L307" s="68">
        <v>67.237261146496806</v>
      </c>
    </row>
    <row r="308" spans="1:12" x14ac:dyDescent="0.2">
      <c r="A308" s="72" t="s">
        <v>923</v>
      </c>
      <c r="B308" s="66" t="s">
        <v>924</v>
      </c>
      <c r="C308" s="67">
        <v>47</v>
      </c>
      <c r="D308" s="67" t="s">
        <v>334</v>
      </c>
      <c r="E308" s="71">
        <v>8.6928295116926804E-2</v>
      </c>
      <c r="F308" s="68">
        <v>40.963375796178298</v>
      </c>
      <c r="G308" s="71">
        <v>0.252774232924596</v>
      </c>
      <c r="H308" s="68">
        <v>60.867834394904499</v>
      </c>
      <c r="I308" s="71">
        <v>8.0106524261840898E-3</v>
      </c>
      <c r="J308" s="68">
        <v>52.308917197452203</v>
      </c>
      <c r="K308" s="71">
        <v>0</v>
      </c>
      <c r="L308" s="68">
        <v>67.237261146496806</v>
      </c>
    </row>
    <row r="309" spans="1:12" x14ac:dyDescent="0.2">
      <c r="A309" s="72" t="s">
        <v>925</v>
      </c>
      <c r="B309" s="66" t="s">
        <v>926</v>
      </c>
      <c r="C309" s="67">
        <v>47</v>
      </c>
      <c r="D309" s="67" t="s">
        <v>334</v>
      </c>
      <c r="E309" s="71">
        <v>8.5376959031752395E-2</v>
      </c>
      <c r="F309" s="68">
        <v>33.797770700636903</v>
      </c>
      <c r="G309" s="71">
        <v>0.25151203580500803</v>
      </c>
      <c r="H309" s="68">
        <v>59.872611464968202</v>
      </c>
      <c r="I309" s="71">
        <v>4.6188412902491904E-3</v>
      </c>
      <c r="J309" s="68">
        <v>39.530254777070098</v>
      </c>
      <c r="K309" s="71">
        <v>0</v>
      </c>
      <c r="L309" s="68">
        <v>67.237261146496806</v>
      </c>
    </row>
    <row r="310" spans="1:12" x14ac:dyDescent="0.2">
      <c r="A310" s="72" t="s">
        <v>927</v>
      </c>
      <c r="B310" s="66" t="s">
        <v>928</v>
      </c>
      <c r="C310" s="67">
        <v>47</v>
      </c>
      <c r="D310" s="67" t="s">
        <v>334</v>
      </c>
      <c r="E310" s="71">
        <v>8.3901386863065197E-2</v>
      </c>
      <c r="F310" s="68">
        <v>21.616242038216601</v>
      </c>
      <c r="G310" s="71">
        <v>0.25</v>
      </c>
      <c r="H310" s="68">
        <v>57.245222929936297</v>
      </c>
      <c r="I310" s="71">
        <v>1.7041605891956601E-3</v>
      </c>
      <c r="J310" s="68">
        <v>20.023885350318501</v>
      </c>
      <c r="K310" s="71">
        <v>0</v>
      </c>
      <c r="L310" s="68">
        <v>67.237261146496806</v>
      </c>
    </row>
    <row r="311" spans="1:12" x14ac:dyDescent="0.2">
      <c r="A311" s="72" t="s">
        <v>929</v>
      </c>
      <c r="B311" s="66" t="s">
        <v>930</v>
      </c>
      <c r="C311" s="67">
        <v>47</v>
      </c>
      <c r="D311" s="67" t="s">
        <v>334</v>
      </c>
      <c r="E311" s="71">
        <v>8.6344608692370595E-2</v>
      </c>
      <c r="F311" s="68">
        <v>38.296178343949002</v>
      </c>
      <c r="G311" s="71">
        <v>0.254161349386895</v>
      </c>
      <c r="H311" s="68">
        <v>62.340764331210202</v>
      </c>
      <c r="I311" s="71">
        <v>4.8724766902171401E-3</v>
      </c>
      <c r="J311" s="68">
        <v>40.843949044585997</v>
      </c>
      <c r="K311" s="71">
        <v>0</v>
      </c>
      <c r="L311" s="68">
        <v>67.237261146496806</v>
      </c>
    </row>
    <row r="312" spans="1:12" x14ac:dyDescent="0.2">
      <c r="A312" s="72" t="s">
        <v>931</v>
      </c>
      <c r="B312" s="66" t="s">
        <v>932</v>
      </c>
      <c r="C312" s="67">
        <v>47</v>
      </c>
      <c r="D312" s="67" t="s">
        <v>334</v>
      </c>
      <c r="E312" s="71">
        <v>8.8915772285063602E-2</v>
      </c>
      <c r="F312" s="68">
        <v>46.855095541401298</v>
      </c>
      <c r="G312" s="71">
        <v>0.261003359067566</v>
      </c>
      <c r="H312" s="68">
        <v>67.237261146496806</v>
      </c>
      <c r="I312" s="71">
        <v>5.7439577876249202E-3</v>
      </c>
      <c r="J312" s="68">
        <v>44.546178343949002</v>
      </c>
      <c r="K312" s="71">
        <v>0</v>
      </c>
      <c r="L312" s="68">
        <v>67.237261146496806</v>
      </c>
    </row>
    <row r="313" spans="1:12" x14ac:dyDescent="0.2">
      <c r="A313" s="72" t="s">
        <v>816</v>
      </c>
      <c r="B313" s="66" t="s">
        <v>933</v>
      </c>
      <c r="C313" s="67">
        <v>47</v>
      </c>
      <c r="D313" s="67" t="s">
        <v>334</v>
      </c>
      <c r="E313" s="71">
        <v>8.8376578575032297E-2</v>
      </c>
      <c r="F313" s="68">
        <v>45.421974522292999</v>
      </c>
      <c r="G313" s="71">
        <v>0.26058425063505503</v>
      </c>
      <c r="H313" s="68">
        <v>67.157643312101897</v>
      </c>
      <c r="I313" s="71">
        <v>4.5454850900417702E-3</v>
      </c>
      <c r="J313" s="68">
        <v>39.211783439490397</v>
      </c>
      <c r="K313" s="71">
        <v>0</v>
      </c>
      <c r="L313" s="68">
        <v>67.237261146496806</v>
      </c>
    </row>
    <row r="314" spans="1:12" x14ac:dyDescent="0.2">
      <c r="A314" s="72" t="s">
        <v>934</v>
      </c>
      <c r="B314" s="66" t="s">
        <v>935</v>
      </c>
      <c r="C314" s="67">
        <v>47</v>
      </c>
      <c r="D314" s="67" t="s">
        <v>334</v>
      </c>
      <c r="E314" s="71">
        <v>0.116669476792935</v>
      </c>
      <c r="F314" s="68">
        <v>75.039808917197405</v>
      </c>
      <c r="G314" s="71">
        <v>0.32408975444538601</v>
      </c>
      <c r="H314" s="68">
        <v>86.425159235668801</v>
      </c>
      <c r="I314" s="71">
        <v>2.5918675933420499E-2</v>
      </c>
      <c r="J314" s="68">
        <v>75.915605095541395</v>
      </c>
      <c r="K314" s="71">
        <v>0</v>
      </c>
      <c r="L314" s="68">
        <v>67.237261146496806</v>
      </c>
    </row>
    <row r="315" spans="1:12" x14ac:dyDescent="0.2">
      <c r="A315" s="72" t="s">
        <v>936</v>
      </c>
      <c r="B315" s="66" t="s">
        <v>937</v>
      </c>
      <c r="C315" s="67">
        <v>47</v>
      </c>
      <c r="D315" s="67" t="s">
        <v>334</v>
      </c>
      <c r="E315" s="71">
        <v>0.184562236675129</v>
      </c>
      <c r="F315" s="68">
        <v>89.530254777070098</v>
      </c>
      <c r="G315" s="71">
        <v>0.53430768233827097</v>
      </c>
      <c r="H315" s="68">
        <v>96.855095541401298</v>
      </c>
      <c r="I315" s="71">
        <v>1.9379027687116999E-2</v>
      </c>
      <c r="J315" s="68">
        <v>70.461783439490404</v>
      </c>
      <c r="K315" s="71">
        <v>0</v>
      </c>
      <c r="L315" s="68">
        <v>67.237261146496806</v>
      </c>
    </row>
    <row r="316" spans="1:12" x14ac:dyDescent="0.2">
      <c r="A316" s="72" t="s">
        <v>938</v>
      </c>
      <c r="B316" s="66" t="s">
        <v>939</v>
      </c>
      <c r="C316" s="67">
        <v>47</v>
      </c>
      <c r="D316" s="67" t="s">
        <v>334</v>
      </c>
      <c r="E316" s="71">
        <v>9.0927459608591901E-2</v>
      </c>
      <c r="F316" s="68">
        <v>51.711783439490397</v>
      </c>
      <c r="G316" s="71">
        <v>0.262096286440063</v>
      </c>
      <c r="H316" s="68">
        <v>68.192675159235705</v>
      </c>
      <c r="I316" s="71">
        <v>1.06860923857128E-2</v>
      </c>
      <c r="J316" s="68">
        <v>58.8375796178344</v>
      </c>
      <c r="K316" s="71">
        <v>0</v>
      </c>
      <c r="L316" s="68">
        <v>67.237261146496806</v>
      </c>
    </row>
    <row r="317" spans="1:12" x14ac:dyDescent="0.2">
      <c r="A317" s="72" t="s">
        <v>940</v>
      </c>
      <c r="B317" s="66" t="s">
        <v>941</v>
      </c>
      <c r="C317" s="67">
        <v>47</v>
      </c>
      <c r="D317" s="67" t="s">
        <v>334</v>
      </c>
      <c r="E317" s="71">
        <v>0.131940662627829</v>
      </c>
      <c r="F317" s="68">
        <v>81.449044585987295</v>
      </c>
      <c r="G317" s="71">
        <v>0.36823186824266502</v>
      </c>
      <c r="H317" s="68">
        <v>90.923566878980907</v>
      </c>
      <c r="I317" s="71">
        <v>6.7408597895472003E-3</v>
      </c>
      <c r="J317" s="68">
        <v>48.367834394904499</v>
      </c>
      <c r="K317" s="71">
        <v>2.0849259851275299E-2</v>
      </c>
      <c r="L317" s="68">
        <v>84.554140127388493</v>
      </c>
    </row>
    <row r="318" spans="1:12" x14ac:dyDescent="0.2">
      <c r="A318" s="72" t="s">
        <v>942</v>
      </c>
      <c r="B318" s="66" t="s">
        <v>943</v>
      </c>
      <c r="C318" s="67">
        <v>47</v>
      </c>
      <c r="D318" s="67" t="s">
        <v>334</v>
      </c>
      <c r="E318" s="71">
        <v>6.9813567994252104E-2</v>
      </c>
      <c r="F318" s="68">
        <v>2.0302547770700601</v>
      </c>
      <c r="G318" s="71">
        <v>0.194338224729069</v>
      </c>
      <c r="H318" s="68">
        <v>2.6273885350318502</v>
      </c>
      <c r="I318" s="71">
        <v>8.1527259699289093E-3</v>
      </c>
      <c r="J318" s="68">
        <v>52.985668789808898</v>
      </c>
      <c r="K318" s="71">
        <v>6.9497532837584398E-3</v>
      </c>
      <c r="L318" s="68">
        <v>78.503184713375802</v>
      </c>
    </row>
    <row r="319" spans="1:12" x14ac:dyDescent="0.2">
      <c r="A319" s="72" t="s">
        <v>944</v>
      </c>
      <c r="B319" s="66" t="s">
        <v>945</v>
      </c>
      <c r="C319" s="67">
        <v>47</v>
      </c>
      <c r="D319" s="67" t="s">
        <v>334</v>
      </c>
      <c r="E319" s="71">
        <v>0.106227179155404</v>
      </c>
      <c r="F319" s="68">
        <v>68.829617834394895</v>
      </c>
      <c r="G319" s="71">
        <v>0.30923646632873902</v>
      </c>
      <c r="H319" s="68">
        <v>84.036624203821603</v>
      </c>
      <c r="I319" s="71">
        <v>9.4450711374728397E-3</v>
      </c>
      <c r="J319" s="68">
        <v>56.0111464968153</v>
      </c>
      <c r="K319" s="71">
        <v>0</v>
      </c>
      <c r="L319" s="68">
        <v>67.237261146496806</v>
      </c>
    </row>
    <row r="320" spans="1:12" x14ac:dyDescent="0.2">
      <c r="A320" s="72" t="s">
        <v>946</v>
      </c>
      <c r="B320" s="66" t="s">
        <v>947</v>
      </c>
      <c r="C320" s="67">
        <v>47</v>
      </c>
      <c r="D320" s="67" t="s">
        <v>334</v>
      </c>
      <c r="E320" s="71">
        <v>8.5228726332974694E-2</v>
      </c>
      <c r="F320" s="68">
        <v>32.404458598726102</v>
      </c>
      <c r="G320" s="71">
        <v>0.22835904764720799</v>
      </c>
      <c r="H320" s="68">
        <v>7.4840764331210199</v>
      </c>
      <c r="I320" s="71">
        <v>2.7327131351715599E-2</v>
      </c>
      <c r="J320" s="68">
        <v>76.632165605095494</v>
      </c>
      <c r="K320" s="71">
        <v>0</v>
      </c>
      <c r="L320" s="68">
        <v>67.237261146496806</v>
      </c>
    </row>
    <row r="321" spans="1:12" x14ac:dyDescent="0.2">
      <c r="A321" s="72" t="s">
        <v>546</v>
      </c>
      <c r="B321" s="66" t="s">
        <v>948</v>
      </c>
      <c r="C321" s="67">
        <v>47</v>
      </c>
      <c r="D321" s="67" t="s">
        <v>334</v>
      </c>
      <c r="E321" s="71">
        <v>0.127708108635637</v>
      </c>
      <c r="F321" s="68">
        <v>79.538216560509596</v>
      </c>
      <c r="G321" s="71">
        <v>0.322412375037126</v>
      </c>
      <c r="H321" s="68">
        <v>86.305732484076401</v>
      </c>
      <c r="I321" s="71">
        <v>6.0711950869783801E-2</v>
      </c>
      <c r="J321" s="68">
        <v>86.863057324840796</v>
      </c>
      <c r="K321" s="71">
        <v>0</v>
      </c>
      <c r="L321" s="68">
        <v>67.237261146496806</v>
      </c>
    </row>
    <row r="322" spans="1:12" x14ac:dyDescent="0.2">
      <c r="A322" s="72" t="s">
        <v>548</v>
      </c>
      <c r="B322" s="66" t="s">
        <v>949</v>
      </c>
      <c r="C322" s="67">
        <v>47</v>
      </c>
      <c r="D322" s="67" t="s">
        <v>334</v>
      </c>
      <c r="E322" s="71">
        <v>9.7872472749943207E-2</v>
      </c>
      <c r="F322" s="68">
        <v>61.544585987261101</v>
      </c>
      <c r="G322" s="71">
        <v>0.29022637740664697</v>
      </c>
      <c r="H322" s="68">
        <v>79.418789808917197</v>
      </c>
      <c r="I322" s="71">
        <v>3.3910408431823101E-3</v>
      </c>
      <c r="J322" s="68">
        <v>32.444267515923599</v>
      </c>
      <c r="K322" s="71">
        <v>0</v>
      </c>
      <c r="L322" s="68">
        <v>67.237261146496806</v>
      </c>
    </row>
    <row r="323" spans="1:12" x14ac:dyDescent="0.2">
      <c r="A323" s="72" t="s">
        <v>950</v>
      </c>
      <c r="B323" s="66" t="s">
        <v>951</v>
      </c>
      <c r="C323" s="67">
        <v>47</v>
      </c>
      <c r="D323" s="67" t="s">
        <v>334</v>
      </c>
      <c r="E323" s="71">
        <v>0.12426129079390399</v>
      </c>
      <c r="F323" s="68">
        <v>78.025477707006402</v>
      </c>
      <c r="G323" s="71">
        <v>0.36698831449574798</v>
      </c>
      <c r="H323" s="68">
        <v>90.724522292993598</v>
      </c>
      <c r="I323" s="71">
        <v>5.79555788596532E-3</v>
      </c>
      <c r="J323" s="68">
        <v>44.745222929936297</v>
      </c>
      <c r="K323" s="71">
        <v>0</v>
      </c>
      <c r="L323" s="68">
        <v>67.237261146496806</v>
      </c>
    </row>
    <row r="324" spans="1:12" x14ac:dyDescent="0.2">
      <c r="A324" s="72" t="s">
        <v>820</v>
      </c>
      <c r="B324" s="66" t="s">
        <v>952</v>
      </c>
      <c r="C324" s="67">
        <v>47</v>
      </c>
      <c r="D324" s="67" t="s">
        <v>334</v>
      </c>
      <c r="E324" s="71">
        <v>0.118124245024692</v>
      </c>
      <c r="F324" s="68">
        <v>75.437898089171995</v>
      </c>
      <c r="G324" s="71">
        <v>0.30077091037269399</v>
      </c>
      <c r="H324" s="68">
        <v>82.364649681528704</v>
      </c>
      <c r="I324" s="71">
        <v>5.3601824701382098E-2</v>
      </c>
      <c r="J324" s="68">
        <v>85.549363057324797</v>
      </c>
      <c r="K324" s="71">
        <v>0</v>
      </c>
      <c r="L324" s="68">
        <v>67.237261146496806</v>
      </c>
    </row>
    <row r="325" spans="1:12" x14ac:dyDescent="0.2">
      <c r="A325" s="72" t="s">
        <v>953</v>
      </c>
      <c r="B325" s="66" t="s">
        <v>954</v>
      </c>
      <c r="C325" s="67">
        <v>47</v>
      </c>
      <c r="D325" s="67" t="s">
        <v>334</v>
      </c>
      <c r="E325" s="71">
        <v>0.110211155544941</v>
      </c>
      <c r="F325" s="68">
        <v>71.417197452229303</v>
      </c>
      <c r="G325" s="71">
        <v>0.29947790024293602</v>
      </c>
      <c r="H325" s="68">
        <v>82.046178343949094</v>
      </c>
      <c r="I325" s="71">
        <v>3.1155566391886099E-2</v>
      </c>
      <c r="J325" s="68">
        <v>79.140127388535007</v>
      </c>
      <c r="K325" s="71">
        <v>0</v>
      </c>
      <c r="L325" s="68">
        <v>67.237261146496806</v>
      </c>
    </row>
    <row r="326" spans="1:12" x14ac:dyDescent="0.2">
      <c r="A326" s="72" t="s">
        <v>955</v>
      </c>
      <c r="B326" s="66" t="s">
        <v>956</v>
      </c>
      <c r="C326" s="67">
        <v>47</v>
      </c>
      <c r="D326" s="67" t="s">
        <v>334</v>
      </c>
      <c r="E326" s="71">
        <v>0.106503980735191</v>
      </c>
      <c r="F326" s="68">
        <v>69.028662420382204</v>
      </c>
      <c r="G326" s="71">
        <v>0.30012440530781498</v>
      </c>
      <c r="H326" s="68">
        <v>82.205414012738899</v>
      </c>
      <c r="I326" s="71">
        <v>1.93875368977586E-2</v>
      </c>
      <c r="J326" s="68">
        <v>70.501592356687894</v>
      </c>
      <c r="K326" s="71">
        <v>0</v>
      </c>
      <c r="L326" s="68">
        <v>67.237261146496806</v>
      </c>
    </row>
    <row r="327" spans="1:12" x14ac:dyDescent="0.2">
      <c r="A327" s="72" t="s">
        <v>957</v>
      </c>
      <c r="B327" s="66" t="s">
        <v>958</v>
      </c>
      <c r="C327" s="67">
        <v>47</v>
      </c>
      <c r="D327" s="67" t="s">
        <v>334</v>
      </c>
      <c r="E327" s="71">
        <v>0.170069215109724</v>
      </c>
      <c r="F327" s="68">
        <v>88.136942675159204</v>
      </c>
      <c r="G327" s="71">
        <v>0.41775922486844203</v>
      </c>
      <c r="H327" s="68">
        <v>94.148089171974505</v>
      </c>
      <c r="I327" s="71">
        <v>9.2448420460731096E-2</v>
      </c>
      <c r="J327" s="68">
        <v>90.246815286624198</v>
      </c>
      <c r="K327" s="71">
        <v>0</v>
      </c>
      <c r="L327" s="68">
        <v>67.237261146496806</v>
      </c>
    </row>
    <row r="328" spans="1:12" x14ac:dyDescent="0.2">
      <c r="A328" s="72" t="s">
        <v>959</v>
      </c>
      <c r="B328" s="66" t="s">
        <v>960</v>
      </c>
      <c r="C328" s="67">
        <v>47</v>
      </c>
      <c r="D328" s="67" t="s">
        <v>334</v>
      </c>
      <c r="E328" s="71">
        <v>9.6401311858320293E-2</v>
      </c>
      <c r="F328" s="68">
        <v>59.593949044585997</v>
      </c>
      <c r="G328" s="71">
        <v>0.28190367863285798</v>
      </c>
      <c r="H328" s="68">
        <v>76.313694267515899</v>
      </c>
      <c r="I328" s="71">
        <v>7.3002569421027003E-3</v>
      </c>
      <c r="J328" s="68">
        <v>50</v>
      </c>
      <c r="K328" s="71">
        <v>0</v>
      </c>
      <c r="L328" s="68">
        <v>67.237261146496806</v>
      </c>
    </row>
    <row r="329" spans="1:12" x14ac:dyDescent="0.2">
      <c r="A329" s="72" t="s">
        <v>961</v>
      </c>
      <c r="B329" s="66" t="s">
        <v>962</v>
      </c>
      <c r="C329" s="67">
        <v>47</v>
      </c>
      <c r="D329" s="67" t="s">
        <v>334</v>
      </c>
      <c r="E329" s="71">
        <v>9.5702221400799495E-2</v>
      </c>
      <c r="F329" s="68">
        <v>58.678343949044603</v>
      </c>
      <c r="G329" s="71">
        <v>0.27515630898644799</v>
      </c>
      <c r="H329" s="68">
        <v>74.084394904458605</v>
      </c>
      <c r="I329" s="71">
        <v>1.1950355215950999E-2</v>
      </c>
      <c r="J329" s="68">
        <v>61.186305732484101</v>
      </c>
      <c r="K329" s="71">
        <v>0</v>
      </c>
      <c r="L329" s="68">
        <v>67.237261146496806</v>
      </c>
    </row>
    <row r="330" spans="1:12" x14ac:dyDescent="0.2">
      <c r="A330" s="72" t="s">
        <v>963</v>
      </c>
      <c r="B330" s="66" t="s">
        <v>964</v>
      </c>
      <c r="C330" s="67">
        <v>47</v>
      </c>
      <c r="D330" s="67" t="s">
        <v>334</v>
      </c>
      <c r="E330" s="71">
        <v>0.16523399915311399</v>
      </c>
      <c r="F330" s="68">
        <v>87.2611464968153</v>
      </c>
      <c r="G330" s="71">
        <v>0.491652822700406</v>
      </c>
      <c r="H330" s="68">
        <v>95.979299363057294</v>
      </c>
      <c r="I330" s="71">
        <v>4.04917475893685E-3</v>
      </c>
      <c r="J330" s="68">
        <v>36.743630573248403</v>
      </c>
      <c r="K330" s="71">
        <v>0</v>
      </c>
      <c r="L330" s="68">
        <v>67.237261146496806</v>
      </c>
    </row>
    <row r="331" spans="1:12" x14ac:dyDescent="0.2">
      <c r="A331" s="72" t="s">
        <v>965</v>
      </c>
      <c r="B331" s="66" t="s">
        <v>966</v>
      </c>
      <c r="C331" s="67">
        <v>47</v>
      </c>
      <c r="D331" s="67" t="s">
        <v>334</v>
      </c>
      <c r="E331" s="71">
        <v>0.16928136944849601</v>
      </c>
      <c r="F331" s="68">
        <v>88.017515923566904</v>
      </c>
      <c r="G331" s="71">
        <v>0.41156425395437002</v>
      </c>
      <c r="H331" s="68">
        <v>93.909235668789805</v>
      </c>
      <c r="I331" s="71">
        <v>9.6279854391118802E-2</v>
      </c>
      <c r="J331" s="68">
        <v>90.485668789808898</v>
      </c>
      <c r="K331" s="71">
        <v>0</v>
      </c>
      <c r="L331" s="68">
        <v>67.237261146496806</v>
      </c>
    </row>
    <row r="332" spans="1:12" x14ac:dyDescent="0.2">
      <c r="A332" s="72" t="s">
        <v>967</v>
      </c>
      <c r="B332" s="66" t="s">
        <v>968</v>
      </c>
      <c r="C332" s="67">
        <v>47</v>
      </c>
      <c r="D332" s="67" t="s">
        <v>334</v>
      </c>
      <c r="E332" s="71">
        <v>0.11154156997084599</v>
      </c>
      <c r="F332" s="68">
        <v>72.253184713375802</v>
      </c>
      <c r="G332" s="71">
        <v>0.30641348255442702</v>
      </c>
      <c r="H332" s="68">
        <v>83.718152866241994</v>
      </c>
      <c r="I332" s="71">
        <v>1.0836844148713699E-2</v>
      </c>
      <c r="J332" s="68">
        <v>58.996815286624198</v>
      </c>
      <c r="K332" s="71">
        <v>1.7374383209396101E-2</v>
      </c>
      <c r="L332" s="68">
        <v>83.280254777070098</v>
      </c>
    </row>
    <row r="333" spans="1:12" x14ac:dyDescent="0.2">
      <c r="A333" s="72" t="s">
        <v>668</v>
      </c>
      <c r="B333" s="66" t="s">
        <v>969</v>
      </c>
      <c r="C333" s="67">
        <v>47</v>
      </c>
      <c r="D333" s="67" t="s">
        <v>334</v>
      </c>
      <c r="E333" s="71">
        <v>0.12366061023372001</v>
      </c>
      <c r="F333" s="68">
        <v>77.786624203821603</v>
      </c>
      <c r="G333" s="71">
        <v>0.352834830875146</v>
      </c>
      <c r="H333" s="68">
        <v>89.450636942675203</v>
      </c>
      <c r="I333" s="71">
        <v>4.24749325849769E-3</v>
      </c>
      <c r="J333" s="68">
        <v>37.8582802547771</v>
      </c>
      <c r="K333" s="71">
        <v>1.3899506567516901E-2</v>
      </c>
      <c r="L333" s="68">
        <v>81.807324840764295</v>
      </c>
    </row>
    <row r="334" spans="1:12" x14ac:dyDescent="0.2">
      <c r="A334" s="72" t="s">
        <v>970</v>
      </c>
      <c r="B334" s="66" t="s">
        <v>971</v>
      </c>
      <c r="C334" s="67">
        <v>47</v>
      </c>
      <c r="D334" s="67" t="s">
        <v>334</v>
      </c>
      <c r="E334" s="71">
        <v>0.101416996341054</v>
      </c>
      <c r="F334" s="68">
        <v>64.888535031847098</v>
      </c>
      <c r="G334" s="71">
        <v>0.26522341548086398</v>
      </c>
      <c r="H334" s="68">
        <v>70.103503184713404</v>
      </c>
      <c r="I334" s="71">
        <v>8.0393048162613796E-4</v>
      </c>
      <c r="J334" s="68">
        <v>10.270700636942699</v>
      </c>
      <c r="K334" s="71">
        <v>3.82236430606714E-2</v>
      </c>
      <c r="L334" s="68">
        <v>87.659235668789805</v>
      </c>
    </row>
    <row r="335" spans="1:12" x14ac:dyDescent="0.2">
      <c r="A335" s="72" t="s">
        <v>693</v>
      </c>
      <c r="B335" s="66" t="s">
        <v>972</v>
      </c>
      <c r="C335" s="67">
        <v>47</v>
      </c>
      <c r="D335" s="67" t="s">
        <v>334</v>
      </c>
      <c r="E335" s="71">
        <v>0.19993284758392399</v>
      </c>
      <c r="F335" s="68">
        <v>91.321656050955397</v>
      </c>
      <c r="G335" s="71">
        <v>0.59902542829260697</v>
      </c>
      <c r="H335" s="68">
        <v>97.890127388535007</v>
      </c>
      <c r="I335" s="71">
        <v>7.7311445916409399E-4</v>
      </c>
      <c r="J335" s="68">
        <v>9.9920382165605108</v>
      </c>
      <c r="K335" s="71">
        <v>0</v>
      </c>
      <c r="L335" s="68">
        <v>67.237261146496806</v>
      </c>
    </row>
    <row r="336" spans="1:12" x14ac:dyDescent="0.2">
      <c r="A336" s="72" t="s">
        <v>973</v>
      </c>
      <c r="B336" s="66" t="s">
        <v>974</v>
      </c>
      <c r="C336" s="67">
        <v>47</v>
      </c>
      <c r="D336" s="67" t="s">
        <v>334</v>
      </c>
      <c r="E336" s="71">
        <v>0.108219909208846</v>
      </c>
      <c r="F336" s="68">
        <v>70.183121019108299</v>
      </c>
      <c r="G336" s="71">
        <v>0.304189785360376</v>
      </c>
      <c r="H336" s="68">
        <v>83.160828025477699</v>
      </c>
      <c r="I336" s="71">
        <v>6.5704356986436797E-3</v>
      </c>
      <c r="J336" s="68">
        <v>47.810509554140097</v>
      </c>
      <c r="K336" s="71">
        <v>1.3899506567516901E-2</v>
      </c>
      <c r="L336" s="68">
        <v>81.807324840764295</v>
      </c>
    </row>
    <row r="337" spans="1:12" x14ac:dyDescent="0.2">
      <c r="A337" s="72" t="s">
        <v>975</v>
      </c>
      <c r="B337" s="66" t="s">
        <v>976</v>
      </c>
      <c r="C337" s="67">
        <v>47</v>
      </c>
      <c r="D337" s="67" t="s">
        <v>334</v>
      </c>
      <c r="E337" s="71">
        <v>9.7628437891658301E-2</v>
      </c>
      <c r="F337" s="68">
        <v>61.265923566879003</v>
      </c>
      <c r="G337" s="71">
        <v>0.29041459007172798</v>
      </c>
      <c r="H337" s="68">
        <v>79.578025477707001</v>
      </c>
      <c r="I337" s="71">
        <v>2.4707236032473802E-3</v>
      </c>
      <c r="J337" s="68">
        <v>26.1146496815287</v>
      </c>
      <c r="K337" s="71">
        <v>0</v>
      </c>
      <c r="L337" s="68">
        <v>67.237261146496806</v>
      </c>
    </row>
    <row r="338" spans="1:12" x14ac:dyDescent="0.2">
      <c r="A338" s="72" t="s">
        <v>977</v>
      </c>
      <c r="B338" s="66" t="s">
        <v>978</v>
      </c>
      <c r="C338" s="67">
        <v>47</v>
      </c>
      <c r="D338" s="67" t="s">
        <v>334</v>
      </c>
      <c r="E338" s="71">
        <v>0.137025255380401</v>
      </c>
      <c r="F338" s="68">
        <v>82.643312101910794</v>
      </c>
      <c r="G338" s="71">
        <v>0.40033068291007101</v>
      </c>
      <c r="H338" s="68">
        <v>93.431528662420405</v>
      </c>
      <c r="I338" s="71">
        <v>1.0745083231132799E-2</v>
      </c>
      <c r="J338" s="68">
        <v>58.917197452229303</v>
      </c>
      <c r="K338" s="71">
        <v>0</v>
      </c>
      <c r="L338" s="68">
        <v>67.237261146496806</v>
      </c>
    </row>
    <row r="339" spans="1:12" x14ac:dyDescent="0.2">
      <c r="A339" s="72" t="s">
        <v>979</v>
      </c>
      <c r="B339" s="66" t="s">
        <v>980</v>
      </c>
      <c r="C339" s="67">
        <v>47</v>
      </c>
      <c r="D339" s="67" t="s">
        <v>334</v>
      </c>
      <c r="E339" s="71">
        <v>0.14366862603344099</v>
      </c>
      <c r="F339" s="68">
        <v>84.434713375796207</v>
      </c>
      <c r="G339" s="71">
        <v>0.42876205023428698</v>
      </c>
      <c r="H339" s="68">
        <v>94.506369426751604</v>
      </c>
      <c r="I339" s="71">
        <v>2.24382786603523E-3</v>
      </c>
      <c r="J339" s="68">
        <v>24.5222929936306</v>
      </c>
      <c r="K339" s="71">
        <v>0</v>
      </c>
      <c r="L339" s="68">
        <v>67.237261146496806</v>
      </c>
    </row>
    <row r="340" spans="1:12" x14ac:dyDescent="0.2">
      <c r="A340" s="72" t="s">
        <v>981</v>
      </c>
      <c r="B340" s="66" t="s">
        <v>982</v>
      </c>
      <c r="C340" s="67">
        <v>47</v>
      </c>
      <c r="D340" s="67" t="s">
        <v>334</v>
      </c>
      <c r="E340" s="71">
        <v>0.235548196344876</v>
      </c>
      <c r="F340" s="68">
        <v>94.386942675159204</v>
      </c>
      <c r="G340" s="71">
        <v>0.69625004276455704</v>
      </c>
      <c r="H340" s="68">
        <v>98.726114649681506</v>
      </c>
      <c r="I340" s="71">
        <v>6.9196696281926696E-3</v>
      </c>
      <c r="J340" s="68">
        <v>49.004777070063703</v>
      </c>
      <c r="K340" s="71">
        <v>3.4748766418792199E-3</v>
      </c>
      <c r="L340" s="68">
        <v>74.681528662420405</v>
      </c>
    </row>
    <row r="341" spans="1:12" x14ac:dyDescent="0.2">
      <c r="A341" s="72" t="s">
        <v>983</v>
      </c>
      <c r="B341" s="66" t="s">
        <v>984</v>
      </c>
      <c r="C341" s="67">
        <v>47</v>
      </c>
      <c r="D341" s="67" t="s">
        <v>334</v>
      </c>
      <c r="E341" s="71">
        <v>0.25159817437535498</v>
      </c>
      <c r="F341" s="68">
        <v>95.342356687898103</v>
      </c>
      <c r="G341" s="71">
        <v>0.74822438837199401</v>
      </c>
      <c r="H341" s="68">
        <v>98.964968152866206</v>
      </c>
      <c r="I341" s="71">
        <v>6.5701347540695603E-3</v>
      </c>
      <c r="J341" s="68">
        <v>47.770700636942699</v>
      </c>
      <c r="K341" s="71">
        <v>0</v>
      </c>
      <c r="L341" s="68">
        <v>67.237261146496806</v>
      </c>
    </row>
    <row r="342" spans="1:12" x14ac:dyDescent="0.2">
      <c r="A342" s="72" t="s">
        <v>985</v>
      </c>
      <c r="B342" s="66" t="s">
        <v>986</v>
      </c>
      <c r="C342" s="67">
        <v>47</v>
      </c>
      <c r="D342" s="67" t="s">
        <v>334</v>
      </c>
      <c r="E342" s="71">
        <v>8.3602490473404706E-2</v>
      </c>
      <c r="F342" s="68">
        <v>17.7547770700637</v>
      </c>
      <c r="G342" s="71">
        <v>0.25</v>
      </c>
      <c r="H342" s="68">
        <v>57.245222929936297</v>
      </c>
      <c r="I342" s="71">
        <v>8.0747142021418098E-4</v>
      </c>
      <c r="J342" s="68">
        <v>10.3503184713376</v>
      </c>
      <c r="K342" s="71">
        <v>0</v>
      </c>
      <c r="L342" s="68">
        <v>67.237261146496806</v>
      </c>
    </row>
    <row r="343" spans="1:12" x14ac:dyDescent="0.2">
      <c r="A343" s="72" t="s">
        <v>987</v>
      </c>
      <c r="B343" s="66" t="s">
        <v>988</v>
      </c>
      <c r="C343" s="67">
        <v>47</v>
      </c>
      <c r="D343" s="67" t="s">
        <v>334</v>
      </c>
      <c r="E343" s="71">
        <v>0.18912742415999501</v>
      </c>
      <c r="F343" s="68">
        <v>90.047770700636903</v>
      </c>
      <c r="G343" s="71">
        <v>0.56398333066789397</v>
      </c>
      <c r="H343" s="68">
        <v>97.332802547770697</v>
      </c>
      <c r="I343" s="71">
        <v>3.3989418120919102E-3</v>
      </c>
      <c r="J343" s="68">
        <v>32.523885350318501</v>
      </c>
      <c r="K343" s="71">
        <v>0</v>
      </c>
      <c r="L343" s="68">
        <v>67.237261146496806</v>
      </c>
    </row>
    <row r="344" spans="1:12" x14ac:dyDescent="0.2">
      <c r="A344" s="72" t="s">
        <v>668</v>
      </c>
      <c r="B344" s="66" t="s">
        <v>989</v>
      </c>
      <c r="C344" s="67">
        <v>47</v>
      </c>
      <c r="D344" s="67" t="s">
        <v>334</v>
      </c>
      <c r="E344" s="71">
        <v>0.151484238987734</v>
      </c>
      <c r="F344" s="68">
        <v>85.628980891719706</v>
      </c>
      <c r="G344" s="71">
        <v>0.367823032225708</v>
      </c>
      <c r="H344" s="68">
        <v>90.843949044585997</v>
      </c>
      <c r="I344" s="71">
        <v>8.3154808095615207E-2</v>
      </c>
      <c r="J344" s="68">
        <v>89.689490445859903</v>
      </c>
      <c r="K344" s="71">
        <v>3.4748766418792199E-3</v>
      </c>
      <c r="L344" s="68">
        <v>74.681528662420405</v>
      </c>
    </row>
    <row r="345" spans="1:12" x14ac:dyDescent="0.2">
      <c r="A345" s="72" t="s">
        <v>990</v>
      </c>
      <c r="B345" s="66" t="s">
        <v>991</v>
      </c>
      <c r="C345" s="67">
        <v>47</v>
      </c>
      <c r="D345" s="67" t="s">
        <v>334</v>
      </c>
      <c r="E345" s="71">
        <v>9.93193005758891E-2</v>
      </c>
      <c r="F345" s="68">
        <v>63.097133757961799</v>
      </c>
      <c r="G345" s="71">
        <v>0.28190367863285798</v>
      </c>
      <c r="H345" s="68">
        <v>76.313694267515899</v>
      </c>
      <c r="I345" s="71">
        <v>1.6054223094809E-2</v>
      </c>
      <c r="J345" s="68">
        <v>66.998407643312106</v>
      </c>
      <c r="K345" s="71">
        <v>0</v>
      </c>
      <c r="L345" s="68">
        <v>67.237261146496806</v>
      </c>
    </row>
    <row r="346" spans="1:12" x14ac:dyDescent="0.2">
      <c r="A346" s="72" t="s">
        <v>992</v>
      </c>
      <c r="B346" s="66" t="s">
        <v>993</v>
      </c>
      <c r="C346" s="67">
        <v>47</v>
      </c>
      <c r="D346" s="67" t="s">
        <v>334</v>
      </c>
      <c r="E346" s="71">
        <v>0.15348952998069099</v>
      </c>
      <c r="F346" s="68">
        <v>85.828025477707001</v>
      </c>
      <c r="G346" s="71">
        <v>0.45679047425177999</v>
      </c>
      <c r="H346" s="68">
        <v>95.342356687898103</v>
      </c>
      <c r="I346" s="71">
        <v>3.6781156902925801E-3</v>
      </c>
      <c r="J346" s="68">
        <v>34.0764331210191</v>
      </c>
      <c r="K346" s="71">
        <v>0</v>
      </c>
      <c r="L346" s="68">
        <v>67.237261146496806</v>
      </c>
    </row>
    <row r="347" spans="1:12" x14ac:dyDescent="0.2">
      <c r="A347" s="72" t="s">
        <v>994</v>
      </c>
      <c r="B347" s="66" t="s">
        <v>995</v>
      </c>
      <c r="C347" s="67">
        <v>47</v>
      </c>
      <c r="D347" s="67" t="s">
        <v>334</v>
      </c>
      <c r="E347" s="71">
        <v>9.8993265565247707E-2</v>
      </c>
      <c r="F347" s="68">
        <v>62.6194267515924</v>
      </c>
      <c r="G347" s="71">
        <v>0.29431549640930099</v>
      </c>
      <c r="H347" s="68">
        <v>80.493630573248396</v>
      </c>
      <c r="I347" s="71">
        <v>2.6643002864420199E-3</v>
      </c>
      <c r="J347" s="68">
        <v>27.3487261146497</v>
      </c>
      <c r="K347" s="71">
        <v>0</v>
      </c>
      <c r="L347" s="68">
        <v>67.237261146496806</v>
      </c>
    </row>
    <row r="348" spans="1:12" x14ac:dyDescent="0.2">
      <c r="A348" s="72" t="s">
        <v>996</v>
      </c>
      <c r="B348" s="66" t="s">
        <v>997</v>
      </c>
      <c r="C348" s="67">
        <v>47</v>
      </c>
      <c r="D348" s="67" t="s">
        <v>334</v>
      </c>
      <c r="E348" s="71">
        <v>8.9101074961062995E-2</v>
      </c>
      <c r="F348" s="68">
        <v>47.571656050955397</v>
      </c>
      <c r="G348" s="71">
        <v>0.256935582311491</v>
      </c>
      <c r="H348" s="68">
        <v>64.570063694267503</v>
      </c>
      <c r="I348" s="71">
        <v>1.0367642571698E-2</v>
      </c>
      <c r="J348" s="68">
        <v>58.121019108280301</v>
      </c>
      <c r="K348" s="71">
        <v>0</v>
      </c>
      <c r="L348" s="68">
        <v>67.237261146496806</v>
      </c>
    </row>
    <row r="349" spans="1:12" x14ac:dyDescent="0.2">
      <c r="A349" s="72" t="s">
        <v>998</v>
      </c>
      <c r="B349" s="66" t="s">
        <v>999</v>
      </c>
      <c r="C349" s="67">
        <v>47</v>
      </c>
      <c r="D349" s="67" t="s">
        <v>334</v>
      </c>
      <c r="E349" s="71">
        <v>8.5269013253625098E-2</v>
      </c>
      <c r="F349" s="68">
        <v>32.961783439490397</v>
      </c>
      <c r="G349" s="71">
        <v>0.25</v>
      </c>
      <c r="H349" s="68">
        <v>57.245222929936297</v>
      </c>
      <c r="I349" s="71">
        <v>5.8070397608751502E-3</v>
      </c>
      <c r="J349" s="68">
        <v>44.824840764331199</v>
      </c>
      <c r="K349" s="71">
        <v>0</v>
      </c>
      <c r="L349" s="68">
        <v>67.237261146496806</v>
      </c>
    </row>
    <row r="350" spans="1:12" x14ac:dyDescent="0.2">
      <c r="A350" s="72" t="s">
        <v>448</v>
      </c>
      <c r="B350" s="66" t="s">
        <v>1000</v>
      </c>
      <c r="C350" s="67">
        <v>47</v>
      </c>
      <c r="D350" s="67" t="s">
        <v>334</v>
      </c>
      <c r="E350" s="71">
        <v>0.107244817022114</v>
      </c>
      <c r="F350" s="68">
        <v>69.4665605095541</v>
      </c>
      <c r="G350" s="71">
        <v>0.31112723067365999</v>
      </c>
      <c r="H350" s="68">
        <v>84.474522292993598</v>
      </c>
      <c r="I350" s="71">
        <v>3.6574671089222E-3</v>
      </c>
      <c r="J350" s="68">
        <v>33.917197452229303</v>
      </c>
      <c r="K350" s="71">
        <v>6.9497532837584398E-3</v>
      </c>
      <c r="L350" s="68">
        <v>78.503184713375802</v>
      </c>
    </row>
    <row r="351" spans="1:12" x14ac:dyDescent="0.2">
      <c r="A351" s="72" t="s">
        <v>1001</v>
      </c>
      <c r="B351" s="66" t="s">
        <v>1002</v>
      </c>
      <c r="C351" s="67">
        <v>47</v>
      </c>
      <c r="D351" s="67" t="s">
        <v>334</v>
      </c>
      <c r="E351" s="71">
        <v>0.10451338697788699</v>
      </c>
      <c r="F351" s="68">
        <v>67.635350318471296</v>
      </c>
      <c r="G351" s="71">
        <v>0.28190367863285798</v>
      </c>
      <c r="H351" s="68">
        <v>76.313694267515899</v>
      </c>
      <c r="I351" s="71">
        <v>2.4686729017044998E-2</v>
      </c>
      <c r="J351" s="68">
        <v>75.039808917197405</v>
      </c>
      <c r="K351" s="71">
        <v>6.9497532837584398E-3</v>
      </c>
      <c r="L351" s="68">
        <v>78.503184713375802</v>
      </c>
    </row>
    <row r="352" spans="1:12" x14ac:dyDescent="0.2">
      <c r="A352" s="72" t="s">
        <v>1003</v>
      </c>
      <c r="B352" s="66" t="s">
        <v>1004</v>
      </c>
      <c r="C352" s="67">
        <v>47</v>
      </c>
      <c r="D352" s="67" t="s">
        <v>334</v>
      </c>
      <c r="E352" s="71">
        <v>8.6488532340636901E-2</v>
      </c>
      <c r="F352" s="68">
        <v>38.972929936305697</v>
      </c>
      <c r="G352" s="71">
        <v>0.24946465110627999</v>
      </c>
      <c r="H352" s="68">
        <v>23.009554140127399</v>
      </c>
      <c r="I352" s="71">
        <v>6.5260692737510798E-3</v>
      </c>
      <c r="J352" s="68">
        <v>47.611464968152902</v>
      </c>
      <c r="K352" s="71">
        <v>3.4748766418792199E-3</v>
      </c>
      <c r="L352" s="68">
        <v>74.681528662420405</v>
      </c>
    </row>
    <row r="353" spans="1:12" x14ac:dyDescent="0.2">
      <c r="A353" s="72" t="s">
        <v>1005</v>
      </c>
      <c r="B353" s="66" t="s">
        <v>1006</v>
      </c>
      <c r="C353" s="67">
        <v>47</v>
      </c>
      <c r="D353" s="67" t="s">
        <v>334</v>
      </c>
      <c r="E353" s="71">
        <v>7.7932826674260103E-2</v>
      </c>
      <c r="F353" s="68">
        <v>5.1751592356687901</v>
      </c>
      <c r="G353" s="71">
        <v>0.221791402285132</v>
      </c>
      <c r="H353" s="68">
        <v>6.25</v>
      </c>
      <c r="I353" s="71">
        <v>5.0573244538895798E-3</v>
      </c>
      <c r="J353" s="68">
        <v>41.839171974522301</v>
      </c>
      <c r="K353" s="71">
        <v>6.9497532837584398E-3</v>
      </c>
      <c r="L353" s="68">
        <v>78.503184713375802</v>
      </c>
    </row>
    <row r="354" spans="1:12" x14ac:dyDescent="0.2">
      <c r="A354" s="72" t="s">
        <v>1007</v>
      </c>
      <c r="B354" s="66" t="s">
        <v>1008</v>
      </c>
      <c r="C354" s="67">
        <v>47</v>
      </c>
      <c r="D354" s="67" t="s">
        <v>334</v>
      </c>
      <c r="E354" s="71">
        <v>0.13397143164946301</v>
      </c>
      <c r="F354" s="68">
        <v>82.046178343949094</v>
      </c>
      <c r="G354" s="71">
        <v>0.39423820372767998</v>
      </c>
      <c r="H354" s="68">
        <v>93.0334394904459</v>
      </c>
      <c r="I354" s="71">
        <v>7.6760912207096497E-3</v>
      </c>
      <c r="J354" s="68">
        <v>51.114649681528697</v>
      </c>
      <c r="K354" s="71">
        <v>0</v>
      </c>
      <c r="L354" s="68">
        <v>67.237261146496806</v>
      </c>
    </row>
    <row r="355" spans="1:12" x14ac:dyDescent="0.2">
      <c r="A355" s="72" t="s">
        <v>1009</v>
      </c>
      <c r="B355" s="66" t="s">
        <v>1010</v>
      </c>
      <c r="C355" s="67">
        <v>47</v>
      </c>
      <c r="D355" s="67" t="s">
        <v>334</v>
      </c>
      <c r="E355" s="71">
        <v>0.135553842936396</v>
      </c>
      <c r="F355" s="68">
        <v>82.245222929936304</v>
      </c>
      <c r="G355" s="71">
        <v>0.39121579941969598</v>
      </c>
      <c r="H355" s="68">
        <v>92.914012738853501</v>
      </c>
      <c r="I355" s="71">
        <v>1.19708527476127E-2</v>
      </c>
      <c r="J355" s="68">
        <v>61.265923566879003</v>
      </c>
      <c r="K355" s="71">
        <v>3.4748766418792199E-3</v>
      </c>
      <c r="L355" s="68">
        <v>74.681528662420405</v>
      </c>
    </row>
    <row r="356" spans="1:12" x14ac:dyDescent="0.2">
      <c r="A356" s="72" t="s">
        <v>1011</v>
      </c>
      <c r="B356" s="66" t="s">
        <v>1012</v>
      </c>
      <c r="C356" s="67">
        <v>47</v>
      </c>
      <c r="D356" s="67" t="s">
        <v>334</v>
      </c>
      <c r="E356" s="71">
        <v>0.115641134346158</v>
      </c>
      <c r="F356" s="68">
        <v>74.402866242038201</v>
      </c>
      <c r="G356" s="71">
        <v>0.338775453587084</v>
      </c>
      <c r="H356" s="68">
        <v>88.057324840764295</v>
      </c>
      <c r="I356" s="71">
        <v>8.1479494513892695E-3</v>
      </c>
      <c r="J356" s="68">
        <v>52.906050955414003</v>
      </c>
      <c r="K356" s="71">
        <v>0</v>
      </c>
      <c r="L356" s="68">
        <v>67.237261146496806</v>
      </c>
    </row>
    <row r="357" spans="1:12" x14ac:dyDescent="0.2">
      <c r="A357" s="72" t="s">
        <v>1013</v>
      </c>
      <c r="B357" s="66" t="s">
        <v>1014</v>
      </c>
      <c r="C357" s="67">
        <v>47</v>
      </c>
      <c r="D357" s="67" t="s">
        <v>334</v>
      </c>
      <c r="E357" s="71">
        <v>9.1325837142633606E-2</v>
      </c>
      <c r="F357" s="68">
        <v>52.547770700636903</v>
      </c>
      <c r="G357" s="71">
        <v>0.26144340703896601</v>
      </c>
      <c r="H357" s="68">
        <v>67.754777070063696</v>
      </c>
      <c r="I357" s="71">
        <v>5.5843511051765597E-3</v>
      </c>
      <c r="J357" s="68">
        <v>43.9888535031847</v>
      </c>
      <c r="K357" s="71">
        <v>6.9497532837584398E-3</v>
      </c>
      <c r="L357" s="68">
        <v>78.503184713375802</v>
      </c>
    </row>
    <row r="358" spans="1:12" x14ac:dyDescent="0.2">
      <c r="A358" s="72" t="s">
        <v>1015</v>
      </c>
      <c r="B358" s="66" t="s">
        <v>1016</v>
      </c>
      <c r="C358" s="67">
        <v>47</v>
      </c>
      <c r="D358" s="67" t="s">
        <v>334</v>
      </c>
      <c r="E358" s="71">
        <v>0.13539531395809901</v>
      </c>
      <c r="F358" s="68">
        <v>82.165605095541395</v>
      </c>
      <c r="G358" s="71">
        <v>0.39014181496518802</v>
      </c>
      <c r="H358" s="68">
        <v>92.834394904458605</v>
      </c>
      <c r="I358" s="71">
        <v>9.0943736253495892E-3</v>
      </c>
      <c r="J358" s="68">
        <v>55.214968152866199</v>
      </c>
      <c r="K358" s="71">
        <v>6.9497532837584398E-3</v>
      </c>
      <c r="L358" s="68">
        <v>78.503184713375802</v>
      </c>
    </row>
    <row r="359" spans="1:12" x14ac:dyDescent="0.2">
      <c r="A359" s="72" t="s">
        <v>1017</v>
      </c>
      <c r="B359" s="66" t="s">
        <v>1018</v>
      </c>
      <c r="C359" s="67">
        <v>47</v>
      </c>
      <c r="D359" s="67" t="s">
        <v>334</v>
      </c>
      <c r="E359" s="71">
        <v>0.16635158964706401</v>
      </c>
      <c r="F359" s="68">
        <v>87.539808917197405</v>
      </c>
      <c r="G359" s="71">
        <v>0.49285172649762399</v>
      </c>
      <c r="H359" s="68">
        <v>96.019108280254798</v>
      </c>
      <c r="I359" s="71">
        <v>6.2030424435666701E-3</v>
      </c>
      <c r="J359" s="68">
        <v>46.4570063694268</v>
      </c>
      <c r="K359" s="71">
        <v>0</v>
      </c>
      <c r="L359" s="68">
        <v>67.237261146496806</v>
      </c>
    </row>
    <row r="360" spans="1:12" x14ac:dyDescent="0.2">
      <c r="A360" s="72" t="s">
        <v>1019</v>
      </c>
      <c r="B360" s="66" t="s">
        <v>1020</v>
      </c>
      <c r="C360" s="67">
        <v>47</v>
      </c>
      <c r="D360" s="67" t="s">
        <v>334</v>
      </c>
      <c r="E360" s="71">
        <v>0.16160272972674999</v>
      </c>
      <c r="F360" s="68">
        <v>86.823248407643305</v>
      </c>
      <c r="G360" s="71">
        <v>0.470081888715152</v>
      </c>
      <c r="H360" s="68">
        <v>95.581210191082803</v>
      </c>
      <c r="I360" s="71">
        <v>1.4726300465099E-2</v>
      </c>
      <c r="J360" s="68">
        <v>65.246815286624198</v>
      </c>
      <c r="K360" s="71">
        <v>0</v>
      </c>
      <c r="L360" s="68">
        <v>67.237261146496806</v>
      </c>
    </row>
    <row r="361" spans="1:12" x14ac:dyDescent="0.2">
      <c r="A361" s="72" t="s">
        <v>1021</v>
      </c>
      <c r="B361" s="66" t="s">
        <v>1022</v>
      </c>
      <c r="C361" s="67">
        <v>47</v>
      </c>
      <c r="D361" s="67" t="s">
        <v>334</v>
      </c>
      <c r="E361" s="71">
        <v>8.8346735631602294E-2</v>
      </c>
      <c r="F361" s="68">
        <v>45.342356687898103</v>
      </c>
      <c r="G361" s="71">
        <v>0.25151203580500803</v>
      </c>
      <c r="H361" s="68">
        <v>59.872611464968202</v>
      </c>
      <c r="I361" s="71">
        <v>1.35281710897992E-2</v>
      </c>
      <c r="J361" s="68">
        <v>63.654458598726102</v>
      </c>
      <c r="K361" s="71">
        <v>0</v>
      </c>
      <c r="L361" s="68">
        <v>67.237261146496806</v>
      </c>
    </row>
    <row r="362" spans="1:12" x14ac:dyDescent="0.2">
      <c r="A362" s="72" t="s">
        <v>1023</v>
      </c>
      <c r="B362" s="66" t="s">
        <v>1024</v>
      </c>
      <c r="C362" s="67">
        <v>47</v>
      </c>
      <c r="D362" s="67" t="s">
        <v>334</v>
      </c>
      <c r="E362" s="71">
        <v>0.11737535295514399</v>
      </c>
      <c r="F362" s="68">
        <v>75.2388535031847</v>
      </c>
      <c r="G362" s="71">
        <v>0.279964163438221</v>
      </c>
      <c r="H362" s="68">
        <v>75.835987261146499</v>
      </c>
      <c r="I362" s="71">
        <v>7.21618954272122E-2</v>
      </c>
      <c r="J362" s="68">
        <v>88.375796178343904</v>
      </c>
      <c r="K362" s="71">
        <v>0</v>
      </c>
      <c r="L362" s="68">
        <v>67.237261146496806</v>
      </c>
    </row>
    <row r="363" spans="1:12" x14ac:dyDescent="0.2">
      <c r="A363" s="72" t="s">
        <v>1025</v>
      </c>
      <c r="B363" s="66" t="s">
        <v>1026</v>
      </c>
      <c r="C363" s="67">
        <v>47</v>
      </c>
      <c r="D363" s="67" t="s">
        <v>334</v>
      </c>
      <c r="E363" s="71">
        <v>8.4998503318445801E-2</v>
      </c>
      <c r="F363" s="68">
        <v>30.971337579617799</v>
      </c>
      <c r="G363" s="71">
        <v>0.25</v>
      </c>
      <c r="H363" s="68">
        <v>57.245222929936297</v>
      </c>
      <c r="I363" s="71">
        <v>1.5206333134583101E-3</v>
      </c>
      <c r="J363" s="68">
        <v>18.312101910828002</v>
      </c>
      <c r="K363" s="71">
        <v>3.4748766418792199E-3</v>
      </c>
      <c r="L363" s="68">
        <v>74.681528662420405</v>
      </c>
    </row>
    <row r="364" spans="1:12" x14ac:dyDescent="0.2">
      <c r="A364" s="72" t="s">
        <v>1027</v>
      </c>
      <c r="B364" s="66" t="s">
        <v>1028</v>
      </c>
      <c r="C364" s="67">
        <v>47</v>
      </c>
      <c r="D364" s="67" t="s">
        <v>334</v>
      </c>
      <c r="E364" s="71">
        <v>9.1310008089485903E-2</v>
      </c>
      <c r="F364" s="68">
        <v>52.507961783439498</v>
      </c>
      <c r="G364" s="71">
        <v>0.25</v>
      </c>
      <c r="H364" s="68">
        <v>57.245222929936297</v>
      </c>
      <c r="I364" s="71">
        <v>2.3930024268457601E-2</v>
      </c>
      <c r="J364" s="68">
        <v>74.562101910828005</v>
      </c>
      <c r="K364" s="71">
        <v>0</v>
      </c>
      <c r="L364" s="68">
        <v>67.237261146496806</v>
      </c>
    </row>
    <row r="365" spans="1:12" x14ac:dyDescent="0.2">
      <c r="A365" s="72" t="s">
        <v>1029</v>
      </c>
      <c r="B365" s="66" t="s">
        <v>1030</v>
      </c>
      <c r="C365" s="67">
        <v>47</v>
      </c>
      <c r="D365" s="67" t="s">
        <v>334</v>
      </c>
      <c r="E365" s="71">
        <v>8.5798672394676298E-2</v>
      </c>
      <c r="F365" s="68">
        <v>35.828025477707001</v>
      </c>
      <c r="G365" s="71">
        <v>0.25</v>
      </c>
      <c r="H365" s="68">
        <v>57.245222929936297</v>
      </c>
      <c r="I365" s="71">
        <v>7.3960171840289496E-3</v>
      </c>
      <c r="J365" s="68">
        <v>50.3582802547771</v>
      </c>
      <c r="K365" s="71">
        <v>0</v>
      </c>
      <c r="L365" s="68">
        <v>67.237261146496806</v>
      </c>
    </row>
    <row r="366" spans="1:12" x14ac:dyDescent="0.2">
      <c r="A366" s="72" t="s">
        <v>1031</v>
      </c>
      <c r="B366" s="66" t="s">
        <v>1032</v>
      </c>
      <c r="C366" s="67">
        <v>47</v>
      </c>
      <c r="D366" s="67" t="s">
        <v>334</v>
      </c>
      <c r="E366" s="71">
        <v>0.12708530785161701</v>
      </c>
      <c r="F366" s="68">
        <v>79.219745222929902</v>
      </c>
      <c r="G366" s="71">
        <v>0.37217259427768201</v>
      </c>
      <c r="H366" s="68">
        <v>91.441082802547797</v>
      </c>
      <c r="I366" s="71">
        <v>9.0833292771681107E-3</v>
      </c>
      <c r="J366" s="68">
        <v>55.175159235668801</v>
      </c>
      <c r="K366" s="71">
        <v>0</v>
      </c>
      <c r="L366" s="68">
        <v>67.237261146496806</v>
      </c>
    </row>
    <row r="367" spans="1:12" x14ac:dyDescent="0.2">
      <c r="A367" s="72" t="s">
        <v>1033</v>
      </c>
      <c r="B367" s="66" t="s">
        <v>1034</v>
      </c>
      <c r="C367" s="67">
        <v>47</v>
      </c>
      <c r="D367" s="67" t="s">
        <v>334</v>
      </c>
      <c r="E367" s="71">
        <v>9.7003011231710498E-2</v>
      </c>
      <c r="F367" s="68">
        <v>60.549363057324797</v>
      </c>
      <c r="G367" s="71">
        <v>0.26109693169838499</v>
      </c>
      <c r="H367" s="68">
        <v>67.515923566878996</v>
      </c>
      <c r="I367" s="71">
        <v>2.9912101996746002E-2</v>
      </c>
      <c r="J367" s="68">
        <v>78.144904458598702</v>
      </c>
      <c r="K367" s="71">
        <v>0</v>
      </c>
      <c r="L367" s="68">
        <v>67.237261146496806</v>
      </c>
    </row>
    <row r="368" spans="1:12" x14ac:dyDescent="0.2">
      <c r="A368" s="72" t="s">
        <v>1035</v>
      </c>
      <c r="B368" s="66" t="s">
        <v>1036</v>
      </c>
      <c r="C368" s="67">
        <v>47</v>
      </c>
      <c r="D368" s="67" t="s">
        <v>334</v>
      </c>
      <c r="E368" s="71">
        <v>8.5462092513292898E-2</v>
      </c>
      <c r="F368" s="68">
        <v>34.275477707006402</v>
      </c>
      <c r="G368" s="71">
        <v>0.25</v>
      </c>
      <c r="H368" s="68">
        <v>57.245222929936297</v>
      </c>
      <c r="I368" s="71">
        <v>6.3862775398787599E-3</v>
      </c>
      <c r="J368" s="68">
        <v>47.0541401273885</v>
      </c>
      <c r="K368" s="71">
        <v>0</v>
      </c>
      <c r="L368" s="68">
        <v>67.237261146496806</v>
      </c>
    </row>
    <row r="369" spans="1:12" x14ac:dyDescent="0.2">
      <c r="A369" s="72" t="s">
        <v>882</v>
      </c>
      <c r="B369" s="66" t="s">
        <v>1037</v>
      </c>
      <c r="C369" s="67">
        <v>47</v>
      </c>
      <c r="D369" s="67" t="s">
        <v>334</v>
      </c>
      <c r="E369" s="71">
        <v>8.9051479104707496E-2</v>
      </c>
      <c r="F369" s="68">
        <v>47.332802547770697</v>
      </c>
      <c r="G369" s="71">
        <v>0.254161349386895</v>
      </c>
      <c r="H369" s="68">
        <v>62.340764331210202</v>
      </c>
      <c r="I369" s="71">
        <v>6.0433346434694097E-3</v>
      </c>
      <c r="J369" s="68">
        <v>45.820063694267503</v>
      </c>
      <c r="K369" s="71">
        <v>6.9497532837584398E-3</v>
      </c>
      <c r="L369" s="68">
        <v>78.503184713375802</v>
      </c>
    </row>
    <row r="370" spans="1:12" x14ac:dyDescent="0.2">
      <c r="A370" s="72" t="s">
        <v>1038</v>
      </c>
      <c r="B370" s="66" t="s">
        <v>1039</v>
      </c>
      <c r="C370" s="67">
        <v>47</v>
      </c>
      <c r="D370" s="67" t="s">
        <v>334</v>
      </c>
      <c r="E370" s="71">
        <v>8.8190624244214699E-2</v>
      </c>
      <c r="F370" s="68">
        <v>44.824840764331199</v>
      </c>
      <c r="G370" s="71">
        <v>0.26390629835117202</v>
      </c>
      <c r="H370" s="68">
        <v>69.585987261146499</v>
      </c>
      <c r="I370" s="71">
        <v>6.6557438147205104E-4</v>
      </c>
      <c r="J370" s="68">
        <v>8.4394904458598692</v>
      </c>
      <c r="K370" s="71">
        <v>0</v>
      </c>
      <c r="L370" s="68">
        <v>67.237261146496806</v>
      </c>
    </row>
    <row r="371" spans="1:12" x14ac:dyDescent="0.2">
      <c r="A371" s="72" t="s">
        <v>1040</v>
      </c>
      <c r="B371" s="66" t="s">
        <v>1041</v>
      </c>
      <c r="C371" s="67">
        <v>47</v>
      </c>
      <c r="D371" s="67" t="s">
        <v>334</v>
      </c>
      <c r="E371" s="71">
        <v>0.13647962575217701</v>
      </c>
      <c r="F371" s="68">
        <v>82.484076433121004</v>
      </c>
      <c r="G371" s="71">
        <v>0.39769308933138803</v>
      </c>
      <c r="H371" s="68">
        <v>93.192675159235705</v>
      </c>
      <c r="I371" s="71">
        <v>8.2709112832627905E-3</v>
      </c>
      <c r="J371" s="68">
        <v>53.383757961783402</v>
      </c>
      <c r="K371" s="71">
        <v>3.4748766418792199E-3</v>
      </c>
      <c r="L371" s="68">
        <v>74.681528662420405</v>
      </c>
    </row>
    <row r="372" spans="1:12" x14ac:dyDescent="0.2">
      <c r="A372" s="72" t="s">
        <v>1042</v>
      </c>
      <c r="B372" s="66" t="s">
        <v>1043</v>
      </c>
      <c r="C372" s="67">
        <v>47</v>
      </c>
      <c r="D372" s="67" t="s">
        <v>334</v>
      </c>
      <c r="E372" s="71">
        <v>0.12756002861805199</v>
      </c>
      <c r="F372" s="68">
        <v>79.498407643312106</v>
      </c>
      <c r="G372" s="71">
        <v>0.36909730094987098</v>
      </c>
      <c r="H372" s="68">
        <v>91.082802547770697</v>
      </c>
      <c r="I372" s="71">
        <v>1.0107908262405501E-2</v>
      </c>
      <c r="J372" s="68">
        <v>57.643312101910801</v>
      </c>
      <c r="K372" s="71">
        <v>3.4748766418792199E-3</v>
      </c>
      <c r="L372" s="68">
        <v>74.681528662420405</v>
      </c>
    </row>
    <row r="373" spans="1:12" x14ac:dyDescent="0.2">
      <c r="A373" s="72" t="s">
        <v>594</v>
      </c>
      <c r="B373" s="66" t="s">
        <v>1044</v>
      </c>
      <c r="C373" s="67">
        <v>47</v>
      </c>
      <c r="D373" s="67" t="s">
        <v>334</v>
      </c>
      <c r="E373" s="71">
        <v>0.120663592559639</v>
      </c>
      <c r="F373" s="68">
        <v>76.552547770700599</v>
      </c>
      <c r="G373" s="71">
        <v>0.349602305550751</v>
      </c>
      <c r="H373" s="68">
        <v>89.211783439490404</v>
      </c>
      <c r="I373" s="71">
        <v>5.4387188444087404E-3</v>
      </c>
      <c r="J373" s="68">
        <v>43.3917197452229</v>
      </c>
      <c r="K373" s="71">
        <v>6.9497532837584398E-3</v>
      </c>
      <c r="L373" s="68">
        <v>78.503184713375802</v>
      </c>
    </row>
    <row r="374" spans="1:12" x14ac:dyDescent="0.2">
      <c r="A374" s="72" t="s">
        <v>1045</v>
      </c>
      <c r="B374" s="66" t="s">
        <v>1046</v>
      </c>
      <c r="C374" s="67">
        <v>47</v>
      </c>
      <c r="D374" s="67" t="s">
        <v>334</v>
      </c>
      <c r="E374" s="71">
        <v>0.12537334923134399</v>
      </c>
      <c r="F374" s="68">
        <v>78.582802547770697</v>
      </c>
      <c r="G374" s="71">
        <v>0.364982415464847</v>
      </c>
      <c r="H374" s="68">
        <v>90.525477707006402</v>
      </c>
      <c r="I374" s="71">
        <v>4.1878789454264202E-3</v>
      </c>
      <c r="J374" s="68">
        <v>37.340764331210202</v>
      </c>
      <c r="K374" s="71">
        <v>6.9497532837584398E-3</v>
      </c>
      <c r="L374" s="68">
        <v>78.503184713375802</v>
      </c>
    </row>
    <row r="375" spans="1:12" x14ac:dyDescent="0.2">
      <c r="A375" s="72" t="s">
        <v>816</v>
      </c>
      <c r="B375" s="66" t="s">
        <v>1047</v>
      </c>
      <c r="C375" s="67">
        <v>47</v>
      </c>
      <c r="D375" s="67" t="s">
        <v>334</v>
      </c>
      <c r="E375" s="71">
        <v>9.4764177841837799E-2</v>
      </c>
      <c r="F375" s="68">
        <v>57.364649681528697</v>
      </c>
      <c r="G375" s="71">
        <v>0.25628907724661198</v>
      </c>
      <c r="H375" s="68">
        <v>64.092356687898103</v>
      </c>
      <c r="I375" s="71">
        <v>3.67931978574698E-3</v>
      </c>
      <c r="J375" s="68">
        <v>34.116242038216598</v>
      </c>
      <c r="K375" s="71">
        <v>2.43241364931545E-2</v>
      </c>
      <c r="L375" s="68">
        <v>85.429936305732497</v>
      </c>
    </row>
    <row r="376" spans="1:12" x14ac:dyDescent="0.2">
      <c r="A376" s="72" t="s">
        <v>1048</v>
      </c>
      <c r="B376" s="66" t="s">
        <v>1049</v>
      </c>
      <c r="C376" s="67">
        <v>47</v>
      </c>
      <c r="D376" s="67" t="s">
        <v>334</v>
      </c>
      <c r="E376" s="71">
        <v>0.20884332960791699</v>
      </c>
      <c r="F376" s="68">
        <v>92.237261146496806</v>
      </c>
      <c r="G376" s="71">
        <v>0.58574162258348295</v>
      </c>
      <c r="H376" s="68">
        <v>97.651273885350307</v>
      </c>
      <c r="I376" s="71">
        <v>6.0395998214772704E-3</v>
      </c>
      <c r="J376" s="68">
        <v>45.780254777070098</v>
      </c>
      <c r="K376" s="71">
        <v>3.4748766418792203E-2</v>
      </c>
      <c r="L376" s="68">
        <v>87.221337579617796</v>
      </c>
    </row>
    <row r="377" spans="1:12" x14ac:dyDescent="0.2">
      <c r="A377" s="72" t="s">
        <v>1050</v>
      </c>
      <c r="B377" s="66" t="s">
        <v>1051</v>
      </c>
      <c r="C377" s="67">
        <v>47</v>
      </c>
      <c r="D377" s="67" t="s">
        <v>334</v>
      </c>
      <c r="E377" s="71">
        <v>0.114221023219667</v>
      </c>
      <c r="F377" s="68">
        <v>73.805732484076401</v>
      </c>
      <c r="G377" s="71">
        <v>0.34053899537954302</v>
      </c>
      <c r="H377" s="68">
        <v>88.2165605095541</v>
      </c>
      <c r="I377" s="71">
        <v>2.1240742794572799E-3</v>
      </c>
      <c r="J377" s="68">
        <v>23.805732484076401</v>
      </c>
      <c r="K377" s="71">
        <v>0</v>
      </c>
      <c r="L377" s="68">
        <v>67.237261146496806</v>
      </c>
    </row>
    <row r="378" spans="1:12" x14ac:dyDescent="0.2">
      <c r="A378" s="72" t="s">
        <v>1052</v>
      </c>
      <c r="B378" s="66" t="s">
        <v>1053</v>
      </c>
      <c r="C378" s="67">
        <v>47</v>
      </c>
      <c r="D378" s="67" t="s">
        <v>334</v>
      </c>
      <c r="E378" s="71">
        <v>0.105546927283453</v>
      </c>
      <c r="F378" s="68">
        <v>68.312101910828005</v>
      </c>
      <c r="G378" s="71">
        <v>0.31066893827386199</v>
      </c>
      <c r="H378" s="68">
        <v>84.355095541401298</v>
      </c>
      <c r="I378" s="71">
        <v>2.4969669346177801E-3</v>
      </c>
      <c r="J378" s="68">
        <v>26.194267515923599</v>
      </c>
      <c r="K378" s="71">
        <v>3.4748766418792199E-3</v>
      </c>
      <c r="L378" s="68">
        <v>74.681528662420405</v>
      </c>
    </row>
    <row r="379" spans="1:12" x14ac:dyDescent="0.2">
      <c r="A379" s="72" t="s">
        <v>1054</v>
      </c>
      <c r="B379" s="66" t="s">
        <v>1055</v>
      </c>
      <c r="C379" s="67">
        <v>47</v>
      </c>
      <c r="D379" s="67" t="s">
        <v>334</v>
      </c>
      <c r="E379" s="71">
        <v>9.45756574445097E-2</v>
      </c>
      <c r="F379" s="68">
        <v>57.046178343949101</v>
      </c>
      <c r="G379" s="71">
        <v>0.25832269877378899</v>
      </c>
      <c r="H379" s="68">
        <v>65.804140127388493</v>
      </c>
      <c r="I379" s="71">
        <v>1.8454520275981601E-2</v>
      </c>
      <c r="J379" s="68">
        <v>69.585987261146499</v>
      </c>
      <c r="K379" s="71">
        <v>6.9497532837584398E-3</v>
      </c>
      <c r="L379" s="68">
        <v>78.503184713375802</v>
      </c>
    </row>
    <row r="380" spans="1:12" x14ac:dyDescent="0.2">
      <c r="A380" s="72" t="s">
        <v>1056</v>
      </c>
      <c r="B380" s="66" t="s">
        <v>1057</v>
      </c>
      <c r="C380" s="67">
        <v>47</v>
      </c>
      <c r="D380" s="67" t="s">
        <v>334</v>
      </c>
      <c r="E380" s="71">
        <v>9.2266858400683799E-2</v>
      </c>
      <c r="F380" s="68">
        <v>53.781847133757999</v>
      </c>
      <c r="G380" s="71">
        <v>0.25</v>
      </c>
      <c r="H380" s="68">
        <v>57.245222929936297</v>
      </c>
      <c r="I380" s="71">
        <v>5.95131535077592E-3</v>
      </c>
      <c r="J380" s="68">
        <v>45.421974522292999</v>
      </c>
      <c r="K380" s="71">
        <v>2.0849259851275299E-2</v>
      </c>
      <c r="L380" s="68">
        <v>84.554140127388493</v>
      </c>
    </row>
    <row r="381" spans="1:12" x14ac:dyDescent="0.2">
      <c r="A381" s="72" t="s">
        <v>1058</v>
      </c>
      <c r="B381" s="66" t="s">
        <v>1059</v>
      </c>
      <c r="C381" s="67">
        <v>47</v>
      </c>
      <c r="D381" s="67" t="s">
        <v>334</v>
      </c>
      <c r="E381" s="71">
        <v>8.58066411661354E-2</v>
      </c>
      <c r="F381" s="68">
        <v>35.947452229299401</v>
      </c>
      <c r="G381" s="71">
        <v>0.25</v>
      </c>
      <c r="H381" s="68">
        <v>57.245222929936297</v>
      </c>
      <c r="I381" s="71">
        <v>7.4199234984062001E-3</v>
      </c>
      <c r="J381" s="68">
        <v>50.4777070063694</v>
      </c>
      <c r="K381" s="71">
        <v>0</v>
      </c>
      <c r="L381" s="68">
        <v>67.237261146496806</v>
      </c>
    </row>
    <row r="382" spans="1:12" x14ac:dyDescent="0.2">
      <c r="A382" s="72" t="s">
        <v>1060</v>
      </c>
      <c r="B382" s="66" t="s">
        <v>1061</v>
      </c>
      <c r="C382" s="67">
        <v>47</v>
      </c>
      <c r="D382" s="67" t="s">
        <v>334</v>
      </c>
      <c r="E382" s="71">
        <v>8.5965240540038498E-2</v>
      </c>
      <c r="F382" s="68">
        <v>36.624203821656003</v>
      </c>
      <c r="G382" s="71">
        <v>0.255548465849193</v>
      </c>
      <c r="H382" s="68">
        <v>63.415605095541402</v>
      </c>
      <c r="I382" s="71">
        <v>2.3472557709229001E-3</v>
      </c>
      <c r="J382" s="68">
        <v>25.079617834394899</v>
      </c>
      <c r="K382" s="71">
        <v>0</v>
      </c>
      <c r="L382" s="68">
        <v>67.237261146496806</v>
      </c>
    </row>
    <row r="383" spans="1:12" x14ac:dyDescent="0.2">
      <c r="A383" s="72" t="s">
        <v>1062</v>
      </c>
      <c r="B383" s="66" t="s">
        <v>1063</v>
      </c>
      <c r="C383" s="67">
        <v>47</v>
      </c>
      <c r="D383" s="67" t="s">
        <v>334</v>
      </c>
      <c r="E383" s="71">
        <v>9.5276553295924299E-2</v>
      </c>
      <c r="F383" s="68">
        <v>58.240445859872601</v>
      </c>
      <c r="G383" s="71">
        <v>0.25</v>
      </c>
      <c r="H383" s="68">
        <v>57.245222929936297</v>
      </c>
      <c r="I383" s="71">
        <v>3.58296598877728E-2</v>
      </c>
      <c r="J383" s="68">
        <v>81.0111464968153</v>
      </c>
      <c r="K383" s="71">
        <v>0</v>
      </c>
      <c r="L383" s="68">
        <v>67.237261146496806</v>
      </c>
    </row>
    <row r="384" spans="1:12" x14ac:dyDescent="0.2">
      <c r="A384" s="72" t="s">
        <v>1064</v>
      </c>
      <c r="B384" s="66" t="s">
        <v>1065</v>
      </c>
      <c r="C384" s="67">
        <v>47</v>
      </c>
      <c r="D384" s="67" t="s">
        <v>334</v>
      </c>
      <c r="E384" s="71">
        <v>0.13159741103087599</v>
      </c>
      <c r="F384" s="68">
        <v>81.210191082802595</v>
      </c>
      <c r="G384" s="71">
        <v>0.26886723173983601</v>
      </c>
      <c r="H384" s="68">
        <v>72.014331210191102</v>
      </c>
      <c r="I384" s="71">
        <v>0.125925001352792</v>
      </c>
      <c r="J384" s="68">
        <v>92.117834394904506</v>
      </c>
      <c r="K384" s="71">
        <v>0</v>
      </c>
      <c r="L384" s="68">
        <v>67.237261146496806</v>
      </c>
    </row>
    <row r="385" spans="1:12" x14ac:dyDescent="0.2">
      <c r="A385" s="72" t="s">
        <v>1066</v>
      </c>
      <c r="B385" s="66" t="s">
        <v>1067</v>
      </c>
      <c r="C385" s="67">
        <v>40</v>
      </c>
      <c r="D385" s="67" t="s">
        <v>334</v>
      </c>
      <c r="E385" s="71">
        <v>0.16083416125276201</v>
      </c>
      <c r="F385" s="68">
        <v>77.331052181351595</v>
      </c>
      <c r="G385" s="71">
        <v>0.438605035315562</v>
      </c>
      <c r="H385" s="68">
        <v>94.525235243798093</v>
      </c>
      <c r="I385" s="71">
        <v>4.3897448442725098E-2</v>
      </c>
      <c r="J385" s="68">
        <v>75.021385799828906</v>
      </c>
      <c r="K385" s="71">
        <v>0</v>
      </c>
      <c r="L385" s="68">
        <v>35.585970915312203</v>
      </c>
    </row>
    <row r="386" spans="1:12" x14ac:dyDescent="0.2">
      <c r="A386" s="72" t="s">
        <v>1068</v>
      </c>
      <c r="B386" s="66" t="s">
        <v>1069</v>
      </c>
      <c r="C386" s="67">
        <v>47</v>
      </c>
      <c r="D386" s="67" t="s">
        <v>334</v>
      </c>
      <c r="E386" s="71">
        <v>0.12634859329870701</v>
      </c>
      <c r="F386" s="68">
        <v>78.861464968152902</v>
      </c>
      <c r="G386" s="71">
        <v>0.376145730999497</v>
      </c>
      <c r="H386" s="68">
        <v>91.719745222929902</v>
      </c>
      <c r="I386" s="71">
        <v>2.9000488966231101E-3</v>
      </c>
      <c r="J386" s="68">
        <v>28.9012738853503</v>
      </c>
      <c r="K386" s="71">
        <v>0</v>
      </c>
      <c r="L386" s="68">
        <v>67.237261146496806</v>
      </c>
    </row>
    <row r="387" spans="1:12" x14ac:dyDescent="0.2">
      <c r="A387" s="72" t="s">
        <v>693</v>
      </c>
      <c r="B387" s="66" t="s">
        <v>1070</v>
      </c>
      <c r="C387" s="67">
        <v>40</v>
      </c>
      <c r="D387" s="67" t="s">
        <v>334</v>
      </c>
      <c r="E387" s="71">
        <v>0.133899644392481</v>
      </c>
      <c r="F387" s="68">
        <v>70.658682634730496</v>
      </c>
      <c r="G387" s="71">
        <v>0.37705627705627698</v>
      </c>
      <c r="H387" s="68">
        <v>91.445680068434598</v>
      </c>
      <c r="I387" s="71">
        <v>2.46426561211655E-2</v>
      </c>
      <c r="J387" s="68">
        <v>63.130881094952997</v>
      </c>
      <c r="K387" s="71">
        <v>0</v>
      </c>
      <c r="L387" s="68">
        <v>35.585970915312203</v>
      </c>
    </row>
    <row r="388" spans="1:12" x14ac:dyDescent="0.2">
      <c r="A388" s="72" t="s">
        <v>1071</v>
      </c>
      <c r="B388" s="66" t="s">
        <v>1072</v>
      </c>
      <c r="C388" s="67">
        <v>47</v>
      </c>
      <c r="D388" s="67" t="s">
        <v>334</v>
      </c>
      <c r="E388" s="71">
        <v>9.6421680690186098E-2</v>
      </c>
      <c r="F388" s="68">
        <v>59.633757961783402</v>
      </c>
      <c r="G388" s="71">
        <v>0.25</v>
      </c>
      <c r="H388" s="68">
        <v>57.245222929936297</v>
      </c>
      <c r="I388" s="71">
        <v>3.5790165428679202E-2</v>
      </c>
      <c r="J388" s="68">
        <v>80.971337579617796</v>
      </c>
      <c r="K388" s="71">
        <v>3.4748766418792199E-3</v>
      </c>
      <c r="L388" s="68">
        <v>74.681528662420405</v>
      </c>
    </row>
    <row r="389" spans="1:12" x14ac:dyDescent="0.2">
      <c r="A389" s="72" t="s">
        <v>699</v>
      </c>
      <c r="B389" s="66" t="s">
        <v>1073</v>
      </c>
      <c r="C389" s="67">
        <v>47</v>
      </c>
      <c r="D389" s="67" t="s">
        <v>334</v>
      </c>
      <c r="E389" s="71">
        <v>0.122899777141003</v>
      </c>
      <c r="F389" s="68">
        <v>77.428343949044603</v>
      </c>
      <c r="G389" s="71">
        <v>0.25970981523608699</v>
      </c>
      <c r="H389" s="68">
        <v>66.640127388535007</v>
      </c>
      <c r="I389" s="71">
        <v>0.105514639545042</v>
      </c>
      <c r="J389" s="68">
        <v>91.042993630573207</v>
      </c>
      <c r="K389" s="71">
        <v>3.4748766418792199E-3</v>
      </c>
      <c r="L389" s="68">
        <v>74.681528662420405</v>
      </c>
    </row>
    <row r="390" spans="1:12" x14ac:dyDescent="0.2">
      <c r="A390" s="72" t="s">
        <v>1074</v>
      </c>
      <c r="B390" s="66" t="s">
        <v>1075</v>
      </c>
      <c r="C390" s="67">
        <v>40</v>
      </c>
      <c r="D390" s="67" t="s">
        <v>334</v>
      </c>
      <c r="E390" s="71">
        <v>0.13812158876621899</v>
      </c>
      <c r="F390" s="68">
        <v>72.198460222412294</v>
      </c>
      <c r="G390" s="71">
        <v>0.35379642287537</v>
      </c>
      <c r="H390" s="68">
        <v>89.820359281437106</v>
      </c>
      <c r="I390" s="71">
        <v>5.7931768860958299E-2</v>
      </c>
      <c r="J390" s="68">
        <v>79.982891360136904</v>
      </c>
      <c r="K390" s="71">
        <v>2.6365745623286299E-3</v>
      </c>
      <c r="L390" s="68">
        <v>48.9307100085543</v>
      </c>
    </row>
    <row r="391" spans="1:12" x14ac:dyDescent="0.2">
      <c r="A391" s="72" t="s">
        <v>1076</v>
      </c>
      <c r="B391" s="66" t="s">
        <v>1077</v>
      </c>
      <c r="C391" s="67">
        <v>40</v>
      </c>
      <c r="D391" s="67" t="s">
        <v>334</v>
      </c>
      <c r="E391" s="71">
        <v>0.13208153174883699</v>
      </c>
      <c r="F391" s="68">
        <v>70.059880239520993</v>
      </c>
      <c r="G391" s="71">
        <v>0.30031613123718398</v>
      </c>
      <c r="H391" s="68">
        <v>78.699743370402004</v>
      </c>
      <c r="I391" s="71">
        <v>3.2192385801962299E-2</v>
      </c>
      <c r="J391" s="68">
        <v>68.947818648417496</v>
      </c>
      <c r="K391" s="71">
        <v>6.3736078207364794E-2</v>
      </c>
      <c r="L391" s="68">
        <v>78.186484174508095</v>
      </c>
    </row>
    <row r="392" spans="1:12" x14ac:dyDescent="0.2">
      <c r="A392" s="72" t="s">
        <v>1078</v>
      </c>
      <c r="B392" s="66" t="s">
        <v>1079</v>
      </c>
      <c r="C392" s="67">
        <v>40</v>
      </c>
      <c r="D392" s="67" t="s">
        <v>334</v>
      </c>
      <c r="E392" s="71">
        <v>0.100850849201335</v>
      </c>
      <c r="F392" s="68">
        <v>45.765611633875103</v>
      </c>
      <c r="G392" s="71">
        <v>0.25</v>
      </c>
      <c r="H392" s="68">
        <v>40.205303678357602</v>
      </c>
      <c r="I392" s="71">
        <v>2.0913652856060401E-2</v>
      </c>
      <c r="J392" s="68">
        <v>59.623609923011102</v>
      </c>
      <c r="K392" s="71">
        <v>3.16388947479435E-2</v>
      </c>
      <c r="L392" s="68">
        <v>73.053892215568894</v>
      </c>
    </row>
    <row r="393" spans="1:12" x14ac:dyDescent="0.2">
      <c r="A393" s="72" t="s">
        <v>1080</v>
      </c>
      <c r="B393" s="66" t="s">
        <v>1081</v>
      </c>
      <c r="C393" s="67">
        <v>40</v>
      </c>
      <c r="D393" s="67" t="s">
        <v>334</v>
      </c>
      <c r="E393" s="71">
        <v>0.14077130945615399</v>
      </c>
      <c r="F393" s="68">
        <v>73.053892215568894</v>
      </c>
      <c r="G393" s="71">
        <v>0.28924014581909302</v>
      </c>
      <c r="H393" s="68">
        <v>75.5346449957228</v>
      </c>
      <c r="I393" s="71">
        <v>0.13307378254937</v>
      </c>
      <c r="J393" s="68">
        <v>90.932420872540604</v>
      </c>
      <c r="K393" s="71">
        <v>0</v>
      </c>
      <c r="L393" s="68">
        <v>35.585970915312203</v>
      </c>
    </row>
    <row r="394" spans="1:12" x14ac:dyDescent="0.2">
      <c r="A394" s="72" t="s">
        <v>1082</v>
      </c>
      <c r="B394" s="66" t="s">
        <v>1083</v>
      </c>
      <c r="C394" s="67">
        <v>40</v>
      </c>
      <c r="D394" s="67" t="s">
        <v>334</v>
      </c>
      <c r="E394" s="71">
        <v>0.114750387267475</v>
      </c>
      <c r="F394" s="68">
        <v>60.650128314798998</v>
      </c>
      <c r="G394" s="71">
        <v>0.25</v>
      </c>
      <c r="H394" s="68">
        <v>40.205303678357602</v>
      </c>
      <c r="I394" s="71">
        <v>4.1519670555852699E-2</v>
      </c>
      <c r="J394" s="68">
        <v>73.567151411462802</v>
      </c>
      <c r="K394" s="71">
        <v>5.2731491246572497E-2</v>
      </c>
      <c r="L394" s="68">
        <v>76.8177929854577</v>
      </c>
    </row>
    <row r="395" spans="1:12" x14ac:dyDescent="0.2">
      <c r="A395" s="72" t="s">
        <v>925</v>
      </c>
      <c r="B395" s="66" t="s">
        <v>1084</v>
      </c>
      <c r="C395" s="67">
        <v>40</v>
      </c>
      <c r="D395" s="67" t="s">
        <v>334</v>
      </c>
      <c r="E395" s="71">
        <v>0.15477891619418299</v>
      </c>
      <c r="F395" s="68">
        <v>75.9623609923011</v>
      </c>
      <c r="G395" s="71">
        <v>0.25</v>
      </c>
      <c r="H395" s="68">
        <v>40.205303678357602</v>
      </c>
      <c r="I395" s="71">
        <v>2.00336506866471E-2</v>
      </c>
      <c r="J395" s="68">
        <v>57.912745936698002</v>
      </c>
      <c r="K395" s="71">
        <v>0.194303097895901</v>
      </c>
      <c r="L395" s="68">
        <v>82.634730538922199</v>
      </c>
    </row>
    <row r="396" spans="1:12" x14ac:dyDescent="0.2">
      <c r="A396" s="72" t="s">
        <v>1011</v>
      </c>
      <c r="B396" s="66" t="s">
        <v>1085</v>
      </c>
      <c r="C396" s="67">
        <v>40</v>
      </c>
      <c r="D396" s="67" t="s">
        <v>334</v>
      </c>
      <c r="E396" s="71">
        <v>9.2034144550161304E-2</v>
      </c>
      <c r="F396" s="68">
        <v>30.025662959794701</v>
      </c>
      <c r="G396" s="71">
        <v>0.24930202292233999</v>
      </c>
      <c r="H396" s="68">
        <v>11.7194183062447</v>
      </c>
      <c r="I396" s="71">
        <v>8.3443887918439198E-3</v>
      </c>
      <c r="J396" s="68">
        <v>38.8366124893071</v>
      </c>
      <c r="K396" s="71">
        <v>1.8456021936300401E-2</v>
      </c>
      <c r="L396" s="68">
        <v>68.520102651839196</v>
      </c>
    </row>
    <row r="397" spans="1:12" x14ac:dyDescent="0.2">
      <c r="A397" s="72" t="s">
        <v>668</v>
      </c>
      <c r="B397" s="66" t="s">
        <v>1086</v>
      </c>
      <c r="C397" s="67">
        <v>47</v>
      </c>
      <c r="D397" s="67" t="s">
        <v>334</v>
      </c>
      <c r="E397" s="71">
        <v>9.12973099895691E-2</v>
      </c>
      <c r="F397" s="68">
        <v>52.428343949044603</v>
      </c>
      <c r="G397" s="71">
        <v>0.25</v>
      </c>
      <c r="H397" s="68">
        <v>57.245222929936297</v>
      </c>
      <c r="I397" s="71">
        <v>2.3891929968707398E-2</v>
      </c>
      <c r="J397" s="68">
        <v>74.482484076433096</v>
      </c>
      <c r="K397" s="71">
        <v>0</v>
      </c>
      <c r="L397" s="68">
        <v>67.237261146496806</v>
      </c>
    </row>
    <row r="398" spans="1:12" x14ac:dyDescent="0.2">
      <c r="A398" s="72" t="s">
        <v>1087</v>
      </c>
      <c r="B398" s="66" t="s">
        <v>1088</v>
      </c>
      <c r="C398" s="67">
        <v>47</v>
      </c>
      <c r="D398" s="67" t="s">
        <v>334</v>
      </c>
      <c r="E398" s="71">
        <v>0.12754845386028199</v>
      </c>
      <c r="F398" s="68">
        <v>79.458598726114602</v>
      </c>
      <c r="G398" s="71">
        <v>0.37133787654772299</v>
      </c>
      <c r="H398" s="68">
        <v>91.281847133758006</v>
      </c>
      <c r="I398" s="71">
        <v>8.8285510748639E-4</v>
      </c>
      <c r="J398" s="68">
        <v>11.226114649681501</v>
      </c>
      <c r="K398" s="71">
        <v>1.04246299256377E-2</v>
      </c>
      <c r="L398" s="68">
        <v>80.414012738853501</v>
      </c>
    </row>
    <row r="399" spans="1:12" x14ac:dyDescent="0.2">
      <c r="A399" s="72" t="s">
        <v>511</v>
      </c>
      <c r="B399" s="66" t="s">
        <v>1089</v>
      </c>
      <c r="C399" s="67">
        <v>47</v>
      </c>
      <c r="D399" s="67" t="s">
        <v>334</v>
      </c>
      <c r="E399" s="71">
        <v>0.181462499595263</v>
      </c>
      <c r="F399" s="68">
        <v>89.052547770700599</v>
      </c>
      <c r="G399" s="71">
        <v>0.252774232924596</v>
      </c>
      <c r="H399" s="68">
        <v>60.867834394904499</v>
      </c>
      <c r="I399" s="71">
        <v>4.7385511509078397E-3</v>
      </c>
      <c r="J399" s="68">
        <v>40.127388535031798</v>
      </c>
      <c r="K399" s="71">
        <v>0.28687471471028497</v>
      </c>
      <c r="L399" s="68">
        <v>96.536624203821603</v>
      </c>
    </row>
    <row r="400" spans="1:12" x14ac:dyDescent="0.2">
      <c r="A400" s="72" t="s">
        <v>1090</v>
      </c>
      <c r="B400" s="66" t="s">
        <v>1091</v>
      </c>
      <c r="C400" s="67">
        <v>47</v>
      </c>
      <c r="D400" s="67" t="s">
        <v>334</v>
      </c>
      <c r="E400" s="71">
        <v>9.0564015911863999E-2</v>
      </c>
      <c r="F400" s="68">
        <v>50.875796178343897</v>
      </c>
      <c r="G400" s="71">
        <v>0.25</v>
      </c>
      <c r="H400" s="68">
        <v>57.245222929936297</v>
      </c>
      <c r="I400" s="71">
        <v>4.3176645261959199E-3</v>
      </c>
      <c r="J400" s="68">
        <v>38.136942675159197</v>
      </c>
      <c r="K400" s="71">
        <v>1.7374383209396101E-2</v>
      </c>
      <c r="L400" s="68">
        <v>83.280254777070098</v>
      </c>
    </row>
    <row r="401" spans="1:12" x14ac:dyDescent="0.2">
      <c r="A401" s="72" t="s">
        <v>1092</v>
      </c>
      <c r="B401" s="66" t="s">
        <v>1093</v>
      </c>
      <c r="C401" s="67">
        <v>47</v>
      </c>
      <c r="D401" s="67" t="s">
        <v>334</v>
      </c>
      <c r="E401" s="71">
        <v>0.166121574724057</v>
      </c>
      <c r="F401" s="68">
        <v>87.5</v>
      </c>
      <c r="G401" s="71">
        <v>0.24743270731636899</v>
      </c>
      <c r="H401" s="68">
        <v>19.426751592356698</v>
      </c>
      <c r="I401" s="71">
        <v>2.2809452061882101E-3</v>
      </c>
      <c r="J401" s="68">
        <v>24.840764331210199</v>
      </c>
      <c r="K401" s="71">
        <v>0.248651071649614</v>
      </c>
      <c r="L401" s="68">
        <v>95.859872611464993</v>
      </c>
    </row>
    <row r="402" spans="1:12" x14ac:dyDescent="0.2">
      <c r="A402" s="72" t="s">
        <v>1094</v>
      </c>
      <c r="B402" s="66" t="s">
        <v>1095</v>
      </c>
      <c r="C402" s="67">
        <v>47</v>
      </c>
      <c r="D402" s="67" t="s">
        <v>334</v>
      </c>
      <c r="E402" s="71">
        <v>8.6118094539059303E-2</v>
      </c>
      <c r="F402" s="68">
        <v>37.3805732484076</v>
      </c>
      <c r="G402" s="71">
        <v>0.25</v>
      </c>
      <c r="H402" s="68">
        <v>57.245222929936297</v>
      </c>
      <c r="I402" s="71">
        <v>8.3542836171779707E-3</v>
      </c>
      <c r="J402" s="68">
        <v>53.861464968152902</v>
      </c>
      <c r="K402" s="71">
        <v>0</v>
      </c>
      <c r="L402" s="68">
        <v>67.237261146496806</v>
      </c>
    </row>
    <row r="403" spans="1:12" x14ac:dyDescent="0.2">
      <c r="A403" s="72" t="s">
        <v>1096</v>
      </c>
      <c r="B403" s="66" t="s">
        <v>1097</v>
      </c>
      <c r="C403" s="67">
        <v>47</v>
      </c>
      <c r="D403" s="67" t="s">
        <v>334</v>
      </c>
      <c r="E403" s="71">
        <v>0.10052157203725</v>
      </c>
      <c r="F403" s="68">
        <v>64.371019108280294</v>
      </c>
      <c r="G403" s="71">
        <v>0.29328292932886402</v>
      </c>
      <c r="H403" s="68">
        <v>80.254777070063696</v>
      </c>
      <c r="I403" s="71">
        <v>8.2817867828860799E-3</v>
      </c>
      <c r="J403" s="68">
        <v>53.4235668789809</v>
      </c>
      <c r="K403" s="71">
        <v>0</v>
      </c>
      <c r="L403" s="68">
        <v>67.237261146496806</v>
      </c>
    </row>
    <row r="404" spans="1:12" x14ac:dyDescent="0.2">
      <c r="A404" s="72" t="s">
        <v>1098</v>
      </c>
      <c r="B404" s="66" t="s">
        <v>1099</v>
      </c>
      <c r="C404" s="67">
        <v>47</v>
      </c>
      <c r="D404" s="67" t="s">
        <v>334</v>
      </c>
      <c r="E404" s="71">
        <v>9.3287395264331094E-2</v>
      </c>
      <c r="F404" s="68">
        <v>55.374203821656103</v>
      </c>
      <c r="G404" s="71">
        <v>0.255548465849193</v>
      </c>
      <c r="H404" s="68">
        <v>63.415605095541402</v>
      </c>
      <c r="I404" s="71">
        <v>2.4313719943800698E-2</v>
      </c>
      <c r="J404" s="68">
        <v>74.800955414012705</v>
      </c>
      <c r="K404" s="71">
        <v>0</v>
      </c>
      <c r="L404" s="68">
        <v>67.237261146496806</v>
      </c>
    </row>
    <row r="405" spans="1:12" x14ac:dyDescent="0.2">
      <c r="A405" s="72" t="s">
        <v>1100</v>
      </c>
      <c r="B405" s="66" t="s">
        <v>1101</v>
      </c>
      <c r="C405" s="67">
        <v>40</v>
      </c>
      <c r="D405" s="67" t="s">
        <v>334</v>
      </c>
      <c r="E405" s="71">
        <v>9.4926236579217907E-2</v>
      </c>
      <c r="F405" s="68">
        <v>36.184773310521798</v>
      </c>
      <c r="G405" s="71">
        <v>0.25</v>
      </c>
      <c r="H405" s="68">
        <v>40.205303678357602</v>
      </c>
      <c r="I405" s="71">
        <v>2.95055606129964E-2</v>
      </c>
      <c r="J405" s="68">
        <v>66.894781864841704</v>
      </c>
      <c r="K405" s="71">
        <v>5.2731491246572502E-3</v>
      </c>
      <c r="L405" s="68">
        <v>55.945252352437997</v>
      </c>
    </row>
    <row r="406" spans="1:12" x14ac:dyDescent="0.2">
      <c r="A406" s="72" t="s">
        <v>1102</v>
      </c>
      <c r="B406" s="66" t="s">
        <v>1103</v>
      </c>
      <c r="C406" s="67">
        <v>47</v>
      </c>
      <c r="D406" s="67" t="s">
        <v>334</v>
      </c>
      <c r="E406" s="71">
        <v>0.12792531309993799</v>
      </c>
      <c r="F406" s="68">
        <v>79.697452229299401</v>
      </c>
      <c r="G406" s="71">
        <v>0.25906331017120798</v>
      </c>
      <c r="H406" s="68">
        <v>66.162420382165607</v>
      </c>
      <c r="I406" s="71">
        <v>0.11081312256108899</v>
      </c>
      <c r="J406" s="68">
        <v>91.361464968152902</v>
      </c>
      <c r="K406" s="71">
        <v>1.3899506567516901E-2</v>
      </c>
      <c r="L406" s="68">
        <v>81.807324840764295</v>
      </c>
    </row>
    <row r="407" spans="1:12" x14ac:dyDescent="0.2">
      <c r="A407" s="72" t="s">
        <v>1104</v>
      </c>
      <c r="B407" s="66" t="s">
        <v>1105</v>
      </c>
      <c r="C407" s="67">
        <v>40</v>
      </c>
      <c r="D407" s="67" t="s">
        <v>334</v>
      </c>
      <c r="E407" s="71">
        <v>0.112197529250098</v>
      </c>
      <c r="F407" s="68">
        <v>58.426005132592003</v>
      </c>
      <c r="G407" s="71">
        <v>0.29382832080200499</v>
      </c>
      <c r="H407" s="68">
        <v>76.732249786142006</v>
      </c>
      <c r="I407" s="71">
        <v>4.2764266948289102E-2</v>
      </c>
      <c r="J407" s="68">
        <v>74.593669803250606</v>
      </c>
      <c r="K407" s="71">
        <v>0</v>
      </c>
      <c r="L407" s="68">
        <v>35.585970915312203</v>
      </c>
    </row>
    <row r="408" spans="1:12" x14ac:dyDescent="0.2">
      <c r="A408" s="72" t="s">
        <v>1106</v>
      </c>
      <c r="B408" s="66" t="s">
        <v>1107</v>
      </c>
      <c r="C408" s="67">
        <v>40</v>
      </c>
      <c r="D408" s="67" t="s">
        <v>334</v>
      </c>
      <c r="E408" s="71">
        <v>8.8620902284243894E-2</v>
      </c>
      <c r="F408" s="68">
        <v>22.326775021385799</v>
      </c>
      <c r="G408" s="71">
        <v>0.24894419931318601</v>
      </c>
      <c r="H408" s="68">
        <v>11.548331907613299</v>
      </c>
      <c r="I408" s="71">
        <v>1.42819329772169E-2</v>
      </c>
      <c r="J408" s="68">
        <v>49.443969204448202</v>
      </c>
      <c r="K408" s="71">
        <v>2.6365745623286299E-3</v>
      </c>
      <c r="L408" s="68">
        <v>48.9307100085543</v>
      </c>
    </row>
    <row r="409" spans="1:12" x14ac:dyDescent="0.2">
      <c r="A409" s="72" t="s">
        <v>801</v>
      </c>
      <c r="B409" s="66" t="s">
        <v>1108</v>
      </c>
      <c r="C409" s="67">
        <v>40</v>
      </c>
      <c r="D409" s="67" t="s">
        <v>334</v>
      </c>
      <c r="E409" s="71">
        <v>9.7670138549867599E-2</v>
      </c>
      <c r="F409" s="68">
        <v>40.633019674935802</v>
      </c>
      <c r="G409" s="71">
        <v>0.27563226247436801</v>
      </c>
      <c r="H409" s="68">
        <v>68.520102651839196</v>
      </c>
      <c r="I409" s="71">
        <v>1.7378153175235E-2</v>
      </c>
      <c r="J409" s="68">
        <v>54.662104362703197</v>
      </c>
      <c r="K409" s="71">
        <v>0</v>
      </c>
      <c r="L409" s="68">
        <v>35.585970915312203</v>
      </c>
    </row>
    <row r="410" spans="1:12" x14ac:dyDescent="0.2">
      <c r="A410" s="72" t="s">
        <v>1011</v>
      </c>
      <c r="B410" s="66" t="s">
        <v>1109</v>
      </c>
      <c r="C410" s="67">
        <v>47</v>
      </c>
      <c r="D410" s="67" t="s">
        <v>334</v>
      </c>
      <c r="E410" s="71">
        <v>8.6441554619129501E-2</v>
      </c>
      <c r="F410" s="68">
        <v>38.773885350318501</v>
      </c>
      <c r="G410" s="71">
        <v>0.255548465849193</v>
      </c>
      <c r="H410" s="68">
        <v>63.415605095541402</v>
      </c>
      <c r="I410" s="71">
        <v>3.77619800819568E-3</v>
      </c>
      <c r="J410" s="68">
        <v>34.713375796178298</v>
      </c>
      <c r="K410" s="71">
        <v>0</v>
      </c>
      <c r="L410" s="68">
        <v>67.237261146496806</v>
      </c>
    </row>
    <row r="411" spans="1:12" x14ac:dyDescent="0.2">
      <c r="A411" s="72" t="s">
        <v>1110</v>
      </c>
      <c r="B411" s="66" t="s">
        <v>1111</v>
      </c>
      <c r="C411" s="67">
        <v>47</v>
      </c>
      <c r="D411" s="67" t="s">
        <v>334</v>
      </c>
      <c r="E411" s="71">
        <v>5.6224853373871902E-3</v>
      </c>
      <c r="F411" s="68">
        <v>7.9617834394904496E-2</v>
      </c>
      <c r="G411" s="71">
        <v>5.5484658491927298E-3</v>
      </c>
      <c r="H411" s="68">
        <v>0.43789808917197498</v>
      </c>
      <c r="I411" s="71">
        <v>1.13189901629689E-2</v>
      </c>
      <c r="J411" s="68">
        <v>59.832802547770697</v>
      </c>
      <c r="K411" s="71">
        <v>0</v>
      </c>
      <c r="L411" s="68">
        <v>67.237261146496806</v>
      </c>
    </row>
    <row r="412" spans="1:12" x14ac:dyDescent="0.2">
      <c r="A412" s="72" t="s">
        <v>1112</v>
      </c>
      <c r="B412" s="66" t="s">
        <v>1113</v>
      </c>
      <c r="C412" s="67">
        <v>40</v>
      </c>
      <c r="D412" s="67" t="s">
        <v>334</v>
      </c>
      <c r="E412" s="71">
        <v>0.11914262245040801</v>
      </c>
      <c r="F412" s="68">
        <v>63.3019674935843</v>
      </c>
      <c r="G412" s="71">
        <v>0.30503441583082302</v>
      </c>
      <c r="H412" s="68">
        <v>79.982891360136904</v>
      </c>
      <c r="I412" s="71">
        <v>5.2393451520400099E-2</v>
      </c>
      <c r="J412" s="68">
        <v>78.528656971770701</v>
      </c>
      <c r="K412" s="71">
        <v>0</v>
      </c>
      <c r="L412" s="68">
        <v>35.585970915312203</v>
      </c>
    </row>
    <row r="413" spans="1:12" x14ac:dyDescent="0.2">
      <c r="A413" s="72" t="s">
        <v>1114</v>
      </c>
      <c r="B413" s="66" t="s">
        <v>1115</v>
      </c>
      <c r="C413" s="67">
        <v>47</v>
      </c>
      <c r="D413" s="67" t="s">
        <v>334</v>
      </c>
      <c r="E413" s="71">
        <v>8.6385765556841299E-2</v>
      </c>
      <c r="F413" s="68">
        <v>38.495222929936297</v>
      </c>
      <c r="G413" s="71">
        <v>0.25</v>
      </c>
      <c r="H413" s="68">
        <v>57.245222929936297</v>
      </c>
      <c r="I413" s="71">
        <v>9.1572966705238002E-3</v>
      </c>
      <c r="J413" s="68">
        <v>55.334394904458598</v>
      </c>
      <c r="K413" s="71">
        <v>0</v>
      </c>
      <c r="L413" s="68">
        <v>67.237261146496806</v>
      </c>
    </row>
    <row r="414" spans="1:12" x14ac:dyDescent="0.2">
      <c r="A414" s="72" t="s">
        <v>615</v>
      </c>
      <c r="B414" s="66" t="s">
        <v>1116</v>
      </c>
      <c r="C414" s="67">
        <v>47</v>
      </c>
      <c r="D414" s="67" t="s">
        <v>334</v>
      </c>
      <c r="E414" s="71">
        <v>8.8056249093053193E-2</v>
      </c>
      <c r="F414" s="68">
        <v>44.267515923566897</v>
      </c>
      <c r="G414" s="71">
        <v>0.25</v>
      </c>
      <c r="H414" s="68">
        <v>57.245222929936297</v>
      </c>
      <c r="I414" s="71">
        <v>1.4168747279159601E-2</v>
      </c>
      <c r="J414" s="68">
        <v>64.729299363057294</v>
      </c>
      <c r="K414" s="71">
        <v>0</v>
      </c>
      <c r="L414" s="68">
        <v>67.237261146496806</v>
      </c>
    </row>
    <row r="415" spans="1:12" x14ac:dyDescent="0.2">
      <c r="A415" s="72" t="s">
        <v>1117</v>
      </c>
      <c r="B415" s="66" t="s">
        <v>1118</v>
      </c>
      <c r="C415" s="67">
        <v>47</v>
      </c>
      <c r="D415" s="67" t="s">
        <v>334</v>
      </c>
      <c r="E415" s="71">
        <v>8.8641483467557097E-2</v>
      </c>
      <c r="F415" s="68">
        <v>46.138535031847098</v>
      </c>
      <c r="G415" s="71">
        <v>0.25</v>
      </c>
      <c r="H415" s="68">
        <v>57.245222929936297</v>
      </c>
      <c r="I415" s="71">
        <v>1.5924450402671299E-2</v>
      </c>
      <c r="J415" s="68">
        <v>66.719745222929902</v>
      </c>
      <c r="K415" s="71">
        <v>0</v>
      </c>
      <c r="L415" s="68">
        <v>67.237261146496806</v>
      </c>
    </row>
    <row r="416" spans="1:12" x14ac:dyDescent="0.2">
      <c r="A416" s="72" t="s">
        <v>1119</v>
      </c>
      <c r="B416" s="66" t="s">
        <v>1120</v>
      </c>
      <c r="C416" s="67">
        <v>47</v>
      </c>
      <c r="D416" s="67" t="s">
        <v>334</v>
      </c>
      <c r="E416" s="71">
        <v>0.109623854086284</v>
      </c>
      <c r="F416" s="68">
        <v>71.178343949044603</v>
      </c>
      <c r="G416" s="71">
        <v>0.31821854533803001</v>
      </c>
      <c r="H416" s="68">
        <v>85.589171974522301</v>
      </c>
      <c r="I416" s="71">
        <v>1.0653016920821301E-2</v>
      </c>
      <c r="J416" s="68">
        <v>58.718152866242001</v>
      </c>
      <c r="K416" s="71">
        <v>0</v>
      </c>
      <c r="L416" s="68">
        <v>67.237261146496806</v>
      </c>
    </row>
    <row r="417" spans="1:12" x14ac:dyDescent="0.2">
      <c r="A417" s="72" t="s">
        <v>855</v>
      </c>
      <c r="B417" s="66" t="s">
        <v>1121</v>
      </c>
      <c r="C417" s="67">
        <v>47</v>
      </c>
      <c r="D417" s="67" t="s">
        <v>334</v>
      </c>
      <c r="E417" s="71">
        <v>0.105884625342325</v>
      </c>
      <c r="F417" s="68">
        <v>68.590764331210195</v>
      </c>
      <c r="G417" s="71">
        <v>0.30146952245578601</v>
      </c>
      <c r="H417" s="68">
        <v>82.523885350318494</v>
      </c>
      <c r="I417" s="71">
        <v>1.61843535711888E-2</v>
      </c>
      <c r="J417" s="68">
        <v>67.038216560509596</v>
      </c>
      <c r="K417" s="71">
        <v>0</v>
      </c>
      <c r="L417" s="68">
        <v>67.237261146496806</v>
      </c>
    </row>
    <row r="418" spans="1:12" x14ac:dyDescent="0.2">
      <c r="A418" s="72" t="s">
        <v>1122</v>
      </c>
      <c r="B418" s="66" t="s">
        <v>1123</v>
      </c>
      <c r="C418" s="67">
        <v>47</v>
      </c>
      <c r="D418" s="67" t="s">
        <v>334</v>
      </c>
      <c r="E418" s="71">
        <v>8.9847591325474402E-2</v>
      </c>
      <c r="F418" s="68">
        <v>49.323248407643298</v>
      </c>
      <c r="G418" s="71">
        <v>0.25</v>
      </c>
      <c r="H418" s="68">
        <v>57.245222929936297</v>
      </c>
      <c r="I418" s="71">
        <v>1.9542773976423299E-2</v>
      </c>
      <c r="J418" s="68">
        <v>70.700636942675203</v>
      </c>
      <c r="K418" s="71">
        <v>0</v>
      </c>
      <c r="L418" s="68">
        <v>67.237261146496806</v>
      </c>
    </row>
    <row r="419" spans="1:12" x14ac:dyDescent="0.2">
      <c r="A419" s="72" t="s">
        <v>693</v>
      </c>
      <c r="B419" s="66" t="s">
        <v>1124</v>
      </c>
      <c r="C419" s="67">
        <v>47</v>
      </c>
      <c r="D419" s="67" t="s">
        <v>334</v>
      </c>
      <c r="E419" s="71">
        <v>0.12045299967411401</v>
      </c>
      <c r="F419" s="68">
        <v>76.433121019108299</v>
      </c>
      <c r="G419" s="71">
        <v>0.35709028659458097</v>
      </c>
      <c r="H419" s="68">
        <v>89.928343949044603</v>
      </c>
      <c r="I419" s="71">
        <v>4.2687124277628304E-3</v>
      </c>
      <c r="J419" s="68">
        <v>37.898089171974497</v>
      </c>
      <c r="K419" s="71">
        <v>0</v>
      </c>
      <c r="L419" s="68">
        <v>67.237261146496806</v>
      </c>
    </row>
    <row r="420" spans="1:12" x14ac:dyDescent="0.2">
      <c r="A420" s="72" t="s">
        <v>1125</v>
      </c>
      <c r="B420" s="66" t="s">
        <v>1126</v>
      </c>
      <c r="C420" s="67">
        <v>47</v>
      </c>
      <c r="D420" s="67" t="s">
        <v>334</v>
      </c>
      <c r="E420" s="71">
        <v>0.13197905372279101</v>
      </c>
      <c r="F420" s="68">
        <v>81.4888535031847</v>
      </c>
      <c r="G420" s="71">
        <v>0.34421847671327599</v>
      </c>
      <c r="H420" s="68">
        <v>88.734076433121004</v>
      </c>
      <c r="I420" s="71">
        <v>5.1718684455097197E-2</v>
      </c>
      <c r="J420" s="68">
        <v>85.191082802547797</v>
      </c>
      <c r="K420" s="71">
        <v>0</v>
      </c>
      <c r="L420" s="68">
        <v>67.237261146496806</v>
      </c>
    </row>
    <row r="421" spans="1:12" x14ac:dyDescent="0.2">
      <c r="A421" s="72" t="s">
        <v>1127</v>
      </c>
      <c r="B421" s="66" t="s">
        <v>1128</v>
      </c>
      <c r="C421" s="67">
        <v>47</v>
      </c>
      <c r="D421" s="67" t="s">
        <v>334</v>
      </c>
      <c r="E421" s="71">
        <v>9.28822506964707E-2</v>
      </c>
      <c r="F421" s="68">
        <v>54.856687898089199</v>
      </c>
      <c r="G421" s="71">
        <v>0.26109693159839698</v>
      </c>
      <c r="H421" s="68">
        <v>67.277070063694296</v>
      </c>
      <c r="I421" s="71">
        <v>1.7549820491014698E-2</v>
      </c>
      <c r="J421" s="68">
        <v>68.75</v>
      </c>
      <c r="K421" s="71">
        <v>0</v>
      </c>
      <c r="L421" s="68">
        <v>67.237261146496806</v>
      </c>
    </row>
    <row r="422" spans="1:12" x14ac:dyDescent="0.2">
      <c r="A422" s="72" t="s">
        <v>1054</v>
      </c>
      <c r="B422" s="66" t="s">
        <v>1129</v>
      </c>
      <c r="C422" s="67">
        <v>47</v>
      </c>
      <c r="D422" s="67" t="s">
        <v>334</v>
      </c>
      <c r="E422" s="71">
        <v>0.10597894555628901</v>
      </c>
      <c r="F422" s="68">
        <v>68.6305732484076</v>
      </c>
      <c r="G422" s="71">
        <v>0.31112723067365999</v>
      </c>
      <c r="H422" s="68">
        <v>84.474522292993598</v>
      </c>
      <c r="I422" s="71">
        <v>6.8096059952080503E-3</v>
      </c>
      <c r="J422" s="68">
        <v>48.606687898089199</v>
      </c>
      <c r="K422" s="71">
        <v>0</v>
      </c>
      <c r="L422" s="68">
        <v>67.237261146496806</v>
      </c>
    </row>
    <row r="423" spans="1:12" x14ac:dyDescent="0.2">
      <c r="A423" s="72" t="s">
        <v>1130</v>
      </c>
      <c r="B423" s="66" t="s">
        <v>1131</v>
      </c>
      <c r="C423" s="67">
        <v>47</v>
      </c>
      <c r="D423" s="67" t="s">
        <v>334</v>
      </c>
      <c r="E423" s="71">
        <v>0.123657273318574</v>
      </c>
      <c r="F423" s="68">
        <v>77.746815286624198</v>
      </c>
      <c r="G423" s="71">
        <v>0.353763654937645</v>
      </c>
      <c r="H423" s="68">
        <v>89.530254777070098</v>
      </c>
      <c r="I423" s="71">
        <v>1.7208165018077801E-2</v>
      </c>
      <c r="J423" s="68">
        <v>68.2722929936306</v>
      </c>
      <c r="K423" s="71">
        <v>0</v>
      </c>
      <c r="L423" s="68">
        <v>67.237261146496806</v>
      </c>
    </row>
    <row r="424" spans="1:12" x14ac:dyDescent="0.2">
      <c r="A424" s="72" t="s">
        <v>1132</v>
      </c>
      <c r="B424" s="66" t="s">
        <v>1133</v>
      </c>
      <c r="C424" s="67">
        <v>47</v>
      </c>
      <c r="D424" s="67" t="s">
        <v>334</v>
      </c>
      <c r="E424" s="71">
        <v>8.8397131513796898E-2</v>
      </c>
      <c r="F424" s="68">
        <v>45.501592356687901</v>
      </c>
      <c r="G424" s="71">
        <v>0.255548465849193</v>
      </c>
      <c r="H424" s="68">
        <v>63.415605095541402</v>
      </c>
      <c r="I424" s="71">
        <v>9.6429286921979208E-3</v>
      </c>
      <c r="J424" s="68">
        <v>56.4888535031847</v>
      </c>
      <c r="K424" s="71">
        <v>0</v>
      </c>
      <c r="L424" s="68">
        <v>67.237261146496806</v>
      </c>
    </row>
    <row r="425" spans="1:12" x14ac:dyDescent="0.2">
      <c r="A425" s="72" t="s">
        <v>1134</v>
      </c>
      <c r="B425" s="66" t="s">
        <v>1135</v>
      </c>
      <c r="C425" s="67">
        <v>47</v>
      </c>
      <c r="D425" s="67" t="s">
        <v>334</v>
      </c>
      <c r="E425" s="71">
        <v>8.5671917639006098E-2</v>
      </c>
      <c r="F425" s="68">
        <v>35.230891719745202</v>
      </c>
      <c r="G425" s="71">
        <v>0.25</v>
      </c>
      <c r="H425" s="68">
        <v>57.245222929936297</v>
      </c>
      <c r="I425" s="71">
        <v>7.0157529170183901E-3</v>
      </c>
      <c r="J425" s="68">
        <v>49.2834394904459</v>
      </c>
      <c r="K425" s="71">
        <v>0</v>
      </c>
      <c r="L425" s="68">
        <v>67.237261146496806</v>
      </c>
    </row>
    <row r="426" spans="1:12" x14ac:dyDescent="0.2">
      <c r="A426" s="72" t="s">
        <v>1136</v>
      </c>
      <c r="B426" s="66" t="s">
        <v>1137</v>
      </c>
      <c r="C426" s="67">
        <v>47</v>
      </c>
      <c r="D426" s="67" t="s">
        <v>334</v>
      </c>
      <c r="E426" s="71">
        <v>0.109337239280624</v>
      </c>
      <c r="F426" s="68">
        <v>70.859872611464993</v>
      </c>
      <c r="G426" s="71">
        <v>0.31180770513219702</v>
      </c>
      <c r="H426" s="68">
        <v>84.593949044585997</v>
      </c>
      <c r="I426" s="71">
        <v>1.2729136067796101E-2</v>
      </c>
      <c r="J426" s="68">
        <v>62.420382165605098</v>
      </c>
      <c r="K426" s="71">
        <v>3.4748766418792199E-3</v>
      </c>
      <c r="L426" s="68">
        <v>74.681528662420405</v>
      </c>
    </row>
    <row r="427" spans="1:12" x14ac:dyDescent="0.2">
      <c r="A427" s="72" t="s">
        <v>1138</v>
      </c>
      <c r="B427" s="66" t="s">
        <v>1139</v>
      </c>
      <c r="C427" s="67">
        <v>47</v>
      </c>
      <c r="D427" s="67" t="s">
        <v>334</v>
      </c>
      <c r="E427" s="71">
        <v>0.116304271908845</v>
      </c>
      <c r="F427" s="68">
        <v>74.721337579617796</v>
      </c>
      <c r="G427" s="71">
        <v>0.33702415105752698</v>
      </c>
      <c r="H427" s="68">
        <v>87.778662420382204</v>
      </c>
      <c r="I427" s="71">
        <v>4.9389113852486097E-3</v>
      </c>
      <c r="J427" s="68">
        <v>41.1624203821656</v>
      </c>
      <c r="K427" s="71">
        <v>6.9497532837584398E-3</v>
      </c>
      <c r="L427" s="68">
        <v>78.503184713375802</v>
      </c>
    </row>
    <row r="428" spans="1:12" x14ac:dyDescent="0.2">
      <c r="A428" s="72" t="s">
        <v>1140</v>
      </c>
      <c r="B428" s="66" t="s">
        <v>1141</v>
      </c>
      <c r="C428" s="67">
        <v>47</v>
      </c>
      <c r="D428" s="67" t="s">
        <v>334</v>
      </c>
      <c r="E428" s="71">
        <v>9.9175576231151696E-2</v>
      </c>
      <c r="F428" s="68">
        <v>62.898089171974497</v>
      </c>
      <c r="G428" s="71">
        <v>0.28532997344045002</v>
      </c>
      <c r="H428" s="68">
        <v>77.627388535031898</v>
      </c>
      <c r="I428" s="71">
        <v>1.2196755253005301E-2</v>
      </c>
      <c r="J428" s="68">
        <v>61.664012738853501</v>
      </c>
      <c r="K428" s="71">
        <v>0</v>
      </c>
      <c r="L428" s="68">
        <v>67.237261146496806</v>
      </c>
    </row>
    <row r="429" spans="1:12" x14ac:dyDescent="0.2">
      <c r="A429" s="72" t="s">
        <v>1142</v>
      </c>
      <c r="B429" s="66" t="s">
        <v>1143</v>
      </c>
      <c r="C429" s="67">
        <v>47</v>
      </c>
      <c r="D429" s="67" t="s">
        <v>334</v>
      </c>
      <c r="E429" s="71">
        <v>0.119633355520087</v>
      </c>
      <c r="F429" s="68">
        <v>75.915605095541395</v>
      </c>
      <c r="G429" s="71">
        <v>0.342020218174381</v>
      </c>
      <c r="H429" s="68">
        <v>88.455414012738899</v>
      </c>
      <c r="I429" s="71">
        <v>1.6879848385878801E-2</v>
      </c>
      <c r="J429" s="68">
        <v>67.914012738853501</v>
      </c>
      <c r="K429" s="71">
        <v>0</v>
      </c>
      <c r="L429" s="68">
        <v>67.237261146496806</v>
      </c>
    </row>
    <row r="430" spans="1:12" x14ac:dyDescent="0.2">
      <c r="A430" s="72" t="s">
        <v>1144</v>
      </c>
      <c r="B430" s="66" t="s">
        <v>1145</v>
      </c>
      <c r="C430" s="67">
        <v>47</v>
      </c>
      <c r="D430" s="67" t="s">
        <v>334</v>
      </c>
      <c r="E430" s="71">
        <v>0.121844329586593</v>
      </c>
      <c r="F430" s="68">
        <v>77.189490445859903</v>
      </c>
      <c r="G430" s="71">
        <v>0.35015470428308998</v>
      </c>
      <c r="H430" s="68">
        <v>89.251592356687894</v>
      </c>
      <c r="I430" s="71">
        <v>1.5378284476689799E-2</v>
      </c>
      <c r="J430" s="68">
        <v>65.963375796178397</v>
      </c>
      <c r="K430" s="71">
        <v>0</v>
      </c>
      <c r="L430" s="68">
        <v>67.237261146496806</v>
      </c>
    </row>
    <row r="431" spans="1:12" x14ac:dyDescent="0.2">
      <c r="A431" s="72" t="s">
        <v>1146</v>
      </c>
      <c r="B431" s="66" t="s">
        <v>1147</v>
      </c>
      <c r="C431" s="67">
        <v>47</v>
      </c>
      <c r="D431" s="67" t="s">
        <v>334</v>
      </c>
      <c r="E431" s="71">
        <v>0.11747245360981701</v>
      </c>
      <c r="F431" s="68">
        <v>75.278662420382204</v>
      </c>
      <c r="G431" s="71">
        <v>0.34571103589857399</v>
      </c>
      <c r="H431" s="68">
        <v>88.853503184713404</v>
      </c>
      <c r="I431" s="71">
        <v>6.7063249308756496E-3</v>
      </c>
      <c r="J431" s="68">
        <v>48.328025477707001</v>
      </c>
      <c r="K431" s="71">
        <v>0</v>
      </c>
      <c r="L431" s="68">
        <v>67.237261146496806</v>
      </c>
    </row>
    <row r="432" spans="1:12" x14ac:dyDescent="0.2">
      <c r="A432" s="72" t="s">
        <v>1148</v>
      </c>
      <c r="B432" s="66" t="s">
        <v>1149</v>
      </c>
      <c r="C432" s="67">
        <v>47</v>
      </c>
      <c r="D432" s="67" t="s">
        <v>334</v>
      </c>
      <c r="E432" s="71">
        <v>0.138969065840476</v>
      </c>
      <c r="F432" s="68">
        <v>83.160828025477699</v>
      </c>
      <c r="G432" s="71">
        <v>0.36401846311466302</v>
      </c>
      <c r="H432" s="68">
        <v>90.485668789808898</v>
      </c>
      <c r="I432" s="71">
        <v>5.28887344067656E-2</v>
      </c>
      <c r="J432" s="68">
        <v>85.469745222929902</v>
      </c>
      <c r="K432" s="71">
        <v>0</v>
      </c>
      <c r="L432" s="68">
        <v>67.237261146496806</v>
      </c>
    </row>
    <row r="433" spans="1:12" x14ac:dyDescent="0.2">
      <c r="A433" s="72" t="s">
        <v>1150</v>
      </c>
      <c r="B433" s="66" t="s">
        <v>1151</v>
      </c>
      <c r="C433" s="67">
        <v>47</v>
      </c>
      <c r="D433" s="67" t="s">
        <v>334</v>
      </c>
      <c r="E433" s="71">
        <v>9.2527510166314705E-2</v>
      </c>
      <c r="F433" s="68">
        <v>54.418789808917197</v>
      </c>
      <c r="G433" s="71">
        <v>0.26109693169838499</v>
      </c>
      <c r="H433" s="68">
        <v>67.515923566878996</v>
      </c>
      <c r="I433" s="71">
        <v>1.64855988005588E-2</v>
      </c>
      <c r="J433" s="68">
        <v>67.476114649681506</v>
      </c>
      <c r="K433" s="71">
        <v>0</v>
      </c>
      <c r="L433" s="68">
        <v>67.237261146496806</v>
      </c>
    </row>
    <row r="434" spans="1:12" x14ac:dyDescent="0.2">
      <c r="A434" s="72" t="s">
        <v>1152</v>
      </c>
      <c r="B434" s="66" t="s">
        <v>1153</v>
      </c>
      <c r="C434" s="67">
        <v>47</v>
      </c>
      <c r="D434" s="67" t="s">
        <v>334</v>
      </c>
      <c r="E434" s="71">
        <v>9.5951902544040193E-2</v>
      </c>
      <c r="F434" s="68">
        <v>59.036624203821702</v>
      </c>
      <c r="G434" s="71">
        <v>0.27912944570826198</v>
      </c>
      <c r="H434" s="68">
        <v>75.4777070063694</v>
      </c>
      <c r="I434" s="71">
        <v>5.2513852819796904E-3</v>
      </c>
      <c r="J434" s="68">
        <v>42.476114649681499</v>
      </c>
      <c r="K434" s="71">
        <v>3.4748766418792199E-3</v>
      </c>
      <c r="L434" s="68">
        <v>74.681528662420405</v>
      </c>
    </row>
    <row r="435" spans="1:12" x14ac:dyDescent="0.2">
      <c r="A435" s="72" t="s">
        <v>1154</v>
      </c>
      <c r="B435" s="66" t="s">
        <v>1155</v>
      </c>
      <c r="C435" s="67">
        <v>47</v>
      </c>
      <c r="D435" s="67" t="s">
        <v>334</v>
      </c>
      <c r="E435" s="71">
        <v>9.6490640338743397E-2</v>
      </c>
      <c r="F435" s="68">
        <v>59.753184713375802</v>
      </c>
      <c r="G435" s="71">
        <v>0.26387116462298199</v>
      </c>
      <c r="H435" s="68">
        <v>69.546178343949094</v>
      </c>
      <c r="I435" s="71">
        <v>2.5600756393248301E-2</v>
      </c>
      <c r="J435" s="68">
        <v>75.676751592356695</v>
      </c>
      <c r="K435" s="71">
        <v>0</v>
      </c>
      <c r="L435" s="68">
        <v>67.237261146496806</v>
      </c>
    </row>
    <row r="436" spans="1:12" x14ac:dyDescent="0.2">
      <c r="A436" s="72" t="s">
        <v>409</v>
      </c>
      <c r="B436" s="66" t="s">
        <v>1156</v>
      </c>
      <c r="C436" s="67">
        <v>47</v>
      </c>
      <c r="D436" s="67" t="s">
        <v>334</v>
      </c>
      <c r="E436" s="71">
        <v>8.3917491977980999E-2</v>
      </c>
      <c r="F436" s="68">
        <v>21.735668789808901</v>
      </c>
      <c r="G436" s="71">
        <v>0.25</v>
      </c>
      <c r="H436" s="68">
        <v>57.245222929936297</v>
      </c>
      <c r="I436" s="71">
        <v>1.7524759339430701E-3</v>
      </c>
      <c r="J436" s="68">
        <v>20.3423566878981</v>
      </c>
      <c r="K436" s="71">
        <v>0</v>
      </c>
      <c r="L436" s="68">
        <v>67.237261146496806</v>
      </c>
    </row>
    <row r="437" spans="1:12" x14ac:dyDescent="0.2">
      <c r="A437" s="72" t="s">
        <v>1157</v>
      </c>
      <c r="B437" s="66" t="s">
        <v>1158</v>
      </c>
      <c r="C437" s="67">
        <v>47</v>
      </c>
      <c r="D437" s="67" t="s">
        <v>334</v>
      </c>
      <c r="E437" s="71">
        <v>8.6981107111490194E-2</v>
      </c>
      <c r="F437" s="68">
        <v>41.082802547770697</v>
      </c>
      <c r="G437" s="71">
        <v>0.25832269877378899</v>
      </c>
      <c r="H437" s="68">
        <v>65.804140127388493</v>
      </c>
      <c r="I437" s="71">
        <v>2.6206225606814899E-3</v>
      </c>
      <c r="J437" s="68">
        <v>26.950636942675199</v>
      </c>
      <c r="K437" s="71">
        <v>0</v>
      </c>
      <c r="L437" s="68">
        <v>67.237261146496806</v>
      </c>
    </row>
    <row r="438" spans="1:12" x14ac:dyDescent="0.2">
      <c r="A438" s="72" t="s">
        <v>1159</v>
      </c>
      <c r="B438" s="66" t="s">
        <v>1160</v>
      </c>
      <c r="C438" s="67">
        <v>47</v>
      </c>
      <c r="D438" s="67" t="s">
        <v>334</v>
      </c>
      <c r="E438" s="71">
        <v>0.103873064984409</v>
      </c>
      <c r="F438" s="68">
        <v>66.998407643312106</v>
      </c>
      <c r="G438" s="71">
        <v>0.299173672893985</v>
      </c>
      <c r="H438" s="68">
        <v>81.886942675159204</v>
      </c>
      <c r="I438" s="71">
        <v>1.24455220592435E-2</v>
      </c>
      <c r="J438" s="68">
        <v>62.0222929936306</v>
      </c>
      <c r="K438" s="71">
        <v>0</v>
      </c>
      <c r="L438" s="68">
        <v>67.237261146496806</v>
      </c>
    </row>
    <row r="439" spans="1:12" x14ac:dyDescent="0.2">
      <c r="A439" s="72" t="s">
        <v>1161</v>
      </c>
      <c r="B439" s="66" t="s">
        <v>1162</v>
      </c>
      <c r="C439" s="67">
        <v>47</v>
      </c>
      <c r="D439" s="67" t="s">
        <v>334</v>
      </c>
      <c r="E439" s="71">
        <v>0.162429322504134</v>
      </c>
      <c r="F439" s="68">
        <v>86.902866242038201</v>
      </c>
      <c r="G439" s="71">
        <v>0.38298720697844701</v>
      </c>
      <c r="H439" s="68">
        <v>92.436305732484101</v>
      </c>
      <c r="I439" s="71">
        <v>0.104300760533956</v>
      </c>
      <c r="J439" s="68">
        <v>90.923566878980907</v>
      </c>
      <c r="K439" s="71">
        <v>0</v>
      </c>
      <c r="L439" s="68">
        <v>67.237261146496806</v>
      </c>
    </row>
    <row r="440" spans="1:12" x14ac:dyDescent="0.2">
      <c r="A440" s="72" t="s">
        <v>1163</v>
      </c>
      <c r="B440" s="66" t="s">
        <v>1164</v>
      </c>
      <c r="C440" s="67">
        <v>47</v>
      </c>
      <c r="D440" s="67" t="s">
        <v>334</v>
      </c>
      <c r="E440" s="71">
        <v>0.115681191603331</v>
      </c>
      <c r="F440" s="68">
        <v>74.442675159235705</v>
      </c>
      <c r="G440" s="71">
        <v>0.29670366731834003</v>
      </c>
      <c r="H440" s="68">
        <v>81.449044585987295</v>
      </c>
      <c r="I440" s="71">
        <v>5.0339907491653998E-2</v>
      </c>
      <c r="J440" s="68">
        <v>84.872611464968102</v>
      </c>
      <c r="K440" s="71">
        <v>0</v>
      </c>
      <c r="L440" s="68">
        <v>67.237261146496806</v>
      </c>
    </row>
    <row r="441" spans="1:12" x14ac:dyDescent="0.2">
      <c r="A441" s="72" t="s">
        <v>1165</v>
      </c>
      <c r="B441" s="66" t="s">
        <v>1166</v>
      </c>
      <c r="C441" s="67">
        <v>47</v>
      </c>
      <c r="D441" s="67" t="s">
        <v>334</v>
      </c>
      <c r="E441" s="71">
        <v>9.50335604560235E-2</v>
      </c>
      <c r="F441" s="68">
        <v>57.842356687898103</v>
      </c>
      <c r="G441" s="71">
        <v>0.247980532877876</v>
      </c>
      <c r="H441" s="68">
        <v>20.143312101910801</v>
      </c>
      <c r="I441" s="71">
        <v>2.3713820714026802E-3</v>
      </c>
      <c r="J441" s="68">
        <v>25.278662420382201</v>
      </c>
      <c r="K441" s="71">
        <v>3.4748766418792203E-2</v>
      </c>
      <c r="L441" s="68">
        <v>87.221337579617796</v>
      </c>
    </row>
    <row r="442" spans="1:12" x14ac:dyDescent="0.2">
      <c r="A442" s="72" t="s">
        <v>1167</v>
      </c>
      <c r="B442" s="66" t="s">
        <v>1168</v>
      </c>
      <c r="C442" s="67">
        <v>47</v>
      </c>
      <c r="D442" s="67" t="s">
        <v>334</v>
      </c>
      <c r="E442" s="71">
        <v>8.4362855565833297E-2</v>
      </c>
      <c r="F442" s="68">
        <v>25.676751592356698</v>
      </c>
      <c r="G442" s="71">
        <v>0.25</v>
      </c>
      <c r="H442" s="68">
        <v>57.245222929936297</v>
      </c>
      <c r="I442" s="71">
        <v>3.0885666974999199E-3</v>
      </c>
      <c r="J442" s="68">
        <v>30.453821656051002</v>
      </c>
      <c r="K442" s="71">
        <v>0</v>
      </c>
      <c r="L442" s="68">
        <v>67.237261146496806</v>
      </c>
    </row>
    <row r="443" spans="1:12" x14ac:dyDescent="0.2">
      <c r="A443" s="72" t="s">
        <v>548</v>
      </c>
      <c r="B443" s="66" t="s">
        <v>1169</v>
      </c>
      <c r="C443" s="67">
        <v>47</v>
      </c>
      <c r="D443" s="67" t="s">
        <v>334</v>
      </c>
      <c r="E443" s="71">
        <v>7.5379523895417203E-2</v>
      </c>
      <c r="F443" s="68">
        <v>3.9012738853503199</v>
      </c>
      <c r="G443" s="71">
        <v>0.203944682597511</v>
      </c>
      <c r="H443" s="68">
        <v>3.2245222929936301</v>
      </c>
      <c r="I443" s="71">
        <v>1.52441358049823E-2</v>
      </c>
      <c r="J443" s="68">
        <v>65.764331210191102</v>
      </c>
      <c r="K443" s="71">
        <v>6.9497532837584398E-3</v>
      </c>
      <c r="L443" s="68">
        <v>78.503184713375802</v>
      </c>
    </row>
    <row r="444" spans="1:12" x14ac:dyDescent="0.2">
      <c r="A444" s="72" t="s">
        <v>1170</v>
      </c>
      <c r="B444" s="66" t="s">
        <v>1171</v>
      </c>
      <c r="C444" s="67">
        <v>47</v>
      </c>
      <c r="D444" s="67" t="s">
        <v>334</v>
      </c>
      <c r="E444" s="71">
        <v>8.8591099900713205E-2</v>
      </c>
      <c r="F444" s="68">
        <v>45.859872611465001</v>
      </c>
      <c r="G444" s="71">
        <v>0.25</v>
      </c>
      <c r="H444" s="68">
        <v>57.245222929936297</v>
      </c>
      <c r="I444" s="71">
        <v>1.57732997021395E-2</v>
      </c>
      <c r="J444" s="68">
        <v>66.480891719745202</v>
      </c>
      <c r="K444" s="71">
        <v>0</v>
      </c>
      <c r="L444" s="68">
        <v>67.237261146496806</v>
      </c>
    </row>
    <row r="445" spans="1:12" x14ac:dyDescent="0.2">
      <c r="A445" s="72" t="s">
        <v>1134</v>
      </c>
      <c r="B445" s="66" t="s">
        <v>1172</v>
      </c>
      <c r="C445" s="67">
        <v>47</v>
      </c>
      <c r="D445" s="67" t="s">
        <v>334</v>
      </c>
      <c r="E445" s="71">
        <v>9.3545664663395894E-2</v>
      </c>
      <c r="F445" s="68">
        <v>55.732484076433103</v>
      </c>
      <c r="G445" s="71">
        <v>0.26941963047217499</v>
      </c>
      <c r="H445" s="68">
        <v>72.292993630573207</v>
      </c>
      <c r="I445" s="71">
        <v>1.12173635180131E-2</v>
      </c>
      <c r="J445" s="68">
        <v>59.6735668789809</v>
      </c>
      <c r="K445" s="71">
        <v>0</v>
      </c>
      <c r="L445" s="68">
        <v>67.237261146496806</v>
      </c>
    </row>
    <row r="446" spans="1:12" x14ac:dyDescent="0.2">
      <c r="A446" s="72" t="s">
        <v>1173</v>
      </c>
      <c r="B446" s="66" t="s">
        <v>1174</v>
      </c>
      <c r="C446" s="67">
        <v>47</v>
      </c>
      <c r="D446" s="67" t="s">
        <v>334</v>
      </c>
      <c r="E446" s="71">
        <v>8.4907589705118997E-2</v>
      </c>
      <c r="F446" s="68">
        <v>30.1353503184713</v>
      </c>
      <c r="G446" s="71">
        <v>0.25</v>
      </c>
      <c r="H446" s="68">
        <v>57.245222929936297</v>
      </c>
      <c r="I446" s="71">
        <v>4.72276911535713E-3</v>
      </c>
      <c r="J446" s="68">
        <v>40.047770700636903</v>
      </c>
      <c r="K446" s="71">
        <v>0</v>
      </c>
      <c r="L446" s="68">
        <v>67.237261146496806</v>
      </c>
    </row>
    <row r="447" spans="1:12" x14ac:dyDescent="0.2">
      <c r="A447" s="72" t="s">
        <v>1175</v>
      </c>
      <c r="B447" s="66" t="s">
        <v>1176</v>
      </c>
      <c r="C447" s="67">
        <v>47</v>
      </c>
      <c r="D447" s="67" t="s">
        <v>334</v>
      </c>
      <c r="E447" s="71">
        <v>9.6358608475337407E-2</v>
      </c>
      <c r="F447" s="68">
        <v>59.514331210191102</v>
      </c>
      <c r="G447" s="71">
        <v>0.25</v>
      </c>
      <c r="H447" s="68">
        <v>57.245222929936297</v>
      </c>
      <c r="I447" s="71">
        <v>3.9075825426012303E-2</v>
      </c>
      <c r="J447" s="68">
        <v>82.245222929936304</v>
      </c>
      <c r="K447" s="71">
        <v>0</v>
      </c>
      <c r="L447" s="68">
        <v>67.237261146496806</v>
      </c>
    </row>
    <row r="448" spans="1:12" x14ac:dyDescent="0.2">
      <c r="A448" s="72" t="s">
        <v>1177</v>
      </c>
      <c r="B448" s="66" t="s">
        <v>1178</v>
      </c>
      <c r="C448" s="67">
        <v>47</v>
      </c>
      <c r="D448" s="67" t="s">
        <v>334</v>
      </c>
      <c r="E448" s="71">
        <v>9.1614493012496107E-2</v>
      </c>
      <c r="F448" s="68">
        <v>53.025477707006402</v>
      </c>
      <c r="G448" s="71">
        <v>0.25</v>
      </c>
      <c r="H448" s="68">
        <v>57.245222929936297</v>
      </c>
      <c r="I448" s="71">
        <v>2.4843479037488399E-2</v>
      </c>
      <c r="J448" s="68">
        <v>75.159235668789805</v>
      </c>
      <c r="K448" s="71">
        <v>0</v>
      </c>
      <c r="L448" s="68">
        <v>67.237261146496806</v>
      </c>
    </row>
    <row r="449" spans="1:12" x14ac:dyDescent="0.2">
      <c r="A449" s="72" t="s">
        <v>1179</v>
      </c>
      <c r="B449" s="66" t="s">
        <v>1180</v>
      </c>
      <c r="C449" s="67">
        <v>47</v>
      </c>
      <c r="D449" s="67" t="s">
        <v>334</v>
      </c>
      <c r="E449" s="71">
        <v>8.37550246458095E-2</v>
      </c>
      <c r="F449" s="68">
        <v>19.984076433121</v>
      </c>
      <c r="G449" s="71">
        <v>0.25</v>
      </c>
      <c r="H449" s="68">
        <v>57.245222929936297</v>
      </c>
      <c r="I449" s="71">
        <v>1.26507393742863E-3</v>
      </c>
      <c r="J449" s="68">
        <v>15.9235668789809</v>
      </c>
      <c r="K449" s="71">
        <v>0</v>
      </c>
      <c r="L449" s="68">
        <v>67.237261146496806</v>
      </c>
    </row>
    <row r="450" spans="1:12" x14ac:dyDescent="0.2">
      <c r="A450" s="72" t="s">
        <v>1181</v>
      </c>
      <c r="B450" s="66" t="s">
        <v>1182</v>
      </c>
      <c r="C450" s="67">
        <v>47</v>
      </c>
      <c r="D450" s="67" t="s">
        <v>334</v>
      </c>
      <c r="E450" s="71">
        <v>0.1047008247134</v>
      </c>
      <c r="F450" s="68">
        <v>67.874203821656096</v>
      </c>
      <c r="G450" s="71">
        <v>0.31289077246611902</v>
      </c>
      <c r="H450" s="68">
        <v>84.792993630573207</v>
      </c>
      <c r="I450" s="71">
        <v>1.2117016740800499E-3</v>
      </c>
      <c r="J450" s="68">
        <v>15.0875796178344</v>
      </c>
      <c r="K450" s="71">
        <v>0</v>
      </c>
      <c r="L450" s="68">
        <v>67.237261146496806</v>
      </c>
    </row>
    <row r="451" spans="1:12" x14ac:dyDescent="0.2">
      <c r="A451" s="72" t="s">
        <v>1183</v>
      </c>
      <c r="B451" s="66" t="s">
        <v>1184</v>
      </c>
      <c r="C451" s="67">
        <v>47</v>
      </c>
      <c r="D451" s="67" t="s">
        <v>334</v>
      </c>
      <c r="E451" s="71">
        <v>8.36721510752301E-2</v>
      </c>
      <c r="F451" s="68">
        <v>18.75</v>
      </c>
      <c r="G451" s="71">
        <v>0.25</v>
      </c>
      <c r="H451" s="68">
        <v>57.245222929936297</v>
      </c>
      <c r="I451" s="71">
        <v>1.0164532256902901E-3</v>
      </c>
      <c r="J451" s="68">
        <v>12.778662420382201</v>
      </c>
      <c r="K451" s="71">
        <v>0</v>
      </c>
      <c r="L451" s="68">
        <v>67.237261146496806</v>
      </c>
    </row>
    <row r="452" spans="1:12" x14ac:dyDescent="0.2">
      <c r="A452" s="72" t="s">
        <v>1185</v>
      </c>
      <c r="B452" s="66" t="s">
        <v>1186</v>
      </c>
      <c r="C452" s="67">
        <v>47</v>
      </c>
      <c r="D452" s="67" t="s">
        <v>334</v>
      </c>
      <c r="E452" s="71">
        <v>8.7014229634960694E-2</v>
      </c>
      <c r="F452" s="68">
        <v>41.1624203821656</v>
      </c>
      <c r="G452" s="71">
        <v>0.25</v>
      </c>
      <c r="H452" s="68">
        <v>57.245222929936297</v>
      </c>
      <c r="I452" s="71">
        <v>1.1042688904881999E-2</v>
      </c>
      <c r="J452" s="68">
        <v>59.394904458598702</v>
      </c>
      <c r="K452" s="71">
        <v>0</v>
      </c>
      <c r="L452" s="68">
        <v>67.237261146496806</v>
      </c>
    </row>
    <row r="453" spans="1:12" x14ac:dyDescent="0.2">
      <c r="A453" s="72" t="s">
        <v>1134</v>
      </c>
      <c r="B453" s="66" t="s">
        <v>1187</v>
      </c>
      <c r="C453" s="67">
        <v>47</v>
      </c>
      <c r="D453" s="67" t="s">
        <v>334</v>
      </c>
      <c r="E453" s="71">
        <v>9.7733572674939595E-2</v>
      </c>
      <c r="F453" s="68">
        <v>61.305732484076401</v>
      </c>
      <c r="G453" s="71">
        <v>0.28764035714713099</v>
      </c>
      <c r="H453" s="68">
        <v>78.343949044585997</v>
      </c>
      <c r="I453" s="71">
        <v>5.5603608776875401E-3</v>
      </c>
      <c r="J453" s="68">
        <v>43.8694267515924</v>
      </c>
      <c r="K453" s="71">
        <v>0</v>
      </c>
      <c r="L453" s="68">
        <v>67.237261146496806</v>
      </c>
    </row>
    <row r="454" spans="1:12" x14ac:dyDescent="0.2">
      <c r="A454" s="72" t="s">
        <v>1188</v>
      </c>
      <c r="B454" s="66" t="s">
        <v>1189</v>
      </c>
      <c r="C454" s="67">
        <v>47</v>
      </c>
      <c r="D454" s="67" t="s">
        <v>334</v>
      </c>
      <c r="E454" s="71">
        <v>8.6103140531074304E-2</v>
      </c>
      <c r="F454" s="68">
        <v>37.181528662420398</v>
      </c>
      <c r="G454" s="71">
        <v>0.25</v>
      </c>
      <c r="H454" s="68">
        <v>57.245222929936297</v>
      </c>
      <c r="I454" s="71">
        <v>8.3094215932229907E-3</v>
      </c>
      <c r="J454" s="68">
        <v>53.5429936305732</v>
      </c>
      <c r="K454" s="71">
        <v>0</v>
      </c>
      <c r="L454" s="68">
        <v>67.237261146496806</v>
      </c>
    </row>
    <row r="455" spans="1:12" x14ac:dyDescent="0.2">
      <c r="A455" s="72" t="s">
        <v>1190</v>
      </c>
      <c r="B455" s="66" t="s">
        <v>1191</v>
      </c>
      <c r="C455" s="67">
        <v>47</v>
      </c>
      <c r="D455" s="67" t="s">
        <v>334</v>
      </c>
      <c r="E455" s="71">
        <v>8.414861162284E-2</v>
      </c>
      <c r="F455" s="68">
        <v>24.124203821656</v>
      </c>
      <c r="G455" s="71">
        <v>0.25</v>
      </c>
      <c r="H455" s="68">
        <v>57.245222929936297</v>
      </c>
      <c r="I455" s="71">
        <v>2.44583486851996E-3</v>
      </c>
      <c r="J455" s="68">
        <v>25.955414012738899</v>
      </c>
      <c r="K455" s="71">
        <v>0</v>
      </c>
      <c r="L455" s="68">
        <v>67.237261146496806</v>
      </c>
    </row>
    <row r="456" spans="1:12" x14ac:dyDescent="0.2">
      <c r="A456" s="72" t="s">
        <v>1134</v>
      </c>
      <c r="B456" s="66" t="s">
        <v>1192</v>
      </c>
      <c r="C456" s="67">
        <v>47</v>
      </c>
      <c r="D456" s="67" t="s">
        <v>334</v>
      </c>
      <c r="E456" s="71">
        <v>8.4010387283543195E-2</v>
      </c>
      <c r="F456" s="68">
        <v>23.009554140127399</v>
      </c>
      <c r="G456" s="71">
        <v>0.25</v>
      </c>
      <c r="H456" s="68">
        <v>57.245222929936297</v>
      </c>
      <c r="I456" s="71">
        <v>2.0311618506294901E-3</v>
      </c>
      <c r="J456" s="68">
        <v>22.9299363057325</v>
      </c>
      <c r="K456" s="71">
        <v>0</v>
      </c>
      <c r="L456" s="68">
        <v>67.237261146496806</v>
      </c>
    </row>
    <row r="457" spans="1:12" x14ac:dyDescent="0.2">
      <c r="A457" s="72" t="s">
        <v>1193</v>
      </c>
      <c r="B457" s="66" t="s">
        <v>1194</v>
      </c>
      <c r="C457" s="67">
        <v>47</v>
      </c>
      <c r="D457" s="67" t="s">
        <v>334</v>
      </c>
      <c r="E457" s="71">
        <v>9.8472451879960204E-2</v>
      </c>
      <c r="F457" s="68">
        <v>61.982484076433103</v>
      </c>
      <c r="G457" s="71">
        <v>0.29438772679354203</v>
      </c>
      <c r="H457" s="68">
        <v>80.573248407643305</v>
      </c>
      <c r="I457" s="71">
        <v>1.0296288463387999E-3</v>
      </c>
      <c r="J457" s="68">
        <v>12.9777070063694</v>
      </c>
      <c r="K457" s="71">
        <v>0</v>
      </c>
      <c r="L457" s="68">
        <v>67.237261146496806</v>
      </c>
    </row>
    <row r="458" spans="1:12" x14ac:dyDescent="0.2">
      <c r="A458" s="72" t="s">
        <v>1195</v>
      </c>
      <c r="B458" s="66" t="s">
        <v>1196</v>
      </c>
      <c r="C458" s="67">
        <v>47</v>
      </c>
      <c r="D458" s="67" t="s">
        <v>334</v>
      </c>
      <c r="E458" s="71">
        <v>8.8871898503314201E-2</v>
      </c>
      <c r="F458" s="68">
        <v>46.8152866242038</v>
      </c>
      <c r="G458" s="71">
        <v>0.26248404816068399</v>
      </c>
      <c r="H458" s="68">
        <v>68.5111464968153</v>
      </c>
      <c r="I458" s="71">
        <v>4.1316473492589399E-3</v>
      </c>
      <c r="J458" s="68">
        <v>37.062101910827998</v>
      </c>
      <c r="K458" s="71">
        <v>0</v>
      </c>
      <c r="L458" s="68">
        <v>67.237261146496806</v>
      </c>
    </row>
    <row r="459" spans="1:12" x14ac:dyDescent="0.2">
      <c r="A459" s="72" t="s">
        <v>1197</v>
      </c>
      <c r="B459" s="66" t="s">
        <v>1198</v>
      </c>
      <c r="C459" s="67">
        <v>47</v>
      </c>
      <c r="D459" s="67" t="s">
        <v>334</v>
      </c>
      <c r="E459" s="71">
        <v>8.5089663478443406E-2</v>
      </c>
      <c r="F459" s="68">
        <v>31.329617834394899</v>
      </c>
      <c r="G459" s="71">
        <v>0.251387116462298</v>
      </c>
      <c r="H459" s="68">
        <v>58.877388535031798</v>
      </c>
      <c r="I459" s="71">
        <v>3.8818739730321801E-3</v>
      </c>
      <c r="J459" s="68">
        <v>35.509554140127399</v>
      </c>
      <c r="K459" s="71">
        <v>0</v>
      </c>
      <c r="L459" s="68">
        <v>67.237261146496806</v>
      </c>
    </row>
    <row r="460" spans="1:12" x14ac:dyDescent="0.2">
      <c r="A460" s="72" t="s">
        <v>1199</v>
      </c>
      <c r="B460" s="66" t="s">
        <v>1200</v>
      </c>
      <c r="C460" s="67">
        <v>47</v>
      </c>
      <c r="D460" s="67" t="s">
        <v>334</v>
      </c>
      <c r="E460" s="71">
        <v>8.9713838944535496E-2</v>
      </c>
      <c r="F460" s="68">
        <v>49.004777070063703</v>
      </c>
      <c r="G460" s="71">
        <v>0.25</v>
      </c>
      <c r="H460" s="68">
        <v>57.245222929936297</v>
      </c>
      <c r="I460" s="71">
        <v>1.91415168336064E-2</v>
      </c>
      <c r="J460" s="68">
        <v>70.222929936305704</v>
      </c>
      <c r="K460" s="71">
        <v>0</v>
      </c>
      <c r="L460" s="68">
        <v>67.237261146496806</v>
      </c>
    </row>
    <row r="461" spans="1:12" x14ac:dyDescent="0.2">
      <c r="A461" s="72" t="s">
        <v>1201</v>
      </c>
      <c r="B461" s="66" t="s">
        <v>1202</v>
      </c>
      <c r="C461" s="67">
        <v>47</v>
      </c>
      <c r="D461" s="67" t="s">
        <v>334</v>
      </c>
      <c r="E461" s="71">
        <v>8.40742711117686E-2</v>
      </c>
      <c r="F461" s="68">
        <v>23.5270700636943</v>
      </c>
      <c r="G461" s="71">
        <v>0.25</v>
      </c>
      <c r="H461" s="68">
        <v>57.245222929936297</v>
      </c>
      <c r="I461" s="71">
        <v>2.22281333530571E-3</v>
      </c>
      <c r="J461" s="68">
        <v>24.402866242038201</v>
      </c>
      <c r="K461" s="71">
        <v>0</v>
      </c>
      <c r="L461" s="68">
        <v>67.237261146496806</v>
      </c>
    </row>
    <row r="462" spans="1:12" x14ac:dyDescent="0.2">
      <c r="A462" s="72" t="s">
        <v>1134</v>
      </c>
      <c r="B462" s="66" t="s">
        <v>1203</v>
      </c>
      <c r="C462" s="67">
        <v>47</v>
      </c>
      <c r="D462" s="67" t="s">
        <v>334</v>
      </c>
      <c r="E462" s="71">
        <v>9.0865799010457202E-2</v>
      </c>
      <c r="F462" s="68">
        <v>51.433121019108299</v>
      </c>
      <c r="G462" s="71">
        <v>0.26525828108527999</v>
      </c>
      <c r="H462" s="68">
        <v>70.461783439490404</v>
      </c>
      <c r="I462" s="71">
        <v>7.3391159460914901E-3</v>
      </c>
      <c r="J462" s="68">
        <v>50.2388535031847</v>
      </c>
      <c r="K462" s="71">
        <v>0</v>
      </c>
      <c r="L462" s="68">
        <v>67.237261146496806</v>
      </c>
    </row>
    <row r="463" spans="1:12" x14ac:dyDescent="0.2">
      <c r="A463" s="72" t="s">
        <v>1204</v>
      </c>
      <c r="B463" s="66" t="s">
        <v>1205</v>
      </c>
      <c r="C463" s="67">
        <v>47</v>
      </c>
      <c r="D463" s="67" t="s">
        <v>334</v>
      </c>
      <c r="E463" s="71">
        <v>8.4931869688714107E-2</v>
      </c>
      <c r="F463" s="68">
        <v>30.334394904458598</v>
      </c>
      <c r="G463" s="71">
        <v>0.25</v>
      </c>
      <c r="H463" s="68">
        <v>57.245222929936297</v>
      </c>
      <c r="I463" s="71">
        <v>4.7956090661424701E-3</v>
      </c>
      <c r="J463" s="68">
        <v>40.525477707006402</v>
      </c>
      <c r="K463" s="71">
        <v>0</v>
      </c>
      <c r="L463" s="68">
        <v>67.237261146496806</v>
      </c>
    </row>
    <row r="464" spans="1:12" x14ac:dyDescent="0.2">
      <c r="A464" s="72" t="s">
        <v>1206</v>
      </c>
      <c r="B464" s="66" t="s">
        <v>1207</v>
      </c>
      <c r="C464" s="67">
        <v>47</v>
      </c>
      <c r="D464" s="67" t="s">
        <v>334</v>
      </c>
      <c r="E464" s="71">
        <v>8.8072167259316297E-2</v>
      </c>
      <c r="F464" s="68">
        <v>44.426751592356702</v>
      </c>
      <c r="G464" s="71">
        <v>0.251387116462298</v>
      </c>
      <c r="H464" s="68">
        <v>58.877388535031798</v>
      </c>
      <c r="I464" s="71">
        <v>1.28293853156509E-2</v>
      </c>
      <c r="J464" s="68">
        <v>62.7388535031847</v>
      </c>
      <c r="K464" s="71">
        <v>0</v>
      </c>
      <c r="L464" s="68">
        <v>67.237261146496806</v>
      </c>
    </row>
    <row r="465" spans="1:12" x14ac:dyDescent="0.2">
      <c r="A465" s="72" t="s">
        <v>1208</v>
      </c>
      <c r="B465" s="66" t="s">
        <v>1209</v>
      </c>
      <c r="C465" s="67">
        <v>47</v>
      </c>
      <c r="D465" s="67" t="s">
        <v>334</v>
      </c>
      <c r="E465" s="71">
        <v>8.8790670318141099E-2</v>
      </c>
      <c r="F465" s="68">
        <v>46.4570063694268</v>
      </c>
      <c r="G465" s="71">
        <v>0.24895054314168799</v>
      </c>
      <c r="H465" s="68">
        <v>21.616242038216601</v>
      </c>
      <c r="I465" s="71">
        <v>1.7421467812735299E-2</v>
      </c>
      <c r="J465" s="68">
        <v>68.550955414012705</v>
      </c>
      <c r="K465" s="71">
        <v>0</v>
      </c>
      <c r="L465" s="68">
        <v>67.237261146496806</v>
      </c>
    </row>
    <row r="466" spans="1:12" x14ac:dyDescent="0.2">
      <c r="A466" s="72" t="s">
        <v>1210</v>
      </c>
      <c r="B466" s="66" t="s">
        <v>1211</v>
      </c>
      <c r="C466" s="67">
        <v>47</v>
      </c>
      <c r="D466" s="67" t="s">
        <v>334</v>
      </c>
      <c r="E466" s="71">
        <v>8.2170478258928897E-2</v>
      </c>
      <c r="F466" s="68">
        <v>10.4299363057325</v>
      </c>
      <c r="G466" s="71">
        <v>0.24018394713323701</v>
      </c>
      <c r="H466" s="68">
        <v>12.5</v>
      </c>
      <c r="I466" s="71">
        <v>6.3274876435495796E-3</v>
      </c>
      <c r="J466" s="68">
        <v>46.9347133757962</v>
      </c>
      <c r="K466" s="71">
        <v>0</v>
      </c>
      <c r="L466" s="68">
        <v>67.237261146496806</v>
      </c>
    </row>
    <row r="467" spans="1:12" x14ac:dyDescent="0.2">
      <c r="A467" s="72" t="s">
        <v>1212</v>
      </c>
      <c r="B467" s="66" t="s">
        <v>1213</v>
      </c>
      <c r="C467" s="67">
        <v>47</v>
      </c>
      <c r="D467" s="67" t="s">
        <v>334</v>
      </c>
      <c r="E467" s="71">
        <v>9.1184253157883796E-2</v>
      </c>
      <c r="F467" s="68">
        <v>52.109872611465001</v>
      </c>
      <c r="G467" s="71">
        <v>0.25354811459349902</v>
      </c>
      <c r="H467" s="68">
        <v>61.664012738853501</v>
      </c>
      <c r="I467" s="71">
        <v>1.6529768238272999E-2</v>
      </c>
      <c r="J467" s="68">
        <v>67.635350318471296</v>
      </c>
      <c r="K467" s="71">
        <v>3.4748766418792199E-3</v>
      </c>
      <c r="L467" s="68">
        <v>74.681528662420405</v>
      </c>
    </row>
    <row r="468" spans="1:12" x14ac:dyDescent="0.2">
      <c r="A468" s="72" t="s">
        <v>1214</v>
      </c>
      <c r="B468" s="66" t="s">
        <v>1215</v>
      </c>
      <c r="C468" s="67">
        <v>47</v>
      </c>
      <c r="D468" s="67" t="s">
        <v>334</v>
      </c>
      <c r="E468" s="71">
        <v>8.1224529356784106E-2</v>
      </c>
      <c r="F468" s="68">
        <v>9.0366242038216598</v>
      </c>
      <c r="G468" s="71">
        <v>0.24294235491646601</v>
      </c>
      <c r="H468" s="68">
        <v>15.0079617834395</v>
      </c>
      <c r="I468" s="71">
        <v>7.3123315388679E-4</v>
      </c>
      <c r="J468" s="68">
        <v>9.0764331210191092</v>
      </c>
      <c r="K468" s="71">
        <v>0</v>
      </c>
      <c r="L468" s="68">
        <v>67.237261146496806</v>
      </c>
    </row>
    <row r="469" spans="1:12" x14ac:dyDescent="0.2">
      <c r="A469" s="72" t="s">
        <v>1216</v>
      </c>
      <c r="B469" s="66" t="s">
        <v>1217</v>
      </c>
      <c r="C469" s="67">
        <v>47</v>
      </c>
      <c r="D469" s="67" t="s">
        <v>334</v>
      </c>
      <c r="E469" s="71">
        <v>0.11569594516118401</v>
      </c>
      <c r="F469" s="68">
        <v>74.482484076433096</v>
      </c>
      <c r="G469" s="71">
        <v>0.29880992079711599</v>
      </c>
      <c r="H469" s="68">
        <v>81.847133757961799</v>
      </c>
      <c r="I469" s="71">
        <v>4.82779146864349E-2</v>
      </c>
      <c r="J469" s="68">
        <v>84.554140127388493</v>
      </c>
      <c r="K469" s="71">
        <v>0</v>
      </c>
      <c r="L469" s="68">
        <v>67.237261146496806</v>
      </c>
    </row>
    <row r="470" spans="1:12" x14ac:dyDescent="0.2">
      <c r="A470" s="72" t="s">
        <v>1218</v>
      </c>
      <c r="B470" s="66" t="s">
        <v>1219</v>
      </c>
      <c r="C470" s="67">
        <v>47</v>
      </c>
      <c r="D470" s="67" t="s">
        <v>334</v>
      </c>
      <c r="E470" s="71">
        <v>7.1690049586318402E-2</v>
      </c>
      <c r="F470" s="68">
        <v>2.4283439490445899</v>
      </c>
      <c r="G470" s="71">
        <v>0.18929437607211599</v>
      </c>
      <c r="H470" s="68">
        <v>2.3885350318471299</v>
      </c>
      <c r="I470" s="71">
        <v>2.5775772686839001E-2</v>
      </c>
      <c r="J470" s="68">
        <v>75.835987261146499</v>
      </c>
      <c r="K470" s="71">
        <v>0</v>
      </c>
      <c r="L470" s="68">
        <v>67.237261146496806</v>
      </c>
    </row>
    <row r="471" spans="1:12" x14ac:dyDescent="0.2">
      <c r="A471" s="72" t="s">
        <v>1134</v>
      </c>
      <c r="B471" s="66" t="s">
        <v>1220</v>
      </c>
      <c r="C471" s="67">
        <v>47</v>
      </c>
      <c r="D471" s="67" t="s">
        <v>334</v>
      </c>
      <c r="E471" s="71">
        <v>9.9006705848104601E-2</v>
      </c>
      <c r="F471" s="68">
        <v>62.699044585987302</v>
      </c>
      <c r="G471" s="71">
        <v>0.28925711115343</v>
      </c>
      <c r="H471" s="68">
        <v>78.980891719745202</v>
      </c>
      <c r="I471" s="71">
        <v>4.28812974900444E-3</v>
      </c>
      <c r="J471" s="68">
        <v>37.9777070063694</v>
      </c>
      <c r="K471" s="71">
        <v>3.4748766418792199E-3</v>
      </c>
      <c r="L471" s="68">
        <v>74.681528662420405</v>
      </c>
    </row>
    <row r="472" spans="1:12" x14ac:dyDescent="0.2">
      <c r="A472" s="72" t="s">
        <v>1221</v>
      </c>
      <c r="B472" s="66" t="s">
        <v>1222</v>
      </c>
      <c r="C472" s="67">
        <v>47</v>
      </c>
      <c r="D472" s="67" t="s">
        <v>334</v>
      </c>
      <c r="E472" s="71">
        <v>8.7686995866675804E-2</v>
      </c>
      <c r="F472" s="68">
        <v>43.3917197452229</v>
      </c>
      <c r="G472" s="71">
        <v>0.24286669760632901</v>
      </c>
      <c r="H472" s="68">
        <v>14.8885350318471</v>
      </c>
      <c r="I472" s="71">
        <v>2.0194289993698E-2</v>
      </c>
      <c r="J472" s="68">
        <v>71.297770700636903</v>
      </c>
      <c r="K472" s="71">
        <v>0</v>
      </c>
      <c r="L472" s="68">
        <v>67.237261146496806</v>
      </c>
    </row>
    <row r="473" spans="1:12" x14ac:dyDescent="0.2">
      <c r="A473" s="72" t="s">
        <v>1038</v>
      </c>
      <c r="B473" s="66" t="s">
        <v>1223</v>
      </c>
      <c r="C473" s="67">
        <v>47</v>
      </c>
      <c r="D473" s="67" t="s">
        <v>334</v>
      </c>
      <c r="E473" s="71">
        <v>8.3017082127038205E-2</v>
      </c>
      <c r="F473" s="68">
        <v>12.340764331210201</v>
      </c>
      <c r="G473" s="71">
        <v>0.20635488778925601</v>
      </c>
      <c r="H473" s="68">
        <v>3.5429936305732501</v>
      </c>
      <c r="I473" s="71">
        <v>4.2696358591858802E-2</v>
      </c>
      <c r="J473" s="68">
        <v>83.280254777070098</v>
      </c>
      <c r="K473" s="71">
        <v>0</v>
      </c>
      <c r="L473" s="68">
        <v>67.237261146496806</v>
      </c>
    </row>
    <row r="474" spans="1:12" x14ac:dyDescent="0.2">
      <c r="A474" s="72" t="s">
        <v>1224</v>
      </c>
      <c r="B474" s="66" t="s">
        <v>1225</v>
      </c>
      <c r="C474" s="67">
        <v>47</v>
      </c>
      <c r="D474" s="67" t="s">
        <v>334</v>
      </c>
      <c r="E474" s="71">
        <v>8.3969441854425397E-2</v>
      </c>
      <c r="F474" s="68">
        <v>22.452229299363101</v>
      </c>
      <c r="G474" s="71">
        <v>0.25</v>
      </c>
      <c r="H474" s="68">
        <v>57.245222929936297</v>
      </c>
      <c r="I474" s="71">
        <v>1.9083255632760801E-3</v>
      </c>
      <c r="J474" s="68">
        <v>21.5764331210191</v>
      </c>
      <c r="K474" s="71">
        <v>0</v>
      </c>
      <c r="L474" s="68">
        <v>67.237261146496806</v>
      </c>
    </row>
    <row r="475" spans="1:12" x14ac:dyDescent="0.2">
      <c r="A475" s="72" t="s">
        <v>1226</v>
      </c>
      <c r="B475" s="66" t="s">
        <v>1227</v>
      </c>
      <c r="C475" s="67">
        <v>47</v>
      </c>
      <c r="D475" s="67" t="s">
        <v>334</v>
      </c>
      <c r="E475" s="71">
        <v>0.140606944582539</v>
      </c>
      <c r="F475" s="68">
        <v>83.718152866241994</v>
      </c>
      <c r="G475" s="71">
        <v>0.30623264552331703</v>
      </c>
      <c r="H475" s="68">
        <v>83.638535031847098</v>
      </c>
      <c r="I475" s="71">
        <v>0.115588188224299</v>
      </c>
      <c r="J475" s="68">
        <v>91.480891719745202</v>
      </c>
      <c r="K475" s="71">
        <v>0</v>
      </c>
      <c r="L475" s="68">
        <v>67.237261146496806</v>
      </c>
    </row>
    <row r="476" spans="1:12" x14ac:dyDescent="0.2">
      <c r="A476" s="72" t="s">
        <v>1228</v>
      </c>
      <c r="B476" s="66" t="s">
        <v>1229</v>
      </c>
      <c r="C476" s="67">
        <v>47</v>
      </c>
      <c r="D476" s="67" t="s">
        <v>334</v>
      </c>
      <c r="E476" s="71">
        <v>8.7520640174084799E-2</v>
      </c>
      <c r="F476" s="68">
        <v>42.834394904458598</v>
      </c>
      <c r="G476" s="71">
        <v>0.257477088624742</v>
      </c>
      <c r="H476" s="68">
        <v>64.848726114649693</v>
      </c>
      <c r="I476" s="71">
        <v>5.0848318975125397E-3</v>
      </c>
      <c r="J476" s="68">
        <v>41.878980891719699</v>
      </c>
      <c r="K476" s="71">
        <v>0</v>
      </c>
      <c r="L476" s="68">
        <v>67.237261146496806</v>
      </c>
    </row>
    <row r="477" spans="1:12" x14ac:dyDescent="0.2">
      <c r="A477" s="72" t="s">
        <v>1230</v>
      </c>
      <c r="B477" s="66" t="s">
        <v>1231</v>
      </c>
      <c r="C477" s="67">
        <v>47</v>
      </c>
      <c r="D477" s="67" t="s">
        <v>334</v>
      </c>
      <c r="E477" s="71">
        <v>6.9313841318447394E-2</v>
      </c>
      <c r="F477" s="68">
        <v>1.8312101910828</v>
      </c>
      <c r="G477" s="71">
        <v>0.207283242249762</v>
      </c>
      <c r="H477" s="68">
        <v>3.7022292993630601</v>
      </c>
      <c r="I477" s="71">
        <v>6.5828170558042095E-4</v>
      </c>
      <c r="J477" s="68">
        <v>8.2802547770700592</v>
      </c>
      <c r="K477" s="71">
        <v>0</v>
      </c>
      <c r="L477" s="68">
        <v>67.237261146496806</v>
      </c>
    </row>
    <row r="478" spans="1:12" x14ac:dyDescent="0.2">
      <c r="A478" s="72" t="s">
        <v>1232</v>
      </c>
      <c r="B478" s="66" t="s">
        <v>1233</v>
      </c>
      <c r="C478" s="67">
        <v>47</v>
      </c>
      <c r="D478" s="67" t="s">
        <v>334</v>
      </c>
      <c r="E478" s="71">
        <v>8.4926782852878094E-2</v>
      </c>
      <c r="F478" s="68">
        <v>30.175159235668801</v>
      </c>
      <c r="G478" s="71">
        <v>0.25</v>
      </c>
      <c r="H478" s="68">
        <v>57.245222929936297</v>
      </c>
      <c r="I478" s="71">
        <v>4.7803485586344497E-3</v>
      </c>
      <c r="J478" s="68">
        <v>40.286624203821702</v>
      </c>
      <c r="K478" s="71">
        <v>0</v>
      </c>
      <c r="L478" s="68">
        <v>67.237261146496806</v>
      </c>
    </row>
    <row r="479" spans="1:12" x14ac:dyDescent="0.2">
      <c r="A479" s="72" t="s">
        <v>855</v>
      </c>
      <c r="B479" s="66" t="s">
        <v>1234</v>
      </c>
      <c r="C479" s="67">
        <v>47</v>
      </c>
      <c r="D479" s="67" t="s">
        <v>334</v>
      </c>
      <c r="E479" s="71">
        <v>8.6109675167132693E-2</v>
      </c>
      <c r="F479" s="68">
        <v>37.340764331210202</v>
      </c>
      <c r="G479" s="71">
        <v>0.25</v>
      </c>
      <c r="H479" s="68">
        <v>57.245222929936297</v>
      </c>
      <c r="I479" s="71">
        <v>8.3290255013982201E-3</v>
      </c>
      <c r="J479" s="68">
        <v>53.742038216560502</v>
      </c>
      <c r="K479" s="71">
        <v>0</v>
      </c>
      <c r="L479" s="68">
        <v>67.237261146496806</v>
      </c>
    </row>
    <row r="480" spans="1:12" x14ac:dyDescent="0.2">
      <c r="A480" s="72" t="s">
        <v>1235</v>
      </c>
      <c r="B480" s="66" t="s">
        <v>1236</v>
      </c>
      <c r="C480" s="67">
        <v>47</v>
      </c>
      <c r="D480" s="67" t="s">
        <v>334</v>
      </c>
      <c r="E480" s="71">
        <v>8.4932892367739002E-2</v>
      </c>
      <c r="F480" s="68">
        <v>30.374203821656</v>
      </c>
      <c r="G480" s="71">
        <v>0.25</v>
      </c>
      <c r="H480" s="68">
        <v>57.245222929936297</v>
      </c>
      <c r="I480" s="71">
        <v>4.7986771032168998E-3</v>
      </c>
      <c r="J480" s="68">
        <v>40.5652866242038</v>
      </c>
      <c r="K480" s="71">
        <v>0</v>
      </c>
      <c r="L480" s="68">
        <v>67.237261146496806</v>
      </c>
    </row>
    <row r="481" spans="1:12" x14ac:dyDescent="0.2">
      <c r="A481" s="72" t="s">
        <v>1237</v>
      </c>
      <c r="B481" s="66" t="s">
        <v>1238</v>
      </c>
      <c r="C481" s="67">
        <v>47</v>
      </c>
      <c r="D481" s="67" t="s">
        <v>334</v>
      </c>
      <c r="E481" s="71">
        <v>9.6807155766162195E-2</v>
      </c>
      <c r="F481" s="68">
        <v>60.230891719745202</v>
      </c>
      <c r="G481" s="71">
        <v>0.24889470870114</v>
      </c>
      <c r="H481" s="68">
        <v>21.496815286624201</v>
      </c>
      <c r="I481" s="71">
        <v>4.15267585973466E-2</v>
      </c>
      <c r="J481" s="68">
        <v>82.921974522292999</v>
      </c>
      <c r="K481" s="71">
        <v>0</v>
      </c>
      <c r="L481" s="68">
        <v>67.237261146496806</v>
      </c>
    </row>
    <row r="482" spans="1:12" x14ac:dyDescent="0.2">
      <c r="A482" s="72" t="s">
        <v>1239</v>
      </c>
      <c r="B482" s="66" t="s">
        <v>1240</v>
      </c>
      <c r="C482" s="67">
        <v>47</v>
      </c>
      <c r="D482" s="67" t="s">
        <v>334</v>
      </c>
      <c r="E482" s="71">
        <v>0.10464762028532</v>
      </c>
      <c r="F482" s="68">
        <v>67.794585987261101</v>
      </c>
      <c r="G482" s="71">
        <v>0.25</v>
      </c>
      <c r="H482" s="68">
        <v>57.245222929936297</v>
      </c>
      <c r="I482" s="71">
        <v>6.3942860855959696E-2</v>
      </c>
      <c r="J482" s="68">
        <v>87.3805732484076</v>
      </c>
      <c r="K482" s="71">
        <v>0</v>
      </c>
      <c r="L482" s="68">
        <v>67.237261146496806</v>
      </c>
    </row>
    <row r="483" spans="1:12" x14ac:dyDescent="0.2">
      <c r="A483" s="72" t="s">
        <v>1241</v>
      </c>
      <c r="B483" s="66" t="s">
        <v>1242</v>
      </c>
      <c r="C483" s="67">
        <v>47</v>
      </c>
      <c r="D483" s="67" t="s">
        <v>334</v>
      </c>
      <c r="E483" s="71">
        <v>8.4803147394603706E-2</v>
      </c>
      <c r="F483" s="68">
        <v>29.259554140127399</v>
      </c>
      <c r="G483" s="71">
        <v>0.25</v>
      </c>
      <c r="H483" s="68">
        <v>57.245222929936297</v>
      </c>
      <c r="I483" s="71">
        <v>4.4094421838110302E-3</v>
      </c>
      <c r="J483" s="68">
        <v>38.535031847133801</v>
      </c>
      <c r="K483" s="71">
        <v>0</v>
      </c>
      <c r="L483" s="68">
        <v>67.237261146496806</v>
      </c>
    </row>
    <row r="484" spans="1:12" x14ac:dyDescent="0.2">
      <c r="A484" s="72" t="s">
        <v>1243</v>
      </c>
      <c r="B484" s="66" t="s">
        <v>1244</v>
      </c>
      <c r="C484" s="67">
        <v>47</v>
      </c>
      <c r="D484" s="67" t="s">
        <v>334</v>
      </c>
      <c r="E484" s="71">
        <v>7.4518408653316104E-2</v>
      </c>
      <c r="F484" s="68">
        <v>3.4633757961783398</v>
      </c>
      <c r="G484" s="71">
        <v>0.21318342225044101</v>
      </c>
      <c r="H484" s="68">
        <v>4.4984076433120999</v>
      </c>
      <c r="I484" s="71">
        <v>6.8969270676280401E-3</v>
      </c>
      <c r="J484" s="68">
        <v>48.845541401273898</v>
      </c>
      <c r="K484" s="71">
        <v>3.4748766418792199E-3</v>
      </c>
      <c r="L484" s="68">
        <v>74.681528662420405</v>
      </c>
    </row>
    <row r="485" spans="1:12" x14ac:dyDescent="0.2">
      <c r="A485" s="72" t="s">
        <v>1245</v>
      </c>
      <c r="B485" s="66" t="s">
        <v>1246</v>
      </c>
      <c r="C485" s="67">
        <v>47</v>
      </c>
      <c r="D485" s="67" t="s">
        <v>334</v>
      </c>
      <c r="E485" s="71">
        <v>8.8930063491295397E-2</v>
      </c>
      <c r="F485" s="68">
        <v>46.9347133757962</v>
      </c>
      <c r="G485" s="71">
        <v>0.25</v>
      </c>
      <c r="H485" s="68">
        <v>57.245222929936297</v>
      </c>
      <c r="I485" s="71">
        <v>1.6790190473886302E-2</v>
      </c>
      <c r="J485" s="68">
        <v>67.834394904458605</v>
      </c>
      <c r="K485" s="71">
        <v>0</v>
      </c>
      <c r="L485" s="68">
        <v>67.237261146496806</v>
      </c>
    </row>
    <row r="486" spans="1:12" x14ac:dyDescent="0.2">
      <c r="A486" s="72" t="s">
        <v>1247</v>
      </c>
      <c r="B486" s="66" t="s">
        <v>1248</v>
      </c>
      <c r="C486" s="67">
        <v>47</v>
      </c>
      <c r="D486" s="67" t="s">
        <v>334</v>
      </c>
      <c r="E486" s="71">
        <v>8.2205125873010501E-2</v>
      </c>
      <c r="F486" s="68">
        <v>10.5891719745223</v>
      </c>
      <c r="G486" s="71">
        <v>0.244536492500882</v>
      </c>
      <c r="H486" s="68">
        <v>16.202229299363101</v>
      </c>
      <c r="I486" s="71">
        <v>2.0788851181492399E-3</v>
      </c>
      <c r="J486" s="68">
        <v>23.367834394904499</v>
      </c>
      <c r="K486" s="71">
        <v>0</v>
      </c>
      <c r="L486" s="68">
        <v>67.237261146496806</v>
      </c>
    </row>
    <row r="487" spans="1:12" x14ac:dyDescent="0.2">
      <c r="A487" s="72" t="s">
        <v>1249</v>
      </c>
      <c r="B487" s="66" t="s">
        <v>1250</v>
      </c>
      <c r="C487" s="67">
        <v>47</v>
      </c>
      <c r="D487" s="67" t="s">
        <v>334</v>
      </c>
      <c r="E487" s="71">
        <v>8.3694113409245499E-2</v>
      </c>
      <c r="F487" s="68">
        <v>18.9888535031847</v>
      </c>
      <c r="G487" s="71">
        <v>0.24795614693510901</v>
      </c>
      <c r="H487" s="68">
        <v>20.063694267515899</v>
      </c>
      <c r="I487" s="71">
        <v>3.1261932926276402E-3</v>
      </c>
      <c r="J487" s="68">
        <v>30.613057324840799</v>
      </c>
      <c r="K487" s="71">
        <v>0</v>
      </c>
      <c r="L487" s="68">
        <v>67.237261146496806</v>
      </c>
    </row>
    <row r="488" spans="1:12" x14ac:dyDescent="0.2">
      <c r="A488" s="72" t="s">
        <v>1251</v>
      </c>
      <c r="B488" s="66" t="s">
        <v>1252</v>
      </c>
      <c r="C488" s="67">
        <v>47</v>
      </c>
      <c r="D488" s="67" t="s">
        <v>334</v>
      </c>
      <c r="E488" s="71">
        <v>8.5960613440246206E-2</v>
      </c>
      <c r="F488" s="68">
        <v>36.584394904458598</v>
      </c>
      <c r="G488" s="71">
        <v>0.25</v>
      </c>
      <c r="H488" s="68">
        <v>57.245222929936297</v>
      </c>
      <c r="I488" s="71">
        <v>7.8818403207386901E-3</v>
      </c>
      <c r="J488" s="68">
        <v>51.871019108280301</v>
      </c>
      <c r="K488" s="71">
        <v>0</v>
      </c>
      <c r="L488" s="68">
        <v>67.237261146496806</v>
      </c>
    </row>
    <row r="489" spans="1:12" x14ac:dyDescent="0.2">
      <c r="A489" s="72" t="s">
        <v>1253</v>
      </c>
      <c r="B489" s="66" t="s">
        <v>1254</v>
      </c>
      <c r="C489" s="67">
        <v>47</v>
      </c>
      <c r="D489" s="67" t="s">
        <v>334</v>
      </c>
      <c r="E489" s="71">
        <v>8.3577011537915996E-2</v>
      </c>
      <c r="F489" s="68">
        <v>17.1576433121019</v>
      </c>
      <c r="G489" s="71">
        <v>0.25</v>
      </c>
      <c r="H489" s="68">
        <v>57.245222929936297</v>
      </c>
      <c r="I489" s="71">
        <v>7.3103461374807101E-4</v>
      </c>
      <c r="J489" s="68">
        <v>9.0366242038216598</v>
      </c>
      <c r="K489" s="71">
        <v>0</v>
      </c>
      <c r="L489" s="68">
        <v>67.237261146496806</v>
      </c>
    </row>
    <row r="490" spans="1:12" x14ac:dyDescent="0.2">
      <c r="A490" s="72" t="s">
        <v>1214</v>
      </c>
      <c r="B490" s="66" t="s">
        <v>1255</v>
      </c>
      <c r="C490" s="67">
        <v>47</v>
      </c>
      <c r="D490" s="67" t="s">
        <v>334</v>
      </c>
      <c r="E490" s="71">
        <v>8.6303266778060203E-2</v>
      </c>
      <c r="F490" s="68">
        <v>38.097133757961799</v>
      </c>
      <c r="G490" s="71">
        <v>0.25</v>
      </c>
      <c r="H490" s="68">
        <v>57.245222929936297</v>
      </c>
      <c r="I490" s="71">
        <v>8.9098003341805E-3</v>
      </c>
      <c r="J490" s="68">
        <v>54.856687898089199</v>
      </c>
      <c r="K490" s="71">
        <v>0</v>
      </c>
      <c r="L490" s="68">
        <v>67.237261146496806</v>
      </c>
    </row>
    <row r="491" spans="1:12" x14ac:dyDescent="0.2">
      <c r="A491" s="72" t="s">
        <v>750</v>
      </c>
      <c r="B491" s="66" t="s">
        <v>1256</v>
      </c>
      <c r="C491" s="67">
        <v>47</v>
      </c>
      <c r="D491" s="67" t="s">
        <v>334</v>
      </c>
      <c r="E491" s="71">
        <v>8.6629570922131693E-2</v>
      </c>
      <c r="F491" s="68">
        <v>39.729299363057301</v>
      </c>
      <c r="G491" s="71">
        <v>0.25</v>
      </c>
      <c r="H491" s="68">
        <v>57.245222929936297</v>
      </c>
      <c r="I491" s="71">
        <v>9.8887127663952502E-3</v>
      </c>
      <c r="J491" s="68">
        <v>56.926751592356702</v>
      </c>
      <c r="K491" s="71">
        <v>0</v>
      </c>
      <c r="L491" s="68">
        <v>67.237261146496806</v>
      </c>
    </row>
    <row r="492" spans="1:12" x14ac:dyDescent="0.2">
      <c r="A492" s="72" t="s">
        <v>855</v>
      </c>
      <c r="B492" s="66" t="s">
        <v>1257</v>
      </c>
      <c r="C492" s="67">
        <v>47</v>
      </c>
      <c r="D492" s="67" t="s">
        <v>334</v>
      </c>
      <c r="E492" s="71">
        <v>8.9023178704283598E-2</v>
      </c>
      <c r="F492" s="68">
        <v>47.1735668789809</v>
      </c>
      <c r="G492" s="71">
        <v>0.24931436782281499</v>
      </c>
      <c r="H492" s="68">
        <v>22.571656050955401</v>
      </c>
      <c r="I492" s="71">
        <v>1.77551682900359E-2</v>
      </c>
      <c r="J492" s="68">
        <v>68.9888535031847</v>
      </c>
      <c r="K492" s="71">
        <v>0</v>
      </c>
      <c r="L492" s="68">
        <v>67.237261146496806</v>
      </c>
    </row>
    <row r="493" spans="1:12" x14ac:dyDescent="0.2">
      <c r="A493" s="72" t="s">
        <v>536</v>
      </c>
      <c r="B493" s="66" t="s">
        <v>1258</v>
      </c>
      <c r="C493" s="67">
        <v>47</v>
      </c>
      <c r="D493" s="67" t="s">
        <v>334</v>
      </c>
      <c r="E493" s="71">
        <v>8.4306633884951396E-2</v>
      </c>
      <c r="F493" s="68">
        <v>25.199044585987298</v>
      </c>
      <c r="G493" s="71">
        <v>0.25</v>
      </c>
      <c r="H493" s="68">
        <v>57.245222929936297</v>
      </c>
      <c r="I493" s="71">
        <v>2.9199016548541999E-3</v>
      </c>
      <c r="J493" s="68">
        <v>28.980891719745198</v>
      </c>
      <c r="K493" s="71">
        <v>0</v>
      </c>
      <c r="L493" s="68">
        <v>67.237261146496806</v>
      </c>
    </row>
    <row r="494" spans="1:12" x14ac:dyDescent="0.2">
      <c r="A494" s="72" t="s">
        <v>944</v>
      </c>
      <c r="B494" s="66" t="s">
        <v>1259</v>
      </c>
      <c r="C494" s="67">
        <v>47</v>
      </c>
      <c r="D494" s="67" t="s">
        <v>334</v>
      </c>
      <c r="E494" s="71">
        <v>9.6645868047768105E-2</v>
      </c>
      <c r="F494" s="68">
        <v>59.9124203821656</v>
      </c>
      <c r="G494" s="71">
        <v>0.259072214830047</v>
      </c>
      <c r="H494" s="68">
        <v>66.242038216560502</v>
      </c>
      <c r="I494" s="71">
        <v>3.0865389313257E-2</v>
      </c>
      <c r="J494" s="68">
        <v>78.980891719745202</v>
      </c>
      <c r="K494" s="71">
        <v>0</v>
      </c>
      <c r="L494" s="68">
        <v>67.237261146496806</v>
      </c>
    </row>
    <row r="495" spans="1:12" x14ac:dyDescent="0.2">
      <c r="A495" s="72" t="s">
        <v>1260</v>
      </c>
      <c r="B495" s="66" t="s">
        <v>1261</v>
      </c>
      <c r="C495" s="67">
        <v>47</v>
      </c>
      <c r="D495" s="67" t="s">
        <v>334</v>
      </c>
      <c r="E495" s="71">
        <v>8.4977672886608693E-2</v>
      </c>
      <c r="F495" s="68">
        <v>30.732484076433099</v>
      </c>
      <c r="G495" s="71">
        <v>0.25</v>
      </c>
      <c r="H495" s="68">
        <v>57.245222929936297</v>
      </c>
      <c r="I495" s="71">
        <v>4.9330186598261997E-3</v>
      </c>
      <c r="J495" s="68">
        <v>41.122611464968202</v>
      </c>
      <c r="K495" s="71">
        <v>0</v>
      </c>
      <c r="L495" s="68">
        <v>67.237261146496806</v>
      </c>
    </row>
    <row r="496" spans="1:12" x14ac:dyDescent="0.2">
      <c r="A496" s="72" t="s">
        <v>1262</v>
      </c>
      <c r="B496" s="66" t="s">
        <v>1263</v>
      </c>
      <c r="C496" s="67">
        <v>47</v>
      </c>
      <c r="D496" s="67" t="s">
        <v>334</v>
      </c>
      <c r="E496" s="71">
        <v>8.3560182497538202E-2</v>
      </c>
      <c r="F496" s="68">
        <v>16.9187898089172</v>
      </c>
      <c r="G496" s="71">
        <v>0.25</v>
      </c>
      <c r="H496" s="68">
        <v>57.245222929936297</v>
      </c>
      <c r="I496" s="71">
        <v>6.8054749261451004E-4</v>
      </c>
      <c r="J496" s="68">
        <v>8.7181528662420398</v>
      </c>
      <c r="K496" s="71">
        <v>0</v>
      </c>
      <c r="L496" s="68">
        <v>67.237261146496806</v>
      </c>
    </row>
    <row r="497" spans="1:12" x14ac:dyDescent="0.2">
      <c r="A497" s="72" t="s">
        <v>1264</v>
      </c>
      <c r="B497" s="66" t="s">
        <v>1265</v>
      </c>
      <c r="C497" s="67">
        <v>47</v>
      </c>
      <c r="D497" s="67" t="s">
        <v>334</v>
      </c>
      <c r="E497" s="71">
        <v>8.3099253819256896E-2</v>
      </c>
      <c r="F497" s="68">
        <v>12.6194267515924</v>
      </c>
      <c r="G497" s="71">
        <v>0.24797769702290701</v>
      </c>
      <c r="H497" s="68">
        <v>20.1035031847134</v>
      </c>
      <c r="I497" s="71">
        <v>1.32006443486418E-3</v>
      </c>
      <c r="J497" s="68">
        <v>16.242038216560498</v>
      </c>
      <c r="K497" s="71">
        <v>0</v>
      </c>
      <c r="L497" s="68">
        <v>67.237261146496806</v>
      </c>
    </row>
    <row r="498" spans="1:12" x14ac:dyDescent="0.2">
      <c r="A498" s="72" t="s">
        <v>1266</v>
      </c>
      <c r="B498" s="66" t="s">
        <v>1267</v>
      </c>
      <c r="C498" s="67">
        <v>47</v>
      </c>
      <c r="D498" s="67" t="s">
        <v>334</v>
      </c>
      <c r="E498" s="71">
        <v>8.3894512954297604E-2</v>
      </c>
      <c r="F498" s="68">
        <v>21.4570063694268</v>
      </c>
      <c r="G498" s="71">
        <v>0.25</v>
      </c>
      <c r="H498" s="68">
        <v>57.245222929936297</v>
      </c>
      <c r="I498" s="71">
        <v>1.68353886289273E-3</v>
      </c>
      <c r="J498" s="68">
        <v>19.785031847133801</v>
      </c>
      <c r="K498" s="71">
        <v>0</v>
      </c>
      <c r="L498" s="68">
        <v>67.237261146496806</v>
      </c>
    </row>
    <row r="499" spans="1:12" x14ac:dyDescent="0.2">
      <c r="A499" s="72" t="s">
        <v>1268</v>
      </c>
      <c r="B499" s="66" t="s">
        <v>1269</v>
      </c>
      <c r="C499" s="67">
        <v>47</v>
      </c>
      <c r="D499" s="67" t="s">
        <v>334</v>
      </c>
      <c r="E499" s="71">
        <v>8.49317094752403E-2</v>
      </c>
      <c r="F499" s="68">
        <v>30.294585987261101</v>
      </c>
      <c r="G499" s="71">
        <v>0.25</v>
      </c>
      <c r="H499" s="68">
        <v>57.245222929936297</v>
      </c>
      <c r="I499" s="71">
        <v>4.7951284257208501E-3</v>
      </c>
      <c r="J499" s="68">
        <v>40.485668789808898</v>
      </c>
      <c r="K499" s="71">
        <v>0</v>
      </c>
      <c r="L499" s="68">
        <v>67.237261146496806</v>
      </c>
    </row>
    <row r="500" spans="1:12" x14ac:dyDescent="0.2">
      <c r="A500" s="72" t="s">
        <v>1270</v>
      </c>
      <c r="B500" s="66" t="s">
        <v>1271</v>
      </c>
      <c r="C500" s="67">
        <v>47</v>
      </c>
      <c r="D500" s="67" t="s">
        <v>334</v>
      </c>
      <c r="E500" s="71">
        <v>8.4736845765282898E-2</v>
      </c>
      <c r="F500" s="68">
        <v>28.861464968152902</v>
      </c>
      <c r="G500" s="71">
        <v>0.25151203580500803</v>
      </c>
      <c r="H500" s="68">
        <v>59.872611464968202</v>
      </c>
      <c r="I500" s="71">
        <v>2.69850149084087E-3</v>
      </c>
      <c r="J500" s="68">
        <v>27.667197452229299</v>
      </c>
      <c r="K500" s="71">
        <v>0</v>
      </c>
      <c r="L500" s="68">
        <v>67.237261146496806</v>
      </c>
    </row>
    <row r="501" spans="1:12" x14ac:dyDescent="0.2">
      <c r="A501" s="72" t="s">
        <v>1272</v>
      </c>
      <c r="B501" s="66" t="s">
        <v>1273</v>
      </c>
      <c r="C501" s="67">
        <v>47</v>
      </c>
      <c r="D501" s="67" t="s">
        <v>334</v>
      </c>
      <c r="E501" s="71">
        <v>8.7146901057611498E-2</v>
      </c>
      <c r="F501" s="68">
        <v>41.799363057324797</v>
      </c>
      <c r="G501" s="71">
        <v>0.25970981523608699</v>
      </c>
      <c r="H501" s="68">
        <v>66.640127388535007</v>
      </c>
      <c r="I501" s="71">
        <v>1.73088793674727E-3</v>
      </c>
      <c r="J501" s="68">
        <v>20.143312101910801</v>
      </c>
      <c r="K501" s="71">
        <v>0</v>
      </c>
      <c r="L501" s="68">
        <v>67.237261146496806</v>
      </c>
    </row>
    <row r="502" spans="1:12" x14ac:dyDescent="0.2">
      <c r="A502" s="72" t="s">
        <v>1274</v>
      </c>
      <c r="B502" s="66" t="s">
        <v>1275</v>
      </c>
      <c r="C502" s="67">
        <v>47</v>
      </c>
      <c r="D502" s="67" t="s">
        <v>334</v>
      </c>
      <c r="E502" s="71">
        <v>8.3603029579249102E-2</v>
      </c>
      <c r="F502" s="68">
        <v>17.794585987261101</v>
      </c>
      <c r="G502" s="71">
        <v>0.25</v>
      </c>
      <c r="H502" s="68">
        <v>57.245222929936297</v>
      </c>
      <c r="I502" s="71">
        <v>8.0908873774732202E-4</v>
      </c>
      <c r="J502" s="68">
        <v>10.390127388534999</v>
      </c>
      <c r="K502" s="71">
        <v>0</v>
      </c>
      <c r="L502" s="68">
        <v>67.237261146496806</v>
      </c>
    </row>
    <row r="503" spans="1:12" x14ac:dyDescent="0.2">
      <c r="A503" s="72" t="s">
        <v>1276</v>
      </c>
      <c r="B503" s="66" t="s">
        <v>1277</v>
      </c>
      <c r="C503" s="67">
        <v>47</v>
      </c>
      <c r="D503" s="67" t="s">
        <v>334</v>
      </c>
      <c r="E503" s="71">
        <v>8.3824361647874601E-2</v>
      </c>
      <c r="F503" s="68">
        <v>20.5812101910828</v>
      </c>
      <c r="G503" s="71">
        <v>0.24946124849271001</v>
      </c>
      <c r="H503" s="68">
        <v>22.969745222929902</v>
      </c>
      <c r="I503" s="71">
        <v>2.0118364509140599E-3</v>
      </c>
      <c r="J503" s="68">
        <v>22.770700636942699</v>
      </c>
      <c r="K503" s="71">
        <v>0</v>
      </c>
      <c r="L503" s="68">
        <v>67.237261146496806</v>
      </c>
    </row>
    <row r="504" spans="1:12" x14ac:dyDescent="0.2">
      <c r="A504" s="72" t="s">
        <v>1278</v>
      </c>
      <c r="B504" s="66" t="s">
        <v>1279</v>
      </c>
      <c r="C504" s="67">
        <v>47</v>
      </c>
      <c r="D504" s="67" t="s">
        <v>334</v>
      </c>
      <c r="E504" s="71">
        <v>8.3717506421767701E-2</v>
      </c>
      <c r="F504" s="68">
        <v>19.4665605095541</v>
      </c>
      <c r="G504" s="71">
        <v>0.249543478983559</v>
      </c>
      <c r="H504" s="68">
        <v>23.248407643312099</v>
      </c>
      <c r="I504" s="71">
        <v>1.60904028174444E-3</v>
      </c>
      <c r="J504" s="68">
        <v>18.9888535031847</v>
      </c>
      <c r="K504" s="71">
        <v>0</v>
      </c>
      <c r="L504" s="68">
        <v>67.237261146496806</v>
      </c>
    </row>
    <row r="505" spans="1:12" x14ac:dyDescent="0.2">
      <c r="A505" s="72" t="s">
        <v>1280</v>
      </c>
      <c r="B505" s="66" t="s">
        <v>1281</v>
      </c>
      <c r="C505" s="67">
        <v>47</v>
      </c>
      <c r="D505" s="67" t="s">
        <v>334</v>
      </c>
      <c r="E505" s="71">
        <v>8.5818349969598806E-2</v>
      </c>
      <c r="F505" s="68">
        <v>36.027070063694303</v>
      </c>
      <c r="G505" s="71">
        <v>0.25</v>
      </c>
      <c r="H505" s="68">
        <v>57.245222929936297</v>
      </c>
      <c r="I505" s="71">
        <v>7.4550499087963802E-3</v>
      </c>
      <c r="J505" s="68">
        <v>50.557324840764302</v>
      </c>
      <c r="K505" s="71">
        <v>0</v>
      </c>
      <c r="L505" s="68">
        <v>67.237261146496806</v>
      </c>
    </row>
    <row r="506" spans="1:12" x14ac:dyDescent="0.2">
      <c r="A506" s="72" t="s">
        <v>1282</v>
      </c>
      <c r="B506" s="66" t="s">
        <v>1283</v>
      </c>
      <c r="C506" s="67">
        <v>47</v>
      </c>
      <c r="D506" s="67" t="s">
        <v>334</v>
      </c>
      <c r="E506" s="71">
        <v>5.33048021069112E-2</v>
      </c>
      <c r="F506" s="68">
        <v>0.67675159235668803</v>
      </c>
      <c r="G506" s="71">
        <v>0.15684759732339601</v>
      </c>
      <c r="H506" s="68">
        <v>1.5923566878980899</v>
      </c>
      <c r="I506" s="71">
        <v>3.0668089973378198E-3</v>
      </c>
      <c r="J506" s="68">
        <v>30.2547770700637</v>
      </c>
      <c r="K506" s="71">
        <v>0</v>
      </c>
      <c r="L506" s="68">
        <v>67.237261146496806</v>
      </c>
    </row>
    <row r="507" spans="1:12" x14ac:dyDescent="0.2">
      <c r="A507" s="72" t="s">
        <v>1284</v>
      </c>
      <c r="B507" s="66" t="s">
        <v>1285</v>
      </c>
      <c r="C507" s="67">
        <v>47</v>
      </c>
      <c r="D507" s="67" t="s">
        <v>334</v>
      </c>
      <c r="E507" s="71">
        <v>8.5127820304533794E-2</v>
      </c>
      <c r="F507" s="68">
        <v>31.7277070063694</v>
      </c>
      <c r="G507" s="71">
        <v>0.25</v>
      </c>
      <c r="H507" s="68">
        <v>57.245222929936297</v>
      </c>
      <c r="I507" s="71">
        <v>5.3834609136014198E-3</v>
      </c>
      <c r="J507" s="68">
        <v>43.0334394904459</v>
      </c>
      <c r="K507" s="71">
        <v>0</v>
      </c>
      <c r="L507" s="68">
        <v>67.237261146496806</v>
      </c>
    </row>
    <row r="508" spans="1:12" x14ac:dyDescent="0.2">
      <c r="A508" s="72" t="s">
        <v>1286</v>
      </c>
      <c r="B508" s="66" t="s">
        <v>1287</v>
      </c>
      <c r="C508" s="67">
        <v>47</v>
      </c>
      <c r="D508" s="67" t="s">
        <v>334</v>
      </c>
      <c r="E508" s="71">
        <v>9.7879638690038601E-2</v>
      </c>
      <c r="F508" s="68">
        <v>61.584394904458598</v>
      </c>
      <c r="G508" s="71">
        <v>0.26075455498142203</v>
      </c>
      <c r="H508" s="68">
        <v>67.197452229299401</v>
      </c>
      <c r="I508" s="71">
        <v>3.2884361088693803E-2</v>
      </c>
      <c r="J508" s="68">
        <v>79.816878980891701</v>
      </c>
      <c r="K508" s="71">
        <v>0</v>
      </c>
      <c r="L508" s="68">
        <v>67.237261146496806</v>
      </c>
    </row>
    <row r="509" spans="1:12" x14ac:dyDescent="0.2">
      <c r="A509" s="72" t="s">
        <v>1288</v>
      </c>
      <c r="B509" s="66" t="s">
        <v>1289</v>
      </c>
      <c r="C509" s="67">
        <v>47</v>
      </c>
      <c r="D509" s="67" t="s">
        <v>334</v>
      </c>
      <c r="E509" s="71">
        <v>9.0428928465552602E-2</v>
      </c>
      <c r="F509" s="68">
        <v>50.517515923566897</v>
      </c>
      <c r="G509" s="71">
        <v>0.25</v>
      </c>
      <c r="H509" s="68">
        <v>57.245222929936297</v>
      </c>
      <c r="I509" s="71">
        <v>2.1286785396657799E-2</v>
      </c>
      <c r="J509" s="68">
        <v>72.372611464968102</v>
      </c>
      <c r="K509" s="71">
        <v>0</v>
      </c>
      <c r="L509" s="68">
        <v>67.237261146496806</v>
      </c>
    </row>
    <row r="510" spans="1:12" x14ac:dyDescent="0.2">
      <c r="A510" s="72" t="s">
        <v>1290</v>
      </c>
      <c r="B510" s="66" t="s">
        <v>1291</v>
      </c>
      <c r="C510" s="67">
        <v>47</v>
      </c>
      <c r="D510" s="67" t="s">
        <v>334</v>
      </c>
      <c r="E510" s="71">
        <v>8.7563286513654803E-2</v>
      </c>
      <c r="F510" s="68">
        <v>43.0334394904459</v>
      </c>
      <c r="G510" s="71">
        <v>0.25</v>
      </c>
      <c r="H510" s="68">
        <v>57.245222929936297</v>
      </c>
      <c r="I510" s="71">
        <v>1.26898595409645E-2</v>
      </c>
      <c r="J510" s="68">
        <v>62.300955414012698</v>
      </c>
      <c r="K510" s="71">
        <v>0</v>
      </c>
      <c r="L510" s="68">
        <v>67.237261146496806</v>
      </c>
    </row>
    <row r="511" spans="1:12" x14ac:dyDescent="0.2">
      <c r="A511" s="72" t="s">
        <v>1292</v>
      </c>
      <c r="B511" s="66" t="s">
        <v>1293</v>
      </c>
      <c r="C511" s="67">
        <v>47</v>
      </c>
      <c r="D511" s="67" t="s">
        <v>334</v>
      </c>
      <c r="E511" s="71">
        <v>8.8770896223470799E-2</v>
      </c>
      <c r="F511" s="68">
        <v>46.417197452229303</v>
      </c>
      <c r="G511" s="71">
        <v>0.262096286440063</v>
      </c>
      <c r="H511" s="68">
        <v>68.192675159235705</v>
      </c>
      <c r="I511" s="71">
        <v>4.21640223034954E-3</v>
      </c>
      <c r="J511" s="68">
        <v>37.539808917197497</v>
      </c>
      <c r="K511" s="71">
        <v>0</v>
      </c>
      <c r="L511" s="68">
        <v>67.237261146496806</v>
      </c>
    </row>
    <row r="512" spans="1:12" x14ac:dyDescent="0.2">
      <c r="A512" s="72" t="s">
        <v>1218</v>
      </c>
      <c r="B512" s="66" t="s">
        <v>1294</v>
      </c>
      <c r="C512" s="67">
        <v>47</v>
      </c>
      <c r="D512" s="67" t="s">
        <v>334</v>
      </c>
      <c r="E512" s="71">
        <v>8.5361246367079896E-2</v>
      </c>
      <c r="F512" s="68">
        <v>33.5987261146497</v>
      </c>
      <c r="G512" s="71">
        <v>0.25</v>
      </c>
      <c r="H512" s="68">
        <v>57.245222929936297</v>
      </c>
      <c r="I512" s="71">
        <v>6.0837391012397001E-3</v>
      </c>
      <c r="J512" s="68">
        <v>46.058917197452203</v>
      </c>
      <c r="K512" s="71">
        <v>0</v>
      </c>
      <c r="L512" s="68">
        <v>67.237261146496806</v>
      </c>
    </row>
    <row r="513" spans="1:12" x14ac:dyDescent="0.2">
      <c r="A513" s="72" t="s">
        <v>1295</v>
      </c>
      <c r="B513" s="66" t="s">
        <v>1296</v>
      </c>
      <c r="C513" s="67">
        <v>47</v>
      </c>
      <c r="D513" s="67" t="s">
        <v>334</v>
      </c>
      <c r="E513" s="71">
        <v>8.3027885194904699E-2</v>
      </c>
      <c r="F513" s="68">
        <v>12.460191082802501</v>
      </c>
      <c r="G513" s="71">
        <v>0.24641588449348201</v>
      </c>
      <c r="H513" s="68">
        <v>18.0334394904459</v>
      </c>
      <c r="I513" s="71">
        <v>2.6677710912318599E-3</v>
      </c>
      <c r="J513" s="68">
        <v>27.428343949044599</v>
      </c>
      <c r="K513" s="71">
        <v>0</v>
      </c>
      <c r="L513" s="68">
        <v>67.237261146496806</v>
      </c>
    </row>
    <row r="514" spans="1:12" x14ac:dyDescent="0.2">
      <c r="A514" s="72" t="s">
        <v>1297</v>
      </c>
      <c r="B514" s="66" t="s">
        <v>1298</v>
      </c>
      <c r="C514" s="67">
        <v>47</v>
      </c>
      <c r="D514" s="67" t="s">
        <v>334</v>
      </c>
      <c r="E514" s="71">
        <v>9.2292104868453101E-2</v>
      </c>
      <c r="F514" s="68">
        <v>53.980891719745202</v>
      </c>
      <c r="G514" s="71">
        <v>0.27293447479418997</v>
      </c>
      <c r="H514" s="68">
        <v>73.328025477707001</v>
      </c>
      <c r="I514" s="71">
        <v>3.94183981116915E-3</v>
      </c>
      <c r="J514" s="68">
        <v>36.146496815286604</v>
      </c>
      <c r="K514" s="71">
        <v>0</v>
      </c>
      <c r="L514" s="68">
        <v>67.237261146496806</v>
      </c>
    </row>
    <row r="515" spans="1:12" x14ac:dyDescent="0.2">
      <c r="A515" s="72" t="s">
        <v>1299</v>
      </c>
      <c r="B515" s="66" t="s">
        <v>1300</v>
      </c>
      <c r="C515" s="67">
        <v>47</v>
      </c>
      <c r="D515" s="67" t="s">
        <v>334</v>
      </c>
      <c r="E515" s="71">
        <v>8.8672686840436804E-2</v>
      </c>
      <c r="F515" s="68">
        <v>46.218152866242001</v>
      </c>
      <c r="G515" s="71">
        <v>0.25151203580500803</v>
      </c>
      <c r="H515" s="68">
        <v>59.872611464968202</v>
      </c>
      <c r="I515" s="71">
        <v>1.45060247163024E-2</v>
      </c>
      <c r="J515" s="68">
        <v>65.007961783439498</v>
      </c>
      <c r="K515" s="71">
        <v>0</v>
      </c>
      <c r="L515" s="68">
        <v>67.237261146496806</v>
      </c>
    </row>
    <row r="516" spans="1:12" x14ac:dyDescent="0.2">
      <c r="A516" s="72" t="s">
        <v>1301</v>
      </c>
      <c r="B516" s="66" t="s">
        <v>1302</v>
      </c>
      <c r="C516" s="67">
        <v>47</v>
      </c>
      <c r="D516" s="67" t="s">
        <v>334</v>
      </c>
      <c r="E516" s="71">
        <v>8.38974026607818E-2</v>
      </c>
      <c r="F516" s="68">
        <v>21.536624203821699</v>
      </c>
      <c r="G516" s="71">
        <v>0.25</v>
      </c>
      <c r="H516" s="68">
        <v>57.245222929936297</v>
      </c>
      <c r="I516" s="71">
        <v>1.6922079823454899E-3</v>
      </c>
      <c r="J516" s="68">
        <v>19.944267515923599</v>
      </c>
      <c r="K516" s="71">
        <v>0</v>
      </c>
      <c r="L516" s="68">
        <v>67.237261146496806</v>
      </c>
    </row>
    <row r="517" spans="1:12" x14ac:dyDescent="0.2">
      <c r="A517" s="72" t="s">
        <v>1303</v>
      </c>
      <c r="B517" s="66" t="s">
        <v>1304</v>
      </c>
      <c r="C517" s="67">
        <v>47</v>
      </c>
      <c r="D517" s="67" t="s">
        <v>334</v>
      </c>
      <c r="E517" s="71">
        <v>8.9612008558266204E-2</v>
      </c>
      <c r="F517" s="68">
        <v>48.686305732484101</v>
      </c>
      <c r="G517" s="71">
        <v>0.251387116462298</v>
      </c>
      <c r="H517" s="68">
        <v>58.877388535031798</v>
      </c>
      <c r="I517" s="71">
        <v>1.7448909212500401E-2</v>
      </c>
      <c r="J517" s="68">
        <v>68.590764331210195</v>
      </c>
      <c r="K517" s="71">
        <v>0</v>
      </c>
      <c r="L517" s="68">
        <v>67.237261146496806</v>
      </c>
    </row>
    <row r="518" spans="1:12" x14ac:dyDescent="0.2">
      <c r="A518" s="72" t="s">
        <v>1305</v>
      </c>
      <c r="B518" s="66" t="s">
        <v>1306</v>
      </c>
      <c r="C518" s="67">
        <v>47</v>
      </c>
      <c r="D518" s="67" t="s">
        <v>334</v>
      </c>
      <c r="E518" s="71">
        <v>8.4858986335665701E-2</v>
      </c>
      <c r="F518" s="68">
        <v>29.6576433121019</v>
      </c>
      <c r="G518" s="71">
        <v>0.25</v>
      </c>
      <c r="H518" s="68">
        <v>57.245222929936297</v>
      </c>
      <c r="I518" s="71">
        <v>4.5769590069970698E-3</v>
      </c>
      <c r="J518" s="68">
        <v>39.291401273885299</v>
      </c>
      <c r="K518" s="71">
        <v>0</v>
      </c>
      <c r="L518" s="68">
        <v>67.237261146496806</v>
      </c>
    </row>
    <row r="519" spans="1:12" x14ac:dyDescent="0.2">
      <c r="A519" s="72" t="s">
        <v>1307</v>
      </c>
      <c r="B519" s="66" t="s">
        <v>1308</v>
      </c>
      <c r="C519" s="67">
        <v>47</v>
      </c>
      <c r="D519" s="67" t="s">
        <v>334</v>
      </c>
      <c r="E519" s="71">
        <v>9.3907755574717103E-2</v>
      </c>
      <c r="F519" s="68">
        <v>56.170382165605098</v>
      </c>
      <c r="G519" s="71">
        <v>0.25321443679433397</v>
      </c>
      <c r="H519" s="68">
        <v>61.544585987261101</v>
      </c>
      <c r="I519" s="71">
        <v>2.85088299298169E-2</v>
      </c>
      <c r="J519" s="68">
        <v>77.189490445859903</v>
      </c>
      <c r="K519" s="71">
        <v>0</v>
      </c>
      <c r="L519" s="68">
        <v>67.237261146496806</v>
      </c>
    </row>
    <row r="520" spans="1:12" x14ac:dyDescent="0.2">
      <c r="A520" s="72" t="s">
        <v>1309</v>
      </c>
      <c r="B520" s="66" t="s">
        <v>1310</v>
      </c>
      <c r="C520" s="67">
        <v>47</v>
      </c>
      <c r="D520" s="67" t="s">
        <v>334</v>
      </c>
      <c r="E520" s="71">
        <v>8.3986739496158494E-2</v>
      </c>
      <c r="F520" s="68">
        <v>22.6512738853503</v>
      </c>
      <c r="G520" s="71">
        <v>0.25</v>
      </c>
      <c r="H520" s="68">
        <v>57.245222929936297</v>
      </c>
      <c r="I520" s="71">
        <v>1.9602184884756498E-3</v>
      </c>
      <c r="J520" s="68">
        <v>22.253184713375799</v>
      </c>
      <c r="K520" s="71">
        <v>0</v>
      </c>
      <c r="L520" s="68">
        <v>67.237261146496806</v>
      </c>
    </row>
    <row r="521" spans="1:12" x14ac:dyDescent="0.2">
      <c r="A521" s="72" t="s">
        <v>1311</v>
      </c>
      <c r="B521" s="66" t="s">
        <v>1312</v>
      </c>
      <c r="C521" s="67">
        <v>47</v>
      </c>
      <c r="D521" s="67" t="s">
        <v>334</v>
      </c>
      <c r="E521" s="71">
        <v>8.6025615216602E-2</v>
      </c>
      <c r="F521" s="68">
        <v>36.942675159235698</v>
      </c>
      <c r="G521" s="71">
        <v>0.251387116462298</v>
      </c>
      <c r="H521" s="68">
        <v>58.877388535031798</v>
      </c>
      <c r="I521" s="71">
        <v>6.6897291875077196E-3</v>
      </c>
      <c r="J521" s="68">
        <v>48.208598726114701</v>
      </c>
      <c r="K521" s="71">
        <v>0</v>
      </c>
      <c r="L521" s="68">
        <v>67.237261146496806</v>
      </c>
    </row>
    <row r="522" spans="1:12" x14ac:dyDescent="0.2">
      <c r="A522" s="72" t="s">
        <v>1313</v>
      </c>
      <c r="B522" s="66" t="s">
        <v>1314</v>
      </c>
      <c r="C522" s="67">
        <v>47</v>
      </c>
      <c r="D522" s="67" t="s">
        <v>334</v>
      </c>
      <c r="E522" s="71">
        <v>9.1856396686301994E-2</v>
      </c>
      <c r="F522" s="68">
        <v>53.4235668789809</v>
      </c>
      <c r="G522" s="71">
        <v>0.26535238741782002</v>
      </c>
      <c r="H522" s="68">
        <v>70.581210191082803</v>
      </c>
      <c r="I522" s="71">
        <v>1.02168026410858E-2</v>
      </c>
      <c r="J522" s="68">
        <v>57.961783439490397</v>
      </c>
      <c r="K522" s="71">
        <v>0</v>
      </c>
      <c r="L522" s="68">
        <v>67.237261146496806</v>
      </c>
    </row>
    <row r="523" spans="1:12" x14ac:dyDescent="0.2">
      <c r="A523" s="72" t="s">
        <v>1315</v>
      </c>
      <c r="B523" s="66" t="s">
        <v>1316</v>
      </c>
      <c r="C523" s="67">
        <v>47</v>
      </c>
      <c r="D523" s="67" t="s">
        <v>334</v>
      </c>
      <c r="E523" s="71">
        <v>8.4489374407817994E-2</v>
      </c>
      <c r="F523" s="68">
        <v>26.791401273885398</v>
      </c>
      <c r="G523" s="71">
        <v>0.25</v>
      </c>
      <c r="H523" s="68">
        <v>57.245222929936297</v>
      </c>
      <c r="I523" s="71">
        <v>3.4681232234539E-3</v>
      </c>
      <c r="J523" s="68">
        <v>33.041401273885299</v>
      </c>
      <c r="K523" s="71">
        <v>0</v>
      </c>
      <c r="L523" s="68">
        <v>67.237261146496806</v>
      </c>
    </row>
    <row r="524" spans="1:12" x14ac:dyDescent="0.2">
      <c r="A524" s="72" t="s">
        <v>1317</v>
      </c>
      <c r="B524" s="66" t="s">
        <v>1318</v>
      </c>
      <c r="C524" s="67">
        <v>47</v>
      </c>
      <c r="D524" s="67" t="s">
        <v>334</v>
      </c>
      <c r="E524" s="71">
        <v>8.51967522760739E-2</v>
      </c>
      <c r="F524" s="68">
        <v>32.205414012738899</v>
      </c>
      <c r="G524" s="71">
        <v>0.254161349386895</v>
      </c>
      <c r="H524" s="68">
        <v>62.340764331210202</v>
      </c>
      <c r="I524" s="71">
        <v>1.4289074413272301E-3</v>
      </c>
      <c r="J524" s="68">
        <v>17.117834394904499</v>
      </c>
      <c r="K524" s="71">
        <v>0</v>
      </c>
      <c r="L524" s="68">
        <v>67.237261146496806</v>
      </c>
    </row>
    <row r="525" spans="1:12" x14ac:dyDescent="0.2">
      <c r="A525" s="72" t="s">
        <v>1319</v>
      </c>
      <c r="B525" s="66" t="s">
        <v>1320</v>
      </c>
      <c r="C525" s="67">
        <v>47</v>
      </c>
      <c r="D525" s="67" t="s">
        <v>334</v>
      </c>
      <c r="E525" s="71">
        <v>8.6935142135435906E-2</v>
      </c>
      <c r="F525" s="68">
        <v>41.003184713375802</v>
      </c>
      <c r="G525" s="71">
        <v>0.25983473457879702</v>
      </c>
      <c r="H525" s="68">
        <v>66.839171974522301</v>
      </c>
      <c r="I525" s="71">
        <v>9.7069182751062695E-4</v>
      </c>
      <c r="J525" s="68">
        <v>12.2611464968153</v>
      </c>
      <c r="K525" s="71">
        <v>0</v>
      </c>
      <c r="L525" s="68">
        <v>67.237261146496806</v>
      </c>
    </row>
    <row r="526" spans="1:12" x14ac:dyDescent="0.2">
      <c r="A526" s="72" t="s">
        <v>1321</v>
      </c>
      <c r="B526" s="66" t="s">
        <v>1322</v>
      </c>
      <c r="C526" s="67">
        <v>47</v>
      </c>
      <c r="D526" s="67" t="s">
        <v>334</v>
      </c>
      <c r="E526" s="71">
        <v>9.2524479799531906E-2</v>
      </c>
      <c r="F526" s="68">
        <v>54.378980891719699</v>
      </c>
      <c r="G526" s="71">
        <v>0.254161349386895</v>
      </c>
      <c r="H526" s="68">
        <v>62.340764331210202</v>
      </c>
      <c r="I526" s="71">
        <v>2.34120900117013E-2</v>
      </c>
      <c r="J526" s="68">
        <v>73.964968152866206</v>
      </c>
      <c r="K526" s="71">
        <v>0</v>
      </c>
      <c r="L526" s="68">
        <v>67.237261146496806</v>
      </c>
    </row>
    <row r="527" spans="1:12" x14ac:dyDescent="0.2">
      <c r="A527" s="72" t="s">
        <v>1323</v>
      </c>
      <c r="B527" s="66" t="s">
        <v>1324</v>
      </c>
      <c r="C527" s="67">
        <v>47</v>
      </c>
      <c r="D527" s="67" t="s">
        <v>334</v>
      </c>
      <c r="E527" s="71">
        <v>9.9014120440685902E-2</v>
      </c>
      <c r="F527" s="68">
        <v>62.7388535031847</v>
      </c>
      <c r="G527" s="71">
        <v>0.26951373680471502</v>
      </c>
      <c r="H527" s="68">
        <v>72.332802547770697</v>
      </c>
      <c r="I527" s="71">
        <v>2.7528624517342799E-2</v>
      </c>
      <c r="J527" s="68">
        <v>76.910828025477699</v>
      </c>
      <c r="K527" s="71">
        <v>0</v>
      </c>
      <c r="L527" s="68">
        <v>67.237261146496806</v>
      </c>
    </row>
    <row r="528" spans="1:12" x14ac:dyDescent="0.2">
      <c r="A528" s="72" t="s">
        <v>1325</v>
      </c>
      <c r="B528" s="66" t="s">
        <v>1326</v>
      </c>
      <c r="C528" s="67">
        <v>47</v>
      </c>
      <c r="D528" s="67" t="s">
        <v>334</v>
      </c>
      <c r="E528" s="71">
        <v>0.11073226544159499</v>
      </c>
      <c r="F528" s="68">
        <v>71.815286624203793</v>
      </c>
      <c r="G528" s="71">
        <v>0.25</v>
      </c>
      <c r="H528" s="68">
        <v>57.245222929936297</v>
      </c>
      <c r="I528" s="71">
        <v>8.2196796324783702E-2</v>
      </c>
      <c r="J528" s="68">
        <v>89.609872611464993</v>
      </c>
      <c r="K528" s="71">
        <v>0</v>
      </c>
      <c r="L528" s="68">
        <v>67.237261146496806</v>
      </c>
    </row>
    <row r="529" spans="1:12" x14ac:dyDescent="0.2">
      <c r="A529" s="72" t="s">
        <v>1327</v>
      </c>
      <c r="B529" s="66" t="s">
        <v>1328</v>
      </c>
      <c r="C529" s="67">
        <v>47</v>
      </c>
      <c r="D529" s="67" t="s">
        <v>334</v>
      </c>
      <c r="E529" s="71">
        <v>0.32434444722324002</v>
      </c>
      <c r="F529" s="68">
        <v>96.735668789808898</v>
      </c>
      <c r="G529" s="71">
        <v>0.54700436378231898</v>
      </c>
      <c r="H529" s="68">
        <v>97.014331210191102</v>
      </c>
      <c r="I529" s="71">
        <v>0.42602897788740102</v>
      </c>
      <c r="J529" s="68">
        <v>99.164012738853501</v>
      </c>
      <c r="K529" s="71">
        <v>0</v>
      </c>
      <c r="L529" s="68">
        <v>67.237261146496806</v>
      </c>
    </row>
    <row r="530" spans="1:12" x14ac:dyDescent="0.2">
      <c r="A530" s="72" t="s">
        <v>409</v>
      </c>
      <c r="B530" s="66" t="s">
        <v>1329</v>
      </c>
      <c r="C530" s="67">
        <v>47</v>
      </c>
      <c r="D530" s="67" t="s">
        <v>334</v>
      </c>
      <c r="E530" s="71">
        <v>0.336068947588686</v>
      </c>
      <c r="F530" s="68">
        <v>96.974522292993598</v>
      </c>
      <c r="G530" s="71">
        <v>0.62518423034388704</v>
      </c>
      <c r="H530" s="68">
        <v>98.089171974522301</v>
      </c>
      <c r="I530" s="71">
        <v>0.383022612422171</v>
      </c>
      <c r="J530" s="68">
        <v>98.765923566878996</v>
      </c>
      <c r="K530" s="71">
        <v>0</v>
      </c>
      <c r="L530" s="68">
        <v>67.237261146496806</v>
      </c>
    </row>
    <row r="531" spans="1:12" x14ac:dyDescent="0.2">
      <c r="A531" s="72" t="s">
        <v>1330</v>
      </c>
      <c r="B531" s="66" t="s">
        <v>1331</v>
      </c>
      <c r="C531" s="67">
        <v>47</v>
      </c>
      <c r="D531" s="67" t="s">
        <v>334</v>
      </c>
      <c r="E531" s="71">
        <v>0.25581981718630298</v>
      </c>
      <c r="F531" s="68">
        <v>95.501592356687894</v>
      </c>
      <c r="G531" s="71">
        <v>0.62561023871239296</v>
      </c>
      <c r="H531" s="68">
        <v>98.128980891719706</v>
      </c>
      <c r="I531" s="71">
        <v>0.141849212846517</v>
      </c>
      <c r="J531" s="68">
        <v>92.595541401273906</v>
      </c>
      <c r="K531" s="71">
        <v>0</v>
      </c>
      <c r="L531" s="68">
        <v>67.237261146496806</v>
      </c>
    </row>
    <row r="532" spans="1:12" x14ac:dyDescent="0.2">
      <c r="A532" s="72" t="s">
        <v>1332</v>
      </c>
      <c r="B532" s="66" t="s">
        <v>1333</v>
      </c>
      <c r="C532" s="67">
        <v>47</v>
      </c>
      <c r="D532" s="67" t="s">
        <v>334</v>
      </c>
      <c r="E532" s="71">
        <v>0.39867956513935499</v>
      </c>
      <c r="F532" s="68">
        <v>97.810509554140097</v>
      </c>
      <c r="G532" s="71">
        <v>0.73595287708864798</v>
      </c>
      <c r="H532" s="68">
        <v>98.845541401273906</v>
      </c>
      <c r="I532" s="71">
        <v>0.46008581832941697</v>
      </c>
      <c r="J532" s="68">
        <v>99.442675159235705</v>
      </c>
      <c r="K532" s="71">
        <v>0</v>
      </c>
      <c r="L532" s="68">
        <v>67.237261146496806</v>
      </c>
    </row>
    <row r="533" spans="1:12" x14ac:dyDescent="0.2">
      <c r="A533" s="72" t="s">
        <v>1334</v>
      </c>
      <c r="B533" s="66" t="s">
        <v>1335</v>
      </c>
      <c r="C533" s="67">
        <v>47</v>
      </c>
      <c r="D533" s="67" t="s">
        <v>334</v>
      </c>
      <c r="E533" s="71">
        <v>8.4943217585160394E-2</v>
      </c>
      <c r="F533" s="68">
        <v>30.493630573248399</v>
      </c>
      <c r="G533" s="71">
        <v>0.25</v>
      </c>
      <c r="H533" s="68">
        <v>57.245222929936297</v>
      </c>
      <c r="I533" s="71">
        <v>4.8296527554810599E-3</v>
      </c>
      <c r="J533" s="68">
        <v>40.6847133757962</v>
      </c>
      <c r="K533" s="71">
        <v>0</v>
      </c>
      <c r="L533" s="68">
        <v>67.237261146496806</v>
      </c>
    </row>
    <row r="534" spans="1:12" x14ac:dyDescent="0.2">
      <c r="A534" s="72" t="s">
        <v>1336</v>
      </c>
      <c r="B534" s="66" t="s">
        <v>1337</v>
      </c>
      <c r="C534" s="67">
        <v>47</v>
      </c>
      <c r="D534" s="67" t="s">
        <v>334</v>
      </c>
      <c r="E534" s="71">
        <v>8.3742069086282095E-2</v>
      </c>
      <c r="F534" s="68">
        <v>19.7452229299363</v>
      </c>
      <c r="G534" s="71">
        <v>0.25</v>
      </c>
      <c r="H534" s="68">
        <v>57.245222929936297</v>
      </c>
      <c r="I534" s="71">
        <v>1.2262072588462101E-3</v>
      </c>
      <c r="J534" s="68">
        <v>15.167197452229299</v>
      </c>
      <c r="K534" s="71">
        <v>0</v>
      </c>
      <c r="L534" s="68">
        <v>67.237261146496806</v>
      </c>
    </row>
    <row r="535" spans="1:12" x14ac:dyDescent="0.2">
      <c r="A535" s="72" t="s">
        <v>1338</v>
      </c>
      <c r="B535" s="66" t="s">
        <v>1339</v>
      </c>
      <c r="C535" s="67">
        <v>47</v>
      </c>
      <c r="D535" s="67" t="s">
        <v>334</v>
      </c>
      <c r="E535" s="71">
        <v>0.109315541398757</v>
      </c>
      <c r="F535" s="68">
        <v>70.820063694267503</v>
      </c>
      <c r="G535" s="71">
        <v>0.295410657188582</v>
      </c>
      <c r="H535" s="68">
        <v>81.0111464968153</v>
      </c>
      <c r="I535" s="71">
        <v>3.2535967007690202E-2</v>
      </c>
      <c r="J535" s="68">
        <v>79.777070063694296</v>
      </c>
      <c r="K535" s="71">
        <v>0</v>
      </c>
      <c r="L535" s="68">
        <v>67.237261146496806</v>
      </c>
    </row>
    <row r="536" spans="1:12" x14ac:dyDescent="0.2">
      <c r="A536" s="72" t="s">
        <v>1340</v>
      </c>
      <c r="B536" s="66" t="s">
        <v>1341</v>
      </c>
      <c r="C536" s="67">
        <v>47</v>
      </c>
      <c r="D536" s="67" t="s">
        <v>334</v>
      </c>
      <c r="E536" s="71">
        <v>0.12415523745964201</v>
      </c>
      <c r="F536" s="68">
        <v>77.906050955414003</v>
      </c>
      <c r="G536" s="71">
        <v>0.37179616894752199</v>
      </c>
      <c r="H536" s="68">
        <v>91.321656050955397</v>
      </c>
      <c r="I536" s="71">
        <v>6.6954343140375504E-4</v>
      </c>
      <c r="J536" s="68">
        <v>8.4792993630573203</v>
      </c>
      <c r="K536" s="71">
        <v>0</v>
      </c>
      <c r="L536" s="68">
        <v>67.237261146496806</v>
      </c>
    </row>
    <row r="537" spans="1:12" x14ac:dyDescent="0.2">
      <c r="A537" s="72" t="s">
        <v>1058</v>
      </c>
      <c r="B537" s="66" t="s">
        <v>1342</v>
      </c>
      <c r="C537" s="67">
        <v>47</v>
      </c>
      <c r="D537" s="67" t="s">
        <v>334</v>
      </c>
      <c r="E537" s="71">
        <v>0.115075385002208</v>
      </c>
      <c r="F537" s="68">
        <v>74.084394904458605</v>
      </c>
      <c r="G537" s="71">
        <v>0.28144538623305998</v>
      </c>
      <c r="H537" s="68">
        <v>76.194267515923599</v>
      </c>
      <c r="I537" s="71">
        <v>6.3780768773564006E-2</v>
      </c>
      <c r="J537" s="68">
        <v>87.300955414012705</v>
      </c>
      <c r="K537" s="71">
        <v>0</v>
      </c>
      <c r="L537" s="68">
        <v>67.237261146496806</v>
      </c>
    </row>
    <row r="538" spans="1:12" x14ac:dyDescent="0.2">
      <c r="A538" s="72" t="s">
        <v>693</v>
      </c>
      <c r="B538" s="66" t="s">
        <v>1343</v>
      </c>
      <c r="C538" s="67">
        <v>47</v>
      </c>
      <c r="D538" s="67" t="s">
        <v>334</v>
      </c>
      <c r="E538" s="71">
        <v>0.111283168576159</v>
      </c>
      <c r="F538" s="68">
        <v>72.173566878980907</v>
      </c>
      <c r="G538" s="71">
        <v>0.320566966175029</v>
      </c>
      <c r="H538" s="68">
        <v>85.947452229299401</v>
      </c>
      <c r="I538" s="71">
        <v>1.3282539553446399E-2</v>
      </c>
      <c r="J538" s="68">
        <v>63.136942675159197</v>
      </c>
      <c r="K538" s="71">
        <v>0</v>
      </c>
      <c r="L538" s="68">
        <v>67.237261146496806</v>
      </c>
    </row>
    <row r="539" spans="1:12" x14ac:dyDescent="0.2">
      <c r="A539" s="72" t="s">
        <v>1344</v>
      </c>
      <c r="B539" s="66" t="s">
        <v>1345</v>
      </c>
      <c r="C539" s="67">
        <v>47</v>
      </c>
      <c r="D539" s="67" t="s">
        <v>334</v>
      </c>
      <c r="E539" s="71">
        <v>9.9201837771517795E-2</v>
      </c>
      <c r="F539" s="68">
        <v>62.937898089172002</v>
      </c>
      <c r="G539" s="71">
        <v>0.29586894958838</v>
      </c>
      <c r="H539" s="68">
        <v>81.170382165605105</v>
      </c>
      <c r="I539" s="71">
        <v>1.7365637261733001E-3</v>
      </c>
      <c r="J539" s="68">
        <v>20.183121019108299</v>
      </c>
      <c r="K539" s="71">
        <v>0</v>
      </c>
      <c r="L539" s="68">
        <v>67.237261146496806</v>
      </c>
    </row>
    <row r="540" spans="1:12" x14ac:dyDescent="0.2">
      <c r="A540" s="72" t="s">
        <v>1346</v>
      </c>
      <c r="B540" s="66" t="s">
        <v>1347</v>
      </c>
      <c r="C540" s="67">
        <v>47</v>
      </c>
      <c r="D540" s="67" t="s">
        <v>334</v>
      </c>
      <c r="E540" s="71">
        <v>0.12740211466350901</v>
      </c>
      <c r="F540" s="68">
        <v>79.339171974522301</v>
      </c>
      <c r="G540" s="71">
        <v>0.32176586997224699</v>
      </c>
      <c r="H540" s="68">
        <v>86.027070063694296</v>
      </c>
      <c r="I540" s="71">
        <v>6.0440474018280899E-2</v>
      </c>
      <c r="J540" s="68">
        <v>86.743630573248396</v>
      </c>
      <c r="K540" s="71">
        <v>0</v>
      </c>
      <c r="L540" s="68">
        <v>67.237261146496806</v>
      </c>
    </row>
    <row r="541" spans="1:12" x14ac:dyDescent="0.2">
      <c r="A541" s="72" t="s">
        <v>925</v>
      </c>
      <c r="B541" s="66" t="s">
        <v>1348</v>
      </c>
      <c r="C541" s="67">
        <v>47</v>
      </c>
      <c r="D541" s="67" t="s">
        <v>334</v>
      </c>
      <c r="E541" s="71">
        <v>0.109906506198906</v>
      </c>
      <c r="F541" s="68">
        <v>71.337579617834393</v>
      </c>
      <c r="G541" s="71">
        <v>0.24874272410973899</v>
      </c>
      <c r="H541" s="68">
        <v>21.0589171974522</v>
      </c>
      <c r="I541" s="71">
        <v>8.0976794486978601E-2</v>
      </c>
      <c r="J541" s="68">
        <v>89.331210191082803</v>
      </c>
      <c r="K541" s="71">
        <v>0</v>
      </c>
      <c r="L541" s="68">
        <v>67.237261146496806</v>
      </c>
    </row>
    <row r="542" spans="1:12" x14ac:dyDescent="0.2">
      <c r="A542" s="72" t="s">
        <v>1349</v>
      </c>
      <c r="B542" s="66" t="s">
        <v>1350</v>
      </c>
      <c r="C542" s="67">
        <v>47</v>
      </c>
      <c r="D542" s="67" t="s">
        <v>334</v>
      </c>
      <c r="E542" s="71">
        <v>0.13655885324904199</v>
      </c>
      <c r="F542" s="68">
        <v>82.523885350318494</v>
      </c>
      <c r="G542" s="71">
        <v>0.27432159125648797</v>
      </c>
      <c r="H542" s="68">
        <v>73.885350318471296</v>
      </c>
      <c r="I542" s="71">
        <v>0.135354968490637</v>
      </c>
      <c r="J542" s="68">
        <v>92.277070063694296</v>
      </c>
      <c r="K542" s="71">
        <v>0</v>
      </c>
      <c r="L542" s="68">
        <v>67.237261146496806</v>
      </c>
    </row>
    <row r="543" spans="1:12" x14ac:dyDescent="0.2">
      <c r="A543" s="72" t="s">
        <v>1351</v>
      </c>
      <c r="B543" s="66" t="s">
        <v>1352</v>
      </c>
      <c r="C543" s="67">
        <v>47</v>
      </c>
      <c r="D543" s="67" t="s">
        <v>334</v>
      </c>
      <c r="E543" s="71">
        <v>9.5051163010826695E-2</v>
      </c>
      <c r="F543" s="68">
        <v>57.882165605095501</v>
      </c>
      <c r="G543" s="71">
        <v>0.255548465849193</v>
      </c>
      <c r="H543" s="68">
        <v>63.415605095541402</v>
      </c>
      <c r="I543" s="71">
        <v>2.9605023183287199E-2</v>
      </c>
      <c r="J543" s="68">
        <v>77.906050955414003</v>
      </c>
      <c r="K543" s="71">
        <v>0</v>
      </c>
      <c r="L543" s="68">
        <v>67.237261146496806</v>
      </c>
    </row>
    <row r="544" spans="1:12" x14ac:dyDescent="0.2">
      <c r="A544" s="72" t="s">
        <v>1353</v>
      </c>
      <c r="B544" s="66" t="s">
        <v>1354</v>
      </c>
      <c r="C544" s="67">
        <v>47</v>
      </c>
      <c r="D544" s="67" t="s">
        <v>334</v>
      </c>
      <c r="E544" s="71">
        <v>8.5793177607910998E-2</v>
      </c>
      <c r="F544" s="68">
        <v>35.788216560509603</v>
      </c>
      <c r="G544" s="71">
        <v>0.25</v>
      </c>
      <c r="H544" s="68">
        <v>57.245222929936297</v>
      </c>
      <c r="I544" s="71">
        <v>7.37953282373301E-3</v>
      </c>
      <c r="J544" s="68">
        <v>50.318471337579602</v>
      </c>
      <c r="K544" s="71">
        <v>0</v>
      </c>
      <c r="L544" s="68">
        <v>67.237261146496806</v>
      </c>
    </row>
    <row r="545" spans="1:12" x14ac:dyDescent="0.2">
      <c r="A545" s="72" t="s">
        <v>1355</v>
      </c>
      <c r="B545" s="66" t="s">
        <v>1356</v>
      </c>
      <c r="C545" s="67">
        <v>47</v>
      </c>
      <c r="D545" s="67" t="s">
        <v>334</v>
      </c>
      <c r="E545" s="71">
        <v>8.5412689657138399E-2</v>
      </c>
      <c r="F545" s="68">
        <v>33.9570063694268</v>
      </c>
      <c r="G545" s="71">
        <v>0.25</v>
      </c>
      <c r="H545" s="68">
        <v>57.245222929936297</v>
      </c>
      <c r="I545" s="71">
        <v>6.2380689714151604E-3</v>
      </c>
      <c r="J545" s="68">
        <v>46.536624203821702</v>
      </c>
      <c r="K545" s="71">
        <v>0</v>
      </c>
      <c r="L545" s="68">
        <v>67.237261146496806</v>
      </c>
    </row>
    <row r="546" spans="1:12" x14ac:dyDescent="0.2">
      <c r="A546" s="72" t="s">
        <v>1357</v>
      </c>
      <c r="B546" s="66" t="s">
        <v>1358</v>
      </c>
      <c r="C546" s="67">
        <v>47</v>
      </c>
      <c r="D546" s="67" t="s">
        <v>334</v>
      </c>
      <c r="E546" s="71">
        <v>0.104336977293575</v>
      </c>
      <c r="F546" s="68">
        <v>67.515923566878996</v>
      </c>
      <c r="G546" s="71">
        <v>0.26399608396569202</v>
      </c>
      <c r="H546" s="68">
        <v>69.864649681528704</v>
      </c>
      <c r="I546" s="71">
        <v>4.9014847915034403E-2</v>
      </c>
      <c r="J546" s="68">
        <v>84.673566878980907</v>
      </c>
      <c r="K546" s="71">
        <v>0</v>
      </c>
      <c r="L546" s="68">
        <v>67.237261146496806</v>
      </c>
    </row>
    <row r="547" spans="1:12" x14ac:dyDescent="0.2">
      <c r="A547" s="72" t="s">
        <v>1359</v>
      </c>
      <c r="B547" s="66" t="s">
        <v>1360</v>
      </c>
      <c r="C547" s="67">
        <v>47</v>
      </c>
      <c r="D547" s="67" t="s">
        <v>334</v>
      </c>
      <c r="E547" s="71">
        <v>0.43814925441316399</v>
      </c>
      <c r="F547" s="68">
        <v>98.646496815286596</v>
      </c>
      <c r="G547" s="71">
        <v>0.75151203580500803</v>
      </c>
      <c r="H547" s="68">
        <v>99.044585987261101</v>
      </c>
      <c r="I547" s="71">
        <v>0.56293572743448494</v>
      </c>
      <c r="J547" s="68">
        <v>99.6417197452229</v>
      </c>
      <c r="K547" s="71">
        <v>0</v>
      </c>
      <c r="L547" s="68">
        <v>67.237261146496806</v>
      </c>
    </row>
    <row r="548" spans="1:12" x14ac:dyDescent="0.2">
      <c r="A548" s="72" t="s">
        <v>1361</v>
      </c>
      <c r="B548" s="66" t="s">
        <v>1362</v>
      </c>
      <c r="C548" s="67">
        <v>47</v>
      </c>
      <c r="D548" s="67" t="s">
        <v>334</v>
      </c>
      <c r="E548" s="71">
        <v>8.4105640985153302E-2</v>
      </c>
      <c r="F548" s="68">
        <v>23.765923566879</v>
      </c>
      <c r="G548" s="71">
        <v>0.25</v>
      </c>
      <c r="H548" s="68">
        <v>57.245222929936297</v>
      </c>
      <c r="I548" s="71">
        <v>2.3169229554598201E-3</v>
      </c>
      <c r="J548" s="68">
        <v>24.920382165605101</v>
      </c>
      <c r="K548" s="71">
        <v>0</v>
      </c>
      <c r="L548" s="68">
        <v>67.237261146496806</v>
      </c>
    </row>
    <row r="549" spans="1:12" x14ac:dyDescent="0.2">
      <c r="A549" s="72" t="s">
        <v>1363</v>
      </c>
      <c r="B549" s="66" t="s">
        <v>1364</v>
      </c>
      <c r="C549" s="67">
        <v>47</v>
      </c>
      <c r="D549" s="67" t="s">
        <v>334</v>
      </c>
      <c r="E549" s="71">
        <v>8.6175927095968302E-2</v>
      </c>
      <c r="F549" s="68">
        <v>37.659235668789798</v>
      </c>
      <c r="G549" s="71">
        <v>0.24810416170975799</v>
      </c>
      <c r="H549" s="68">
        <v>20.2229299363057</v>
      </c>
      <c r="I549" s="71">
        <v>1.04236195781469E-2</v>
      </c>
      <c r="J549" s="68">
        <v>58.240445859872601</v>
      </c>
      <c r="K549" s="71">
        <v>0</v>
      </c>
      <c r="L549" s="68">
        <v>67.237261146496806</v>
      </c>
    </row>
    <row r="550" spans="1:12" x14ac:dyDescent="0.2">
      <c r="A550" s="72" t="s">
        <v>855</v>
      </c>
      <c r="B550" s="66" t="s">
        <v>1365</v>
      </c>
      <c r="C550" s="67">
        <v>47</v>
      </c>
      <c r="D550" s="67" t="s">
        <v>334</v>
      </c>
      <c r="E550" s="71">
        <v>9.9224428914427704E-2</v>
      </c>
      <c r="F550" s="68">
        <v>62.9777070063694</v>
      </c>
      <c r="G550" s="71">
        <v>0.251387116462298</v>
      </c>
      <c r="H550" s="68">
        <v>58.877388535031798</v>
      </c>
      <c r="I550" s="71">
        <v>4.6286170280984897E-2</v>
      </c>
      <c r="J550" s="68">
        <v>84.275477707006402</v>
      </c>
      <c r="K550" s="71">
        <v>0</v>
      </c>
      <c r="L550" s="68">
        <v>67.237261146496806</v>
      </c>
    </row>
    <row r="551" spans="1:12" x14ac:dyDescent="0.2">
      <c r="A551" s="72" t="s">
        <v>1212</v>
      </c>
      <c r="B551" s="66" t="s">
        <v>1366</v>
      </c>
      <c r="C551" s="67">
        <v>47</v>
      </c>
      <c r="D551" s="67" t="s">
        <v>334</v>
      </c>
      <c r="E551" s="71">
        <v>8.8306904209965301E-2</v>
      </c>
      <c r="F551" s="68">
        <v>45.183121019108299</v>
      </c>
      <c r="G551" s="71">
        <v>0.25</v>
      </c>
      <c r="H551" s="68">
        <v>57.245222929936297</v>
      </c>
      <c r="I551" s="71">
        <v>1.49207126298958E-2</v>
      </c>
      <c r="J551" s="68">
        <v>65.605095541401298</v>
      </c>
      <c r="K551" s="71">
        <v>0</v>
      </c>
      <c r="L551" s="68">
        <v>67.237261146496806</v>
      </c>
    </row>
    <row r="552" spans="1:12" x14ac:dyDescent="0.2">
      <c r="A552" s="72" t="s">
        <v>1367</v>
      </c>
      <c r="B552" s="66" t="s">
        <v>1368</v>
      </c>
      <c r="C552" s="67">
        <v>47</v>
      </c>
      <c r="D552" s="67" t="s">
        <v>334</v>
      </c>
      <c r="E552" s="71">
        <v>8.5668017672729899E-2</v>
      </c>
      <c r="F552" s="68">
        <v>35.191082802547797</v>
      </c>
      <c r="G552" s="71">
        <v>0.25</v>
      </c>
      <c r="H552" s="68">
        <v>57.245222929936297</v>
      </c>
      <c r="I552" s="71">
        <v>7.0040530181895702E-3</v>
      </c>
      <c r="J552" s="68">
        <v>49.243630573248403</v>
      </c>
      <c r="K552" s="71">
        <v>0</v>
      </c>
      <c r="L552" s="68">
        <v>67.237261146496806</v>
      </c>
    </row>
    <row r="553" spans="1:12" x14ac:dyDescent="0.2">
      <c r="A553" s="72" t="s">
        <v>1369</v>
      </c>
      <c r="B553" s="66" t="s">
        <v>1370</v>
      </c>
      <c r="C553" s="67">
        <v>47</v>
      </c>
      <c r="D553" s="67" t="s">
        <v>334</v>
      </c>
      <c r="E553" s="71">
        <v>8.4107068086686596E-2</v>
      </c>
      <c r="F553" s="68">
        <v>23.805732484076401</v>
      </c>
      <c r="G553" s="71">
        <v>0.24751096803551301</v>
      </c>
      <c r="H553" s="68">
        <v>19.546178343948998</v>
      </c>
      <c r="I553" s="71">
        <v>4.8102362245467196E-3</v>
      </c>
      <c r="J553" s="68">
        <v>40.605095541401298</v>
      </c>
      <c r="K553" s="71">
        <v>0</v>
      </c>
      <c r="L553" s="68">
        <v>67.237261146496806</v>
      </c>
    </row>
    <row r="554" spans="1:12" x14ac:dyDescent="0.2">
      <c r="A554" s="72" t="s">
        <v>1371</v>
      </c>
      <c r="B554" s="66" t="s">
        <v>1372</v>
      </c>
      <c r="C554" s="67">
        <v>47</v>
      </c>
      <c r="D554" s="67" t="s">
        <v>334</v>
      </c>
      <c r="E554" s="71">
        <v>9.4378920480518894E-2</v>
      </c>
      <c r="F554" s="68">
        <v>56.687898089172002</v>
      </c>
      <c r="G554" s="71">
        <v>0.277189930513625</v>
      </c>
      <c r="H554" s="68">
        <v>74.7611464968153</v>
      </c>
      <c r="I554" s="71">
        <v>5.9468309279320404E-3</v>
      </c>
      <c r="J554" s="68">
        <v>45.382165605095501</v>
      </c>
      <c r="K554" s="71">
        <v>0</v>
      </c>
      <c r="L554" s="68">
        <v>67.237261146496806</v>
      </c>
    </row>
    <row r="555" spans="1:12" x14ac:dyDescent="0.2">
      <c r="A555" s="72" t="s">
        <v>1373</v>
      </c>
      <c r="B555" s="66" t="s">
        <v>1374</v>
      </c>
      <c r="C555" s="67">
        <v>47</v>
      </c>
      <c r="D555" s="67" t="s">
        <v>334</v>
      </c>
      <c r="E555" s="71">
        <v>9.4701794532218303E-2</v>
      </c>
      <c r="F555" s="68">
        <v>57.245222929936297</v>
      </c>
      <c r="G555" s="71">
        <v>0.25</v>
      </c>
      <c r="H555" s="68">
        <v>57.245222929936297</v>
      </c>
      <c r="I555" s="71">
        <v>3.4105383596654999E-2</v>
      </c>
      <c r="J555" s="68">
        <v>80.175159235668801</v>
      </c>
      <c r="K555" s="71">
        <v>0</v>
      </c>
      <c r="L555" s="68">
        <v>67.237261146496806</v>
      </c>
    </row>
    <row r="556" spans="1:12" x14ac:dyDescent="0.2">
      <c r="A556" s="72" t="s">
        <v>1375</v>
      </c>
      <c r="B556" s="66" t="s">
        <v>1376</v>
      </c>
      <c r="C556" s="67">
        <v>47</v>
      </c>
      <c r="D556" s="67" t="s">
        <v>334</v>
      </c>
      <c r="E556" s="71">
        <v>9.4514464786832605E-2</v>
      </c>
      <c r="F556" s="68">
        <v>56.847133757961799</v>
      </c>
      <c r="G556" s="71">
        <v>0.27515630898644799</v>
      </c>
      <c r="H556" s="68">
        <v>74.084394904458605</v>
      </c>
      <c r="I556" s="71">
        <v>4.9122087321711002E-3</v>
      </c>
      <c r="J556" s="68">
        <v>41.003184713375802</v>
      </c>
      <c r="K556" s="71">
        <v>3.4748766418792199E-3</v>
      </c>
      <c r="L556" s="68">
        <v>74.681528662420405</v>
      </c>
    </row>
    <row r="557" spans="1:12" x14ac:dyDescent="0.2">
      <c r="A557" s="72" t="s">
        <v>801</v>
      </c>
      <c r="B557" s="66" t="s">
        <v>1377</v>
      </c>
      <c r="C557" s="67">
        <v>47</v>
      </c>
      <c r="D557" s="67" t="s">
        <v>334</v>
      </c>
      <c r="E557" s="71">
        <v>8.6382464497264694E-2</v>
      </c>
      <c r="F557" s="68">
        <v>38.455414012738899</v>
      </c>
      <c r="G557" s="71">
        <v>0.25</v>
      </c>
      <c r="H557" s="68">
        <v>57.245222929936297</v>
      </c>
      <c r="I557" s="71">
        <v>9.1473934917942305E-3</v>
      </c>
      <c r="J557" s="68">
        <v>55.294585987261101</v>
      </c>
      <c r="K557" s="71">
        <v>0</v>
      </c>
      <c r="L557" s="68">
        <v>67.237261146496806</v>
      </c>
    </row>
    <row r="558" spans="1:12" x14ac:dyDescent="0.2">
      <c r="A558" s="72" t="s">
        <v>1378</v>
      </c>
      <c r="B558" s="66" t="s">
        <v>1379</v>
      </c>
      <c r="C558" s="67">
        <v>47</v>
      </c>
      <c r="D558" s="67" t="s">
        <v>334</v>
      </c>
      <c r="E558" s="71">
        <v>6.4170263476651404E-2</v>
      </c>
      <c r="F558" s="68">
        <v>1.11464968152866</v>
      </c>
      <c r="G558" s="71">
        <v>0.172661371230696</v>
      </c>
      <c r="H558" s="68">
        <v>1.9108280254777099</v>
      </c>
      <c r="I558" s="71">
        <v>1.98494191992581E-2</v>
      </c>
      <c r="J558" s="68">
        <v>70.899681528662398</v>
      </c>
      <c r="K558" s="71">
        <v>0</v>
      </c>
      <c r="L558" s="68">
        <v>67.237261146496806</v>
      </c>
    </row>
    <row r="559" spans="1:12" x14ac:dyDescent="0.2">
      <c r="A559" s="72" t="s">
        <v>1380</v>
      </c>
      <c r="B559" s="66" t="s">
        <v>1381</v>
      </c>
      <c r="C559" s="67">
        <v>47</v>
      </c>
      <c r="D559" s="67" t="s">
        <v>334</v>
      </c>
      <c r="E559" s="71">
        <v>8.66952010954508E-2</v>
      </c>
      <c r="F559" s="68">
        <v>40.047770700636903</v>
      </c>
      <c r="G559" s="71">
        <v>0.25</v>
      </c>
      <c r="H559" s="68">
        <v>57.245222929936297</v>
      </c>
      <c r="I559" s="71">
        <v>1.00856032863523E-2</v>
      </c>
      <c r="J559" s="68">
        <v>57.484076433120997</v>
      </c>
      <c r="K559" s="71">
        <v>0</v>
      </c>
      <c r="L559" s="68">
        <v>67.237261146496806</v>
      </c>
    </row>
    <row r="560" spans="1:12" x14ac:dyDescent="0.2">
      <c r="A560" s="72" t="s">
        <v>1382</v>
      </c>
      <c r="B560" s="66" t="s">
        <v>1383</v>
      </c>
      <c r="C560" s="67">
        <v>47</v>
      </c>
      <c r="D560" s="67" t="s">
        <v>334</v>
      </c>
      <c r="E560" s="71">
        <v>8.4931086566709404E-2</v>
      </c>
      <c r="F560" s="68">
        <v>30.2547770700637</v>
      </c>
      <c r="G560" s="71">
        <v>0.25</v>
      </c>
      <c r="H560" s="68">
        <v>57.245222929936297</v>
      </c>
      <c r="I560" s="71">
        <v>4.7932597001281102E-3</v>
      </c>
      <c r="J560" s="68">
        <v>40.406050955414003</v>
      </c>
      <c r="K560" s="71">
        <v>0</v>
      </c>
      <c r="L560" s="68">
        <v>67.237261146496806</v>
      </c>
    </row>
    <row r="561" spans="1:12" x14ac:dyDescent="0.2">
      <c r="A561" s="72" t="s">
        <v>1384</v>
      </c>
      <c r="B561" s="66" t="s">
        <v>1385</v>
      </c>
      <c r="C561" s="67">
        <v>47</v>
      </c>
      <c r="D561" s="67" t="s">
        <v>334</v>
      </c>
      <c r="E561" s="71">
        <v>9.0159387933931495E-2</v>
      </c>
      <c r="F561" s="68">
        <v>49.800955414012698</v>
      </c>
      <c r="G561" s="71">
        <v>0.25</v>
      </c>
      <c r="H561" s="68">
        <v>57.245222929936297</v>
      </c>
      <c r="I561" s="71">
        <v>2.04781638017946E-2</v>
      </c>
      <c r="J561" s="68">
        <v>71.576433121019093</v>
      </c>
      <c r="K561" s="71">
        <v>0</v>
      </c>
      <c r="L561" s="68">
        <v>67.237261146496806</v>
      </c>
    </row>
    <row r="562" spans="1:12" x14ac:dyDescent="0.2">
      <c r="A562" s="72" t="s">
        <v>425</v>
      </c>
      <c r="B562" s="66" t="s">
        <v>1386</v>
      </c>
      <c r="C562" s="67">
        <v>47</v>
      </c>
      <c r="D562" s="67" t="s">
        <v>334</v>
      </c>
      <c r="E562" s="71">
        <v>9.5410153890835903E-2</v>
      </c>
      <c r="F562" s="68">
        <v>58.320063694267503</v>
      </c>
      <c r="G562" s="71">
        <v>0.26941963047217499</v>
      </c>
      <c r="H562" s="68">
        <v>72.292993630573207</v>
      </c>
      <c r="I562" s="71">
        <v>1.3335954558454001E-2</v>
      </c>
      <c r="J562" s="68">
        <v>63.296178343949101</v>
      </c>
      <c r="K562" s="71">
        <v>3.4748766418792199E-3</v>
      </c>
      <c r="L562" s="68">
        <v>74.681528662420405</v>
      </c>
    </row>
    <row r="563" spans="1:12" x14ac:dyDescent="0.2">
      <c r="A563" s="72" t="s">
        <v>1387</v>
      </c>
      <c r="B563" s="66" t="s">
        <v>1388</v>
      </c>
      <c r="C563" s="67">
        <v>47</v>
      </c>
      <c r="D563" s="67" t="s">
        <v>334</v>
      </c>
      <c r="E563" s="71">
        <v>8.7714936525923604E-2</v>
      </c>
      <c r="F563" s="68">
        <v>43.431528662420398</v>
      </c>
      <c r="G563" s="71">
        <v>0.25151203580500803</v>
      </c>
      <c r="H563" s="68">
        <v>59.872611464968202</v>
      </c>
      <c r="I563" s="71">
        <v>8.1578971308838202E-3</v>
      </c>
      <c r="J563" s="68">
        <v>53.025477707006402</v>
      </c>
      <c r="K563" s="71">
        <v>3.4748766418792199E-3</v>
      </c>
      <c r="L563" s="68">
        <v>74.681528662420405</v>
      </c>
    </row>
    <row r="564" spans="1:12" x14ac:dyDescent="0.2">
      <c r="A564" s="72" t="s">
        <v>1389</v>
      </c>
      <c r="B564" s="66" t="s">
        <v>1390</v>
      </c>
      <c r="C564" s="67">
        <v>47</v>
      </c>
      <c r="D564" s="67" t="s">
        <v>334</v>
      </c>
      <c r="E564" s="71">
        <v>0.13888189226894901</v>
      </c>
      <c r="F564" s="68">
        <v>83.081210191082803</v>
      </c>
      <c r="G564" s="71">
        <v>0.27911644201577002</v>
      </c>
      <c r="H564" s="68">
        <v>75.3582802547771</v>
      </c>
      <c r="I564" s="71">
        <v>0.13752923479107801</v>
      </c>
      <c r="J564" s="68">
        <v>92.436305732484101</v>
      </c>
      <c r="K564" s="71">
        <v>0</v>
      </c>
      <c r="L564" s="68">
        <v>67.237261146496806</v>
      </c>
    </row>
    <row r="565" spans="1:12" x14ac:dyDescent="0.2">
      <c r="A565" s="72" t="s">
        <v>1391</v>
      </c>
      <c r="B565" s="66" t="s">
        <v>1392</v>
      </c>
      <c r="C565" s="67">
        <v>47</v>
      </c>
      <c r="D565" s="67" t="s">
        <v>334</v>
      </c>
      <c r="E565" s="71">
        <v>8.67218272267615E-2</v>
      </c>
      <c r="F565" s="68">
        <v>40.246815286624198</v>
      </c>
      <c r="G565" s="71">
        <v>0.25</v>
      </c>
      <c r="H565" s="68">
        <v>57.245222929936297</v>
      </c>
      <c r="I565" s="71">
        <v>1.0165481680284401E-2</v>
      </c>
      <c r="J565" s="68">
        <v>57.842356687898103</v>
      </c>
      <c r="K565" s="71">
        <v>0</v>
      </c>
      <c r="L565" s="68">
        <v>67.237261146496806</v>
      </c>
    </row>
    <row r="566" spans="1:12" x14ac:dyDescent="0.2">
      <c r="A566" s="72" t="s">
        <v>1393</v>
      </c>
      <c r="B566" s="66" t="s">
        <v>1394</v>
      </c>
      <c r="C566" s="67">
        <v>47</v>
      </c>
      <c r="D566" s="67" t="s">
        <v>334</v>
      </c>
      <c r="E566" s="71">
        <v>8.4643277227251096E-2</v>
      </c>
      <c r="F566" s="68">
        <v>28.025477707006399</v>
      </c>
      <c r="G566" s="71">
        <v>0.25</v>
      </c>
      <c r="H566" s="68">
        <v>57.245222929936297</v>
      </c>
      <c r="I566" s="71">
        <v>3.9298316817532103E-3</v>
      </c>
      <c r="J566" s="68">
        <v>35.907643312101897</v>
      </c>
      <c r="K566" s="71">
        <v>0</v>
      </c>
      <c r="L566" s="68">
        <v>67.237261146496806</v>
      </c>
    </row>
    <row r="567" spans="1:12" x14ac:dyDescent="0.2">
      <c r="A567" s="72" t="s">
        <v>1395</v>
      </c>
      <c r="B567" s="66" t="s">
        <v>1396</v>
      </c>
      <c r="C567" s="67">
        <v>47</v>
      </c>
      <c r="D567" s="67" t="s">
        <v>334</v>
      </c>
      <c r="E567" s="71">
        <v>8.5649543042152498E-2</v>
      </c>
      <c r="F567" s="68">
        <v>35.071656050955397</v>
      </c>
      <c r="G567" s="71">
        <v>0.25</v>
      </c>
      <c r="H567" s="68">
        <v>57.245222929936297</v>
      </c>
      <c r="I567" s="71">
        <v>6.9486291264575801E-3</v>
      </c>
      <c r="J567" s="68">
        <v>49.084394904458598</v>
      </c>
      <c r="K567" s="71">
        <v>0</v>
      </c>
      <c r="L567" s="68">
        <v>67.237261146496806</v>
      </c>
    </row>
    <row r="568" spans="1:12" x14ac:dyDescent="0.2">
      <c r="A568" s="72" t="s">
        <v>1397</v>
      </c>
      <c r="B568" s="66" t="s">
        <v>1398</v>
      </c>
      <c r="C568" s="67">
        <v>47</v>
      </c>
      <c r="D568" s="67" t="s">
        <v>334</v>
      </c>
      <c r="E568" s="71">
        <v>0.107167897312698</v>
      </c>
      <c r="F568" s="68">
        <v>69.426751592356695</v>
      </c>
      <c r="G568" s="71">
        <v>0.29577484325584003</v>
      </c>
      <c r="H568" s="68">
        <v>81.090764331210195</v>
      </c>
      <c r="I568" s="71">
        <v>2.2253972040375901E-2</v>
      </c>
      <c r="J568" s="68">
        <v>73.168789808917197</v>
      </c>
      <c r="K568" s="71">
        <v>3.4748766418792199E-3</v>
      </c>
      <c r="L568" s="68">
        <v>74.681528662420405</v>
      </c>
    </row>
    <row r="569" spans="1:12" x14ac:dyDescent="0.2">
      <c r="A569" s="72" t="s">
        <v>950</v>
      </c>
      <c r="B569" s="66" t="s">
        <v>1399</v>
      </c>
      <c r="C569" s="67">
        <v>47</v>
      </c>
      <c r="D569" s="67" t="s">
        <v>334</v>
      </c>
      <c r="E569" s="71">
        <v>0.39511452713946199</v>
      </c>
      <c r="F569" s="68">
        <v>97.770700636942706</v>
      </c>
      <c r="G569" s="71">
        <v>0.74405690694115101</v>
      </c>
      <c r="H569" s="68">
        <v>98.925159235668801</v>
      </c>
      <c r="I569" s="71">
        <v>0.44128667447723502</v>
      </c>
      <c r="J569" s="68">
        <v>99.2834394904459</v>
      </c>
      <c r="K569" s="71">
        <v>0</v>
      </c>
      <c r="L569" s="68">
        <v>67.237261146496806</v>
      </c>
    </row>
    <row r="570" spans="1:12" x14ac:dyDescent="0.2">
      <c r="A570" s="72" t="s">
        <v>1400</v>
      </c>
      <c r="B570" s="66" t="s">
        <v>1401</v>
      </c>
      <c r="C570" s="67">
        <v>47</v>
      </c>
      <c r="D570" s="67" t="s">
        <v>334</v>
      </c>
      <c r="E570" s="71">
        <v>9.5877299468223501E-2</v>
      </c>
      <c r="F570" s="68">
        <v>58.917197452229303</v>
      </c>
      <c r="G570" s="71">
        <v>0.268144429660094</v>
      </c>
      <c r="H570" s="68">
        <v>71.695859872611507</v>
      </c>
      <c r="I570" s="71">
        <v>1.94874687445762E-2</v>
      </c>
      <c r="J570" s="68">
        <v>70.621019108280294</v>
      </c>
      <c r="K570" s="71">
        <v>0</v>
      </c>
      <c r="L570" s="68">
        <v>67.237261146496806</v>
      </c>
    </row>
    <row r="571" spans="1:12" x14ac:dyDescent="0.2">
      <c r="A571" s="72" t="s">
        <v>1402</v>
      </c>
      <c r="B571" s="66" t="s">
        <v>1403</v>
      </c>
      <c r="C571" s="67">
        <v>47</v>
      </c>
      <c r="D571" s="67" t="s">
        <v>334</v>
      </c>
      <c r="E571" s="71">
        <v>0.103117060095157</v>
      </c>
      <c r="F571" s="68">
        <v>66.321656050955397</v>
      </c>
      <c r="G571" s="71">
        <v>0.30132330910503302</v>
      </c>
      <c r="H571" s="68">
        <v>82.484076433121004</v>
      </c>
      <c r="I571" s="71">
        <v>8.0278711804386699E-3</v>
      </c>
      <c r="J571" s="68">
        <v>52.428343949044603</v>
      </c>
      <c r="K571" s="71">
        <v>0</v>
      </c>
      <c r="L571" s="68">
        <v>67.237261146496806</v>
      </c>
    </row>
    <row r="572" spans="1:12" x14ac:dyDescent="0.2">
      <c r="A572" s="72" t="s">
        <v>1404</v>
      </c>
      <c r="B572" s="66" t="s">
        <v>1405</v>
      </c>
      <c r="C572" s="67">
        <v>47</v>
      </c>
      <c r="D572" s="67" t="s">
        <v>334</v>
      </c>
      <c r="E572" s="71">
        <v>0.102517440777861</v>
      </c>
      <c r="F572" s="68">
        <v>65.724522292993598</v>
      </c>
      <c r="G572" s="71">
        <v>0.27825716851349702</v>
      </c>
      <c r="H572" s="68">
        <v>75.1194267515924</v>
      </c>
      <c r="I572" s="71">
        <v>2.58202771782064E-2</v>
      </c>
      <c r="J572" s="68">
        <v>75.875796178343904</v>
      </c>
      <c r="K572" s="71">
        <v>3.4748766418792199E-3</v>
      </c>
      <c r="L572" s="68">
        <v>74.681528662420405</v>
      </c>
    </row>
    <row r="573" spans="1:12" x14ac:dyDescent="0.2">
      <c r="A573" s="72" t="s">
        <v>1406</v>
      </c>
      <c r="B573" s="66" t="s">
        <v>1407</v>
      </c>
      <c r="C573" s="67">
        <v>47</v>
      </c>
      <c r="D573" s="67" t="s">
        <v>334</v>
      </c>
      <c r="E573" s="71">
        <v>0.104428551079932</v>
      </c>
      <c r="F573" s="68">
        <v>67.555732484076401</v>
      </c>
      <c r="G573" s="71">
        <v>0.289582620876849</v>
      </c>
      <c r="H573" s="68">
        <v>79.179936305732497</v>
      </c>
      <c r="I573" s="71">
        <v>2.0228155721066701E-2</v>
      </c>
      <c r="J573" s="68">
        <v>71.337579617834393</v>
      </c>
      <c r="K573" s="71">
        <v>3.4748766418792199E-3</v>
      </c>
      <c r="L573" s="68">
        <v>74.681528662420405</v>
      </c>
    </row>
    <row r="574" spans="1:12" x14ac:dyDescent="0.2">
      <c r="A574" s="72" t="s">
        <v>1201</v>
      </c>
      <c r="B574" s="66" t="s">
        <v>1408</v>
      </c>
      <c r="C574" s="67">
        <v>47</v>
      </c>
      <c r="D574" s="67" t="s">
        <v>334</v>
      </c>
      <c r="E574" s="71">
        <v>9.8452886965417E-2</v>
      </c>
      <c r="F574" s="68">
        <v>61.942675159235698</v>
      </c>
      <c r="G574" s="71">
        <v>0.25628907724661198</v>
      </c>
      <c r="H574" s="68">
        <v>64.092356687898103</v>
      </c>
      <c r="I574" s="71">
        <v>3.9069583649639E-2</v>
      </c>
      <c r="J574" s="68">
        <v>82.205414012738899</v>
      </c>
      <c r="K574" s="71">
        <v>0</v>
      </c>
      <c r="L574" s="68">
        <v>67.237261146496806</v>
      </c>
    </row>
    <row r="575" spans="1:12" x14ac:dyDescent="0.2">
      <c r="A575" s="72" t="s">
        <v>1409</v>
      </c>
      <c r="B575" s="66" t="s">
        <v>1410</v>
      </c>
      <c r="C575" s="67">
        <v>47</v>
      </c>
      <c r="D575" s="67" t="s">
        <v>334</v>
      </c>
      <c r="E575" s="71">
        <v>0.18397743885764001</v>
      </c>
      <c r="F575" s="68">
        <v>89.410828025477699</v>
      </c>
      <c r="G575" s="71">
        <v>0.50300196697777599</v>
      </c>
      <c r="H575" s="68">
        <v>96.337579617834393</v>
      </c>
      <c r="I575" s="71">
        <v>4.8930349595143599E-2</v>
      </c>
      <c r="J575" s="68">
        <v>84.633757961783402</v>
      </c>
      <c r="K575" s="71">
        <v>0</v>
      </c>
      <c r="L575" s="68">
        <v>67.237261146496806</v>
      </c>
    </row>
    <row r="576" spans="1:12" x14ac:dyDescent="0.2">
      <c r="A576" s="72" t="s">
        <v>1411</v>
      </c>
      <c r="B576" s="66" t="s">
        <v>1412</v>
      </c>
      <c r="C576" s="67">
        <v>47</v>
      </c>
      <c r="D576" s="67" t="s">
        <v>334</v>
      </c>
      <c r="E576" s="71">
        <v>0.39340743351301199</v>
      </c>
      <c r="F576" s="68">
        <v>97.691082802547797</v>
      </c>
      <c r="G576" s="71">
        <v>0.51355563387236902</v>
      </c>
      <c r="H576" s="68">
        <v>96.576433121019093</v>
      </c>
      <c r="I576" s="71">
        <v>0.66666666666666696</v>
      </c>
      <c r="J576" s="68">
        <v>99.840764331210195</v>
      </c>
      <c r="K576" s="71">
        <v>0</v>
      </c>
      <c r="L576" s="68">
        <v>67.237261146496806</v>
      </c>
    </row>
    <row r="577" spans="1:12" x14ac:dyDescent="0.2">
      <c r="A577" s="72" t="s">
        <v>1201</v>
      </c>
      <c r="B577" s="66" t="s">
        <v>1413</v>
      </c>
      <c r="C577" s="67">
        <v>47</v>
      </c>
      <c r="D577" s="67" t="s">
        <v>334</v>
      </c>
      <c r="E577" s="71">
        <v>0.29264268890082301</v>
      </c>
      <c r="F577" s="68">
        <v>96.218152866241994</v>
      </c>
      <c r="G577" s="71">
        <v>0.55218768285375497</v>
      </c>
      <c r="H577" s="68">
        <v>97.133757961783402</v>
      </c>
      <c r="I577" s="71">
        <v>0.32574038384871301</v>
      </c>
      <c r="J577" s="68">
        <v>96.695859872611507</v>
      </c>
      <c r="K577" s="71">
        <v>0</v>
      </c>
      <c r="L577" s="68">
        <v>67.237261146496806</v>
      </c>
    </row>
    <row r="578" spans="1:12" x14ac:dyDescent="0.2">
      <c r="A578" s="72" t="s">
        <v>1414</v>
      </c>
      <c r="B578" s="66" t="s">
        <v>1415</v>
      </c>
      <c r="C578" s="67">
        <v>47</v>
      </c>
      <c r="D578" s="67" t="s">
        <v>334</v>
      </c>
      <c r="E578" s="71">
        <v>0.157584662337446</v>
      </c>
      <c r="F578" s="68">
        <v>86.345541401273906</v>
      </c>
      <c r="G578" s="71">
        <v>0.29272476426084099</v>
      </c>
      <c r="H578" s="68">
        <v>80.175159235668801</v>
      </c>
      <c r="I578" s="71">
        <v>0.18002922275149799</v>
      </c>
      <c r="J578" s="68">
        <v>93.710191082802595</v>
      </c>
      <c r="K578" s="71">
        <v>0</v>
      </c>
      <c r="L578" s="68">
        <v>67.237261146496806</v>
      </c>
    </row>
    <row r="579" spans="1:12" x14ac:dyDescent="0.2">
      <c r="A579" s="72" t="s">
        <v>1353</v>
      </c>
      <c r="B579" s="66" t="s">
        <v>1416</v>
      </c>
      <c r="C579" s="67">
        <v>47</v>
      </c>
      <c r="D579" s="67" t="s">
        <v>334</v>
      </c>
      <c r="E579" s="71">
        <v>0.38968973917545302</v>
      </c>
      <c r="F579" s="68">
        <v>97.611464968152902</v>
      </c>
      <c r="G579" s="71">
        <v>0.68222782182858199</v>
      </c>
      <c r="H579" s="68">
        <v>98.606687898089206</v>
      </c>
      <c r="I579" s="71">
        <v>0.483366519055897</v>
      </c>
      <c r="J579" s="68">
        <v>99.5222929936306</v>
      </c>
      <c r="K579" s="71">
        <v>3.4748766418792199E-3</v>
      </c>
      <c r="L579" s="68">
        <v>74.681528662420405</v>
      </c>
    </row>
    <row r="580" spans="1:12" x14ac:dyDescent="0.2">
      <c r="A580" s="72" t="s">
        <v>1094</v>
      </c>
      <c r="B580" s="66" t="s">
        <v>1417</v>
      </c>
      <c r="C580" s="67">
        <v>47</v>
      </c>
      <c r="D580" s="67" t="s">
        <v>334</v>
      </c>
      <c r="E580" s="71">
        <v>9.3251724987698098E-2</v>
      </c>
      <c r="F580" s="68">
        <v>55.294585987261101</v>
      </c>
      <c r="G580" s="71">
        <v>0.25</v>
      </c>
      <c r="H580" s="68">
        <v>57.245222929936297</v>
      </c>
      <c r="I580" s="71">
        <v>2.9755174963094301E-2</v>
      </c>
      <c r="J580" s="68">
        <v>78.065286624203793</v>
      </c>
      <c r="K580" s="71">
        <v>0</v>
      </c>
      <c r="L580" s="68">
        <v>67.237261146496806</v>
      </c>
    </row>
    <row r="581" spans="1:12" x14ac:dyDescent="0.2">
      <c r="A581" s="72" t="s">
        <v>1418</v>
      </c>
      <c r="B581" s="66" t="s">
        <v>1419</v>
      </c>
      <c r="C581" s="67">
        <v>47</v>
      </c>
      <c r="D581" s="67" t="s">
        <v>334</v>
      </c>
      <c r="E581" s="71">
        <v>9.8662325206078594E-2</v>
      </c>
      <c r="F581" s="68">
        <v>62.221337579617803</v>
      </c>
      <c r="G581" s="71">
        <v>0.26965646546510202</v>
      </c>
      <c r="H581" s="68">
        <v>72.412420382165607</v>
      </c>
      <c r="I581" s="71">
        <v>2.63305101531334E-2</v>
      </c>
      <c r="J581" s="68">
        <v>76.313694267515899</v>
      </c>
      <c r="K581" s="71">
        <v>0</v>
      </c>
      <c r="L581" s="68">
        <v>67.237261146496806</v>
      </c>
    </row>
    <row r="582" spans="1:12" x14ac:dyDescent="0.2">
      <c r="A582" s="72" t="s">
        <v>1420</v>
      </c>
      <c r="B582" s="66" t="s">
        <v>1421</v>
      </c>
      <c r="C582" s="67">
        <v>47</v>
      </c>
      <c r="D582" s="67" t="s">
        <v>334</v>
      </c>
      <c r="E582" s="71">
        <v>9.5052271788488199E-2</v>
      </c>
      <c r="F582" s="68">
        <v>57.921974522292999</v>
      </c>
      <c r="G582" s="71">
        <v>0.253024071610016</v>
      </c>
      <c r="H582" s="68">
        <v>61.464968152866199</v>
      </c>
      <c r="I582" s="71">
        <v>2.8657867113569602E-2</v>
      </c>
      <c r="J582" s="68">
        <v>77.269108280254798</v>
      </c>
      <c r="K582" s="71">
        <v>3.4748766418792199E-3</v>
      </c>
      <c r="L582" s="68">
        <v>74.681528662420405</v>
      </c>
    </row>
    <row r="583" spans="1:12" x14ac:dyDescent="0.2">
      <c r="A583" s="72" t="s">
        <v>1422</v>
      </c>
      <c r="B583" s="66" t="s">
        <v>1423</v>
      </c>
      <c r="C583" s="67">
        <v>47</v>
      </c>
      <c r="D583" s="67" t="s">
        <v>334</v>
      </c>
      <c r="E583" s="71">
        <v>8.5427341229852599E-2</v>
      </c>
      <c r="F583" s="68">
        <v>34.116242038216598</v>
      </c>
      <c r="G583" s="71">
        <v>0.25</v>
      </c>
      <c r="H583" s="68">
        <v>57.245222929936297</v>
      </c>
      <c r="I583" s="71">
        <v>6.2820236895578E-3</v>
      </c>
      <c r="J583" s="68">
        <v>46.735668789808898</v>
      </c>
      <c r="K583" s="71">
        <v>0</v>
      </c>
      <c r="L583" s="68">
        <v>67.237261146496806</v>
      </c>
    </row>
    <row r="584" spans="1:12" x14ac:dyDescent="0.2">
      <c r="A584" s="72" t="s">
        <v>693</v>
      </c>
      <c r="B584" s="66" t="s">
        <v>1424</v>
      </c>
      <c r="C584" s="67">
        <v>47</v>
      </c>
      <c r="D584" s="67" t="s">
        <v>334</v>
      </c>
      <c r="E584" s="71">
        <v>8.5267412485087596E-2</v>
      </c>
      <c r="F584" s="68">
        <v>32.882165605095501</v>
      </c>
      <c r="G584" s="71">
        <v>0.25</v>
      </c>
      <c r="H584" s="68">
        <v>57.245222929936297</v>
      </c>
      <c r="I584" s="71">
        <v>2.3273608133834102E-3</v>
      </c>
      <c r="J584" s="68">
        <v>25</v>
      </c>
      <c r="K584" s="71">
        <v>3.4748766418792199E-3</v>
      </c>
      <c r="L584" s="68">
        <v>74.681528662420405</v>
      </c>
    </row>
    <row r="585" spans="1:12" x14ac:dyDescent="0.2">
      <c r="A585" s="72" t="s">
        <v>1425</v>
      </c>
      <c r="B585" s="66" t="s">
        <v>1426</v>
      </c>
      <c r="C585" s="67">
        <v>47</v>
      </c>
      <c r="D585" s="67" t="s">
        <v>334</v>
      </c>
      <c r="E585" s="71">
        <v>0.18372442055207699</v>
      </c>
      <c r="F585" s="68">
        <v>89.331210191082803</v>
      </c>
      <c r="G585" s="71">
        <v>0.44302425429336201</v>
      </c>
      <c r="H585" s="68">
        <v>94.904458598726094</v>
      </c>
      <c r="I585" s="71">
        <v>0.108149007362871</v>
      </c>
      <c r="J585" s="68">
        <v>91.122611464968102</v>
      </c>
      <c r="K585" s="71">
        <v>0</v>
      </c>
      <c r="L585" s="68">
        <v>67.237261146496806</v>
      </c>
    </row>
    <row r="586" spans="1:12" x14ac:dyDescent="0.2">
      <c r="A586" s="72" t="s">
        <v>1038</v>
      </c>
      <c r="B586" s="66" t="s">
        <v>1427</v>
      </c>
      <c r="C586" s="67">
        <v>47</v>
      </c>
      <c r="D586" s="67" t="s">
        <v>334</v>
      </c>
      <c r="E586" s="71">
        <v>8.4806201594295097E-2</v>
      </c>
      <c r="F586" s="68">
        <v>29.339171974522301</v>
      </c>
      <c r="G586" s="71">
        <v>0.24261513472090099</v>
      </c>
      <c r="H586" s="68">
        <v>14.729299363057301</v>
      </c>
      <c r="I586" s="71">
        <v>8.3285934201055099E-3</v>
      </c>
      <c r="J586" s="68">
        <v>53.702229299363097</v>
      </c>
      <c r="K586" s="71">
        <v>3.4748766418792199E-3</v>
      </c>
      <c r="L586" s="68">
        <v>74.681528662420405</v>
      </c>
    </row>
    <row r="587" spans="1:12" x14ac:dyDescent="0.2">
      <c r="A587" s="72" t="s">
        <v>1428</v>
      </c>
      <c r="B587" s="66" t="s">
        <v>1429</v>
      </c>
      <c r="C587" s="67">
        <v>47</v>
      </c>
      <c r="D587" s="67" t="s">
        <v>334</v>
      </c>
      <c r="E587" s="71">
        <v>0.12956526983417899</v>
      </c>
      <c r="F587" s="68">
        <v>80.294585987261101</v>
      </c>
      <c r="G587" s="71">
        <v>0.28455338341282799</v>
      </c>
      <c r="H587" s="68">
        <v>77.189490445859903</v>
      </c>
      <c r="I587" s="71">
        <v>8.6768042880314394E-2</v>
      </c>
      <c r="J587" s="68">
        <v>89.888535031847098</v>
      </c>
      <c r="K587" s="71">
        <v>1.7374383209396101E-2</v>
      </c>
      <c r="L587" s="68">
        <v>83.280254777070098</v>
      </c>
    </row>
    <row r="588" spans="1:12" x14ac:dyDescent="0.2">
      <c r="A588" s="72" t="s">
        <v>1430</v>
      </c>
      <c r="B588" s="66" t="s">
        <v>1431</v>
      </c>
      <c r="C588" s="67">
        <v>47</v>
      </c>
      <c r="D588" s="67" t="s">
        <v>334</v>
      </c>
      <c r="E588" s="71">
        <v>9.0847527690692598E-2</v>
      </c>
      <c r="F588" s="68">
        <v>51.393312101910801</v>
      </c>
      <c r="G588" s="71">
        <v>0.26122185104109502</v>
      </c>
      <c r="H588" s="68">
        <v>67.675159235668801</v>
      </c>
      <c r="I588" s="71">
        <v>8.9610210534503897E-4</v>
      </c>
      <c r="J588" s="68">
        <v>11.425159235668801</v>
      </c>
      <c r="K588" s="71">
        <v>1.04246299256377E-2</v>
      </c>
      <c r="L588" s="68">
        <v>80.414012738853501</v>
      </c>
    </row>
    <row r="589" spans="1:12" x14ac:dyDescent="0.2">
      <c r="A589" s="72" t="s">
        <v>1432</v>
      </c>
      <c r="B589" s="66" t="s">
        <v>1433</v>
      </c>
      <c r="C589" s="67">
        <v>47</v>
      </c>
      <c r="D589" s="67" t="s">
        <v>334</v>
      </c>
      <c r="E589" s="71">
        <v>8.8056484795653894E-2</v>
      </c>
      <c r="F589" s="68">
        <v>44.307324840764302</v>
      </c>
      <c r="G589" s="71">
        <v>0.25</v>
      </c>
      <c r="H589" s="68">
        <v>57.245222929936297</v>
      </c>
      <c r="I589" s="71">
        <v>7.2197011032031199E-3</v>
      </c>
      <c r="J589" s="68">
        <v>49.721337579617803</v>
      </c>
      <c r="K589" s="71">
        <v>6.9497532837584398E-3</v>
      </c>
      <c r="L589" s="68">
        <v>78.503184713375802</v>
      </c>
    </row>
    <row r="590" spans="1:12" x14ac:dyDescent="0.2">
      <c r="A590" s="72" t="s">
        <v>1434</v>
      </c>
      <c r="B590" s="66" t="s">
        <v>1435</v>
      </c>
      <c r="C590" s="67">
        <v>47</v>
      </c>
      <c r="D590" s="67" t="s">
        <v>334</v>
      </c>
      <c r="E590" s="71">
        <v>8.9980446639293499E-2</v>
      </c>
      <c r="F590" s="68">
        <v>49.562101910827998</v>
      </c>
      <c r="G590" s="71">
        <v>0.26525828108527999</v>
      </c>
      <c r="H590" s="68">
        <v>70.461783439490404</v>
      </c>
      <c r="I590" s="71">
        <v>1.2081821907212701E-3</v>
      </c>
      <c r="J590" s="68">
        <v>14.8885350318471</v>
      </c>
      <c r="K590" s="71">
        <v>3.4748766418792199E-3</v>
      </c>
      <c r="L590" s="68">
        <v>74.681528662420405</v>
      </c>
    </row>
    <row r="591" spans="1:12" x14ac:dyDescent="0.2">
      <c r="A591" s="72" t="s">
        <v>1436</v>
      </c>
      <c r="B591" s="66" t="s">
        <v>1437</v>
      </c>
      <c r="C591" s="67">
        <v>47</v>
      </c>
      <c r="D591" s="67" t="s">
        <v>334</v>
      </c>
      <c r="E591" s="71">
        <v>8.8327484763837102E-2</v>
      </c>
      <c r="F591" s="68">
        <v>45.262738853503201</v>
      </c>
      <c r="G591" s="71">
        <v>0.25956803851924698</v>
      </c>
      <c r="H591" s="68">
        <v>66.321656050955397</v>
      </c>
      <c r="I591" s="71">
        <v>1.93953913038466E-3</v>
      </c>
      <c r="J591" s="68">
        <v>22.093949044586001</v>
      </c>
      <c r="K591" s="71">
        <v>3.4748766418792199E-3</v>
      </c>
      <c r="L591" s="68">
        <v>74.681528662420405</v>
      </c>
    </row>
    <row r="592" spans="1:12" x14ac:dyDescent="0.2">
      <c r="A592" s="72" t="s">
        <v>1438</v>
      </c>
      <c r="B592" s="66" t="s">
        <v>1439</v>
      </c>
      <c r="C592" s="67">
        <v>47</v>
      </c>
      <c r="D592" s="67" t="s">
        <v>334</v>
      </c>
      <c r="E592" s="71">
        <v>8.9425901084864798E-2</v>
      </c>
      <c r="F592" s="68">
        <v>48.288216560509603</v>
      </c>
      <c r="G592" s="71">
        <v>0.25</v>
      </c>
      <c r="H592" s="68">
        <v>57.245222929936297</v>
      </c>
      <c r="I592" s="71">
        <v>1.82777032545944E-2</v>
      </c>
      <c r="J592" s="68">
        <v>69.4665605095541</v>
      </c>
      <c r="K592" s="71">
        <v>0</v>
      </c>
      <c r="L592" s="68">
        <v>67.237261146496806</v>
      </c>
    </row>
    <row r="593" spans="1:12" x14ac:dyDescent="0.2">
      <c r="A593" s="72" t="s">
        <v>1440</v>
      </c>
      <c r="B593" s="66" t="s">
        <v>1441</v>
      </c>
      <c r="C593" s="67">
        <v>47</v>
      </c>
      <c r="D593" s="67" t="s">
        <v>334</v>
      </c>
      <c r="E593" s="71">
        <v>9.0976673287089194E-2</v>
      </c>
      <c r="F593" s="68">
        <v>51.831210191082803</v>
      </c>
      <c r="G593" s="71">
        <v>0.25706050165420102</v>
      </c>
      <c r="H593" s="68">
        <v>64.609872611464993</v>
      </c>
      <c r="I593" s="71">
        <v>1.5869518207067099E-2</v>
      </c>
      <c r="J593" s="68">
        <v>66.679936305732497</v>
      </c>
      <c r="K593" s="71">
        <v>0</v>
      </c>
      <c r="L593" s="68">
        <v>67.237261146496806</v>
      </c>
    </row>
    <row r="594" spans="1:12" x14ac:dyDescent="0.2">
      <c r="A594" s="72" t="s">
        <v>1442</v>
      </c>
      <c r="B594" s="66" t="s">
        <v>1443</v>
      </c>
      <c r="C594" s="67">
        <v>47</v>
      </c>
      <c r="D594" s="67" t="s">
        <v>334</v>
      </c>
      <c r="E594" s="71">
        <v>0.204125778154085</v>
      </c>
      <c r="F594" s="68">
        <v>91.719745222929902</v>
      </c>
      <c r="G594" s="71">
        <v>0.26360832224507103</v>
      </c>
      <c r="H594" s="68">
        <v>69.2277070063694</v>
      </c>
      <c r="I594" s="71">
        <v>0.34876901221718298</v>
      </c>
      <c r="J594" s="68">
        <v>98.089171974522301</v>
      </c>
      <c r="K594" s="71">
        <v>0</v>
      </c>
      <c r="L594" s="68">
        <v>67.237261146496806</v>
      </c>
    </row>
    <row r="595" spans="1:12" x14ac:dyDescent="0.2">
      <c r="A595" s="72" t="s">
        <v>1444</v>
      </c>
      <c r="B595" s="66" t="s">
        <v>1445</v>
      </c>
      <c r="C595" s="67">
        <v>47</v>
      </c>
      <c r="D595" s="67" t="s">
        <v>334</v>
      </c>
      <c r="E595" s="71">
        <v>8.4588267271463E-2</v>
      </c>
      <c r="F595" s="68">
        <v>27.507961783439502</v>
      </c>
      <c r="G595" s="71">
        <v>0.25</v>
      </c>
      <c r="H595" s="68">
        <v>57.245222929936297</v>
      </c>
      <c r="I595" s="71">
        <v>3.76480181438907E-3</v>
      </c>
      <c r="J595" s="68">
        <v>34.6735668789809</v>
      </c>
      <c r="K595" s="71">
        <v>0</v>
      </c>
      <c r="L595" s="68">
        <v>67.237261146496806</v>
      </c>
    </row>
    <row r="596" spans="1:12" x14ac:dyDescent="0.2">
      <c r="A596" s="72" t="s">
        <v>1446</v>
      </c>
      <c r="B596" s="66" t="s">
        <v>1447</v>
      </c>
      <c r="C596" s="67">
        <v>47</v>
      </c>
      <c r="D596" s="67" t="s">
        <v>334</v>
      </c>
      <c r="E596" s="71">
        <v>8.74258100426481E-2</v>
      </c>
      <c r="F596" s="68">
        <v>42.595541401273898</v>
      </c>
      <c r="G596" s="71">
        <v>0.25</v>
      </c>
      <c r="H596" s="68">
        <v>57.245222929936297</v>
      </c>
      <c r="I596" s="71">
        <v>1.22774301279443E-2</v>
      </c>
      <c r="J596" s="68">
        <v>61.743630573248403</v>
      </c>
      <c r="K596" s="71">
        <v>0</v>
      </c>
      <c r="L596" s="68">
        <v>67.237261146496806</v>
      </c>
    </row>
    <row r="597" spans="1:12" x14ac:dyDescent="0.2">
      <c r="A597" s="72" t="s">
        <v>668</v>
      </c>
      <c r="B597" s="66" t="s">
        <v>1448</v>
      </c>
      <c r="C597" s="67">
        <v>47</v>
      </c>
      <c r="D597" s="67" t="s">
        <v>334</v>
      </c>
      <c r="E597" s="71">
        <v>8.5146078445768797E-2</v>
      </c>
      <c r="F597" s="68">
        <v>31.926751592356698</v>
      </c>
      <c r="G597" s="71">
        <v>0.25</v>
      </c>
      <c r="H597" s="68">
        <v>57.245222929936297</v>
      </c>
      <c r="I597" s="71">
        <v>5.4382353373063604E-3</v>
      </c>
      <c r="J597" s="68">
        <v>43.351910828025503</v>
      </c>
      <c r="K597" s="71">
        <v>0</v>
      </c>
      <c r="L597" s="68">
        <v>67.237261146496806</v>
      </c>
    </row>
    <row r="598" spans="1:12" x14ac:dyDescent="0.2">
      <c r="A598" s="72" t="s">
        <v>1449</v>
      </c>
      <c r="B598" s="66" t="s">
        <v>1450</v>
      </c>
      <c r="C598" s="67">
        <v>47</v>
      </c>
      <c r="D598" s="67" t="s">
        <v>334</v>
      </c>
      <c r="E598" s="71">
        <v>8.4053143886141102E-2</v>
      </c>
      <c r="F598" s="68">
        <v>23.4076433121019</v>
      </c>
      <c r="G598" s="71">
        <v>0.25</v>
      </c>
      <c r="H598" s="68">
        <v>57.245222929936297</v>
      </c>
      <c r="I598" s="71">
        <v>2.1594316584231999E-3</v>
      </c>
      <c r="J598" s="68">
        <v>24.044585987261101</v>
      </c>
      <c r="K598" s="71">
        <v>0</v>
      </c>
      <c r="L598" s="68">
        <v>67.237261146496806</v>
      </c>
    </row>
    <row r="599" spans="1:12" x14ac:dyDescent="0.2">
      <c r="A599" s="72" t="s">
        <v>1451</v>
      </c>
      <c r="B599" s="66" t="s">
        <v>1452</v>
      </c>
      <c r="C599" s="67">
        <v>47</v>
      </c>
      <c r="D599" s="67" t="s">
        <v>334</v>
      </c>
      <c r="E599" s="71">
        <v>0.20713214285787099</v>
      </c>
      <c r="F599" s="68">
        <v>92.038216560509596</v>
      </c>
      <c r="G599" s="71">
        <v>0.258802527404</v>
      </c>
      <c r="H599" s="68">
        <v>65.963375796178397</v>
      </c>
      <c r="I599" s="71">
        <v>0.36259390116961299</v>
      </c>
      <c r="J599" s="68">
        <v>98.606687898089206</v>
      </c>
      <c r="K599" s="71">
        <v>0</v>
      </c>
      <c r="L599" s="68">
        <v>67.237261146496806</v>
      </c>
    </row>
    <row r="600" spans="1:12" x14ac:dyDescent="0.2">
      <c r="A600" s="72" t="s">
        <v>1453</v>
      </c>
      <c r="B600" s="66" t="s">
        <v>1454</v>
      </c>
      <c r="C600" s="67">
        <v>47</v>
      </c>
      <c r="D600" s="67" t="s">
        <v>334</v>
      </c>
      <c r="E600" s="71">
        <v>9.74073224717866E-2</v>
      </c>
      <c r="F600" s="68">
        <v>60.947452229299401</v>
      </c>
      <c r="G600" s="71">
        <v>0.29096698880406602</v>
      </c>
      <c r="H600" s="68">
        <v>79.856687898089206</v>
      </c>
      <c r="I600" s="71">
        <v>1.2549786112934899E-3</v>
      </c>
      <c r="J600" s="68">
        <v>15.644904458598701</v>
      </c>
      <c r="K600" s="71">
        <v>0</v>
      </c>
      <c r="L600" s="68">
        <v>67.237261146496806</v>
      </c>
    </row>
    <row r="601" spans="1:12" x14ac:dyDescent="0.2">
      <c r="A601" s="72" t="s">
        <v>1455</v>
      </c>
      <c r="B601" s="66" t="s">
        <v>1456</v>
      </c>
      <c r="C601" s="67">
        <v>47</v>
      </c>
      <c r="D601" s="67" t="s">
        <v>334</v>
      </c>
      <c r="E601" s="71">
        <v>0.18997592595052201</v>
      </c>
      <c r="F601" s="68">
        <v>90.167197452229303</v>
      </c>
      <c r="G601" s="71">
        <v>0.26134677038380499</v>
      </c>
      <c r="H601" s="68">
        <v>67.714968152866206</v>
      </c>
      <c r="I601" s="71">
        <v>0.30858100746776002</v>
      </c>
      <c r="J601" s="68">
        <v>96.417197452229303</v>
      </c>
      <c r="K601" s="71">
        <v>0</v>
      </c>
      <c r="L601" s="68">
        <v>67.237261146496806</v>
      </c>
    </row>
    <row r="602" spans="1:12" x14ac:dyDescent="0.2">
      <c r="A602" s="72" t="s">
        <v>1457</v>
      </c>
      <c r="B602" s="66" t="s">
        <v>1458</v>
      </c>
      <c r="C602" s="67">
        <v>72</v>
      </c>
      <c r="D602" s="67" t="s">
        <v>334</v>
      </c>
      <c r="E602" s="71">
        <v>0.15547502941225</v>
      </c>
      <c r="F602" s="68">
        <v>51.719487525286603</v>
      </c>
      <c r="G602" s="71">
        <v>0.270245546417617</v>
      </c>
      <c r="H602" s="68">
        <v>66.824005394470703</v>
      </c>
      <c r="I602" s="71">
        <v>4.0704512406882401E-2</v>
      </c>
      <c r="J602" s="68">
        <v>51.584625758597397</v>
      </c>
      <c r="K602" s="71"/>
      <c r="L602" s="68"/>
    </row>
    <row r="603" spans="1:12" x14ac:dyDescent="0.2">
      <c r="A603" s="72" t="s">
        <v>882</v>
      </c>
      <c r="B603" s="66" t="s">
        <v>1459</v>
      </c>
      <c r="C603" s="67">
        <v>47</v>
      </c>
      <c r="D603" s="67" t="s">
        <v>334</v>
      </c>
      <c r="E603" s="71">
        <v>0.11470775148956699</v>
      </c>
      <c r="F603" s="68">
        <v>73.964968152866206</v>
      </c>
      <c r="G603" s="71">
        <v>0.33202808394067301</v>
      </c>
      <c r="H603" s="68">
        <v>87.5</v>
      </c>
      <c r="I603" s="71">
        <v>1.2095170528028601E-2</v>
      </c>
      <c r="J603" s="68">
        <v>61.425159235668801</v>
      </c>
      <c r="K603" s="71">
        <v>0</v>
      </c>
      <c r="L603" s="68">
        <v>67.237261146496806</v>
      </c>
    </row>
    <row r="604" spans="1:12" x14ac:dyDescent="0.2">
      <c r="A604" s="72" t="s">
        <v>1460</v>
      </c>
      <c r="B604" s="66" t="s">
        <v>1461</v>
      </c>
      <c r="C604" s="67">
        <v>47</v>
      </c>
      <c r="D604" s="67" t="s">
        <v>334</v>
      </c>
      <c r="E604" s="71">
        <v>7.4098662504062204E-2</v>
      </c>
      <c r="F604" s="68">
        <v>3.1847133757961799</v>
      </c>
      <c r="G604" s="71">
        <v>0.221308363052756</v>
      </c>
      <c r="H604" s="68">
        <v>6.0111464968152903</v>
      </c>
      <c r="I604" s="71">
        <v>9.8762445943109808E-4</v>
      </c>
      <c r="J604" s="68">
        <v>12.420382165605099</v>
      </c>
      <c r="K604" s="71">
        <v>0</v>
      </c>
      <c r="L604" s="68">
        <v>67.237261146496806</v>
      </c>
    </row>
    <row r="605" spans="1:12" x14ac:dyDescent="0.2">
      <c r="A605" s="72" t="s">
        <v>1462</v>
      </c>
      <c r="B605" s="66" t="s">
        <v>1463</v>
      </c>
      <c r="C605" s="67">
        <v>47</v>
      </c>
      <c r="D605" s="67" t="s">
        <v>334</v>
      </c>
      <c r="E605" s="71">
        <v>7.6882448355697394E-2</v>
      </c>
      <c r="F605" s="68">
        <v>4.5382165605095501</v>
      </c>
      <c r="G605" s="71">
        <v>0.22560981467539001</v>
      </c>
      <c r="H605" s="68">
        <v>7.0859872611465002</v>
      </c>
      <c r="I605" s="71">
        <v>5.0375303917018204E-3</v>
      </c>
      <c r="J605" s="68">
        <v>41.799363057324797</v>
      </c>
      <c r="K605" s="71">
        <v>0</v>
      </c>
      <c r="L605" s="68">
        <v>67.237261146496806</v>
      </c>
    </row>
    <row r="606" spans="1:12" x14ac:dyDescent="0.2">
      <c r="A606" s="72" t="s">
        <v>1464</v>
      </c>
      <c r="B606" s="66" t="s">
        <v>1465</v>
      </c>
      <c r="C606" s="67">
        <v>47</v>
      </c>
      <c r="D606" s="67" t="s">
        <v>334</v>
      </c>
      <c r="E606" s="71">
        <v>8.1527462788009097E-2</v>
      </c>
      <c r="F606" s="68">
        <v>9.4745222929936297</v>
      </c>
      <c r="G606" s="71">
        <v>0.239831180396924</v>
      </c>
      <c r="H606" s="68">
        <v>12.340764331210201</v>
      </c>
      <c r="I606" s="71">
        <v>4.7512079671030898E-3</v>
      </c>
      <c r="J606" s="68">
        <v>40.167197452229303</v>
      </c>
      <c r="K606" s="71">
        <v>0</v>
      </c>
      <c r="L606" s="68">
        <v>67.237261146496806</v>
      </c>
    </row>
    <row r="607" spans="1:12" x14ac:dyDescent="0.2">
      <c r="A607" s="72" t="s">
        <v>1466</v>
      </c>
      <c r="B607" s="66" t="s">
        <v>1467</v>
      </c>
      <c r="C607" s="67">
        <v>72</v>
      </c>
      <c r="D607" s="67" t="s">
        <v>334</v>
      </c>
      <c r="E607" s="71">
        <v>0.13198353561699899</v>
      </c>
      <c r="F607" s="68">
        <v>15.711395819285199</v>
      </c>
      <c r="G607" s="71">
        <v>0.230310519300815</v>
      </c>
      <c r="H607" s="68">
        <v>6.4059339177343197</v>
      </c>
      <c r="I607" s="71">
        <v>3.36565519331843E-2</v>
      </c>
      <c r="J607" s="68">
        <v>44.436952124072803</v>
      </c>
      <c r="K607" s="71"/>
      <c r="L607" s="68"/>
    </row>
    <row r="608" spans="1:12" x14ac:dyDescent="0.2">
      <c r="A608" s="72" t="s">
        <v>1468</v>
      </c>
      <c r="B608" s="66" t="s">
        <v>1469</v>
      </c>
      <c r="C608" s="67">
        <v>72</v>
      </c>
      <c r="D608" s="67" t="s">
        <v>334</v>
      </c>
      <c r="E608" s="71">
        <v>0.13137764630957399</v>
      </c>
      <c r="F608" s="68">
        <v>14.565070802427501</v>
      </c>
      <c r="G608" s="71">
        <v>0.24007764764731601</v>
      </c>
      <c r="H608" s="68">
        <v>7.8894133513149001</v>
      </c>
      <c r="I608" s="71">
        <v>2.2677644971832299E-2</v>
      </c>
      <c r="J608" s="68">
        <v>35.064059339177298</v>
      </c>
      <c r="K608" s="71"/>
      <c r="L608" s="68"/>
    </row>
    <row r="609" spans="1:12" x14ac:dyDescent="0.2">
      <c r="A609" s="72" t="s">
        <v>1470</v>
      </c>
      <c r="B609" s="66" t="s">
        <v>1471</v>
      </c>
      <c r="C609" s="67">
        <v>72</v>
      </c>
      <c r="D609" s="67" t="s">
        <v>334</v>
      </c>
      <c r="E609" s="71">
        <v>0.14525713188561001</v>
      </c>
      <c r="F609" s="68">
        <v>38.031018206338501</v>
      </c>
      <c r="G609" s="71">
        <v>0.238538404002926</v>
      </c>
      <c r="H609" s="68">
        <v>7.8219824679703303</v>
      </c>
      <c r="I609" s="71">
        <v>5.1975859768294899E-2</v>
      </c>
      <c r="J609" s="68">
        <v>57.720836142953502</v>
      </c>
      <c r="K609" s="71"/>
      <c r="L609" s="68"/>
    </row>
    <row r="610" spans="1:12" x14ac:dyDescent="0.2">
      <c r="A610" s="72" t="s">
        <v>1472</v>
      </c>
      <c r="B610" s="66" t="s">
        <v>1473</v>
      </c>
      <c r="C610" s="67">
        <v>47</v>
      </c>
      <c r="D610" s="67" t="s">
        <v>334</v>
      </c>
      <c r="E610" s="71">
        <v>6.58292669218426E-2</v>
      </c>
      <c r="F610" s="68">
        <v>1.31369426751592</v>
      </c>
      <c r="G610" s="71">
        <v>0.19382125816886001</v>
      </c>
      <c r="H610" s="68">
        <v>2.5477707006369399</v>
      </c>
      <c r="I610" s="71">
        <v>3.6665425966675201E-3</v>
      </c>
      <c r="J610" s="68">
        <v>33.9570063694268</v>
      </c>
      <c r="K610" s="71">
        <v>0</v>
      </c>
      <c r="L610" s="68">
        <v>67.237261146496806</v>
      </c>
    </row>
    <row r="611" spans="1:12" x14ac:dyDescent="0.2">
      <c r="A611" s="72" t="s">
        <v>1474</v>
      </c>
      <c r="B611" s="66" t="s">
        <v>1475</v>
      </c>
      <c r="C611" s="67">
        <v>47</v>
      </c>
      <c r="D611" s="67" t="s">
        <v>334</v>
      </c>
      <c r="E611" s="71">
        <v>8.74615122828169E-2</v>
      </c>
      <c r="F611" s="68">
        <v>42.675159235668801</v>
      </c>
      <c r="G611" s="71">
        <v>0.253024071610016</v>
      </c>
      <c r="H611" s="68">
        <v>61.464968152866199</v>
      </c>
      <c r="I611" s="71">
        <v>9.3604652384350895E-3</v>
      </c>
      <c r="J611" s="68">
        <v>55.692675159235698</v>
      </c>
      <c r="K611" s="71">
        <v>0</v>
      </c>
      <c r="L611" s="68">
        <v>67.237261146496806</v>
      </c>
    </row>
    <row r="612" spans="1:12" x14ac:dyDescent="0.2">
      <c r="A612" s="72" t="s">
        <v>1476</v>
      </c>
      <c r="B612" s="66" t="s">
        <v>1477</v>
      </c>
      <c r="C612" s="67">
        <v>47</v>
      </c>
      <c r="D612" s="67" t="s">
        <v>334</v>
      </c>
      <c r="E612" s="71">
        <v>6.6878253280225605E-2</v>
      </c>
      <c r="F612" s="68">
        <v>1.51273885350318</v>
      </c>
      <c r="G612" s="71">
        <v>0.19888212407751499</v>
      </c>
      <c r="H612" s="68">
        <v>2.94585987261146</v>
      </c>
      <c r="I612" s="71">
        <v>1.7526357631623801E-3</v>
      </c>
      <c r="J612" s="68">
        <v>20.382165605095501</v>
      </c>
      <c r="K612" s="71">
        <v>0</v>
      </c>
      <c r="L612" s="68">
        <v>67.237261146496806</v>
      </c>
    </row>
    <row r="613" spans="1:12" x14ac:dyDescent="0.2">
      <c r="A613" s="72" t="s">
        <v>1478</v>
      </c>
      <c r="B613" s="66" t="s">
        <v>1479</v>
      </c>
      <c r="C613" s="67">
        <v>47</v>
      </c>
      <c r="D613" s="67" t="s">
        <v>334</v>
      </c>
      <c r="E613" s="71">
        <v>8.8560102572870503E-2</v>
      </c>
      <c r="F613" s="68">
        <v>45.820063694267503</v>
      </c>
      <c r="G613" s="71">
        <v>0.23947222821997999</v>
      </c>
      <c r="H613" s="68">
        <v>12.1815286624204</v>
      </c>
      <c r="I613" s="71">
        <v>2.6208079498631201E-2</v>
      </c>
      <c r="J613" s="68">
        <v>76.273885350318494</v>
      </c>
      <c r="K613" s="71">
        <v>0</v>
      </c>
      <c r="L613" s="68">
        <v>67.237261146496806</v>
      </c>
    </row>
    <row r="614" spans="1:12" x14ac:dyDescent="0.2">
      <c r="A614" s="72" t="s">
        <v>1480</v>
      </c>
      <c r="B614" s="66" t="s">
        <v>1481</v>
      </c>
      <c r="C614" s="67">
        <v>47</v>
      </c>
      <c r="D614" s="67" t="s">
        <v>334</v>
      </c>
      <c r="E614" s="71">
        <v>9.4539118247768603E-2</v>
      </c>
      <c r="F614" s="68">
        <v>56.926751592356702</v>
      </c>
      <c r="G614" s="71">
        <v>0.25815602787928799</v>
      </c>
      <c r="H614" s="68">
        <v>65.087579617834393</v>
      </c>
      <c r="I614" s="71">
        <v>2.5461326864017999E-2</v>
      </c>
      <c r="J614" s="68">
        <v>75.557324840764295</v>
      </c>
      <c r="K614" s="71">
        <v>0</v>
      </c>
      <c r="L614" s="68">
        <v>67.237261146496806</v>
      </c>
    </row>
    <row r="615" spans="1:12" x14ac:dyDescent="0.2">
      <c r="A615" s="72" t="s">
        <v>1482</v>
      </c>
      <c r="B615" s="66" t="s">
        <v>1483</v>
      </c>
      <c r="C615" s="67">
        <v>47</v>
      </c>
      <c r="D615" s="67" t="s">
        <v>334</v>
      </c>
      <c r="E615" s="71">
        <v>8.3577975147908407E-2</v>
      </c>
      <c r="F615" s="68">
        <v>17.197452229299401</v>
      </c>
      <c r="G615" s="71">
        <v>0.249995463145256</v>
      </c>
      <c r="H615" s="68">
        <v>24.840764331210199</v>
      </c>
      <c r="I615" s="71">
        <v>7.3846229846972805E-4</v>
      </c>
      <c r="J615" s="68">
        <v>9.1560509554140097</v>
      </c>
      <c r="K615" s="71">
        <v>0</v>
      </c>
      <c r="L615" s="68">
        <v>67.237261146496806</v>
      </c>
    </row>
    <row r="616" spans="1:12" x14ac:dyDescent="0.2">
      <c r="A616" s="72" t="s">
        <v>1484</v>
      </c>
      <c r="B616" s="66" t="s">
        <v>1485</v>
      </c>
      <c r="C616" s="67">
        <v>47</v>
      </c>
      <c r="D616" s="67" t="s">
        <v>334</v>
      </c>
      <c r="E616" s="71">
        <v>8.97680073508096E-2</v>
      </c>
      <c r="F616" s="68">
        <v>49.084394904458598</v>
      </c>
      <c r="G616" s="71">
        <v>0.25036421153070498</v>
      </c>
      <c r="H616" s="68">
        <v>57.444267515923599</v>
      </c>
      <c r="I616" s="71">
        <v>1.89398105217242E-2</v>
      </c>
      <c r="J616" s="68">
        <v>70.103503184713404</v>
      </c>
      <c r="K616" s="71">
        <v>0</v>
      </c>
      <c r="L616" s="68">
        <v>67.237261146496806</v>
      </c>
    </row>
    <row r="617" spans="1:12" x14ac:dyDescent="0.2">
      <c r="A617" s="72" t="s">
        <v>1486</v>
      </c>
      <c r="B617" s="66" t="s">
        <v>1487</v>
      </c>
      <c r="C617" s="67">
        <v>47</v>
      </c>
      <c r="D617" s="67" t="s">
        <v>334</v>
      </c>
      <c r="E617" s="71">
        <v>8.6170547688806304E-2</v>
      </c>
      <c r="F617" s="68">
        <v>37.579617834394902</v>
      </c>
      <c r="G617" s="71">
        <v>0.24858620258723599</v>
      </c>
      <c r="H617" s="68">
        <v>20.859872611465001</v>
      </c>
      <c r="I617" s="71">
        <v>9.9254404791831903E-3</v>
      </c>
      <c r="J617" s="68">
        <v>57.085987261146499</v>
      </c>
      <c r="K617" s="71">
        <v>0</v>
      </c>
      <c r="L617" s="68">
        <v>67.237261146496806</v>
      </c>
    </row>
    <row r="618" spans="1:12" x14ac:dyDescent="0.2">
      <c r="A618" s="72" t="s">
        <v>1488</v>
      </c>
      <c r="B618" s="66" t="s">
        <v>1489</v>
      </c>
      <c r="C618" s="67">
        <v>47</v>
      </c>
      <c r="D618" s="67" t="s">
        <v>334</v>
      </c>
      <c r="E618" s="71">
        <v>8.6099907997484307E-2</v>
      </c>
      <c r="F618" s="68">
        <v>37.101910828025503</v>
      </c>
      <c r="G618" s="71">
        <v>0.24865482249606999</v>
      </c>
      <c r="H618" s="68">
        <v>20.899681528662398</v>
      </c>
      <c r="I618" s="71">
        <v>9.6449014963832895E-3</v>
      </c>
      <c r="J618" s="68">
        <v>56.528662420382197</v>
      </c>
      <c r="K618" s="71">
        <v>0</v>
      </c>
      <c r="L618" s="68">
        <v>67.237261146496806</v>
      </c>
    </row>
    <row r="619" spans="1:12" x14ac:dyDescent="0.2">
      <c r="A619" s="72" t="s">
        <v>1490</v>
      </c>
      <c r="B619" s="66" t="s">
        <v>1491</v>
      </c>
      <c r="C619" s="67">
        <v>47</v>
      </c>
      <c r="D619" s="67" t="s">
        <v>334</v>
      </c>
      <c r="E619" s="71">
        <v>9.3384113590426795E-2</v>
      </c>
      <c r="F619" s="68">
        <v>55.453821656050899</v>
      </c>
      <c r="G619" s="71">
        <v>0.24704707472108201</v>
      </c>
      <c r="H619" s="68">
        <v>19.028662420382201</v>
      </c>
      <c r="I619" s="71">
        <v>3.3105266050198701E-2</v>
      </c>
      <c r="J619" s="68">
        <v>79.896496815286596</v>
      </c>
      <c r="K619" s="71">
        <v>0</v>
      </c>
      <c r="L619" s="68">
        <v>67.237261146496806</v>
      </c>
    </row>
    <row r="620" spans="1:12" x14ac:dyDescent="0.2">
      <c r="A620" s="72" t="s">
        <v>1492</v>
      </c>
      <c r="B620" s="66" t="s">
        <v>1493</v>
      </c>
      <c r="C620" s="67">
        <v>47</v>
      </c>
      <c r="D620" s="67" t="s">
        <v>334</v>
      </c>
      <c r="E620" s="71">
        <v>8.0238509962417506E-2</v>
      </c>
      <c r="F620" s="68">
        <v>7.0859872611465002</v>
      </c>
      <c r="G620" s="71">
        <v>0.19990858597386699</v>
      </c>
      <c r="H620" s="68">
        <v>3.0254777070063699</v>
      </c>
      <c r="I620" s="71">
        <v>4.0806943913385199E-2</v>
      </c>
      <c r="J620" s="68">
        <v>82.762738853503194</v>
      </c>
      <c r="K620" s="71">
        <v>0</v>
      </c>
      <c r="L620" s="68">
        <v>67.237261146496806</v>
      </c>
    </row>
    <row r="621" spans="1:12" x14ac:dyDescent="0.2">
      <c r="A621" s="72" t="s">
        <v>1494</v>
      </c>
      <c r="B621" s="66" t="s">
        <v>1495</v>
      </c>
      <c r="C621" s="67">
        <v>47</v>
      </c>
      <c r="D621" s="67" t="s">
        <v>334</v>
      </c>
      <c r="E621" s="71">
        <v>8.7365604485290599E-2</v>
      </c>
      <c r="F621" s="68">
        <v>42.356687898089199</v>
      </c>
      <c r="G621" s="71">
        <v>0.25</v>
      </c>
      <c r="H621" s="68">
        <v>57.245222929936297</v>
      </c>
      <c r="I621" s="71">
        <v>1.20968134558718E-2</v>
      </c>
      <c r="J621" s="68">
        <v>61.464968152866199</v>
      </c>
      <c r="K621" s="71">
        <v>0</v>
      </c>
      <c r="L621" s="68">
        <v>67.237261146496806</v>
      </c>
    </row>
    <row r="622" spans="1:12" x14ac:dyDescent="0.2">
      <c r="A622" s="72" t="s">
        <v>1496</v>
      </c>
      <c r="B622" s="66" t="s">
        <v>1497</v>
      </c>
      <c r="C622" s="67">
        <v>47</v>
      </c>
      <c r="D622" s="67" t="s">
        <v>334</v>
      </c>
      <c r="E622" s="71">
        <v>8.6010442860027903E-2</v>
      </c>
      <c r="F622" s="68">
        <v>36.863057324840803</v>
      </c>
      <c r="G622" s="71">
        <v>0.25</v>
      </c>
      <c r="H622" s="68">
        <v>57.245222929936297</v>
      </c>
      <c r="I622" s="71">
        <v>8.0313285800837492E-3</v>
      </c>
      <c r="J622" s="68">
        <v>52.468152866242001</v>
      </c>
      <c r="K622" s="71">
        <v>0</v>
      </c>
      <c r="L622" s="68">
        <v>67.237261146496806</v>
      </c>
    </row>
    <row r="623" spans="1:12" x14ac:dyDescent="0.2">
      <c r="A623" s="72" t="s">
        <v>1498</v>
      </c>
      <c r="B623" s="66" t="s">
        <v>1499</v>
      </c>
      <c r="C623" s="67">
        <v>47</v>
      </c>
      <c r="D623" s="67" t="s">
        <v>334</v>
      </c>
      <c r="E623" s="71">
        <v>8.6019797741358095E-2</v>
      </c>
      <c r="F623" s="68">
        <v>36.902866242038201</v>
      </c>
      <c r="G623" s="71">
        <v>0.25</v>
      </c>
      <c r="H623" s="68">
        <v>57.245222929936297</v>
      </c>
      <c r="I623" s="71">
        <v>8.0593932240742294E-3</v>
      </c>
      <c r="J623" s="68">
        <v>52.547770700636903</v>
      </c>
      <c r="K623" s="71">
        <v>0</v>
      </c>
      <c r="L623" s="68">
        <v>67.237261146496806</v>
      </c>
    </row>
    <row r="624" spans="1:12" x14ac:dyDescent="0.2">
      <c r="A624" s="72" t="s">
        <v>1500</v>
      </c>
      <c r="B624" s="66" t="s">
        <v>1501</v>
      </c>
      <c r="C624" s="67">
        <v>47</v>
      </c>
      <c r="D624" s="67" t="s">
        <v>334</v>
      </c>
      <c r="E624" s="71">
        <v>8.0945250992455101E-2</v>
      </c>
      <c r="F624" s="68">
        <v>8.2802547770700592</v>
      </c>
      <c r="G624" s="71">
        <v>0.24124443716441701</v>
      </c>
      <c r="H624" s="68">
        <v>13.5350318471338</v>
      </c>
      <c r="I624" s="71">
        <v>1.5913158129488699E-3</v>
      </c>
      <c r="J624" s="68">
        <v>18.710191082802499</v>
      </c>
      <c r="K624" s="71">
        <v>0</v>
      </c>
      <c r="L624" s="68">
        <v>67.237261146496806</v>
      </c>
    </row>
    <row r="625" spans="1:12" x14ac:dyDescent="0.2">
      <c r="A625" s="72" t="s">
        <v>1502</v>
      </c>
      <c r="B625" s="66" t="s">
        <v>1503</v>
      </c>
      <c r="C625" s="67">
        <v>47</v>
      </c>
      <c r="D625" s="67" t="s">
        <v>334</v>
      </c>
      <c r="E625" s="71">
        <v>8.3333333333333301E-2</v>
      </c>
      <c r="F625" s="68">
        <v>13.4156050955414</v>
      </c>
      <c r="G625" s="71">
        <v>0.25</v>
      </c>
      <c r="H625" s="68">
        <v>57.245222929936297</v>
      </c>
      <c r="I625" s="71">
        <v>0</v>
      </c>
      <c r="J625" s="68">
        <v>0.31847133757961799</v>
      </c>
      <c r="K625" s="71">
        <v>0</v>
      </c>
      <c r="L625" s="68">
        <v>67.237261146496806</v>
      </c>
    </row>
    <row r="626" spans="1:12" x14ac:dyDescent="0.2">
      <c r="A626" s="72" t="s">
        <v>1504</v>
      </c>
      <c r="B626" s="66" t="s">
        <v>1505</v>
      </c>
      <c r="C626" s="67">
        <v>47</v>
      </c>
      <c r="D626" s="67" t="s">
        <v>334</v>
      </c>
      <c r="E626" s="71">
        <v>8.2917598251231503E-2</v>
      </c>
      <c r="F626" s="68">
        <v>12.062101910828</v>
      </c>
      <c r="G626" s="71">
        <v>0.239890186367307</v>
      </c>
      <c r="H626" s="68">
        <v>12.3805732484076</v>
      </c>
      <c r="I626" s="71">
        <v>8.8626083863871906E-3</v>
      </c>
      <c r="J626" s="68">
        <v>54.777070063694303</v>
      </c>
      <c r="K626" s="71">
        <v>0</v>
      </c>
      <c r="L626" s="68">
        <v>67.237261146496806</v>
      </c>
    </row>
    <row r="627" spans="1:12" x14ac:dyDescent="0.2">
      <c r="A627" s="72" t="s">
        <v>1506</v>
      </c>
      <c r="B627" s="66" t="s">
        <v>1507</v>
      </c>
      <c r="C627" s="67">
        <v>47</v>
      </c>
      <c r="D627" s="67" t="s">
        <v>334</v>
      </c>
      <c r="E627" s="71">
        <v>8.3843041838276705E-2</v>
      </c>
      <c r="F627" s="68">
        <v>20.899681528662398</v>
      </c>
      <c r="G627" s="71">
        <v>0.25</v>
      </c>
      <c r="H627" s="68">
        <v>57.245222929936297</v>
      </c>
      <c r="I627" s="71">
        <v>1.5291255148300899E-3</v>
      </c>
      <c r="J627" s="68">
        <v>18.351910828025499</v>
      </c>
      <c r="K627" s="71">
        <v>0</v>
      </c>
      <c r="L627" s="68">
        <v>67.237261146496806</v>
      </c>
    </row>
    <row r="628" spans="1:12" x14ac:dyDescent="0.2">
      <c r="A628" s="72" t="s">
        <v>1349</v>
      </c>
      <c r="B628" s="66" t="s">
        <v>1508</v>
      </c>
      <c r="C628" s="67">
        <v>47</v>
      </c>
      <c r="D628" s="67" t="s">
        <v>334</v>
      </c>
      <c r="E628" s="71">
        <v>9.8591335120878296E-2</v>
      </c>
      <c r="F628" s="68">
        <v>62.1417197452229</v>
      </c>
      <c r="G628" s="71">
        <v>0.29115520146914697</v>
      </c>
      <c r="H628" s="68">
        <v>79.936305732484101</v>
      </c>
      <c r="I628" s="71">
        <v>4.6188038934882004E-3</v>
      </c>
      <c r="J628" s="68">
        <v>39.490445859872601</v>
      </c>
      <c r="K628" s="71">
        <v>0</v>
      </c>
      <c r="L628" s="68">
        <v>67.237261146496806</v>
      </c>
    </row>
    <row r="629" spans="1:12" x14ac:dyDescent="0.2">
      <c r="A629" s="72" t="s">
        <v>1509</v>
      </c>
      <c r="B629" s="66" t="s">
        <v>1510</v>
      </c>
      <c r="C629" s="67">
        <v>47</v>
      </c>
      <c r="D629" s="67" t="s">
        <v>334</v>
      </c>
      <c r="E629" s="71">
        <v>8.7878409858870896E-2</v>
      </c>
      <c r="F629" s="68">
        <v>43.789808917197497</v>
      </c>
      <c r="G629" s="71">
        <v>0.252774232924596</v>
      </c>
      <c r="H629" s="68">
        <v>60.867834394904499</v>
      </c>
      <c r="I629" s="71">
        <v>1.08609966520163E-2</v>
      </c>
      <c r="J629" s="68">
        <v>59.0764331210191</v>
      </c>
      <c r="K629" s="71">
        <v>0</v>
      </c>
      <c r="L629" s="68">
        <v>67.237261146496806</v>
      </c>
    </row>
    <row r="630" spans="1:12" x14ac:dyDescent="0.2">
      <c r="A630" s="72" t="s">
        <v>1511</v>
      </c>
      <c r="B630" s="66" t="s">
        <v>1512</v>
      </c>
      <c r="C630" s="67">
        <v>47</v>
      </c>
      <c r="D630" s="67" t="s">
        <v>334</v>
      </c>
      <c r="E630" s="71">
        <v>8.3826559015750701E-2</v>
      </c>
      <c r="F630" s="68">
        <v>20.660828025477699</v>
      </c>
      <c r="G630" s="71">
        <v>0.25</v>
      </c>
      <c r="H630" s="68">
        <v>57.245222929936297</v>
      </c>
      <c r="I630" s="71">
        <v>1.4796770472521501E-3</v>
      </c>
      <c r="J630" s="68">
        <v>17.914012738853501</v>
      </c>
      <c r="K630" s="71">
        <v>0</v>
      </c>
      <c r="L630" s="68">
        <v>67.237261146496806</v>
      </c>
    </row>
    <row r="631" spans="1:12" x14ac:dyDescent="0.2">
      <c r="A631" s="72" t="s">
        <v>1513</v>
      </c>
      <c r="B631" s="66" t="s">
        <v>1514</v>
      </c>
      <c r="C631" s="67">
        <v>47</v>
      </c>
      <c r="D631" s="67" t="s">
        <v>334</v>
      </c>
      <c r="E631" s="71">
        <v>8.3453293307024404E-2</v>
      </c>
      <c r="F631" s="68">
        <v>15.0875796178344</v>
      </c>
      <c r="G631" s="71">
        <v>0.25</v>
      </c>
      <c r="H631" s="68">
        <v>57.245222929936297</v>
      </c>
      <c r="I631" s="71">
        <v>3.5987992107325701E-4</v>
      </c>
      <c r="J631" s="68">
        <v>4.1799363057324799</v>
      </c>
      <c r="K631" s="71">
        <v>0</v>
      </c>
      <c r="L631" s="68">
        <v>67.237261146496806</v>
      </c>
    </row>
    <row r="632" spans="1:12" x14ac:dyDescent="0.2">
      <c r="A632" s="72" t="s">
        <v>1218</v>
      </c>
      <c r="B632" s="66" t="s">
        <v>1515</v>
      </c>
      <c r="C632" s="67">
        <v>47</v>
      </c>
      <c r="D632" s="67" t="s">
        <v>334</v>
      </c>
      <c r="E632" s="71">
        <v>8.9287114562042899E-2</v>
      </c>
      <c r="F632" s="68">
        <v>47.969745222929902</v>
      </c>
      <c r="G632" s="71">
        <v>0.26396527095552202</v>
      </c>
      <c r="H632" s="68">
        <v>69.785031847133794</v>
      </c>
      <c r="I632" s="71">
        <v>3.8960727306066702E-3</v>
      </c>
      <c r="J632" s="68">
        <v>35.628980891719699</v>
      </c>
      <c r="K632" s="71">
        <v>0</v>
      </c>
      <c r="L632" s="68">
        <v>67.237261146496806</v>
      </c>
    </row>
    <row r="633" spans="1:12" x14ac:dyDescent="0.2">
      <c r="A633" s="72" t="s">
        <v>1134</v>
      </c>
      <c r="B633" s="66" t="s">
        <v>1516</v>
      </c>
      <c r="C633" s="67">
        <v>47</v>
      </c>
      <c r="D633" s="67" t="s">
        <v>334</v>
      </c>
      <c r="E633" s="71">
        <v>9.0512107533859798E-2</v>
      </c>
      <c r="F633" s="68">
        <v>50.796178343949101</v>
      </c>
      <c r="G633" s="71">
        <v>0.251387116462298</v>
      </c>
      <c r="H633" s="68">
        <v>58.877388535031798</v>
      </c>
      <c r="I633" s="71">
        <v>2.0149206139281301E-2</v>
      </c>
      <c r="J633" s="68">
        <v>71.218152866241994</v>
      </c>
      <c r="K633" s="71">
        <v>0</v>
      </c>
      <c r="L633" s="68">
        <v>67.237261146496806</v>
      </c>
    </row>
    <row r="634" spans="1:12" x14ac:dyDescent="0.2">
      <c r="A634" s="72" t="s">
        <v>1517</v>
      </c>
      <c r="B634" s="66" t="s">
        <v>1518</v>
      </c>
      <c r="C634" s="67">
        <v>47</v>
      </c>
      <c r="D634" s="67" t="s">
        <v>334</v>
      </c>
      <c r="E634" s="71">
        <v>8.3786029123551597E-2</v>
      </c>
      <c r="F634" s="68">
        <v>20.143312101910801</v>
      </c>
      <c r="G634" s="71">
        <v>0.25</v>
      </c>
      <c r="H634" s="68">
        <v>57.245222929936297</v>
      </c>
      <c r="I634" s="71">
        <v>1.35808737065482E-3</v>
      </c>
      <c r="J634" s="68">
        <v>16.560509554140101</v>
      </c>
      <c r="K634" s="71">
        <v>0</v>
      </c>
      <c r="L634" s="68">
        <v>67.237261146496806</v>
      </c>
    </row>
    <row r="635" spans="1:12" x14ac:dyDescent="0.2">
      <c r="A635" s="72" t="s">
        <v>1519</v>
      </c>
      <c r="B635" s="66" t="s">
        <v>1520</v>
      </c>
      <c r="C635" s="67">
        <v>47</v>
      </c>
      <c r="D635" s="67" t="s">
        <v>334</v>
      </c>
      <c r="E635" s="71">
        <v>8.5201859397889101E-2</v>
      </c>
      <c r="F635" s="68">
        <v>32.245222929936297</v>
      </c>
      <c r="G635" s="71">
        <v>0.25</v>
      </c>
      <c r="H635" s="68">
        <v>57.245222929936297</v>
      </c>
      <c r="I635" s="71">
        <v>5.6055781936671803E-3</v>
      </c>
      <c r="J635" s="68">
        <v>44.1082802547771</v>
      </c>
      <c r="K635" s="71">
        <v>0</v>
      </c>
      <c r="L635" s="68">
        <v>67.237261146496806</v>
      </c>
    </row>
    <row r="636" spans="1:12" x14ac:dyDescent="0.2">
      <c r="A636" s="72" t="s">
        <v>1521</v>
      </c>
      <c r="B636" s="66" t="s">
        <v>1522</v>
      </c>
      <c r="C636" s="67">
        <v>47</v>
      </c>
      <c r="D636" s="67" t="s">
        <v>334</v>
      </c>
      <c r="E636" s="71">
        <v>8.4565756867389E-2</v>
      </c>
      <c r="F636" s="68">
        <v>27.3089171974522</v>
      </c>
      <c r="G636" s="71">
        <v>0.25</v>
      </c>
      <c r="H636" s="68">
        <v>57.245222929936297</v>
      </c>
      <c r="I636" s="71">
        <v>3.6972706021669499E-3</v>
      </c>
      <c r="J636" s="68">
        <v>34.235668789808898</v>
      </c>
      <c r="K636" s="71">
        <v>0</v>
      </c>
      <c r="L636" s="68">
        <v>67.237261146496806</v>
      </c>
    </row>
    <row r="637" spans="1:12" x14ac:dyDescent="0.2">
      <c r="A637" s="72" t="s">
        <v>1523</v>
      </c>
      <c r="B637" s="66" t="s">
        <v>1524</v>
      </c>
      <c r="C637" s="67">
        <v>47</v>
      </c>
      <c r="D637" s="67" t="s">
        <v>334</v>
      </c>
      <c r="E637" s="71">
        <v>0.110348911117072</v>
      </c>
      <c r="F637" s="68">
        <v>71.576433121019093</v>
      </c>
      <c r="G637" s="71">
        <v>0.32685604342164098</v>
      </c>
      <c r="H637" s="68">
        <v>86.902866242038201</v>
      </c>
      <c r="I637" s="71">
        <v>4.1906899295760299E-3</v>
      </c>
      <c r="J637" s="68">
        <v>37.3805732484076</v>
      </c>
      <c r="K637" s="71">
        <v>0</v>
      </c>
      <c r="L637" s="68">
        <v>67.237261146496806</v>
      </c>
    </row>
    <row r="638" spans="1:12" x14ac:dyDescent="0.2">
      <c r="A638" s="72" t="s">
        <v>1525</v>
      </c>
      <c r="B638" s="66" t="s">
        <v>1526</v>
      </c>
      <c r="C638" s="67">
        <v>47</v>
      </c>
      <c r="D638" s="67" t="s">
        <v>334</v>
      </c>
      <c r="E638" s="71">
        <v>8.8615045275358795E-2</v>
      </c>
      <c r="F638" s="68">
        <v>45.979299363057301</v>
      </c>
      <c r="G638" s="71">
        <v>0.25</v>
      </c>
      <c r="H638" s="68">
        <v>57.245222929936297</v>
      </c>
      <c r="I638" s="71">
        <v>1.5845135826076301E-2</v>
      </c>
      <c r="J638" s="68">
        <v>66.600318471337602</v>
      </c>
      <c r="K638" s="71">
        <v>0</v>
      </c>
      <c r="L638" s="68">
        <v>67.237261146496806</v>
      </c>
    </row>
    <row r="639" spans="1:12" x14ac:dyDescent="0.2">
      <c r="A639" s="72" t="s">
        <v>594</v>
      </c>
      <c r="B639" s="66" t="s">
        <v>1527</v>
      </c>
      <c r="C639" s="67">
        <v>47</v>
      </c>
      <c r="D639" s="67" t="s">
        <v>334</v>
      </c>
      <c r="E639" s="71">
        <v>9.3577331828308893E-2</v>
      </c>
      <c r="F639" s="68">
        <v>55.851910828025503</v>
      </c>
      <c r="G639" s="71">
        <v>0.27367508619160902</v>
      </c>
      <c r="H639" s="68">
        <v>73.726114649681506</v>
      </c>
      <c r="I639" s="71">
        <v>7.0569092933172898E-3</v>
      </c>
      <c r="J639" s="68">
        <v>49.442675159235698</v>
      </c>
      <c r="K639" s="71">
        <v>0</v>
      </c>
      <c r="L639" s="68">
        <v>67.237261146496806</v>
      </c>
    </row>
    <row r="640" spans="1:12" x14ac:dyDescent="0.2">
      <c r="A640" s="72" t="s">
        <v>1528</v>
      </c>
      <c r="B640" s="66" t="s">
        <v>1529</v>
      </c>
      <c r="C640" s="67">
        <v>47</v>
      </c>
      <c r="D640" s="67" t="s">
        <v>334</v>
      </c>
      <c r="E640" s="71">
        <v>8.3527463221766393E-2</v>
      </c>
      <c r="F640" s="68">
        <v>16.242038216560498</v>
      </c>
      <c r="G640" s="71">
        <v>0.25</v>
      </c>
      <c r="H640" s="68">
        <v>57.245222929936297</v>
      </c>
      <c r="I640" s="71">
        <v>5.8238966529935597E-4</v>
      </c>
      <c r="J640" s="68">
        <v>7.0461783439490402</v>
      </c>
      <c r="K640" s="71">
        <v>0</v>
      </c>
      <c r="L640" s="68">
        <v>67.237261146496806</v>
      </c>
    </row>
    <row r="641" spans="1:12" x14ac:dyDescent="0.2">
      <c r="A641" s="72" t="s">
        <v>1530</v>
      </c>
      <c r="B641" s="66" t="s">
        <v>1531</v>
      </c>
      <c r="C641" s="67">
        <v>47</v>
      </c>
      <c r="D641" s="67" t="s">
        <v>334</v>
      </c>
      <c r="E641" s="71">
        <v>9.12308167264054E-2</v>
      </c>
      <c r="F641" s="68">
        <v>52.308917197452203</v>
      </c>
      <c r="G641" s="71">
        <v>0.27164146466443201</v>
      </c>
      <c r="H641" s="68">
        <v>73.089171974522301</v>
      </c>
      <c r="I641" s="71">
        <v>2.0509855147840101E-3</v>
      </c>
      <c r="J641" s="68">
        <v>22.969745222929902</v>
      </c>
      <c r="K641" s="71">
        <v>0</v>
      </c>
      <c r="L641" s="68">
        <v>67.237261146496806</v>
      </c>
    </row>
    <row r="642" spans="1:12" x14ac:dyDescent="0.2">
      <c r="A642" s="72" t="s">
        <v>1532</v>
      </c>
      <c r="B642" s="66" t="s">
        <v>1533</v>
      </c>
      <c r="C642" s="67">
        <v>47</v>
      </c>
      <c r="D642" s="67" t="s">
        <v>334</v>
      </c>
      <c r="E642" s="71">
        <v>0.12779247546637401</v>
      </c>
      <c r="F642" s="68">
        <v>79.617834394904506</v>
      </c>
      <c r="G642" s="71">
        <v>0.377324393747415</v>
      </c>
      <c r="H642" s="68">
        <v>91.799363057324797</v>
      </c>
      <c r="I642" s="71">
        <v>6.0530326517074899E-3</v>
      </c>
      <c r="J642" s="68">
        <v>45.859872611465001</v>
      </c>
      <c r="K642" s="71">
        <v>0</v>
      </c>
      <c r="L642" s="68">
        <v>67.237261146496806</v>
      </c>
    </row>
    <row r="643" spans="1:12" x14ac:dyDescent="0.2">
      <c r="A643" s="72" t="s">
        <v>1534</v>
      </c>
      <c r="B643" s="66" t="s">
        <v>1535</v>
      </c>
      <c r="C643" s="67">
        <v>47</v>
      </c>
      <c r="D643" s="67" t="s">
        <v>334</v>
      </c>
      <c r="E643" s="71">
        <v>0.103999940975668</v>
      </c>
      <c r="F643" s="68">
        <v>67.197452229299401</v>
      </c>
      <c r="G643" s="71">
        <v>0.30992832687644201</v>
      </c>
      <c r="H643" s="68">
        <v>84.235668789808898</v>
      </c>
      <c r="I643" s="71">
        <v>2.0714960505619101E-3</v>
      </c>
      <c r="J643" s="68">
        <v>23.208598726114602</v>
      </c>
      <c r="K643" s="71">
        <v>0</v>
      </c>
      <c r="L643" s="68">
        <v>67.237261146496806</v>
      </c>
    </row>
    <row r="644" spans="1:12" x14ac:dyDescent="0.2">
      <c r="A644" s="72" t="s">
        <v>1536</v>
      </c>
      <c r="B644" s="66" t="s">
        <v>1537</v>
      </c>
      <c r="C644" s="67">
        <v>47</v>
      </c>
      <c r="D644" s="67" t="s">
        <v>334</v>
      </c>
      <c r="E644" s="71">
        <v>9.0916374802691394E-2</v>
      </c>
      <c r="F644" s="68">
        <v>51.671974522292999</v>
      </c>
      <c r="G644" s="71">
        <v>0.27164146466443201</v>
      </c>
      <c r="H644" s="68">
        <v>73.089171974522301</v>
      </c>
      <c r="I644" s="71">
        <v>1.1076597436422901E-3</v>
      </c>
      <c r="J644" s="68">
        <v>13.734076433121</v>
      </c>
      <c r="K644" s="71">
        <v>0</v>
      </c>
      <c r="L644" s="68">
        <v>67.237261146496806</v>
      </c>
    </row>
    <row r="645" spans="1:12" x14ac:dyDescent="0.2">
      <c r="A645" s="72" t="s">
        <v>1538</v>
      </c>
      <c r="B645" s="66" t="s">
        <v>1539</v>
      </c>
      <c r="C645" s="67">
        <v>47</v>
      </c>
      <c r="D645" s="67" t="s">
        <v>334</v>
      </c>
      <c r="E645" s="71">
        <v>0.110819762681895</v>
      </c>
      <c r="F645" s="68">
        <v>71.974522292993598</v>
      </c>
      <c r="G645" s="71">
        <v>0.27912944570826198</v>
      </c>
      <c r="H645" s="68">
        <v>75.4777070063694</v>
      </c>
      <c r="I645" s="71">
        <v>5.3329842337422398E-2</v>
      </c>
      <c r="J645" s="68">
        <v>85.509554140127406</v>
      </c>
      <c r="K645" s="71">
        <v>0</v>
      </c>
      <c r="L645" s="68">
        <v>67.237261146496806</v>
      </c>
    </row>
    <row r="646" spans="1:12" x14ac:dyDescent="0.2">
      <c r="A646" s="72" t="s">
        <v>1540</v>
      </c>
      <c r="B646" s="66" t="s">
        <v>1541</v>
      </c>
      <c r="C646" s="67">
        <v>47</v>
      </c>
      <c r="D646" s="67" t="s">
        <v>334</v>
      </c>
      <c r="E646" s="71">
        <v>0.10089634937657301</v>
      </c>
      <c r="F646" s="68">
        <v>64.609872611464993</v>
      </c>
      <c r="G646" s="71">
        <v>0.28761591447572199</v>
      </c>
      <c r="H646" s="68">
        <v>78.304140127388493</v>
      </c>
      <c r="I646" s="71">
        <v>1.5073133653997799E-2</v>
      </c>
      <c r="J646" s="68">
        <v>65.644904458598702</v>
      </c>
      <c r="K646" s="71">
        <v>0</v>
      </c>
      <c r="L646" s="68">
        <v>67.237261146496806</v>
      </c>
    </row>
    <row r="647" spans="1:12" x14ac:dyDescent="0.2">
      <c r="A647" s="72" t="s">
        <v>425</v>
      </c>
      <c r="B647" s="66" t="s">
        <v>1542</v>
      </c>
      <c r="C647" s="67">
        <v>47</v>
      </c>
      <c r="D647" s="67" t="s">
        <v>334</v>
      </c>
      <c r="E647" s="71">
        <v>0.11150597085067</v>
      </c>
      <c r="F647" s="68">
        <v>72.213375796178397</v>
      </c>
      <c r="G647" s="71">
        <v>0.33175800420595503</v>
      </c>
      <c r="H647" s="68">
        <v>87.3805732484076</v>
      </c>
      <c r="I647" s="71">
        <v>2.7599083460554501E-3</v>
      </c>
      <c r="J647" s="68">
        <v>28.0652866242038</v>
      </c>
      <c r="K647" s="71">
        <v>0</v>
      </c>
      <c r="L647" s="68">
        <v>67.237261146496806</v>
      </c>
    </row>
    <row r="648" spans="1:12" x14ac:dyDescent="0.2">
      <c r="A648" s="72" t="s">
        <v>1543</v>
      </c>
      <c r="B648" s="66" t="s">
        <v>1544</v>
      </c>
      <c r="C648" s="67">
        <v>47</v>
      </c>
      <c r="D648" s="67" t="s">
        <v>334</v>
      </c>
      <c r="E648" s="71">
        <v>8.5751653370937597E-2</v>
      </c>
      <c r="F648" s="68">
        <v>35.589171974522301</v>
      </c>
      <c r="G648" s="71">
        <v>0.25</v>
      </c>
      <c r="H648" s="68">
        <v>57.245222929936297</v>
      </c>
      <c r="I648" s="71">
        <v>7.2549601128127396E-3</v>
      </c>
      <c r="J648" s="68">
        <v>49.800955414012698</v>
      </c>
      <c r="K648" s="71">
        <v>0</v>
      </c>
      <c r="L648" s="68">
        <v>67.237261146496806</v>
      </c>
    </row>
    <row r="649" spans="1:12" x14ac:dyDescent="0.2">
      <c r="A649" s="72" t="s">
        <v>1545</v>
      </c>
      <c r="B649" s="66" t="s">
        <v>1546</v>
      </c>
      <c r="C649" s="67">
        <v>47</v>
      </c>
      <c r="D649" s="67" t="s">
        <v>334</v>
      </c>
      <c r="E649" s="71">
        <v>0.14055923281431401</v>
      </c>
      <c r="F649" s="68">
        <v>83.678343949044603</v>
      </c>
      <c r="G649" s="71">
        <v>0.41406840714424797</v>
      </c>
      <c r="H649" s="68">
        <v>93.9888535031847</v>
      </c>
      <c r="I649" s="71">
        <v>7.6092912986924603E-3</v>
      </c>
      <c r="J649" s="68">
        <v>50.955414012738899</v>
      </c>
      <c r="K649" s="71">
        <v>0</v>
      </c>
      <c r="L649" s="68">
        <v>67.237261146496806</v>
      </c>
    </row>
    <row r="650" spans="1:12" x14ac:dyDescent="0.2">
      <c r="A650" s="72" t="s">
        <v>1547</v>
      </c>
      <c r="B650" s="66" t="s">
        <v>1548</v>
      </c>
      <c r="C650" s="67">
        <v>47</v>
      </c>
      <c r="D650" s="67" t="s">
        <v>334</v>
      </c>
      <c r="E650" s="71">
        <v>0.106354529924071</v>
      </c>
      <c r="F650" s="68">
        <v>68.909235668789805</v>
      </c>
      <c r="G650" s="71">
        <v>0.30253341566390202</v>
      </c>
      <c r="H650" s="68">
        <v>82.802547770700599</v>
      </c>
      <c r="I650" s="71">
        <v>1.6530174108310099E-2</v>
      </c>
      <c r="J650" s="68">
        <v>67.675159235668801</v>
      </c>
      <c r="K650" s="71">
        <v>0</v>
      </c>
      <c r="L650" s="68">
        <v>67.237261146496806</v>
      </c>
    </row>
    <row r="651" spans="1:12" x14ac:dyDescent="0.2">
      <c r="A651" s="72" t="s">
        <v>1549</v>
      </c>
      <c r="B651" s="66" t="s">
        <v>1550</v>
      </c>
      <c r="C651" s="67">
        <v>47</v>
      </c>
      <c r="D651" s="67" t="s">
        <v>334</v>
      </c>
      <c r="E651" s="71">
        <v>0.314272338330502</v>
      </c>
      <c r="F651" s="68">
        <v>96.377388535031898</v>
      </c>
      <c r="G651" s="71">
        <v>0.64213238421929397</v>
      </c>
      <c r="H651" s="68">
        <v>98.328025477707001</v>
      </c>
      <c r="I651" s="71">
        <v>0.29720975413033401</v>
      </c>
      <c r="J651" s="68">
        <v>96.337579617834393</v>
      </c>
      <c r="K651" s="71">
        <v>3.4748766418792199E-3</v>
      </c>
      <c r="L651" s="68">
        <v>74.681528662420405</v>
      </c>
    </row>
    <row r="652" spans="1:12" x14ac:dyDescent="0.2">
      <c r="A652" s="72" t="s">
        <v>1551</v>
      </c>
      <c r="B652" s="66" t="s">
        <v>1552</v>
      </c>
      <c r="C652" s="67">
        <v>47</v>
      </c>
      <c r="D652" s="67" t="s">
        <v>334</v>
      </c>
      <c r="E652" s="71">
        <v>8.7630451380153795E-2</v>
      </c>
      <c r="F652" s="68">
        <v>43.232484076433103</v>
      </c>
      <c r="G652" s="71">
        <v>0.25</v>
      </c>
      <c r="H652" s="68">
        <v>57.245222929936297</v>
      </c>
      <c r="I652" s="71">
        <v>1.28913541404614E-2</v>
      </c>
      <c r="J652" s="68">
        <v>62.8582802547771</v>
      </c>
      <c r="K652" s="71">
        <v>0</v>
      </c>
      <c r="L652" s="68">
        <v>67.237261146496806</v>
      </c>
    </row>
    <row r="653" spans="1:12" x14ac:dyDescent="0.2">
      <c r="A653" s="72" t="s">
        <v>511</v>
      </c>
      <c r="B653" s="66" t="s">
        <v>1553</v>
      </c>
      <c r="C653" s="67">
        <v>47</v>
      </c>
      <c r="D653" s="67" t="s">
        <v>334</v>
      </c>
      <c r="E653" s="71">
        <v>0.121228552694332</v>
      </c>
      <c r="F653" s="68">
        <v>76.791401273885398</v>
      </c>
      <c r="G653" s="71">
        <v>0.35756081825728098</v>
      </c>
      <c r="H653" s="68">
        <v>90.007961783439498</v>
      </c>
      <c r="I653" s="71">
        <v>6.1248398257148298E-3</v>
      </c>
      <c r="J653" s="68">
        <v>46.257961783439498</v>
      </c>
      <c r="K653" s="71">
        <v>0</v>
      </c>
      <c r="L653" s="68">
        <v>67.237261146496806</v>
      </c>
    </row>
    <row r="654" spans="1:12" x14ac:dyDescent="0.2">
      <c r="A654" s="72" t="s">
        <v>1554</v>
      </c>
      <c r="B654" s="66" t="s">
        <v>1555</v>
      </c>
      <c r="C654" s="67">
        <v>47</v>
      </c>
      <c r="D654" s="67" t="s">
        <v>334</v>
      </c>
      <c r="E654" s="71">
        <v>0.124981374373349</v>
      </c>
      <c r="F654" s="68">
        <v>78.503184713375802</v>
      </c>
      <c r="G654" s="71">
        <v>0.36883372335784498</v>
      </c>
      <c r="H654" s="68">
        <v>91.003184713375802</v>
      </c>
      <c r="I654" s="71">
        <v>2.6355231203220499E-3</v>
      </c>
      <c r="J654" s="68">
        <v>27.109872611465001</v>
      </c>
      <c r="K654" s="71">
        <v>3.4748766418792199E-3</v>
      </c>
      <c r="L654" s="68">
        <v>74.681528662420405</v>
      </c>
    </row>
    <row r="655" spans="1:12" x14ac:dyDescent="0.2">
      <c r="A655" s="72" t="s">
        <v>1556</v>
      </c>
      <c r="B655" s="66" t="s">
        <v>1557</v>
      </c>
      <c r="C655" s="67">
        <v>47</v>
      </c>
      <c r="D655" s="67" t="s">
        <v>334</v>
      </c>
      <c r="E655" s="71">
        <v>0.14718800897477199</v>
      </c>
      <c r="F655" s="68">
        <v>85.031847133758006</v>
      </c>
      <c r="G655" s="71">
        <v>0.43218278822376299</v>
      </c>
      <c r="H655" s="68">
        <v>94.625796178343904</v>
      </c>
      <c r="I655" s="71">
        <v>9.3812387005545797E-3</v>
      </c>
      <c r="J655" s="68">
        <v>55.851910828025503</v>
      </c>
      <c r="K655" s="71">
        <v>0</v>
      </c>
      <c r="L655" s="68">
        <v>67.237261146496806</v>
      </c>
    </row>
    <row r="656" spans="1:12" x14ac:dyDescent="0.2">
      <c r="A656" s="72" t="s">
        <v>1558</v>
      </c>
      <c r="B656" s="66" t="s">
        <v>1559</v>
      </c>
      <c r="C656" s="67">
        <v>47</v>
      </c>
      <c r="D656" s="67" t="s">
        <v>334</v>
      </c>
      <c r="E656" s="71">
        <v>0.120792147188651</v>
      </c>
      <c r="F656" s="68">
        <v>76.632165605095494</v>
      </c>
      <c r="G656" s="71">
        <v>0.33776476245494602</v>
      </c>
      <c r="H656" s="68">
        <v>87.8582802547771</v>
      </c>
      <c r="I656" s="71">
        <v>1.7661925827248501E-2</v>
      </c>
      <c r="J656" s="68">
        <v>68.789808917197405</v>
      </c>
      <c r="K656" s="71">
        <v>6.9497532837584398E-3</v>
      </c>
      <c r="L656" s="68">
        <v>78.503184713375802</v>
      </c>
    </row>
    <row r="657" spans="1:12" x14ac:dyDescent="0.2">
      <c r="A657" s="72" t="s">
        <v>1560</v>
      </c>
      <c r="B657" s="66" t="s">
        <v>1561</v>
      </c>
      <c r="C657" s="67">
        <v>47</v>
      </c>
      <c r="D657" s="67" t="s">
        <v>334</v>
      </c>
      <c r="E657" s="71">
        <v>0.22557411294781499</v>
      </c>
      <c r="F657" s="68">
        <v>93.710191082802595</v>
      </c>
      <c r="G657" s="71">
        <v>0.66784109193807994</v>
      </c>
      <c r="H657" s="68">
        <v>98.447452229299401</v>
      </c>
      <c r="I657" s="71">
        <v>8.8812469053643501E-3</v>
      </c>
      <c r="J657" s="68">
        <v>54.816878980891701</v>
      </c>
      <c r="K657" s="71">
        <v>0</v>
      </c>
      <c r="L657" s="68">
        <v>67.237261146496806</v>
      </c>
    </row>
    <row r="658" spans="1:12" x14ac:dyDescent="0.2">
      <c r="A658" s="72" t="s">
        <v>1562</v>
      </c>
      <c r="B658" s="66" t="s">
        <v>1563</v>
      </c>
      <c r="C658" s="67">
        <v>47</v>
      </c>
      <c r="D658" s="67" t="s">
        <v>334</v>
      </c>
      <c r="E658" s="71">
        <v>0.10045343474409001</v>
      </c>
      <c r="F658" s="68">
        <v>64.171974522292999</v>
      </c>
      <c r="G658" s="71">
        <v>0.28926053418122499</v>
      </c>
      <c r="H658" s="68">
        <v>79.020700636942706</v>
      </c>
      <c r="I658" s="71">
        <v>5.1500167672865298E-3</v>
      </c>
      <c r="J658" s="68">
        <v>42.117834394904499</v>
      </c>
      <c r="K658" s="71">
        <v>6.9497532837584398E-3</v>
      </c>
      <c r="L658" s="68">
        <v>78.503184713375802</v>
      </c>
    </row>
    <row r="659" spans="1:12" x14ac:dyDescent="0.2">
      <c r="A659" s="72" t="s">
        <v>615</v>
      </c>
      <c r="B659" s="66" t="s">
        <v>1564</v>
      </c>
      <c r="C659" s="67">
        <v>47</v>
      </c>
      <c r="D659" s="67" t="s">
        <v>334</v>
      </c>
      <c r="E659" s="71">
        <v>0.139167019456928</v>
      </c>
      <c r="F659" s="68">
        <v>83.240445859872594</v>
      </c>
      <c r="G659" s="71">
        <v>0.358853828387039</v>
      </c>
      <c r="H659" s="68">
        <v>90.246815286624198</v>
      </c>
      <c r="I659" s="71">
        <v>5.1697476699986498E-2</v>
      </c>
      <c r="J659" s="68">
        <v>85.151273885350307</v>
      </c>
      <c r="K659" s="71">
        <v>6.9497532837584398E-3</v>
      </c>
      <c r="L659" s="68">
        <v>78.503184713375802</v>
      </c>
    </row>
    <row r="660" spans="1:12" x14ac:dyDescent="0.2">
      <c r="A660" s="72" t="s">
        <v>1565</v>
      </c>
      <c r="B660" s="66" t="s">
        <v>1566</v>
      </c>
      <c r="C660" s="67">
        <v>47</v>
      </c>
      <c r="D660" s="67" t="s">
        <v>334</v>
      </c>
      <c r="E660" s="71">
        <v>0.10085346370572799</v>
      </c>
      <c r="F660" s="68">
        <v>64.570063694267503</v>
      </c>
      <c r="G660" s="71">
        <v>0.29318882299632398</v>
      </c>
      <c r="H660" s="68">
        <v>80.214968152866206</v>
      </c>
      <c r="I660" s="71">
        <v>9.3715681208614305E-3</v>
      </c>
      <c r="J660" s="68">
        <v>55.812101910827998</v>
      </c>
      <c r="K660" s="71">
        <v>0</v>
      </c>
      <c r="L660" s="68">
        <v>67.237261146496806</v>
      </c>
    </row>
    <row r="661" spans="1:12" x14ac:dyDescent="0.2">
      <c r="A661" s="72" t="s">
        <v>1567</v>
      </c>
      <c r="B661" s="66" t="s">
        <v>1568</v>
      </c>
      <c r="C661" s="67">
        <v>47</v>
      </c>
      <c r="D661" s="67" t="s">
        <v>334</v>
      </c>
      <c r="E661" s="71">
        <v>8.7202756413200203E-2</v>
      </c>
      <c r="F661" s="68">
        <v>42.078025477707001</v>
      </c>
      <c r="G661" s="71">
        <v>0.25628907724661198</v>
      </c>
      <c r="H661" s="68">
        <v>64.092356687898103</v>
      </c>
      <c r="I661" s="71">
        <v>5.3191919929886401E-3</v>
      </c>
      <c r="J661" s="68">
        <v>42.834394904458598</v>
      </c>
      <c r="K661" s="71">
        <v>0</v>
      </c>
      <c r="L661" s="68">
        <v>67.237261146496806</v>
      </c>
    </row>
    <row r="662" spans="1:12" x14ac:dyDescent="0.2">
      <c r="A662" s="72" t="s">
        <v>1569</v>
      </c>
      <c r="B662" s="66" t="s">
        <v>1570</v>
      </c>
      <c r="C662" s="67">
        <v>47</v>
      </c>
      <c r="D662" s="67" t="s">
        <v>334</v>
      </c>
      <c r="E662" s="71">
        <v>0.18950627735991099</v>
      </c>
      <c r="F662" s="68">
        <v>90.087579617834393</v>
      </c>
      <c r="G662" s="71">
        <v>0.47963930620242401</v>
      </c>
      <c r="H662" s="68">
        <v>95.700636942675203</v>
      </c>
      <c r="I662" s="71">
        <v>7.1505142667914301E-2</v>
      </c>
      <c r="J662" s="68">
        <v>88.2165605095541</v>
      </c>
      <c r="K662" s="71">
        <v>1.7374383209396101E-2</v>
      </c>
      <c r="L662" s="68">
        <v>83.280254777070098</v>
      </c>
    </row>
    <row r="663" spans="1:12" x14ac:dyDescent="0.2">
      <c r="A663" s="72" t="s">
        <v>668</v>
      </c>
      <c r="B663" s="66" t="s">
        <v>1571</v>
      </c>
      <c r="C663" s="67">
        <v>47</v>
      </c>
      <c r="D663" s="67" t="s">
        <v>334</v>
      </c>
      <c r="E663" s="71">
        <v>0.10775252640618101</v>
      </c>
      <c r="F663" s="68">
        <v>69.904458598726094</v>
      </c>
      <c r="G663" s="71">
        <v>0.29947790024293602</v>
      </c>
      <c r="H663" s="68">
        <v>82.046178343949094</v>
      </c>
      <c r="I663" s="71">
        <v>1.33550490499709E-2</v>
      </c>
      <c r="J663" s="68">
        <v>63.335987261146499</v>
      </c>
      <c r="K663" s="71">
        <v>1.04246299256377E-2</v>
      </c>
      <c r="L663" s="68">
        <v>80.414012738853501</v>
      </c>
    </row>
    <row r="664" spans="1:12" x14ac:dyDescent="0.2">
      <c r="A664" s="72" t="s">
        <v>1572</v>
      </c>
      <c r="B664" s="66" t="s">
        <v>1573</v>
      </c>
      <c r="C664" s="67">
        <v>47</v>
      </c>
      <c r="D664" s="67" t="s">
        <v>334</v>
      </c>
      <c r="E664" s="71">
        <v>0.17248670506550501</v>
      </c>
      <c r="F664" s="68">
        <v>88.335987261146499</v>
      </c>
      <c r="G664" s="71">
        <v>0.44125149897224197</v>
      </c>
      <c r="H664" s="68">
        <v>94.864649681528704</v>
      </c>
      <c r="I664" s="71">
        <v>7.2733739582393805E-2</v>
      </c>
      <c r="J664" s="68">
        <v>88.495222929936304</v>
      </c>
      <c r="K664" s="71">
        <v>3.4748766418792199E-3</v>
      </c>
      <c r="L664" s="68">
        <v>74.681528662420405</v>
      </c>
    </row>
    <row r="665" spans="1:12" x14ac:dyDescent="0.2">
      <c r="A665" s="72" t="s">
        <v>1574</v>
      </c>
      <c r="B665" s="66" t="s">
        <v>1575</v>
      </c>
      <c r="C665" s="67">
        <v>47</v>
      </c>
      <c r="D665" s="67" t="s">
        <v>334</v>
      </c>
      <c r="E665" s="71">
        <v>0.171374281792262</v>
      </c>
      <c r="F665" s="68">
        <v>88.256369426751604</v>
      </c>
      <c r="G665" s="71">
        <v>0.50153861133867195</v>
      </c>
      <c r="H665" s="68">
        <v>96.257961783439498</v>
      </c>
      <c r="I665" s="71">
        <v>2.1596041124767799E-3</v>
      </c>
      <c r="J665" s="68">
        <v>24.084394904458598</v>
      </c>
      <c r="K665" s="71">
        <v>1.04246299256377E-2</v>
      </c>
      <c r="L665" s="68">
        <v>80.414012738853501</v>
      </c>
    </row>
    <row r="666" spans="1:12" x14ac:dyDescent="0.2">
      <c r="A666" s="72" t="s">
        <v>1576</v>
      </c>
      <c r="B666" s="66" t="s">
        <v>1577</v>
      </c>
      <c r="C666" s="67">
        <v>47</v>
      </c>
      <c r="D666" s="67" t="s">
        <v>334</v>
      </c>
      <c r="E666" s="71">
        <v>0.18022035901939501</v>
      </c>
      <c r="F666" s="68">
        <v>88.933121019108299</v>
      </c>
      <c r="G666" s="71">
        <v>0.48823208471093099</v>
      </c>
      <c r="H666" s="68">
        <v>95.899681528662398</v>
      </c>
      <c r="I666" s="71">
        <v>3.1579732495979299E-2</v>
      </c>
      <c r="J666" s="68">
        <v>79.378980891719706</v>
      </c>
      <c r="K666" s="71">
        <v>2.0849259851275299E-2</v>
      </c>
      <c r="L666" s="68">
        <v>84.554140127388493</v>
      </c>
    </row>
    <row r="667" spans="1:12" x14ac:dyDescent="0.2">
      <c r="A667" s="72" t="s">
        <v>1578</v>
      </c>
      <c r="B667" s="66" t="s">
        <v>1579</v>
      </c>
      <c r="C667" s="67">
        <v>47</v>
      </c>
      <c r="D667" s="67" t="s">
        <v>334</v>
      </c>
      <c r="E667" s="71">
        <v>0.139374085275597</v>
      </c>
      <c r="F667" s="68">
        <v>83.320063694267503</v>
      </c>
      <c r="G667" s="71">
        <v>0.40893512289739298</v>
      </c>
      <c r="H667" s="68">
        <v>93.789808917197405</v>
      </c>
      <c r="I667" s="71">
        <v>2.2373796456388599E-3</v>
      </c>
      <c r="J667" s="68">
        <v>24.482484076433099</v>
      </c>
      <c r="K667" s="71">
        <v>6.9497532837584398E-3</v>
      </c>
      <c r="L667" s="68">
        <v>78.503184713375802</v>
      </c>
    </row>
    <row r="668" spans="1:12" x14ac:dyDescent="0.2">
      <c r="A668" s="72" t="s">
        <v>1580</v>
      </c>
      <c r="B668" s="66" t="s">
        <v>1581</v>
      </c>
      <c r="C668" s="67">
        <v>47</v>
      </c>
      <c r="D668" s="67" t="s">
        <v>334</v>
      </c>
      <c r="E668" s="71">
        <v>0.124416351977959</v>
      </c>
      <c r="F668" s="68">
        <v>78.065286624203793</v>
      </c>
      <c r="G668" s="71">
        <v>0.36846953729058701</v>
      </c>
      <c r="H668" s="68">
        <v>90.963375796178397</v>
      </c>
      <c r="I668" s="71">
        <v>4.77951864329076E-3</v>
      </c>
      <c r="J668" s="68">
        <v>40.246815286624198</v>
      </c>
      <c r="K668" s="71">
        <v>0</v>
      </c>
      <c r="L668" s="68">
        <v>67.237261146496806</v>
      </c>
    </row>
    <row r="669" spans="1:12" x14ac:dyDescent="0.2">
      <c r="A669" s="72" t="s">
        <v>1582</v>
      </c>
      <c r="B669" s="66" t="s">
        <v>1583</v>
      </c>
      <c r="C669" s="67">
        <v>47</v>
      </c>
      <c r="D669" s="67" t="s">
        <v>334</v>
      </c>
      <c r="E669" s="71">
        <v>8.4228609153004605E-2</v>
      </c>
      <c r="F669" s="68">
        <v>24.6417197452229</v>
      </c>
      <c r="G669" s="71">
        <v>0.249627410783024</v>
      </c>
      <c r="H669" s="68">
        <v>23.4076433121019</v>
      </c>
      <c r="I669" s="71">
        <v>3.05841667598988E-3</v>
      </c>
      <c r="J669" s="68">
        <v>30.175159235668801</v>
      </c>
      <c r="K669" s="71">
        <v>0</v>
      </c>
      <c r="L669" s="68">
        <v>67.237261146496806</v>
      </c>
    </row>
    <row r="670" spans="1:12" x14ac:dyDescent="0.2">
      <c r="A670" s="72" t="s">
        <v>1584</v>
      </c>
      <c r="B670" s="66" t="s">
        <v>1585</v>
      </c>
      <c r="C670" s="67">
        <v>47</v>
      </c>
      <c r="D670" s="67" t="s">
        <v>334</v>
      </c>
      <c r="E670" s="71">
        <v>8.5901933454691298E-2</v>
      </c>
      <c r="F670" s="68">
        <v>36.265923566879003</v>
      </c>
      <c r="G670" s="71">
        <v>0.25</v>
      </c>
      <c r="H670" s="68">
        <v>57.245222929936297</v>
      </c>
      <c r="I670" s="71">
        <v>7.7058003640740301E-3</v>
      </c>
      <c r="J670" s="68">
        <v>51.273885350318501</v>
      </c>
      <c r="K670" s="71">
        <v>0</v>
      </c>
      <c r="L670" s="68">
        <v>67.237261146496806</v>
      </c>
    </row>
    <row r="671" spans="1:12" x14ac:dyDescent="0.2">
      <c r="A671" s="72" t="s">
        <v>1586</v>
      </c>
      <c r="B671" s="66" t="s">
        <v>1587</v>
      </c>
      <c r="C671" s="67">
        <v>47</v>
      </c>
      <c r="D671" s="67" t="s">
        <v>334</v>
      </c>
      <c r="E671" s="71">
        <v>8.5076862995698693E-2</v>
      </c>
      <c r="F671" s="68">
        <v>31.25</v>
      </c>
      <c r="G671" s="71">
        <v>0.25</v>
      </c>
      <c r="H671" s="68">
        <v>57.245222929936297</v>
      </c>
      <c r="I671" s="71">
        <v>5.2305889870961197E-3</v>
      </c>
      <c r="J671" s="68">
        <v>42.356687898089199</v>
      </c>
      <c r="K671" s="71">
        <v>0</v>
      </c>
      <c r="L671" s="68">
        <v>67.237261146496806</v>
      </c>
    </row>
    <row r="672" spans="1:12" x14ac:dyDescent="0.2">
      <c r="A672" s="72" t="s">
        <v>1588</v>
      </c>
      <c r="B672" s="66" t="s">
        <v>1589</v>
      </c>
      <c r="C672" s="67">
        <v>47</v>
      </c>
      <c r="D672" s="67" t="s">
        <v>334</v>
      </c>
      <c r="E672" s="71">
        <v>9.6442562999931397E-2</v>
      </c>
      <c r="F672" s="68">
        <v>59.6735668789809</v>
      </c>
      <c r="G672" s="71">
        <v>0.24767140540420801</v>
      </c>
      <c r="H672" s="68">
        <v>19.7452229299363</v>
      </c>
      <c r="I672" s="71">
        <v>1.3857270460552599E-2</v>
      </c>
      <c r="J672" s="68">
        <v>64.331210191082803</v>
      </c>
      <c r="K672" s="71">
        <v>2.7799013135033801E-2</v>
      </c>
      <c r="L672" s="68">
        <v>86.146496815286596</v>
      </c>
    </row>
    <row r="673" spans="1:12" x14ac:dyDescent="0.2">
      <c r="A673" s="72" t="s">
        <v>1590</v>
      </c>
      <c r="B673" s="66" t="s">
        <v>1591</v>
      </c>
      <c r="C673" s="67">
        <v>47</v>
      </c>
      <c r="D673" s="67" t="s">
        <v>334</v>
      </c>
      <c r="E673" s="71">
        <v>0.121523815015309</v>
      </c>
      <c r="F673" s="68">
        <v>76.950636942675203</v>
      </c>
      <c r="G673" s="71">
        <v>0.25715929396042497</v>
      </c>
      <c r="H673" s="68">
        <v>64.689490445859903</v>
      </c>
      <c r="I673" s="71">
        <v>1.35904817547636E-2</v>
      </c>
      <c r="J673" s="68">
        <v>63.813694267515899</v>
      </c>
      <c r="K673" s="71">
        <v>9.3821669330738905E-2</v>
      </c>
      <c r="L673" s="68">
        <v>91.281847133758006</v>
      </c>
    </row>
    <row r="674" spans="1:12" x14ac:dyDescent="0.2">
      <c r="A674" s="72" t="s">
        <v>1052</v>
      </c>
      <c r="B674" s="66" t="s">
        <v>1592</v>
      </c>
      <c r="C674" s="67">
        <v>47</v>
      </c>
      <c r="D674" s="67" t="s">
        <v>334</v>
      </c>
      <c r="E674" s="71">
        <v>0.126060352531111</v>
      </c>
      <c r="F674" s="68">
        <v>78.781847133758006</v>
      </c>
      <c r="G674" s="71">
        <v>0.35570317013228198</v>
      </c>
      <c r="H674" s="68">
        <v>89.769108280254798</v>
      </c>
      <c r="I674" s="71">
        <v>1.20532575354138E-2</v>
      </c>
      <c r="J674" s="68">
        <v>61.345541401273898</v>
      </c>
      <c r="K674" s="71">
        <v>1.04246299256377E-2</v>
      </c>
      <c r="L674" s="68">
        <v>80.414012738853501</v>
      </c>
    </row>
    <row r="675" spans="1:12" x14ac:dyDescent="0.2">
      <c r="A675" s="72" t="s">
        <v>1593</v>
      </c>
      <c r="B675" s="66" t="s">
        <v>1594</v>
      </c>
      <c r="C675" s="67">
        <v>47</v>
      </c>
      <c r="D675" s="67" t="s">
        <v>334</v>
      </c>
      <c r="E675" s="71">
        <v>0.19160026716555401</v>
      </c>
      <c r="F675" s="68">
        <v>90.366242038216598</v>
      </c>
      <c r="G675" s="71">
        <v>0.56138507114547598</v>
      </c>
      <c r="H675" s="68">
        <v>97.253184713375802</v>
      </c>
      <c r="I675" s="71">
        <v>6.4659770674273601E-3</v>
      </c>
      <c r="J675" s="68">
        <v>47.4124203821656</v>
      </c>
      <c r="K675" s="71">
        <v>6.9497532837584398E-3</v>
      </c>
      <c r="L675" s="68">
        <v>78.503184713375802</v>
      </c>
    </row>
    <row r="676" spans="1:12" x14ac:dyDescent="0.2">
      <c r="A676" s="72" t="s">
        <v>816</v>
      </c>
      <c r="B676" s="66" t="s">
        <v>1595</v>
      </c>
      <c r="C676" s="67">
        <v>47</v>
      </c>
      <c r="D676" s="67" t="s">
        <v>334</v>
      </c>
      <c r="E676" s="71">
        <v>0.100485123365257</v>
      </c>
      <c r="F676" s="68">
        <v>64.211783439490404</v>
      </c>
      <c r="G676" s="71">
        <v>0.29089380843590901</v>
      </c>
      <c r="H676" s="68">
        <v>79.737261146496806</v>
      </c>
      <c r="I676" s="71">
        <v>3.6118083761039498E-3</v>
      </c>
      <c r="J676" s="68">
        <v>33.678343949044603</v>
      </c>
      <c r="K676" s="71">
        <v>6.9497532837584398E-3</v>
      </c>
      <c r="L676" s="68">
        <v>78.503184713375802</v>
      </c>
    </row>
    <row r="677" spans="1:12" x14ac:dyDescent="0.2">
      <c r="A677" s="72" t="s">
        <v>1042</v>
      </c>
      <c r="B677" s="66" t="s">
        <v>1596</v>
      </c>
      <c r="C677" s="67">
        <v>47</v>
      </c>
      <c r="D677" s="67" t="s">
        <v>334</v>
      </c>
      <c r="E677" s="71">
        <v>0.14043461687284001</v>
      </c>
      <c r="F677" s="68">
        <v>83.638535031847098</v>
      </c>
      <c r="G677" s="71">
        <v>0.41572560334126502</v>
      </c>
      <c r="H677" s="68">
        <v>94.068471337579595</v>
      </c>
      <c r="I677" s="71">
        <v>2.1033706353761998E-3</v>
      </c>
      <c r="J677" s="68">
        <v>23.6464968152866</v>
      </c>
      <c r="K677" s="71">
        <v>3.4748766418792199E-3</v>
      </c>
      <c r="L677" s="68">
        <v>74.681528662420405</v>
      </c>
    </row>
    <row r="678" spans="1:12" x14ac:dyDescent="0.2">
      <c r="A678" s="72" t="s">
        <v>536</v>
      </c>
      <c r="B678" s="66" t="s">
        <v>1597</v>
      </c>
      <c r="C678" s="67">
        <v>47</v>
      </c>
      <c r="D678" s="67" t="s">
        <v>334</v>
      </c>
      <c r="E678" s="71">
        <v>0.182532345187707</v>
      </c>
      <c r="F678" s="68">
        <v>89.251592356687894</v>
      </c>
      <c r="G678" s="71">
        <v>0.37769008761165002</v>
      </c>
      <c r="H678" s="68">
        <v>91.998407643312106</v>
      </c>
      <c r="I678" s="71">
        <v>3.11286914126947E-3</v>
      </c>
      <c r="J678" s="68">
        <v>30.493630573248399</v>
      </c>
      <c r="K678" s="71">
        <v>0.166794078810202</v>
      </c>
      <c r="L678" s="68">
        <v>93.949044585987295</v>
      </c>
    </row>
    <row r="679" spans="1:12" x14ac:dyDescent="0.2">
      <c r="A679" s="72" t="s">
        <v>1598</v>
      </c>
      <c r="B679" s="66" t="s">
        <v>1599</v>
      </c>
      <c r="C679" s="67">
        <v>47</v>
      </c>
      <c r="D679" s="67" t="s">
        <v>334</v>
      </c>
      <c r="E679" s="71">
        <v>0.209156607474733</v>
      </c>
      <c r="F679" s="68">
        <v>92.316878980891701</v>
      </c>
      <c r="G679" s="71">
        <v>0.396849072650313</v>
      </c>
      <c r="H679" s="68">
        <v>93.152866242038201</v>
      </c>
      <c r="I679" s="71">
        <v>0.109000067308114</v>
      </c>
      <c r="J679" s="68">
        <v>91.162420382165607</v>
      </c>
      <c r="K679" s="71">
        <v>0.121620682465773</v>
      </c>
      <c r="L679" s="68">
        <v>92.555732484076401</v>
      </c>
    </row>
    <row r="680" spans="1:12" x14ac:dyDescent="0.2">
      <c r="A680" s="72" t="s">
        <v>1600</v>
      </c>
      <c r="B680" s="66" t="s">
        <v>1601</v>
      </c>
      <c r="C680" s="67">
        <v>47</v>
      </c>
      <c r="D680" s="67" t="s">
        <v>334</v>
      </c>
      <c r="E680" s="71">
        <v>0.209484057544919</v>
      </c>
      <c r="F680" s="68">
        <v>92.356687898089206</v>
      </c>
      <c r="G680" s="71">
        <v>0.62020860055724103</v>
      </c>
      <c r="H680" s="68">
        <v>98.009554140127406</v>
      </c>
      <c r="I680" s="71">
        <v>4.76869543563712E-3</v>
      </c>
      <c r="J680" s="68">
        <v>40.2070063694268</v>
      </c>
      <c r="K680" s="71">
        <v>3.4748766418792199E-3</v>
      </c>
      <c r="L680" s="68">
        <v>74.681528662420405</v>
      </c>
    </row>
    <row r="681" spans="1:12" x14ac:dyDescent="0.2">
      <c r="A681" s="72" t="s">
        <v>1602</v>
      </c>
      <c r="B681" s="66" t="s">
        <v>1603</v>
      </c>
      <c r="C681" s="67">
        <v>47</v>
      </c>
      <c r="D681" s="67" t="s">
        <v>334</v>
      </c>
      <c r="E681" s="71">
        <v>0.11375890907972599</v>
      </c>
      <c r="F681" s="68">
        <v>73.527070063694296</v>
      </c>
      <c r="G681" s="71">
        <v>0.29522244452350099</v>
      </c>
      <c r="H681" s="68">
        <v>80.7722929936306</v>
      </c>
      <c r="I681" s="71">
        <v>4.6054282715676902E-2</v>
      </c>
      <c r="J681" s="68">
        <v>84.195859872611507</v>
      </c>
      <c r="K681" s="71">
        <v>0</v>
      </c>
      <c r="L681" s="68">
        <v>67.237261146496806</v>
      </c>
    </row>
    <row r="682" spans="1:12" x14ac:dyDescent="0.2">
      <c r="A682" s="72" t="s">
        <v>1604</v>
      </c>
      <c r="B682" s="66" t="s">
        <v>1605</v>
      </c>
      <c r="C682" s="67">
        <v>47</v>
      </c>
      <c r="D682" s="67" t="s">
        <v>334</v>
      </c>
      <c r="E682" s="71">
        <v>8.6515044634778396E-2</v>
      </c>
      <c r="F682" s="68">
        <v>39.211783439490397</v>
      </c>
      <c r="G682" s="71">
        <v>0.254161349386895</v>
      </c>
      <c r="H682" s="68">
        <v>62.340764331210202</v>
      </c>
      <c r="I682" s="71">
        <v>5.38378451744056E-3</v>
      </c>
      <c r="J682" s="68">
        <v>43.073248407643298</v>
      </c>
      <c r="K682" s="71">
        <v>0</v>
      </c>
      <c r="L682" s="68">
        <v>67.237261146496806</v>
      </c>
    </row>
    <row r="683" spans="1:12" x14ac:dyDescent="0.2">
      <c r="A683" s="72" t="s">
        <v>693</v>
      </c>
      <c r="B683" s="66" t="s">
        <v>1606</v>
      </c>
      <c r="C683" s="67">
        <v>47</v>
      </c>
      <c r="D683" s="67" t="s">
        <v>334</v>
      </c>
      <c r="E683" s="71">
        <v>0.103147522030363</v>
      </c>
      <c r="F683" s="68">
        <v>66.441082802547797</v>
      </c>
      <c r="G683" s="71">
        <v>0.309281821811563</v>
      </c>
      <c r="H683" s="68">
        <v>84.076433121019093</v>
      </c>
      <c r="I683" s="71">
        <v>1.6074427952666401E-4</v>
      </c>
      <c r="J683" s="68">
        <v>1.5923566878980899</v>
      </c>
      <c r="K683" s="71">
        <v>0</v>
      </c>
      <c r="L683" s="68">
        <v>67.237261146496806</v>
      </c>
    </row>
    <row r="684" spans="1:12" x14ac:dyDescent="0.2">
      <c r="A684" s="72" t="s">
        <v>1384</v>
      </c>
      <c r="B684" s="66" t="s">
        <v>1607</v>
      </c>
      <c r="C684" s="67">
        <v>47</v>
      </c>
      <c r="D684" s="67" t="s">
        <v>334</v>
      </c>
      <c r="E684" s="71">
        <v>0.113645691483619</v>
      </c>
      <c r="F684" s="68">
        <v>73.487261146496806</v>
      </c>
      <c r="G684" s="71">
        <v>0.33841126751982498</v>
      </c>
      <c r="H684" s="68">
        <v>87.937898089171995</v>
      </c>
      <c r="I684" s="71">
        <v>2.52580693103115E-3</v>
      </c>
      <c r="J684" s="68">
        <v>26.3535031847134</v>
      </c>
      <c r="K684" s="71">
        <v>0</v>
      </c>
      <c r="L684" s="68">
        <v>67.237261146496806</v>
      </c>
    </row>
    <row r="685" spans="1:12" x14ac:dyDescent="0.2">
      <c r="A685" s="72" t="s">
        <v>1608</v>
      </c>
      <c r="B685" s="66" t="s">
        <v>1609</v>
      </c>
      <c r="C685" s="67">
        <v>47</v>
      </c>
      <c r="D685" s="67" t="s">
        <v>334</v>
      </c>
      <c r="E685" s="71">
        <v>9.3395685544918394E-2</v>
      </c>
      <c r="F685" s="68">
        <v>55.493630573248403</v>
      </c>
      <c r="G685" s="71">
        <v>0.26599889248269898</v>
      </c>
      <c r="H685" s="68">
        <v>70.700636942675203</v>
      </c>
      <c r="I685" s="71">
        <v>1.4188164152055999E-2</v>
      </c>
      <c r="J685" s="68">
        <v>64.769108280254798</v>
      </c>
      <c r="K685" s="71">
        <v>0</v>
      </c>
      <c r="L685" s="68">
        <v>67.237261146496806</v>
      </c>
    </row>
    <row r="686" spans="1:12" x14ac:dyDescent="0.2">
      <c r="A686" s="72" t="s">
        <v>1066</v>
      </c>
      <c r="B686" s="66" t="s">
        <v>1610</v>
      </c>
      <c r="C686" s="67">
        <v>47</v>
      </c>
      <c r="D686" s="67" t="s">
        <v>334</v>
      </c>
      <c r="E686" s="71">
        <v>0.12849386675003899</v>
      </c>
      <c r="F686" s="68">
        <v>79.936305732484101</v>
      </c>
      <c r="G686" s="71">
        <v>0.36978931472273602</v>
      </c>
      <c r="H686" s="68">
        <v>91.202229299363097</v>
      </c>
      <c r="I686" s="71">
        <v>1.79277895986453E-3</v>
      </c>
      <c r="J686" s="68">
        <v>20.621019108280301</v>
      </c>
      <c r="K686" s="71">
        <v>1.3899506567516901E-2</v>
      </c>
      <c r="L686" s="68">
        <v>81.807324840764295</v>
      </c>
    </row>
    <row r="687" spans="1:12" x14ac:dyDescent="0.2">
      <c r="A687" s="72" t="s">
        <v>594</v>
      </c>
      <c r="B687" s="66" t="s">
        <v>1611</v>
      </c>
      <c r="C687" s="67">
        <v>47</v>
      </c>
      <c r="D687" s="67" t="s">
        <v>334</v>
      </c>
      <c r="E687" s="71">
        <v>8.5048178416640793E-2</v>
      </c>
      <c r="F687" s="68">
        <v>31.090764331210199</v>
      </c>
      <c r="G687" s="71">
        <v>0.25194965953861198</v>
      </c>
      <c r="H687" s="68">
        <v>59.952229299363097</v>
      </c>
      <c r="I687" s="71">
        <v>3.1948757113108798E-3</v>
      </c>
      <c r="J687" s="68">
        <v>30.971337579617799</v>
      </c>
      <c r="K687" s="71">
        <v>0</v>
      </c>
      <c r="L687" s="68">
        <v>67.237261146496806</v>
      </c>
    </row>
    <row r="688" spans="1:12" x14ac:dyDescent="0.2">
      <c r="A688" s="72" t="s">
        <v>1612</v>
      </c>
      <c r="B688" s="66" t="s">
        <v>1613</v>
      </c>
      <c r="C688" s="67">
        <v>47</v>
      </c>
      <c r="D688" s="67" t="s">
        <v>334</v>
      </c>
      <c r="E688" s="71">
        <v>9.0224684046803394E-2</v>
      </c>
      <c r="F688" s="68">
        <v>50.039808917197398</v>
      </c>
      <c r="G688" s="71">
        <v>7.4770224809749097E-2</v>
      </c>
      <c r="H688" s="68">
        <v>0.91560509554140102</v>
      </c>
      <c r="I688" s="71">
        <v>2.56348718785794E-2</v>
      </c>
      <c r="J688" s="68">
        <v>75.7165605095541</v>
      </c>
      <c r="K688" s="71">
        <v>0.17026895545208201</v>
      </c>
      <c r="L688" s="68">
        <v>94.148089171974505</v>
      </c>
    </row>
    <row r="689" spans="1:12" x14ac:dyDescent="0.2">
      <c r="A689" s="72" t="s">
        <v>1614</v>
      </c>
      <c r="B689" s="66" t="s">
        <v>1615</v>
      </c>
      <c r="C689" s="67">
        <v>47</v>
      </c>
      <c r="D689" s="67" t="s">
        <v>334</v>
      </c>
      <c r="E689" s="71">
        <v>9.3075267117320504E-2</v>
      </c>
      <c r="F689" s="68">
        <v>55.055732484076401</v>
      </c>
      <c r="G689" s="71">
        <v>0.19732006970892599</v>
      </c>
      <c r="H689" s="68">
        <v>2.8662420382165599</v>
      </c>
      <c r="I689" s="71">
        <v>1.9835688798140899E-3</v>
      </c>
      <c r="J689" s="68">
        <v>22.611464968152902</v>
      </c>
      <c r="K689" s="71">
        <v>7.9922162763222004E-2</v>
      </c>
      <c r="L689" s="68">
        <v>90.883757961783402</v>
      </c>
    </row>
    <row r="690" spans="1:12" x14ac:dyDescent="0.2">
      <c r="A690" s="72" t="s">
        <v>1616</v>
      </c>
      <c r="B690" s="66" t="s">
        <v>1617</v>
      </c>
      <c r="C690" s="67">
        <v>47</v>
      </c>
      <c r="D690" s="67" t="s">
        <v>334</v>
      </c>
      <c r="E690" s="71">
        <v>0.12364389396304599</v>
      </c>
      <c r="F690" s="68">
        <v>77.707006369426793</v>
      </c>
      <c r="G690" s="71">
        <v>0.369668441087804</v>
      </c>
      <c r="H690" s="68">
        <v>91.162420382165607</v>
      </c>
      <c r="I690" s="71">
        <v>1.26324080133225E-3</v>
      </c>
      <c r="J690" s="68">
        <v>15.883757961783401</v>
      </c>
      <c r="K690" s="71">
        <v>0</v>
      </c>
      <c r="L690" s="68">
        <v>67.237261146496806</v>
      </c>
    </row>
    <row r="691" spans="1:12" x14ac:dyDescent="0.2">
      <c r="A691" s="72" t="s">
        <v>1618</v>
      </c>
      <c r="B691" s="66" t="s">
        <v>1619</v>
      </c>
      <c r="C691" s="67">
        <v>47</v>
      </c>
      <c r="D691" s="67" t="s">
        <v>334</v>
      </c>
      <c r="E691" s="71">
        <v>0.107446294225176</v>
      </c>
      <c r="F691" s="68">
        <v>69.665605095541395</v>
      </c>
      <c r="G691" s="71">
        <v>0.30641348255442702</v>
      </c>
      <c r="H691" s="68">
        <v>83.718152866241994</v>
      </c>
      <c r="I691" s="71">
        <v>8.9756468373435906E-3</v>
      </c>
      <c r="J691" s="68">
        <v>55.015923566879003</v>
      </c>
      <c r="K691" s="71">
        <v>6.9497532837584398E-3</v>
      </c>
      <c r="L691" s="68">
        <v>78.503184713375802</v>
      </c>
    </row>
    <row r="692" spans="1:12" x14ac:dyDescent="0.2">
      <c r="A692" s="72" t="s">
        <v>1620</v>
      </c>
      <c r="B692" s="66" t="s">
        <v>1621</v>
      </c>
      <c r="C692" s="67">
        <v>47</v>
      </c>
      <c r="D692" s="67" t="s">
        <v>334</v>
      </c>
      <c r="E692" s="71">
        <v>0.105449353993712</v>
      </c>
      <c r="F692" s="68">
        <v>68.232484076433096</v>
      </c>
      <c r="G692" s="71">
        <v>0.24134141230819001</v>
      </c>
      <c r="H692" s="68">
        <v>13.6544585987261</v>
      </c>
      <c r="I692" s="71">
        <v>4.3732759896033098E-2</v>
      </c>
      <c r="J692" s="68">
        <v>83.519108280254798</v>
      </c>
      <c r="K692" s="71">
        <v>3.1273889776912998E-2</v>
      </c>
      <c r="L692" s="68">
        <v>86.743630573248396</v>
      </c>
    </row>
    <row r="693" spans="1:12" x14ac:dyDescent="0.2">
      <c r="A693" s="72" t="s">
        <v>1622</v>
      </c>
      <c r="B693" s="66" t="s">
        <v>1623</v>
      </c>
      <c r="C693" s="67">
        <v>47</v>
      </c>
      <c r="D693" s="67" t="s">
        <v>334</v>
      </c>
      <c r="E693" s="71">
        <v>0.111828367317577</v>
      </c>
      <c r="F693" s="68">
        <v>72.492038216560502</v>
      </c>
      <c r="G693" s="71">
        <v>0.290356691411573</v>
      </c>
      <c r="H693" s="68">
        <v>79.498407643312106</v>
      </c>
      <c r="I693" s="71">
        <v>2.42791506898818E-2</v>
      </c>
      <c r="J693" s="68">
        <v>74.721337579617796</v>
      </c>
      <c r="K693" s="71">
        <v>2.0849259851275299E-2</v>
      </c>
      <c r="L693" s="68">
        <v>84.554140127388493</v>
      </c>
    </row>
    <row r="694" spans="1:12" x14ac:dyDescent="0.2">
      <c r="A694" s="72" t="s">
        <v>1624</v>
      </c>
      <c r="B694" s="66" t="s">
        <v>1625</v>
      </c>
      <c r="C694" s="67">
        <v>47</v>
      </c>
      <c r="D694" s="67" t="s">
        <v>334</v>
      </c>
      <c r="E694" s="71">
        <v>0.110671991147248</v>
      </c>
      <c r="F694" s="68">
        <v>71.775477707006402</v>
      </c>
      <c r="G694" s="71">
        <v>0.23434218008735899</v>
      </c>
      <c r="H694" s="68">
        <v>9.3949044585987291</v>
      </c>
      <c r="I694" s="71">
        <v>3.77247381766991E-4</v>
      </c>
      <c r="J694" s="68">
        <v>4.5780254777070102</v>
      </c>
      <c r="K694" s="71">
        <v>9.7296545972618095E-2</v>
      </c>
      <c r="L694" s="68">
        <v>91.401273885350307</v>
      </c>
    </row>
    <row r="695" spans="1:12" x14ac:dyDescent="0.2">
      <c r="A695" s="72" t="s">
        <v>1626</v>
      </c>
      <c r="B695" s="66" t="s">
        <v>1627</v>
      </c>
      <c r="C695" s="67">
        <v>47</v>
      </c>
      <c r="D695" s="67" t="s">
        <v>334</v>
      </c>
      <c r="E695" s="71">
        <v>0.13312327391232601</v>
      </c>
      <c r="F695" s="68">
        <v>81.648089171974505</v>
      </c>
      <c r="G695" s="71">
        <v>0.25834744769130502</v>
      </c>
      <c r="H695" s="68">
        <v>65.843949044585997</v>
      </c>
      <c r="I695" s="71">
        <v>2.28765682217805E-2</v>
      </c>
      <c r="J695" s="68">
        <v>73.606687898089206</v>
      </c>
      <c r="K695" s="71">
        <v>0.118145805823893</v>
      </c>
      <c r="L695" s="68">
        <v>92.356687898089206</v>
      </c>
    </row>
    <row r="696" spans="1:12" x14ac:dyDescent="0.2">
      <c r="A696" s="72" t="s">
        <v>1628</v>
      </c>
      <c r="B696" s="66" t="s">
        <v>1629</v>
      </c>
      <c r="C696" s="67">
        <v>47</v>
      </c>
      <c r="D696" s="67" t="s">
        <v>334</v>
      </c>
      <c r="E696" s="71">
        <v>0.12649977717563399</v>
      </c>
      <c r="F696" s="68">
        <v>78.941082802547797</v>
      </c>
      <c r="G696" s="71">
        <v>0.30507498841997599</v>
      </c>
      <c r="H696" s="68">
        <v>83.439490445859903</v>
      </c>
      <c r="I696" s="71">
        <v>7.09494664650481E-2</v>
      </c>
      <c r="J696" s="68">
        <v>88.136942675159204</v>
      </c>
      <c r="K696" s="71">
        <v>3.4748766418792199E-3</v>
      </c>
      <c r="L696" s="68">
        <v>74.681528662420405</v>
      </c>
    </row>
    <row r="697" spans="1:12" x14ac:dyDescent="0.2">
      <c r="A697" s="72" t="s">
        <v>1630</v>
      </c>
      <c r="B697" s="66" t="s">
        <v>1631</v>
      </c>
      <c r="C697" s="67">
        <v>47</v>
      </c>
      <c r="D697" s="67" t="s">
        <v>334</v>
      </c>
      <c r="E697" s="71">
        <v>0.131270151449076</v>
      </c>
      <c r="F697" s="68">
        <v>81.050955414012705</v>
      </c>
      <c r="G697" s="71">
        <v>0.36271456465374802</v>
      </c>
      <c r="H697" s="68">
        <v>90.366242038216598</v>
      </c>
      <c r="I697" s="71">
        <v>1.7196383125963399E-2</v>
      </c>
      <c r="J697" s="68">
        <v>68.232484076433096</v>
      </c>
      <c r="K697" s="71">
        <v>1.3899506567516901E-2</v>
      </c>
      <c r="L697" s="68">
        <v>81.807324840764295</v>
      </c>
    </row>
    <row r="698" spans="1:12" x14ac:dyDescent="0.2">
      <c r="A698" s="72" t="s">
        <v>1632</v>
      </c>
      <c r="B698" s="66" t="s">
        <v>1633</v>
      </c>
      <c r="C698" s="67">
        <v>47</v>
      </c>
      <c r="D698" s="67" t="s">
        <v>334</v>
      </c>
      <c r="E698" s="71">
        <v>0.115143072511407</v>
      </c>
      <c r="F698" s="68">
        <v>74.164012738853501</v>
      </c>
      <c r="G698" s="71">
        <v>0.29945840383322703</v>
      </c>
      <c r="H698" s="68">
        <v>81.9665605095541</v>
      </c>
      <c r="I698" s="71">
        <v>3.9021060417235201E-2</v>
      </c>
      <c r="J698" s="68">
        <v>82.125796178343904</v>
      </c>
      <c r="K698" s="71">
        <v>6.9497532837584398E-3</v>
      </c>
      <c r="L698" s="68">
        <v>78.503184713375802</v>
      </c>
    </row>
    <row r="699" spans="1:12" x14ac:dyDescent="0.2">
      <c r="A699" s="72" t="s">
        <v>1634</v>
      </c>
      <c r="B699" s="66" t="s">
        <v>1635</v>
      </c>
      <c r="C699" s="67">
        <v>47</v>
      </c>
      <c r="D699" s="67" t="s">
        <v>334</v>
      </c>
      <c r="E699" s="71">
        <v>0.109390847404629</v>
      </c>
      <c r="F699" s="68">
        <v>70.939490445859903</v>
      </c>
      <c r="G699" s="71">
        <v>0.32231826870458602</v>
      </c>
      <c r="H699" s="68">
        <v>86.186305732484101</v>
      </c>
      <c r="I699" s="71">
        <v>5.8542735093026002E-3</v>
      </c>
      <c r="J699" s="68">
        <v>45.023885350318501</v>
      </c>
      <c r="K699" s="71">
        <v>0</v>
      </c>
      <c r="L699" s="68">
        <v>67.237261146496806</v>
      </c>
    </row>
    <row r="700" spans="1:12" x14ac:dyDescent="0.2">
      <c r="A700" s="72" t="s">
        <v>1636</v>
      </c>
      <c r="B700" s="66" t="s">
        <v>1637</v>
      </c>
      <c r="C700" s="67">
        <v>47</v>
      </c>
      <c r="D700" s="67" t="s">
        <v>334</v>
      </c>
      <c r="E700" s="71">
        <v>0.123215988041982</v>
      </c>
      <c r="F700" s="68">
        <v>77.507961783439498</v>
      </c>
      <c r="G700" s="71">
        <v>0.34366441067890602</v>
      </c>
      <c r="H700" s="68">
        <v>88.694267515923599</v>
      </c>
      <c r="I700" s="71">
        <v>1.55589235214019E-2</v>
      </c>
      <c r="J700" s="68">
        <v>66.202229299363097</v>
      </c>
      <c r="K700" s="71">
        <v>1.04246299256377E-2</v>
      </c>
      <c r="L700" s="68">
        <v>80.414012738853501</v>
      </c>
    </row>
    <row r="701" spans="1:12" x14ac:dyDescent="0.2">
      <c r="A701" s="72" t="s">
        <v>1638</v>
      </c>
      <c r="B701" s="66" t="s">
        <v>1639</v>
      </c>
      <c r="C701" s="67">
        <v>47</v>
      </c>
      <c r="D701" s="67" t="s">
        <v>334</v>
      </c>
      <c r="E701" s="71">
        <v>0.35448830656750202</v>
      </c>
      <c r="F701" s="68">
        <v>97.253184713375802</v>
      </c>
      <c r="G701" s="71">
        <v>0.959197416690038</v>
      </c>
      <c r="H701" s="68">
        <v>99.562101910828005</v>
      </c>
      <c r="I701" s="71">
        <v>0.104267503012467</v>
      </c>
      <c r="J701" s="68">
        <v>90.883757961783402</v>
      </c>
      <c r="K701" s="71">
        <v>0</v>
      </c>
      <c r="L701" s="68">
        <v>67.237261146496806</v>
      </c>
    </row>
    <row r="702" spans="1:12" x14ac:dyDescent="0.2">
      <c r="A702" s="72" t="s">
        <v>1640</v>
      </c>
      <c r="B702" s="66" t="s">
        <v>1641</v>
      </c>
      <c r="C702" s="67">
        <v>47</v>
      </c>
      <c r="D702" s="67" t="s">
        <v>334</v>
      </c>
      <c r="E702" s="71">
        <v>9.7333070315077597E-2</v>
      </c>
      <c r="F702" s="68">
        <v>60.828025477707001</v>
      </c>
      <c r="G702" s="71">
        <v>0.28807529795006298</v>
      </c>
      <c r="H702" s="68">
        <v>78.503184713375802</v>
      </c>
      <c r="I702" s="71">
        <v>3.9239129951701302E-3</v>
      </c>
      <c r="J702" s="68">
        <v>35.828025477707001</v>
      </c>
      <c r="K702" s="71">
        <v>0</v>
      </c>
      <c r="L702" s="68">
        <v>67.237261146496806</v>
      </c>
    </row>
    <row r="703" spans="1:12" x14ac:dyDescent="0.2">
      <c r="A703" s="72" t="s">
        <v>1642</v>
      </c>
      <c r="B703" s="66" t="s">
        <v>1643</v>
      </c>
      <c r="C703" s="67">
        <v>47</v>
      </c>
      <c r="D703" s="67" t="s">
        <v>334</v>
      </c>
      <c r="E703" s="71">
        <v>0.105614377690461</v>
      </c>
      <c r="F703" s="68">
        <v>68.3917197452229</v>
      </c>
      <c r="G703" s="71">
        <v>0.27912944570826198</v>
      </c>
      <c r="H703" s="68">
        <v>75.4777070063694</v>
      </c>
      <c r="I703" s="71">
        <v>3.0763934079361802E-2</v>
      </c>
      <c r="J703" s="68">
        <v>78.861464968152902</v>
      </c>
      <c r="K703" s="71">
        <v>6.9497532837584398E-3</v>
      </c>
      <c r="L703" s="68">
        <v>78.503184713375802</v>
      </c>
    </row>
    <row r="704" spans="1:12" x14ac:dyDescent="0.2">
      <c r="A704" s="72" t="s">
        <v>1644</v>
      </c>
      <c r="B704" s="66" t="s">
        <v>1645</v>
      </c>
      <c r="C704" s="67">
        <v>47</v>
      </c>
      <c r="D704" s="67" t="s">
        <v>334</v>
      </c>
      <c r="E704" s="71">
        <v>0.16563319361478199</v>
      </c>
      <c r="F704" s="68">
        <v>87.3805732484076</v>
      </c>
      <c r="G704" s="71">
        <v>0.49127639737024598</v>
      </c>
      <c r="H704" s="68">
        <v>95.939490445859903</v>
      </c>
      <c r="I704" s="71">
        <v>2.1483068322196899E-3</v>
      </c>
      <c r="J704" s="68">
        <v>24.0047770700637</v>
      </c>
      <c r="K704" s="71">
        <v>3.4748766418792199E-3</v>
      </c>
      <c r="L704" s="68">
        <v>74.681528662420405</v>
      </c>
    </row>
    <row r="705" spans="1:12" x14ac:dyDescent="0.2">
      <c r="A705" s="72" t="s">
        <v>1646</v>
      </c>
      <c r="B705" s="66" t="s">
        <v>1647</v>
      </c>
      <c r="C705" s="67">
        <v>47</v>
      </c>
      <c r="D705" s="67" t="s">
        <v>334</v>
      </c>
      <c r="E705" s="71">
        <v>0.14959396121827501</v>
      </c>
      <c r="F705" s="68">
        <v>85.270700636942706</v>
      </c>
      <c r="G705" s="71">
        <v>0.44448468955505699</v>
      </c>
      <c r="H705" s="68">
        <v>95.023885350318494</v>
      </c>
      <c r="I705" s="71">
        <v>4.2971940997677599E-3</v>
      </c>
      <c r="J705" s="68">
        <v>38.057324840764302</v>
      </c>
      <c r="K705" s="71">
        <v>0</v>
      </c>
      <c r="L705" s="68">
        <v>67.237261146496806</v>
      </c>
    </row>
    <row r="706" spans="1:12" x14ac:dyDescent="0.2">
      <c r="A706" s="72" t="s">
        <v>1648</v>
      </c>
      <c r="B706" s="66" t="s">
        <v>1649</v>
      </c>
      <c r="C706" s="67">
        <v>47</v>
      </c>
      <c r="D706" s="67" t="s">
        <v>334</v>
      </c>
      <c r="E706" s="71">
        <v>0.115821122249057</v>
      </c>
      <c r="F706" s="68">
        <v>74.5222929936306</v>
      </c>
      <c r="G706" s="71">
        <v>0.34475655748969702</v>
      </c>
      <c r="H706" s="68">
        <v>88.813694267515899</v>
      </c>
      <c r="I706" s="71">
        <v>2.7068092574731098E-3</v>
      </c>
      <c r="J706" s="68">
        <v>27.7070063694268</v>
      </c>
      <c r="K706" s="71">
        <v>0</v>
      </c>
      <c r="L706" s="68">
        <v>67.237261146496806</v>
      </c>
    </row>
    <row r="707" spans="1:12" x14ac:dyDescent="0.2">
      <c r="A707" s="72" t="s">
        <v>1650</v>
      </c>
      <c r="B707" s="66" t="s">
        <v>1651</v>
      </c>
      <c r="C707" s="67">
        <v>47</v>
      </c>
      <c r="D707" s="67" t="s">
        <v>334</v>
      </c>
      <c r="E707" s="71">
        <v>8.8923968058472094E-2</v>
      </c>
      <c r="F707" s="68">
        <v>46.894904458598702</v>
      </c>
      <c r="G707" s="71">
        <v>0.259072214830047</v>
      </c>
      <c r="H707" s="68">
        <v>66.242038216560502</v>
      </c>
      <c r="I707" s="71">
        <v>7.6996893453690997E-3</v>
      </c>
      <c r="J707" s="68">
        <v>51.194267515923599</v>
      </c>
      <c r="K707" s="71">
        <v>0</v>
      </c>
      <c r="L707" s="68">
        <v>67.237261146496806</v>
      </c>
    </row>
    <row r="708" spans="1:12" x14ac:dyDescent="0.2">
      <c r="A708" s="72" t="s">
        <v>1652</v>
      </c>
      <c r="B708" s="66" t="s">
        <v>1653</v>
      </c>
      <c r="C708" s="67">
        <v>47</v>
      </c>
      <c r="D708" s="67" t="s">
        <v>334</v>
      </c>
      <c r="E708" s="71">
        <v>0.10350391029601699</v>
      </c>
      <c r="F708" s="68">
        <v>66.799363057324797</v>
      </c>
      <c r="G708" s="71">
        <v>0.28493253892251202</v>
      </c>
      <c r="H708" s="68">
        <v>77.587579617834393</v>
      </c>
      <c r="I708" s="71">
        <v>2.21043153236593E-2</v>
      </c>
      <c r="J708" s="68">
        <v>72.969745222929902</v>
      </c>
      <c r="K708" s="71">
        <v>3.4748766418792199E-3</v>
      </c>
      <c r="L708" s="68">
        <v>74.681528662420405</v>
      </c>
    </row>
    <row r="709" spans="1:12" x14ac:dyDescent="0.2">
      <c r="A709" s="72" t="s">
        <v>1654</v>
      </c>
      <c r="B709" s="66" t="s">
        <v>1655</v>
      </c>
      <c r="C709" s="67">
        <v>47</v>
      </c>
      <c r="D709" s="67" t="s">
        <v>334</v>
      </c>
      <c r="E709" s="71">
        <v>0.1123225076899</v>
      </c>
      <c r="F709" s="68">
        <v>72.770700636942706</v>
      </c>
      <c r="G709" s="71">
        <v>0.33415581180039</v>
      </c>
      <c r="H709" s="68">
        <v>87.539808917197405</v>
      </c>
      <c r="I709" s="71">
        <v>2.81171126931097E-3</v>
      </c>
      <c r="J709" s="68">
        <v>28.383757961783399</v>
      </c>
      <c r="K709" s="71">
        <v>0</v>
      </c>
      <c r="L709" s="68">
        <v>67.237261146496806</v>
      </c>
    </row>
    <row r="710" spans="1:12" x14ac:dyDescent="0.2">
      <c r="A710" s="72" t="s">
        <v>1656</v>
      </c>
      <c r="B710" s="66" t="s">
        <v>1657</v>
      </c>
      <c r="C710" s="67">
        <v>47</v>
      </c>
      <c r="D710" s="67" t="s">
        <v>334</v>
      </c>
      <c r="E710" s="71">
        <v>0.16048367611536199</v>
      </c>
      <c r="F710" s="68">
        <v>86.624203821656096</v>
      </c>
      <c r="G710" s="71">
        <v>0.47907466820718297</v>
      </c>
      <c r="H710" s="68">
        <v>95.660828025477699</v>
      </c>
      <c r="I710" s="71">
        <v>2.3763601389019699E-3</v>
      </c>
      <c r="J710" s="68">
        <v>25.318471337579599</v>
      </c>
      <c r="K710" s="71">
        <v>0</v>
      </c>
      <c r="L710" s="68">
        <v>67.237261146496806</v>
      </c>
    </row>
    <row r="711" spans="1:12" x14ac:dyDescent="0.2">
      <c r="A711" s="72" t="s">
        <v>1658</v>
      </c>
      <c r="B711" s="66" t="s">
        <v>1659</v>
      </c>
      <c r="C711" s="67">
        <v>47</v>
      </c>
      <c r="D711" s="67" t="s">
        <v>334</v>
      </c>
      <c r="E711" s="71">
        <v>0.112642583034607</v>
      </c>
      <c r="F711" s="68">
        <v>72.969745222929902</v>
      </c>
      <c r="G711" s="71">
        <v>0.32647961809148002</v>
      </c>
      <c r="H711" s="68">
        <v>86.743630573248396</v>
      </c>
      <c r="I711" s="71">
        <v>1.14481310123407E-2</v>
      </c>
      <c r="J711" s="68">
        <v>60.310509554140097</v>
      </c>
      <c r="K711" s="71">
        <v>0</v>
      </c>
      <c r="L711" s="68">
        <v>67.237261146496806</v>
      </c>
    </row>
    <row r="712" spans="1:12" x14ac:dyDescent="0.2">
      <c r="A712" s="72" t="s">
        <v>1660</v>
      </c>
      <c r="B712" s="66" t="s">
        <v>1661</v>
      </c>
      <c r="C712" s="67">
        <v>47</v>
      </c>
      <c r="D712" s="67" t="s">
        <v>334</v>
      </c>
      <c r="E712" s="71">
        <v>8.5424494661714201E-2</v>
      </c>
      <c r="F712" s="68">
        <v>34.0764331210191</v>
      </c>
      <c r="G712" s="71">
        <v>0.255548465849193</v>
      </c>
      <c r="H712" s="68">
        <v>63.415605095541402</v>
      </c>
      <c r="I712" s="71">
        <v>7.2501813594975798E-4</v>
      </c>
      <c r="J712" s="68">
        <v>8.9968152866241997</v>
      </c>
      <c r="K712" s="71">
        <v>0</v>
      </c>
      <c r="L712" s="68">
        <v>67.237261146496806</v>
      </c>
    </row>
    <row r="713" spans="1:12" x14ac:dyDescent="0.2">
      <c r="A713" s="72" t="s">
        <v>1662</v>
      </c>
      <c r="B713" s="66" t="s">
        <v>1663</v>
      </c>
      <c r="C713" s="67">
        <v>47</v>
      </c>
      <c r="D713" s="67" t="s">
        <v>334</v>
      </c>
      <c r="E713" s="71">
        <v>9.4620800576354705E-2</v>
      </c>
      <c r="F713" s="68">
        <v>57.125796178343897</v>
      </c>
      <c r="G713" s="71">
        <v>0.27090085326701302</v>
      </c>
      <c r="H713" s="68">
        <v>72.850318471337602</v>
      </c>
      <c r="I713" s="71">
        <v>1.2961548462051199E-2</v>
      </c>
      <c r="J713" s="68">
        <v>62.937898089172002</v>
      </c>
      <c r="K713" s="71">
        <v>0</v>
      </c>
      <c r="L713" s="68">
        <v>67.237261146496806</v>
      </c>
    </row>
    <row r="714" spans="1:12" x14ac:dyDescent="0.2">
      <c r="A714" s="72" t="s">
        <v>1664</v>
      </c>
      <c r="B714" s="66" t="s">
        <v>1665</v>
      </c>
      <c r="C714" s="67">
        <v>47</v>
      </c>
      <c r="D714" s="67" t="s">
        <v>334</v>
      </c>
      <c r="E714" s="71">
        <v>0.22155305042732901</v>
      </c>
      <c r="F714" s="68">
        <v>93.5111464968153</v>
      </c>
      <c r="G714" s="71">
        <v>0.66082862018084199</v>
      </c>
      <c r="H714" s="68">
        <v>98.407643312101897</v>
      </c>
      <c r="I714" s="71">
        <v>3.8305311011453199E-3</v>
      </c>
      <c r="J714" s="68">
        <v>35.1512738853503</v>
      </c>
      <c r="K714" s="71">
        <v>0</v>
      </c>
      <c r="L714" s="68">
        <v>67.237261146496806</v>
      </c>
    </row>
    <row r="715" spans="1:12" x14ac:dyDescent="0.2">
      <c r="A715" s="72" t="s">
        <v>1666</v>
      </c>
      <c r="B715" s="66" t="s">
        <v>1667</v>
      </c>
      <c r="C715" s="67">
        <v>47</v>
      </c>
      <c r="D715" s="67" t="s">
        <v>334</v>
      </c>
      <c r="E715" s="71">
        <v>0.185424960030068</v>
      </c>
      <c r="F715" s="68">
        <v>89.649681528662398</v>
      </c>
      <c r="G715" s="71">
        <v>0.54148072808475201</v>
      </c>
      <c r="H715" s="68">
        <v>96.974522292993598</v>
      </c>
      <c r="I715" s="71">
        <v>8.9464543793574898E-4</v>
      </c>
      <c r="J715" s="68">
        <v>11.3455414012739</v>
      </c>
      <c r="K715" s="71">
        <v>1.3899506567516901E-2</v>
      </c>
      <c r="L715" s="68">
        <v>81.807324840764295</v>
      </c>
    </row>
    <row r="716" spans="1:12" x14ac:dyDescent="0.2">
      <c r="A716" s="72" t="s">
        <v>1668</v>
      </c>
      <c r="B716" s="66" t="s">
        <v>1669</v>
      </c>
      <c r="C716" s="67">
        <v>47</v>
      </c>
      <c r="D716" s="67" t="s">
        <v>334</v>
      </c>
      <c r="E716" s="71">
        <v>0.13024130857447799</v>
      </c>
      <c r="F716" s="68">
        <v>80.573248407643305</v>
      </c>
      <c r="G716" s="71">
        <v>0.38686623736772102</v>
      </c>
      <c r="H716" s="68">
        <v>92.754777070063696</v>
      </c>
      <c r="I716" s="71">
        <v>3.8281171383391498E-4</v>
      </c>
      <c r="J716" s="68">
        <v>4.6178343949044596</v>
      </c>
      <c r="K716" s="71">
        <v>3.4748766418792199E-3</v>
      </c>
      <c r="L716" s="68">
        <v>74.681528662420405</v>
      </c>
    </row>
    <row r="717" spans="1:12" x14ac:dyDescent="0.2">
      <c r="A717" s="72" t="s">
        <v>1670</v>
      </c>
      <c r="B717" s="66" t="s">
        <v>1671</v>
      </c>
      <c r="C717" s="67">
        <v>47</v>
      </c>
      <c r="D717" s="67" t="s">
        <v>334</v>
      </c>
      <c r="E717" s="71">
        <v>9.5023068229382904E-2</v>
      </c>
      <c r="F717" s="68">
        <v>57.802547770700599</v>
      </c>
      <c r="G717" s="71">
        <v>0.26525828108527999</v>
      </c>
      <c r="H717" s="68">
        <v>70.461783439490404</v>
      </c>
      <c r="I717" s="71">
        <v>2.4365403934726699E-3</v>
      </c>
      <c r="J717" s="68">
        <v>25.915605095541402</v>
      </c>
      <c r="K717" s="71">
        <v>1.7374383209396101E-2</v>
      </c>
      <c r="L717" s="68">
        <v>83.280254777070098</v>
      </c>
    </row>
    <row r="718" spans="1:12" x14ac:dyDescent="0.2">
      <c r="A718" s="72" t="s">
        <v>1672</v>
      </c>
      <c r="B718" s="66" t="s">
        <v>1673</v>
      </c>
      <c r="C718" s="67">
        <v>47</v>
      </c>
      <c r="D718" s="67" t="s">
        <v>334</v>
      </c>
      <c r="E718" s="71">
        <v>9.8810401780080506E-2</v>
      </c>
      <c r="F718" s="68">
        <v>62.460191082802602</v>
      </c>
      <c r="G718" s="71">
        <v>0.28467791155745498</v>
      </c>
      <c r="H718" s="68">
        <v>77.308917197452203</v>
      </c>
      <c r="I718" s="71">
        <v>1.3286638571494199E-3</v>
      </c>
      <c r="J718" s="68">
        <v>16.4012738853503</v>
      </c>
      <c r="K718" s="71">
        <v>1.04246299256377E-2</v>
      </c>
      <c r="L718" s="68">
        <v>80.414012738853501</v>
      </c>
    </row>
    <row r="719" spans="1:12" x14ac:dyDescent="0.2">
      <c r="A719" s="72" t="s">
        <v>1674</v>
      </c>
      <c r="B719" s="66" t="s">
        <v>1675</v>
      </c>
      <c r="C719" s="67">
        <v>47</v>
      </c>
      <c r="D719" s="67" t="s">
        <v>334</v>
      </c>
      <c r="E719" s="71">
        <v>9.4430265031718794E-2</v>
      </c>
      <c r="F719" s="68">
        <v>56.7277070063694</v>
      </c>
      <c r="G719" s="71">
        <v>0.28329079509515598</v>
      </c>
      <c r="H719" s="68">
        <v>76.831210191082803</v>
      </c>
      <c r="I719" s="71">
        <v>0</v>
      </c>
      <c r="J719" s="68">
        <v>0.31847133757961799</v>
      </c>
      <c r="K719" s="71">
        <v>0</v>
      </c>
      <c r="L719" s="68">
        <v>67.237261146496806</v>
      </c>
    </row>
    <row r="720" spans="1:12" x14ac:dyDescent="0.2">
      <c r="A720" s="72" t="s">
        <v>1676</v>
      </c>
      <c r="B720" s="66" t="s">
        <v>1677</v>
      </c>
      <c r="C720" s="67">
        <v>47</v>
      </c>
      <c r="D720" s="67" t="s">
        <v>334</v>
      </c>
      <c r="E720" s="71">
        <v>9.0363011698558204E-2</v>
      </c>
      <c r="F720" s="68">
        <v>50.398089171974497</v>
      </c>
      <c r="G720" s="71">
        <v>0.25832269877378899</v>
      </c>
      <c r="H720" s="68">
        <v>65.804140127388493</v>
      </c>
      <c r="I720" s="71">
        <v>1.27663363218854E-2</v>
      </c>
      <c r="J720" s="68">
        <v>62.539808917197398</v>
      </c>
      <c r="K720" s="71">
        <v>0</v>
      </c>
      <c r="L720" s="68">
        <v>67.237261146496806</v>
      </c>
    </row>
    <row r="721" spans="1:12" x14ac:dyDescent="0.2">
      <c r="A721" s="72" t="s">
        <v>1678</v>
      </c>
      <c r="B721" s="66" t="s">
        <v>1679</v>
      </c>
      <c r="C721" s="67">
        <v>47</v>
      </c>
      <c r="D721" s="67" t="s">
        <v>334</v>
      </c>
      <c r="E721" s="71">
        <v>0.13102722925350299</v>
      </c>
      <c r="F721" s="68">
        <v>80.971337579617796</v>
      </c>
      <c r="G721" s="71">
        <v>0.38566733357050398</v>
      </c>
      <c r="H721" s="68">
        <v>92.595541401273906</v>
      </c>
      <c r="I721" s="71">
        <v>7.4143541900054998E-3</v>
      </c>
      <c r="J721" s="68">
        <v>50.437898089172002</v>
      </c>
      <c r="K721" s="71">
        <v>0</v>
      </c>
      <c r="L721" s="68">
        <v>67.237261146496806</v>
      </c>
    </row>
    <row r="722" spans="1:12" x14ac:dyDescent="0.2">
      <c r="A722" s="72" t="s">
        <v>1680</v>
      </c>
      <c r="B722" s="66" t="s">
        <v>1681</v>
      </c>
      <c r="C722" s="67">
        <v>47</v>
      </c>
      <c r="D722" s="67" t="s">
        <v>334</v>
      </c>
      <c r="E722" s="71">
        <v>0.11468644474097001</v>
      </c>
      <c r="F722" s="68">
        <v>73.925159235668801</v>
      </c>
      <c r="G722" s="71">
        <v>0.337388337124785</v>
      </c>
      <c r="H722" s="68">
        <v>87.818471337579595</v>
      </c>
      <c r="I722" s="71">
        <v>6.6709970981260304E-3</v>
      </c>
      <c r="J722" s="68">
        <v>48.128980891719699</v>
      </c>
      <c r="K722" s="71">
        <v>0</v>
      </c>
      <c r="L722" s="68">
        <v>67.237261146496806</v>
      </c>
    </row>
    <row r="723" spans="1:12" x14ac:dyDescent="0.2">
      <c r="A723" s="72" t="s">
        <v>1212</v>
      </c>
      <c r="B723" s="66" t="s">
        <v>1682</v>
      </c>
      <c r="C723" s="67">
        <v>47</v>
      </c>
      <c r="D723" s="67" t="s">
        <v>334</v>
      </c>
      <c r="E723" s="71">
        <v>0.10940060295887701</v>
      </c>
      <c r="F723" s="68">
        <v>70.979299363057294</v>
      </c>
      <c r="G723" s="71">
        <v>0.29873728884551698</v>
      </c>
      <c r="H723" s="68">
        <v>81.807324840764295</v>
      </c>
      <c r="I723" s="71">
        <v>2.94645200311138E-2</v>
      </c>
      <c r="J723" s="68">
        <v>77.746815286624198</v>
      </c>
      <c r="K723" s="71">
        <v>0</v>
      </c>
      <c r="L723" s="68">
        <v>67.237261146496806</v>
      </c>
    </row>
    <row r="724" spans="1:12" x14ac:dyDescent="0.2">
      <c r="A724" s="72" t="s">
        <v>1683</v>
      </c>
      <c r="B724" s="66" t="s">
        <v>1684</v>
      </c>
      <c r="C724" s="67">
        <v>47</v>
      </c>
      <c r="D724" s="67" t="s">
        <v>334</v>
      </c>
      <c r="E724" s="71">
        <v>9.3490644289390801E-2</v>
      </c>
      <c r="F724" s="68">
        <v>55.692675159235698</v>
      </c>
      <c r="G724" s="71">
        <v>0.26396527095552202</v>
      </c>
      <c r="H724" s="68">
        <v>69.785031847133794</v>
      </c>
      <c r="I724" s="71">
        <v>1.6506661912650399E-2</v>
      </c>
      <c r="J724" s="68">
        <v>67.555732484076401</v>
      </c>
      <c r="K724" s="71">
        <v>0</v>
      </c>
      <c r="L724" s="68">
        <v>67.237261146496806</v>
      </c>
    </row>
    <row r="725" spans="1:12" x14ac:dyDescent="0.2">
      <c r="A725" s="72" t="s">
        <v>615</v>
      </c>
      <c r="B725" s="66" t="s">
        <v>1685</v>
      </c>
      <c r="C725" s="67">
        <v>47</v>
      </c>
      <c r="D725" s="67" t="s">
        <v>334</v>
      </c>
      <c r="E725" s="71">
        <v>9.2810019233980801E-2</v>
      </c>
      <c r="F725" s="68">
        <v>54.697452229299401</v>
      </c>
      <c r="G725" s="71">
        <v>0.26840727203800502</v>
      </c>
      <c r="H725" s="68">
        <v>71.775477707006402</v>
      </c>
      <c r="I725" s="71">
        <v>1.0022785663937E-2</v>
      </c>
      <c r="J725" s="68">
        <v>57.245222929936297</v>
      </c>
      <c r="K725" s="71">
        <v>0</v>
      </c>
      <c r="L725" s="68">
        <v>67.237261146496806</v>
      </c>
    </row>
    <row r="726" spans="1:12" x14ac:dyDescent="0.2">
      <c r="A726" s="72" t="s">
        <v>1686</v>
      </c>
      <c r="B726" s="66" t="s">
        <v>1687</v>
      </c>
      <c r="C726" s="67">
        <v>47</v>
      </c>
      <c r="D726" s="67" t="s">
        <v>334</v>
      </c>
      <c r="E726" s="71">
        <v>8.7894485630317695E-2</v>
      </c>
      <c r="F726" s="68">
        <v>43.909235668789798</v>
      </c>
      <c r="G726" s="71">
        <v>0.251387116462298</v>
      </c>
      <c r="H726" s="68">
        <v>58.877388535031798</v>
      </c>
      <c r="I726" s="71">
        <v>1.2296340428655E-2</v>
      </c>
      <c r="J726" s="68">
        <v>61.7834394904459</v>
      </c>
      <c r="K726" s="71">
        <v>0</v>
      </c>
      <c r="L726" s="68">
        <v>67.237261146496806</v>
      </c>
    </row>
    <row r="727" spans="1:12" x14ac:dyDescent="0.2">
      <c r="A727" s="72" t="s">
        <v>1688</v>
      </c>
      <c r="B727" s="66" t="s">
        <v>1689</v>
      </c>
      <c r="C727" s="67">
        <v>47</v>
      </c>
      <c r="D727" s="67" t="s">
        <v>334</v>
      </c>
      <c r="E727" s="71">
        <v>0.13023468669382099</v>
      </c>
      <c r="F727" s="68">
        <v>80.5334394904459</v>
      </c>
      <c r="G727" s="71">
        <v>0.26890694940884402</v>
      </c>
      <c r="H727" s="68">
        <v>72.054140127388493</v>
      </c>
      <c r="I727" s="71">
        <v>0.121797110672617</v>
      </c>
      <c r="J727" s="68">
        <v>91.759554140127406</v>
      </c>
      <c r="K727" s="71">
        <v>0</v>
      </c>
      <c r="L727" s="68">
        <v>67.237261146496806</v>
      </c>
    </row>
    <row r="728" spans="1:12" x14ac:dyDescent="0.2">
      <c r="A728" s="72" t="s">
        <v>1690</v>
      </c>
      <c r="B728" s="66" t="s">
        <v>1691</v>
      </c>
      <c r="C728" s="67">
        <v>47</v>
      </c>
      <c r="D728" s="67" t="s">
        <v>334</v>
      </c>
      <c r="E728" s="71">
        <v>0.107578576935263</v>
      </c>
      <c r="F728" s="68">
        <v>69.824840764331199</v>
      </c>
      <c r="G728" s="71">
        <v>0.25119842570703399</v>
      </c>
      <c r="H728" s="68">
        <v>57.603503184713396</v>
      </c>
      <c r="I728" s="71">
        <v>6.8062428456876795E-2</v>
      </c>
      <c r="J728" s="68">
        <v>87.778662420382204</v>
      </c>
      <c r="K728" s="71">
        <v>3.4748766418792199E-3</v>
      </c>
      <c r="L728" s="68">
        <v>74.681528662420405</v>
      </c>
    </row>
    <row r="729" spans="1:12" x14ac:dyDescent="0.2">
      <c r="A729" s="72" t="s">
        <v>1692</v>
      </c>
      <c r="B729" s="66" t="s">
        <v>1693</v>
      </c>
      <c r="C729" s="67">
        <v>47</v>
      </c>
      <c r="D729" s="67" t="s">
        <v>334</v>
      </c>
      <c r="E729" s="71">
        <v>0.163945573487177</v>
      </c>
      <c r="F729" s="68">
        <v>87.062101910828005</v>
      </c>
      <c r="G729" s="71">
        <v>0.46851303251499199</v>
      </c>
      <c r="H729" s="68">
        <v>95.501592356687894</v>
      </c>
      <c r="I729" s="71">
        <v>1.6373934662780101E-2</v>
      </c>
      <c r="J729" s="68">
        <v>67.237261146496806</v>
      </c>
      <c r="K729" s="71">
        <v>6.9497532837584398E-3</v>
      </c>
      <c r="L729" s="68">
        <v>78.503184713375802</v>
      </c>
    </row>
    <row r="730" spans="1:12" x14ac:dyDescent="0.2">
      <c r="A730" s="72" t="s">
        <v>1694</v>
      </c>
      <c r="B730" s="66" t="s">
        <v>1695</v>
      </c>
      <c r="C730" s="67">
        <v>47</v>
      </c>
      <c r="D730" s="67" t="s">
        <v>334</v>
      </c>
      <c r="E730" s="71">
        <v>0.13996401644546699</v>
      </c>
      <c r="F730" s="68">
        <v>83.479299363057294</v>
      </c>
      <c r="G730" s="71">
        <v>0.37701100762066098</v>
      </c>
      <c r="H730" s="68">
        <v>91.759554140127406</v>
      </c>
      <c r="I730" s="71">
        <v>4.2881041715740899E-2</v>
      </c>
      <c r="J730" s="68">
        <v>83.399681528662398</v>
      </c>
      <c r="K730" s="71">
        <v>0</v>
      </c>
      <c r="L730" s="68">
        <v>67.237261146496806</v>
      </c>
    </row>
    <row r="731" spans="1:12" x14ac:dyDescent="0.2">
      <c r="A731" s="72" t="s">
        <v>1696</v>
      </c>
      <c r="B731" s="66" t="s">
        <v>1697</v>
      </c>
      <c r="C731" s="67">
        <v>47</v>
      </c>
      <c r="D731" s="67" t="s">
        <v>334</v>
      </c>
      <c r="E731" s="71">
        <v>0.44834559576807798</v>
      </c>
      <c r="F731" s="68">
        <v>98.925159235668801</v>
      </c>
      <c r="G731" s="71">
        <v>0.99689849274064302</v>
      </c>
      <c r="H731" s="68">
        <v>99.6417197452229</v>
      </c>
      <c r="I731" s="71">
        <v>0.34813829456359102</v>
      </c>
      <c r="J731" s="68">
        <v>98.049363057324797</v>
      </c>
      <c r="K731" s="71">
        <v>0</v>
      </c>
      <c r="L731" s="68">
        <v>67.237261146496806</v>
      </c>
    </row>
    <row r="732" spans="1:12" x14ac:dyDescent="0.2">
      <c r="A732" s="72" t="s">
        <v>448</v>
      </c>
      <c r="B732" s="66" t="s">
        <v>1698</v>
      </c>
      <c r="C732" s="67">
        <v>72</v>
      </c>
      <c r="D732" s="67" t="s">
        <v>334</v>
      </c>
      <c r="E732" s="71">
        <v>0.14787032702533601</v>
      </c>
      <c r="F732" s="68">
        <v>41.874578556979102</v>
      </c>
      <c r="G732" s="71">
        <v>0.28801125133039401</v>
      </c>
      <c r="H732" s="68">
        <v>77.747808496291299</v>
      </c>
      <c r="I732" s="71">
        <v>7.7294027202776203E-3</v>
      </c>
      <c r="J732" s="68">
        <v>14.093054619015501</v>
      </c>
      <c r="K732" s="71"/>
      <c r="L732" s="68"/>
    </row>
    <row r="733" spans="1:12" x14ac:dyDescent="0.2">
      <c r="A733" s="72" t="s">
        <v>1699</v>
      </c>
      <c r="B733" s="66" t="s">
        <v>1700</v>
      </c>
      <c r="C733" s="67">
        <v>47</v>
      </c>
      <c r="D733" s="67" t="s">
        <v>334</v>
      </c>
      <c r="E733" s="71">
        <v>8.85582951619234E-2</v>
      </c>
      <c r="F733" s="68">
        <v>45.780254777070098</v>
      </c>
      <c r="G733" s="71">
        <v>0.256048143220031</v>
      </c>
      <c r="H733" s="68">
        <v>63.694267515923599</v>
      </c>
      <c r="I733" s="71">
        <v>9.6267422657387303E-3</v>
      </c>
      <c r="J733" s="68">
        <v>56.3694267515924</v>
      </c>
      <c r="K733" s="71">
        <v>0</v>
      </c>
      <c r="L733" s="68">
        <v>67.237261146496806</v>
      </c>
    </row>
    <row r="734" spans="1:12" x14ac:dyDescent="0.2">
      <c r="A734" s="72" t="s">
        <v>1701</v>
      </c>
      <c r="B734" s="66" t="s">
        <v>1702</v>
      </c>
      <c r="C734" s="67">
        <v>47</v>
      </c>
      <c r="D734" s="67" t="s">
        <v>334</v>
      </c>
      <c r="E734" s="71">
        <v>9.2462427732338898E-2</v>
      </c>
      <c r="F734" s="68">
        <v>54.259554140127399</v>
      </c>
      <c r="G734" s="71">
        <v>0.26396527095552202</v>
      </c>
      <c r="H734" s="68">
        <v>69.785031847133794</v>
      </c>
      <c r="I734" s="71">
        <v>2.9973823158569498E-3</v>
      </c>
      <c r="J734" s="68">
        <v>29.7770700636943</v>
      </c>
      <c r="K734" s="71">
        <v>1.04246299256377E-2</v>
      </c>
      <c r="L734" s="68">
        <v>80.414012738853501</v>
      </c>
    </row>
    <row r="735" spans="1:12" x14ac:dyDescent="0.2">
      <c r="A735" s="72" t="s">
        <v>1703</v>
      </c>
      <c r="B735" s="66" t="s">
        <v>1704</v>
      </c>
      <c r="C735" s="67">
        <v>72</v>
      </c>
      <c r="D735" s="67" t="s">
        <v>334</v>
      </c>
      <c r="E735" s="71">
        <v>0.109522068500883</v>
      </c>
      <c r="F735" s="68">
        <v>3.3715441672285902</v>
      </c>
      <c r="G735" s="71">
        <v>0.21831078901338899</v>
      </c>
      <c r="H735" s="68">
        <v>4.9898853674983101</v>
      </c>
      <c r="I735" s="71">
        <v>7.3334798837629799E-4</v>
      </c>
      <c r="J735" s="68">
        <v>1.0788941335131501</v>
      </c>
      <c r="K735" s="71"/>
      <c r="L735" s="68"/>
    </row>
    <row r="736" spans="1:12" x14ac:dyDescent="0.2">
      <c r="A736" s="72" t="s">
        <v>1705</v>
      </c>
      <c r="B736" s="66" t="s">
        <v>1706</v>
      </c>
      <c r="C736" s="67">
        <v>47</v>
      </c>
      <c r="D736" s="67" t="s">
        <v>334</v>
      </c>
      <c r="E736" s="71">
        <v>0.12992191713927201</v>
      </c>
      <c r="F736" s="68">
        <v>80.414012738853501</v>
      </c>
      <c r="G736" s="71">
        <v>0.37003262715506302</v>
      </c>
      <c r="H736" s="68">
        <v>91.242038216560502</v>
      </c>
      <c r="I736" s="71">
        <v>2.3587410533575299E-3</v>
      </c>
      <c r="J736" s="68">
        <v>25.159235668789801</v>
      </c>
      <c r="K736" s="71">
        <v>1.7374383209396101E-2</v>
      </c>
      <c r="L736" s="68">
        <v>83.280254777070098</v>
      </c>
    </row>
    <row r="737" spans="1:12" x14ac:dyDescent="0.2">
      <c r="A737" s="72" t="s">
        <v>1707</v>
      </c>
      <c r="B737" s="66" t="s">
        <v>1708</v>
      </c>
      <c r="C737" s="67">
        <v>72</v>
      </c>
      <c r="D737" s="67" t="s">
        <v>334</v>
      </c>
      <c r="E737" s="71">
        <v>0.13635757075153401</v>
      </c>
      <c r="F737" s="68">
        <v>23.600809170600101</v>
      </c>
      <c r="G737" s="71">
        <v>0.25</v>
      </c>
      <c r="H737" s="68">
        <v>41.874578556979102</v>
      </c>
      <c r="I737" s="71">
        <v>2.2715141503068099E-2</v>
      </c>
      <c r="J737" s="68">
        <v>35.131490222521897</v>
      </c>
      <c r="K737" s="71"/>
      <c r="L737" s="68"/>
    </row>
    <row r="738" spans="1:12" x14ac:dyDescent="0.2">
      <c r="A738" s="72" t="s">
        <v>1709</v>
      </c>
      <c r="B738" s="66" t="s">
        <v>1710</v>
      </c>
      <c r="C738" s="67">
        <v>47</v>
      </c>
      <c r="D738" s="67" t="s">
        <v>334</v>
      </c>
      <c r="E738" s="71">
        <v>0.10016113221560299</v>
      </c>
      <c r="F738" s="68">
        <v>63.893312101910801</v>
      </c>
      <c r="G738" s="71">
        <v>0.254161349386895</v>
      </c>
      <c r="H738" s="68">
        <v>62.340764331210202</v>
      </c>
      <c r="I738" s="71">
        <v>4.6322047259913297E-2</v>
      </c>
      <c r="J738" s="68">
        <v>84.355095541401298</v>
      </c>
      <c r="K738" s="71">
        <v>0</v>
      </c>
      <c r="L738" s="68">
        <v>67.237261146496806</v>
      </c>
    </row>
    <row r="739" spans="1:12" x14ac:dyDescent="0.2">
      <c r="A739" s="72" t="s">
        <v>1711</v>
      </c>
      <c r="B739" s="66" t="s">
        <v>1712</v>
      </c>
      <c r="C739" s="67">
        <v>72</v>
      </c>
      <c r="D739" s="67" t="s">
        <v>334</v>
      </c>
      <c r="E739" s="71">
        <v>0.14471674234929599</v>
      </c>
      <c r="F739" s="68">
        <v>36.682400539447102</v>
      </c>
      <c r="G739" s="71">
        <v>0.27626773863432402</v>
      </c>
      <c r="H739" s="68">
        <v>70.869858395145002</v>
      </c>
      <c r="I739" s="71">
        <v>1.3165746064267399E-2</v>
      </c>
      <c r="J739" s="68">
        <v>22.926500337154401</v>
      </c>
      <c r="K739" s="71"/>
      <c r="L739" s="68"/>
    </row>
    <row r="740" spans="1:12" x14ac:dyDescent="0.2">
      <c r="A740" s="72" t="s">
        <v>1713</v>
      </c>
      <c r="B740" s="66" t="s">
        <v>1714</v>
      </c>
      <c r="C740" s="67">
        <v>47</v>
      </c>
      <c r="D740" s="67" t="s">
        <v>334</v>
      </c>
      <c r="E740" s="71">
        <v>9.3161650148602199E-2</v>
      </c>
      <c r="F740" s="68">
        <v>55.175159235668801</v>
      </c>
      <c r="G740" s="71">
        <v>0.25</v>
      </c>
      <c r="H740" s="68">
        <v>57.245222929936297</v>
      </c>
      <c r="I740" s="71">
        <v>2.94849504458067E-2</v>
      </c>
      <c r="J740" s="68">
        <v>77.826433121019093</v>
      </c>
      <c r="K740" s="71">
        <v>0</v>
      </c>
      <c r="L740" s="68">
        <v>67.237261146496806</v>
      </c>
    </row>
    <row r="741" spans="1:12" x14ac:dyDescent="0.2">
      <c r="A741" s="72" t="s">
        <v>1715</v>
      </c>
      <c r="B741" s="66" t="s">
        <v>1716</v>
      </c>
      <c r="C741" s="67">
        <v>47</v>
      </c>
      <c r="D741" s="67" t="s">
        <v>334</v>
      </c>
      <c r="E741" s="71">
        <v>0.106889158754196</v>
      </c>
      <c r="F741" s="68">
        <v>69.2277070063694</v>
      </c>
      <c r="G741" s="71">
        <v>0.256935582311491</v>
      </c>
      <c r="H741" s="68">
        <v>64.570063694267503</v>
      </c>
      <c r="I741" s="71">
        <v>6.3731893951096297E-2</v>
      </c>
      <c r="J741" s="68">
        <v>87.221337579617796</v>
      </c>
      <c r="K741" s="71">
        <v>0</v>
      </c>
      <c r="L741" s="68">
        <v>67.237261146496806</v>
      </c>
    </row>
    <row r="742" spans="1:12" x14ac:dyDescent="0.2">
      <c r="A742" s="72" t="s">
        <v>1717</v>
      </c>
      <c r="B742" s="66" t="s">
        <v>1718</v>
      </c>
      <c r="C742" s="67">
        <v>47</v>
      </c>
      <c r="D742" s="67" t="s">
        <v>334</v>
      </c>
      <c r="E742" s="71">
        <v>8.8557080480827402E-2</v>
      </c>
      <c r="F742" s="68">
        <v>45.740445859872601</v>
      </c>
      <c r="G742" s="71">
        <v>0.25</v>
      </c>
      <c r="H742" s="68">
        <v>57.245222929936297</v>
      </c>
      <c r="I742" s="71">
        <v>1.56712414424823E-2</v>
      </c>
      <c r="J742" s="68">
        <v>66.361464968152902</v>
      </c>
      <c r="K742" s="71">
        <v>0</v>
      </c>
      <c r="L742" s="68">
        <v>67.237261146496806</v>
      </c>
    </row>
    <row r="743" spans="1:12" x14ac:dyDescent="0.2">
      <c r="A743" s="72" t="s">
        <v>1719</v>
      </c>
      <c r="B743" s="66" t="s">
        <v>1720</v>
      </c>
      <c r="C743" s="67">
        <v>47</v>
      </c>
      <c r="D743" s="67" t="s">
        <v>334</v>
      </c>
      <c r="E743" s="71">
        <v>8.4019588422569097E-2</v>
      </c>
      <c r="F743" s="68">
        <v>23.089171974522301</v>
      </c>
      <c r="G743" s="71">
        <v>0.25</v>
      </c>
      <c r="H743" s="68">
        <v>57.245222929936297</v>
      </c>
      <c r="I743" s="71">
        <v>2.0587652677072502E-3</v>
      </c>
      <c r="J743" s="68">
        <v>23.089171974522301</v>
      </c>
      <c r="K743" s="71">
        <v>0</v>
      </c>
      <c r="L743" s="68">
        <v>67.237261146496806</v>
      </c>
    </row>
    <row r="744" spans="1:12" x14ac:dyDescent="0.2">
      <c r="A744" s="72" t="s">
        <v>1721</v>
      </c>
      <c r="B744" s="66" t="s">
        <v>1722</v>
      </c>
      <c r="C744" s="67">
        <v>47</v>
      </c>
      <c r="D744" s="67" t="s">
        <v>334</v>
      </c>
      <c r="E744" s="71">
        <v>0.128122072751501</v>
      </c>
      <c r="F744" s="68">
        <v>79.856687898089206</v>
      </c>
      <c r="G744" s="71">
        <v>0.37863764492647201</v>
      </c>
      <c r="H744" s="68">
        <v>92.117834394904506</v>
      </c>
      <c r="I744" s="71">
        <v>2.2536966861520799E-3</v>
      </c>
      <c r="J744" s="68">
        <v>24.601910828025499</v>
      </c>
      <c r="K744" s="71">
        <v>3.4748766418792199E-3</v>
      </c>
      <c r="L744" s="68">
        <v>74.681528662420405</v>
      </c>
    </row>
    <row r="745" spans="1:12" x14ac:dyDescent="0.2">
      <c r="A745" s="72" t="s">
        <v>1110</v>
      </c>
      <c r="B745" s="66" t="s">
        <v>1723</v>
      </c>
      <c r="C745" s="67">
        <v>47</v>
      </c>
      <c r="D745" s="67" t="s">
        <v>334</v>
      </c>
      <c r="E745" s="71">
        <v>0.110732577994167</v>
      </c>
      <c r="F745" s="68">
        <v>71.855095541401298</v>
      </c>
      <c r="G745" s="71">
        <v>0.31492439399329603</v>
      </c>
      <c r="H745" s="68">
        <v>85.071656050955397</v>
      </c>
      <c r="I745" s="71">
        <v>1.7273339989205098E-2</v>
      </c>
      <c r="J745" s="68">
        <v>68.3917197452229</v>
      </c>
      <c r="K745" s="71">
        <v>0</v>
      </c>
      <c r="L745" s="68">
        <v>67.237261146496806</v>
      </c>
    </row>
    <row r="746" spans="1:12" x14ac:dyDescent="0.2">
      <c r="A746" s="72" t="s">
        <v>1724</v>
      </c>
      <c r="B746" s="66" t="s">
        <v>1725</v>
      </c>
      <c r="C746" s="67">
        <v>47</v>
      </c>
      <c r="D746" s="67" t="s">
        <v>334</v>
      </c>
      <c r="E746" s="71">
        <v>0.15467834816971801</v>
      </c>
      <c r="F746" s="68">
        <v>85.987261146496806</v>
      </c>
      <c r="G746" s="71">
        <v>0.45585787441537201</v>
      </c>
      <c r="H746" s="68">
        <v>95.262738853503194</v>
      </c>
      <c r="I746" s="71">
        <v>8.1771700937809007E-3</v>
      </c>
      <c r="J746" s="68">
        <v>53.105095541401298</v>
      </c>
      <c r="K746" s="71">
        <v>0</v>
      </c>
      <c r="L746" s="68">
        <v>67.237261146496806</v>
      </c>
    </row>
    <row r="747" spans="1:12" x14ac:dyDescent="0.2">
      <c r="A747" s="72" t="s">
        <v>536</v>
      </c>
      <c r="B747" s="66" t="s">
        <v>1726</v>
      </c>
      <c r="C747" s="67">
        <v>47</v>
      </c>
      <c r="D747" s="67" t="s">
        <v>334</v>
      </c>
      <c r="E747" s="71">
        <v>0.11718001638485299</v>
      </c>
      <c r="F747" s="68">
        <v>75.159235668789805</v>
      </c>
      <c r="G747" s="71">
        <v>0.29670366731834003</v>
      </c>
      <c r="H747" s="68">
        <v>81.449044585987295</v>
      </c>
      <c r="I747" s="71">
        <v>5.4836381836220902E-2</v>
      </c>
      <c r="J747" s="68">
        <v>85.748407643312106</v>
      </c>
      <c r="K747" s="71">
        <v>0</v>
      </c>
      <c r="L747" s="68">
        <v>67.237261146496806</v>
      </c>
    </row>
    <row r="748" spans="1:12" x14ac:dyDescent="0.2">
      <c r="A748" s="72" t="s">
        <v>1353</v>
      </c>
      <c r="B748" s="66" t="s">
        <v>1727</v>
      </c>
      <c r="C748" s="67">
        <v>72</v>
      </c>
      <c r="D748" s="67" t="s">
        <v>334</v>
      </c>
      <c r="E748" s="71">
        <v>0.12833327032588501</v>
      </c>
      <c r="F748" s="68">
        <v>9.9797707349966291</v>
      </c>
      <c r="G748" s="71">
        <v>0.25</v>
      </c>
      <c r="H748" s="68">
        <v>41.874578556979102</v>
      </c>
      <c r="I748" s="71">
        <v>6.6665406517702596E-3</v>
      </c>
      <c r="J748" s="68">
        <v>12.0026972353338</v>
      </c>
      <c r="K748" s="71"/>
      <c r="L748" s="68"/>
    </row>
    <row r="749" spans="1:12" x14ac:dyDescent="0.2">
      <c r="A749" s="72" t="s">
        <v>1728</v>
      </c>
      <c r="B749" s="66" t="s">
        <v>1729</v>
      </c>
      <c r="C749" s="67">
        <v>72</v>
      </c>
      <c r="D749" s="67" t="s">
        <v>334</v>
      </c>
      <c r="E749" s="71">
        <v>0.13027895895715</v>
      </c>
      <c r="F749" s="68">
        <v>13.0141604855024</v>
      </c>
      <c r="G749" s="71">
        <v>0.25</v>
      </c>
      <c r="H749" s="68">
        <v>41.874578556979102</v>
      </c>
      <c r="I749" s="71">
        <v>1.0557917914300901E-2</v>
      </c>
      <c r="J749" s="68">
        <v>18.610923803101802</v>
      </c>
      <c r="K749" s="71"/>
      <c r="L749" s="68"/>
    </row>
    <row r="750" spans="1:12" x14ac:dyDescent="0.2">
      <c r="A750" s="72" t="s">
        <v>1730</v>
      </c>
      <c r="B750" s="66" t="s">
        <v>1731</v>
      </c>
      <c r="C750" s="67">
        <v>47</v>
      </c>
      <c r="D750" s="67" t="s">
        <v>334</v>
      </c>
      <c r="E750" s="71">
        <v>0.16333221335987899</v>
      </c>
      <c r="F750" s="68">
        <v>86.982484076433096</v>
      </c>
      <c r="G750" s="71">
        <v>0.487033180913713</v>
      </c>
      <c r="H750" s="68">
        <v>95.820063694267503</v>
      </c>
      <c r="I750" s="71">
        <v>2.96345916592268E-3</v>
      </c>
      <c r="J750" s="68">
        <v>29.299363057324801</v>
      </c>
      <c r="K750" s="71">
        <v>0</v>
      </c>
      <c r="L750" s="68">
        <v>67.237261146496806</v>
      </c>
    </row>
    <row r="751" spans="1:12" x14ac:dyDescent="0.2">
      <c r="A751" s="72" t="s">
        <v>1732</v>
      </c>
      <c r="B751" s="66" t="s">
        <v>1733</v>
      </c>
      <c r="C751" s="67">
        <v>72</v>
      </c>
      <c r="D751" s="67" t="s">
        <v>334</v>
      </c>
      <c r="E751" s="71">
        <v>0.12552891389863299</v>
      </c>
      <c r="F751" s="68">
        <v>5.8664868509777497</v>
      </c>
      <c r="G751" s="71">
        <v>0.18403839780044201</v>
      </c>
      <c r="H751" s="68">
        <v>3.3715441672285902</v>
      </c>
      <c r="I751" s="71">
        <v>6.70194299968251E-2</v>
      </c>
      <c r="J751" s="68">
        <v>66.891436277815203</v>
      </c>
      <c r="K751" s="71"/>
      <c r="L751" s="68"/>
    </row>
    <row r="752" spans="1:12" x14ac:dyDescent="0.2">
      <c r="A752" s="72" t="s">
        <v>1734</v>
      </c>
      <c r="B752" s="66" t="s">
        <v>1735</v>
      </c>
      <c r="C752" s="67">
        <v>47</v>
      </c>
      <c r="D752" s="67" t="s">
        <v>334</v>
      </c>
      <c r="E752" s="71">
        <v>6.8748155299740404E-2</v>
      </c>
      <c r="F752" s="68">
        <v>1.7515923566878999</v>
      </c>
      <c r="G752" s="71">
        <v>0.17322110342601399</v>
      </c>
      <c r="H752" s="68">
        <v>1.95063694267516</v>
      </c>
      <c r="I752" s="71">
        <v>1.7494726962943401E-3</v>
      </c>
      <c r="J752" s="68">
        <v>20.262738853503201</v>
      </c>
      <c r="K752" s="71">
        <v>3.1273889776912998E-2</v>
      </c>
      <c r="L752" s="68">
        <v>86.743630573248396</v>
      </c>
    </row>
    <row r="753" spans="1:12" x14ac:dyDescent="0.2">
      <c r="A753" s="72" t="s">
        <v>1736</v>
      </c>
      <c r="B753" s="66" t="s">
        <v>1737</v>
      </c>
      <c r="C753" s="67">
        <v>47</v>
      </c>
      <c r="D753" s="67" t="s">
        <v>334</v>
      </c>
      <c r="E753" s="71">
        <v>8.4383571280434194E-2</v>
      </c>
      <c r="F753" s="68">
        <v>25.835987261146499</v>
      </c>
      <c r="G753" s="71">
        <v>0.25238792569374702</v>
      </c>
      <c r="H753" s="68">
        <v>60.111464968152902</v>
      </c>
      <c r="I753" s="71">
        <v>7.6278814755554702E-4</v>
      </c>
      <c r="J753" s="68">
        <v>9.9124203821655996</v>
      </c>
      <c r="K753" s="71">
        <v>0</v>
      </c>
      <c r="L753" s="68">
        <v>67.237261146496806</v>
      </c>
    </row>
    <row r="754" spans="1:12" x14ac:dyDescent="0.2">
      <c r="A754" s="72" t="s">
        <v>1738</v>
      </c>
      <c r="B754" s="66" t="s">
        <v>1739</v>
      </c>
      <c r="C754" s="67">
        <v>47</v>
      </c>
      <c r="D754" s="67" t="s">
        <v>334</v>
      </c>
      <c r="E754" s="71">
        <v>0.103017200289478</v>
      </c>
      <c r="F754" s="68">
        <v>66.242038216560502</v>
      </c>
      <c r="G754" s="71">
        <v>0.23018675707446401</v>
      </c>
      <c r="H754" s="68">
        <v>7.9617834394904499</v>
      </c>
      <c r="I754" s="71">
        <v>5.1065830658935697E-2</v>
      </c>
      <c r="J754" s="68">
        <v>84.952229299363097</v>
      </c>
      <c r="K754" s="71">
        <v>2.7799013135033801E-2</v>
      </c>
      <c r="L754" s="68">
        <v>86.146496815286596</v>
      </c>
    </row>
    <row r="755" spans="1:12" x14ac:dyDescent="0.2">
      <c r="A755" s="72" t="s">
        <v>1740</v>
      </c>
      <c r="B755" s="66" t="s">
        <v>1741</v>
      </c>
      <c r="C755" s="67">
        <v>47</v>
      </c>
      <c r="D755" s="67" t="s">
        <v>334</v>
      </c>
      <c r="E755" s="71">
        <v>8.2792862634311806E-2</v>
      </c>
      <c r="F755" s="68">
        <v>11.624203821656099</v>
      </c>
      <c r="G755" s="71">
        <v>0.247136110392216</v>
      </c>
      <c r="H755" s="68">
        <v>19.148089171974501</v>
      </c>
      <c r="I755" s="71">
        <v>1.24247751071941E-3</v>
      </c>
      <c r="J755" s="68">
        <v>15.4856687898089</v>
      </c>
      <c r="K755" s="71">
        <v>0</v>
      </c>
      <c r="L755" s="68">
        <v>67.237261146496806</v>
      </c>
    </row>
    <row r="756" spans="1:12" x14ac:dyDescent="0.2">
      <c r="A756" s="72" t="s">
        <v>1742</v>
      </c>
      <c r="B756" s="66" t="s">
        <v>1743</v>
      </c>
      <c r="C756" s="67">
        <v>47</v>
      </c>
      <c r="D756" s="67" t="s">
        <v>334</v>
      </c>
      <c r="E756" s="71">
        <v>3.4356255071546597E-2</v>
      </c>
      <c r="F756" s="68">
        <v>0.39808917197452198</v>
      </c>
      <c r="G756" s="71">
        <v>0.10198113810566201</v>
      </c>
      <c r="H756" s="68">
        <v>1.0748407643312099</v>
      </c>
      <c r="I756" s="71">
        <v>1.0876271089776601E-3</v>
      </c>
      <c r="J756" s="68">
        <v>13.5350318471338</v>
      </c>
      <c r="K756" s="71">
        <v>0</v>
      </c>
      <c r="L756" s="68">
        <v>67.237261146496806</v>
      </c>
    </row>
    <row r="757" spans="1:12" x14ac:dyDescent="0.2">
      <c r="A757" s="72" t="s">
        <v>1744</v>
      </c>
      <c r="B757" s="66" t="s">
        <v>1745</v>
      </c>
      <c r="C757" s="67">
        <v>47</v>
      </c>
      <c r="D757" s="67" t="s">
        <v>334</v>
      </c>
      <c r="E757" s="71">
        <v>8.3428251730195802E-2</v>
      </c>
      <c r="F757" s="68">
        <v>14.609872611465001</v>
      </c>
      <c r="G757" s="71">
        <v>0.25</v>
      </c>
      <c r="H757" s="68">
        <v>57.245222929936297</v>
      </c>
      <c r="I757" s="71">
        <v>2.8475519058740402E-4</v>
      </c>
      <c r="J757" s="68">
        <v>3.10509554140127</v>
      </c>
      <c r="K757" s="71">
        <v>0</v>
      </c>
      <c r="L757" s="68">
        <v>67.237261146496806</v>
      </c>
    </row>
    <row r="758" spans="1:12" x14ac:dyDescent="0.2">
      <c r="A758" s="72" t="s">
        <v>1746</v>
      </c>
      <c r="B758" s="66" t="s">
        <v>1747</v>
      </c>
      <c r="C758" s="67">
        <v>47</v>
      </c>
      <c r="D758" s="67" t="s">
        <v>334</v>
      </c>
      <c r="E758" s="71">
        <v>7.7681905479774493E-2</v>
      </c>
      <c r="F758" s="68">
        <v>4.9363057324840796</v>
      </c>
      <c r="G758" s="71">
        <v>0.23299246493836301</v>
      </c>
      <c r="H758" s="68">
        <v>8.7579617834394892</v>
      </c>
      <c r="I758" s="71">
        <v>5.3251500961081499E-5</v>
      </c>
      <c r="J758" s="68">
        <v>0.67675159235668803</v>
      </c>
      <c r="K758" s="71">
        <v>0</v>
      </c>
      <c r="L758" s="68">
        <v>67.237261146496806</v>
      </c>
    </row>
    <row r="759" spans="1:12" x14ac:dyDescent="0.2">
      <c r="A759" s="72" t="s">
        <v>1748</v>
      </c>
      <c r="B759" s="66" t="s">
        <v>1749</v>
      </c>
      <c r="C759" s="67">
        <v>47</v>
      </c>
      <c r="D759" s="67" t="s">
        <v>334</v>
      </c>
      <c r="E759" s="71">
        <v>7.9565291677551095E-2</v>
      </c>
      <c r="F759" s="68">
        <v>6.40923566878981</v>
      </c>
      <c r="G759" s="71">
        <v>0.23503234814285101</v>
      </c>
      <c r="H759" s="68">
        <v>9.7531847133758003</v>
      </c>
      <c r="I759" s="71">
        <v>1.8865024792290601E-4</v>
      </c>
      <c r="J759" s="68">
        <v>1.8710191082802501</v>
      </c>
      <c r="K759" s="71">
        <v>3.4748766418792199E-3</v>
      </c>
      <c r="L759" s="68">
        <v>74.681528662420405</v>
      </c>
    </row>
    <row r="760" spans="1:12" x14ac:dyDescent="0.2">
      <c r="A760" s="72" t="s">
        <v>1750</v>
      </c>
      <c r="B760" s="66" t="s">
        <v>1751</v>
      </c>
      <c r="C760" s="67">
        <v>47</v>
      </c>
      <c r="D760" s="67" t="s">
        <v>334</v>
      </c>
      <c r="E760" s="71">
        <v>7.6663462716834205E-2</v>
      </c>
      <c r="F760" s="68">
        <v>4.4187898089172002</v>
      </c>
      <c r="G760" s="71">
        <v>0.228780563088749</v>
      </c>
      <c r="H760" s="68">
        <v>7.5636942675159204</v>
      </c>
      <c r="I760" s="71">
        <v>1.20982506175339E-3</v>
      </c>
      <c r="J760" s="68">
        <v>15.0079617834395</v>
      </c>
      <c r="K760" s="71">
        <v>0</v>
      </c>
      <c r="L760" s="68">
        <v>67.237261146496806</v>
      </c>
    </row>
    <row r="761" spans="1:12" x14ac:dyDescent="0.2">
      <c r="A761" s="72" t="s">
        <v>391</v>
      </c>
      <c r="B761" s="66" t="s">
        <v>1752</v>
      </c>
      <c r="C761" s="67">
        <v>47</v>
      </c>
      <c r="D761" s="67" t="s">
        <v>334</v>
      </c>
      <c r="E761" s="71">
        <v>8.2695408412620505E-2</v>
      </c>
      <c r="F761" s="68">
        <v>11.4649681528662</v>
      </c>
      <c r="G761" s="71">
        <v>0.24696200843014099</v>
      </c>
      <c r="H761" s="68">
        <v>18.829617834394899</v>
      </c>
      <c r="I761" s="71">
        <v>1.12421680772076E-3</v>
      </c>
      <c r="J761" s="68">
        <v>14.012738853503199</v>
      </c>
      <c r="K761" s="71">
        <v>0</v>
      </c>
      <c r="L761" s="68">
        <v>67.237261146496806</v>
      </c>
    </row>
    <row r="762" spans="1:12" x14ac:dyDescent="0.2">
      <c r="A762" s="72" t="s">
        <v>1753</v>
      </c>
      <c r="B762" s="66" t="s">
        <v>1754</v>
      </c>
      <c r="C762" s="67">
        <v>47</v>
      </c>
      <c r="D762" s="67" t="s">
        <v>334</v>
      </c>
      <c r="E762" s="71">
        <v>8.2198801159806295E-2</v>
      </c>
      <c r="F762" s="68">
        <v>10.509554140127401</v>
      </c>
      <c r="G762" s="71">
        <v>0.240279221342241</v>
      </c>
      <c r="H762" s="68">
        <v>12.659235668789799</v>
      </c>
      <c r="I762" s="71">
        <v>2.8423054952983499E-3</v>
      </c>
      <c r="J762" s="68">
        <v>28.5429936305732</v>
      </c>
      <c r="K762" s="71">
        <v>3.4748766418792199E-3</v>
      </c>
      <c r="L762" s="68">
        <v>74.681528662420405</v>
      </c>
    </row>
    <row r="763" spans="1:12" x14ac:dyDescent="0.2">
      <c r="A763" s="72" t="s">
        <v>1755</v>
      </c>
      <c r="B763" s="66" t="s">
        <v>1756</v>
      </c>
      <c r="C763" s="67">
        <v>47</v>
      </c>
      <c r="D763" s="67" t="s">
        <v>334</v>
      </c>
      <c r="E763" s="71">
        <v>8.4327552314719306E-2</v>
      </c>
      <c r="F763" s="68">
        <v>25.398089171974501</v>
      </c>
      <c r="G763" s="71">
        <v>0.241545570828925</v>
      </c>
      <c r="H763" s="68">
        <v>13.8535031847134</v>
      </c>
      <c r="I763" s="71">
        <v>7.9622094733538297E-3</v>
      </c>
      <c r="J763" s="68">
        <v>52.109872611465001</v>
      </c>
      <c r="K763" s="71">
        <v>3.4748766418792199E-3</v>
      </c>
      <c r="L763" s="68">
        <v>74.681528662420405</v>
      </c>
    </row>
    <row r="764" spans="1:12" x14ac:dyDescent="0.2">
      <c r="A764" s="72" t="s">
        <v>1757</v>
      </c>
      <c r="B764" s="66" t="s">
        <v>1758</v>
      </c>
      <c r="C764" s="67">
        <v>47</v>
      </c>
      <c r="D764" s="67" t="s">
        <v>334</v>
      </c>
      <c r="E764" s="71">
        <v>8.0000424820651797E-2</v>
      </c>
      <c r="F764" s="68">
        <v>6.8073248407643296</v>
      </c>
      <c r="G764" s="71">
        <v>0.23978143023123299</v>
      </c>
      <c r="H764" s="68">
        <v>12.3009554140127</v>
      </c>
      <c r="I764" s="71">
        <v>2.1984423072233001E-4</v>
      </c>
      <c r="J764" s="68">
        <v>2.26910828025478</v>
      </c>
      <c r="K764" s="71">
        <v>0</v>
      </c>
      <c r="L764" s="68">
        <v>67.237261146496806</v>
      </c>
    </row>
    <row r="765" spans="1:12" x14ac:dyDescent="0.2">
      <c r="A765" s="72" t="s">
        <v>1759</v>
      </c>
      <c r="B765" s="66" t="s">
        <v>1760</v>
      </c>
      <c r="C765" s="67">
        <v>47</v>
      </c>
      <c r="D765" s="67" t="s">
        <v>334</v>
      </c>
      <c r="E765" s="71">
        <v>8.5272696179733196E-2</v>
      </c>
      <c r="F765" s="68">
        <v>33.041401273885299</v>
      </c>
      <c r="G765" s="71">
        <v>0.225554858090729</v>
      </c>
      <c r="H765" s="68">
        <v>7.0461783439490402</v>
      </c>
      <c r="I765" s="71">
        <v>5.93909395531591E-3</v>
      </c>
      <c r="J765" s="68">
        <v>45.262738853503201</v>
      </c>
      <c r="K765" s="71">
        <v>2.43241364931545E-2</v>
      </c>
      <c r="L765" s="68">
        <v>85.429936305732497</v>
      </c>
    </row>
    <row r="766" spans="1:12" x14ac:dyDescent="0.2">
      <c r="A766" s="72" t="s">
        <v>1761</v>
      </c>
      <c r="B766" s="66" t="s">
        <v>1762</v>
      </c>
      <c r="C766" s="67">
        <v>47</v>
      </c>
      <c r="D766" s="67" t="s">
        <v>334</v>
      </c>
      <c r="E766" s="71">
        <v>7.7124496204113796E-2</v>
      </c>
      <c r="F766" s="68">
        <v>4.7372611464968202</v>
      </c>
      <c r="G766" s="71">
        <v>0.225304456185591</v>
      </c>
      <c r="H766" s="68">
        <v>6.9665605095541396</v>
      </c>
      <c r="I766" s="71">
        <v>6.0690324267508901E-3</v>
      </c>
      <c r="J766" s="68">
        <v>45.899681528662398</v>
      </c>
      <c r="K766" s="71">
        <v>0</v>
      </c>
      <c r="L766" s="68">
        <v>67.237261146496806</v>
      </c>
    </row>
    <row r="767" spans="1:12" x14ac:dyDescent="0.2">
      <c r="A767" s="72" t="s">
        <v>1763</v>
      </c>
      <c r="B767" s="66" t="s">
        <v>1764</v>
      </c>
      <c r="C767" s="67">
        <v>47</v>
      </c>
      <c r="D767" s="67" t="s">
        <v>334</v>
      </c>
      <c r="E767" s="71">
        <v>9.3141378193193097E-2</v>
      </c>
      <c r="F767" s="68">
        <v>55.135350318471303</v>
      </c>
      <c r="G767" s="71">
        <v>0.26360832224507103</v>
      </c>
      <c r="H767" s="68">
        <v>69.2277070063694</v>
      </c>
      <c r="I767" s="71">
        <v>1.58158123345086E-2</v>
      </c>
      <c r="J767" s="68">
        <v>66.520700636942706</v>
      </c>
      <c r="K767" s="71">
        <v>0</v>
      </c>
      <c r="L767" s="68">
        <v>67.237261146496806</v>
      </c>
    </row>
    <row r="768" spans="1:12" x14ac:dyDescent="0.2">
      <c r="A768" s="72" t="s">
        <v>1765</v>
      </c>
      <c r="B768" s="66" t="s">
        <v>1766</v>
      </c>
      <c r="C768" s="67">
        <v>47</v>
      </c>
      <c r="D768" s="67" t="s">
        <v>334</v>
      </c>
      <c r="E768" s="71">
        <v>8.3813890239242295E-2</v>
      </c>
      <c r="F768" s="68">
        <v>20.421974522292999</v>
      </c>
      <c r="G768" s="71">
        <v>0.25</v>
      </c>
      <c r="H768" s="68">
        <v>57.245222929936297</v>
      </c>
      <c r="I768" s="71">
        <v>1.4416707177268399E-3</v>
      </c>
      <c r="J768" s="68">
        <v>17.316878980891701</v>
      </c>
      <c r="K768" s="71">
        <v>0</v>
      </c>
      <c r="L768" s="68">
        <v>67.237261146496806</v>
      </c>
    </row>
    <row r="769" spans="1:12" x14ac:dyDescent="0.2">
      <c r="A769" s="72" t="s">
        <v>1391</v>
      </c>
      <c r="B769" s="66" t="s">
        <v>1767</v>
      </c>
      <c r="C769" s="67">
        <v>47</v>
      </c>
      <c r="D769" s="67" t="s">
        <v>334</v>
      </c>
      <c r="E769" s="71">
        <v>8.3695355027602406E-2</v>
      </c>
      <c r="F769" s="68">
        <v>19.068471337579599</v>
      </c>
      <c r="G769" s="71">
        <v>0.25</v>
      </c>
      <c r="H769" s="68">
        <v>57.245222929936297</v>
      </c>
      <c r="I769" s="71">
        <v>1.0860650828073599E-3</v>
      </c>
      <c r="J769" s="68">
        <v>13.4952229299363</v>
      </c>
      <c r="K769" s="71">
        <v>0</v>
      </c>
      <c r="L769" s="68">
        <v>67.237261146496806</v>
      </c>
    </row>
    <row r="770" spans="1:12" x14ac:dyDescent="0.2">
      <c r="A770" s="72" t="s">
        <v>950</v>
      </c>
      <c r="B770" s="66" t="s">
        <v>1768</v>
      </c>
      <c r="C770" s="67">
        <v>47</v>
      </c>
      <c r="D770" s="67" t="s">
        <v>334</v>
      </c>
      <c r="E770" s="71">
        <v>8.5925668580198594E-2</v>
      </c>
      <c r="F770" s="68">
        <v>36.345541401273898</v>
      </c>
      <c r="G770" s="71">
        <v>0.25</v>
      </c>
      <c r="H770" s="68">
        <v>57.245222929936297</v>
      </c>
      <c r="I770" s="71">
        <v>7.7770057405958503E-3</v>
      </c>
      <c r="J770" s="68">
        <v>51.393312101910801</v>
      </c>
      <c r="K770" s="71">
        <v>0</v>
      </c>
      <c r="L770" s="68">
        <v>67.237261146496806</v>
      </c>
    </row>
    <row r="771" spans="1:12" x14ac:dyDescent="0.2">
      <c r="A771" s="72" t="s">
        <v>1769</v>
      </c>
      <c r="B771" s="66" t="s">
        <v>1770</v>
      </c>
      <c r="C771" s="67">
        <v>47</v>
      </c>
      <c r="D771" s="67" t="s">
        <v>334</v>
      </c>
      <c r="E771" s="71">
        <v>8.5252730149417602E-2</v>
      </c>
      <c r="F771" s="68">
        <v>32.722929936305697</v>
      </c>
      <c r="G771" s="71">
        <v>0.252774232924596</v>
      </c>
      <c r="H771" s="68">
        <v>60.867834394904499</v>
      </c>
      <c r="I771" s="71">
        <v>2.9839575236563099E-3</v>
      </c>
      <c r="J771" s="68">
        <v>29.697452229299401</v>
      </c>
      <c r="K771" s="71">
        <v>0</v>
      </c>
      <c r="L771" s="68">
        <v>67.237261146496806</v>
      </c>
    </row>
    <row r="772" spans="1:12" x14ac:dyDescent="0.2">
      <c r="A772" s="72" t="s">
        <v>882</v>
      </c>
      <c r="B772" s="66" t="s">
        <v>1771</v>
      </c>
      <c r="C772" s="67">
        <v>47</v>
      </c>
      <c r="D772" s="67" t="s">
        <v>334</v>
      </c>
      <c r="E772" s="71">
        <v>8.3483672311894894E-2</v>
      </c>
      <c r="F772" s="68">
        <v>15.525477707006401</v>
      </c>
      <c r="G772" s="71">
        <v>0.25</v>
      </c>
      <c r="H772" s="68">
        <v>57.245222929936297</v>
      </c>
      <c r="I772" s="71">
        <v>4.5101693568454698E-4</v>
      </c>
      <c r="J772" s="68">
        <v>5.4140127388534998</v>
      </c>
      <c r="K772" s="71">
        <v>0</v>
      </c>
      <c r="L772" s="68">
        <v>67.237261146496806</v>
      </c>
    </row>
    <row r="773" spans="1:12" x14ac:dyDescent="0.2">
      <c r="A773" s="72" t="s">
        <v>1772</v>
      </c>
      <c r="B773" s="66" t="s">
        <v>1773</v>
      </c>
      <c r="C773" s="67">
        <v>47</v>
      </c>
      <c r="D773" s="67" t="s">
        <v>334</v>
      </c>
      <c r="E773" s="71">
        <v>8.4871269679078695E-2</v>
      </c>
      <c r="F773" s="68">
        <v>29.7770700636943</v>
      </c>
      <c r="G773" s="71">
        <v>0.25</v>
      </c>
      <c r="H773" s="68">
        <v>57.245222929936297</v>
      </c>
      <c r="I773" s="71">
        <v>4.6138090372362002E-3</v>
      </c>
      <c r="J773" s="68">
        <v>39.450636942675203</v>
      </c>
      <c r="K773" s="71">
        <v>0</v>
      </c>
      <c r="L773" s="68">
        <v>67.237261146496806</v>
      </c>
    </row>
    <row r="774" spans="1:12" x14ac:dyDescent="0.2">
      <c r="A774" s="72" t="s">
        <v>1774</v>
      </c>
      <c r="B774" s="66" t="s">
        <v>1775</v>
      </c>
      <c r="C774" s="67">
        <v>47</v>
      </c>
      <c r="D774" s="67" t="s">
        <v>334</v>
      </c>
      <c r="E774" s="71">
        <v>8.0990564330833598E-2</v>
      </c>
      <c r="F774" s="68">
        <v>8.3200636942675192</v>
      </c>
      <c r="G774" s="71">
        <v>0.24031721772966599</v>
      </c>
      <c r="H774" s="68">
        <v>12.6990445859873</v>
      </c>
      <c r="I774" s="71">
        <v>2.65447526283507E-3</v>
      </c>
      <c r="J774" s="68">
        <v>27.229299363057301</v>
      </c>
      <c r="K774" s="71">
        <v>0</v>
      </c>
      <c r="L774" s="68">
        <v>67.237261146496806</v>
      </c>
    </row>
    <row r="775" spans="1:12" x14ac:dyDescent="0.2">
      <c r="A775" s="72" t="s">
        <v>1776</v>
      </c>
      <c r="B775" s="66" t="s">
        <v>1777</v>
      </c>
      <c r="C775" s="67">
        <v>47</v>
      </c>
      <c r="D775" s="67" t="s">
        <v>334</v>
      </c>
      <c r="E775" s="71">
        <v>8.3340404812515104E-2</v>
      </c>
      <c r="F775" s="68">
        <v>13.5350318471338</v>
      </c>
      <c r="G775" s="71">
        <v>0.25</v>
      </c>
      <c r="H775" s="68">
        <v>57.245222929936297</v>
      </c>
      <c r="I775" s="71">
        <v>2.1214437545456901E-5</v>
      </c>
      <c r="J775" s="68">
        <v>0.47770700636942698</v>
      </c>
      <c r="K775" s="71">
        <v>0</v>
      </c>
      <c r="L775" s="68">
        <v>67.237261146496806</v>
      </c>
    </row>
    <row r="776" spans="1:12" x14ac:dyDescent="0.2">
      <c r="A776" s="72" t="s">
        <v>1134</v>
      </c>
      <c r="B776" s="66" t="s">
        <v>1778</v>
      </c>
      <c r="C776" s="67">
        <v>47</v>
      </c>
      <c r="D776" s="67" t="s">
        <v>334</v>
      </c>
      <c r="E776" s="71">
        <v>8.4679372140150297E-2</v>
      </c>
      <c r="F776" s="68">
        <v>28.383757961783399</v>
      </c>
      <c r="G776" s="71">
        <v>0.25</v>
      </c>
      <c r="H776" s="68">
        <v>57.245222929936297</v>
      </c>
      <c r="I776" s="71">
        <v>4.03811642045081E-3</v>
      </c>
      <c r="J776" s="68">
        <v>36.624203821656003</v>
      </c>
      <c r="K776" s="71">
        <v>0</v>
      </c>
      <c r="L776" s="68">
        <v>67.237261146496806</v>
      </c>
    </row>
    <row r="777" spans="1:12" x14ac:dyDescent="0.2">
      <c r="A777" s="72" t="s">
        <v>1779</v>
      </c>
      <c r="B777" s="66" t="s">
        <v>1780</v>
      </c>
      <c r="C777" s="67">
        <v>47</v>
      </c>
      <c r="D777" s="67" t="s">
        <v>334</v>
      </c>
      <c r="E777" s="71">
        <v>8.3436572208136398E-2</v>
      </c>
      <c r="F777" s="68">
        <v>14.8089171974522</v>
      </c>
      <c r="G777" s="71">
        <v>0.25</v>
      </c>
      <c r="H777" s="68">
        <v>57.245222929936297</v>
      </c>
      <c r="I777" s="71">
        <v>3.0971662440931898E-4</v>
      </c>
      <c r="J777" s="68">
        <v>3.5031847133757998</v>
      </c>
      <c r="K777" s="71">
        <v>0</v>
      </c>
      <c r="L777" s="68">
        <v>67.237261146496806</v>
      </c>
    </row>
    <row r="778" spans="1:12" x14ac:dyDescent="0.2">
      <c r="A778" s="72" t="s">
        <v>1781</v>
      </c>
      <c r="B778" s="66" t="s">
        <v>1782</v>
      </c>
      <c r="C778" s="67">
        <v>47</v>
      </c>
      <c r="D778" s="67" t="s">
        <v>334</v>
      </c>
      <c r="E778" s="71">
        <v>8.1177505235905695E-2</v>
      </c>
      <c r="F778" s="68">
        <v>8.8375796178344004</v>
      </c>
      <c r="G778" s="71">
        <v>0.242435361787776</v>
      </c>
      <c r="H778" s="68">
        <v>14.490445859872599</v>
      </c>
      <c r="I778" s="71">
        <v>1.09715391994072E-3</v>
      </c>
      <c r="J778" s="68">
        <v>13.6544585987261</v>
      </c>
      <c r="K778" s="71">
        <v>0</v>
      </c>
      <c r="L778" s="68">
        <v>67.237261146496806</v>
      </c>
    </row>
    <row r="779" spans="1:12" x14ac:dyDescent="0.2">
      <c r="A779" s="72" t="s">
        <v>1353</v>
      </c>
      <c r="B779" s="66" t="s">
        <v>1783</v>
      </c>
      <c r="C779" s="67">
        <v>47</v>
      </c>
      <c r="D779" s="67" t="s">
        <v>334</v>
      </c>
      <c r="E779" s="71">
        <v>8.4438934826167406E-2</v>
      </c>
      <c r="F779" s="68">
        <v>26.393312101910801</v>
      </c>
      <c r="G779" s="71">
        <v>0.25</v>
      </c>
      <c r="H779" s="68">
        <v>57.245222929936297</v>
      </c>
      <c r="I779" s="71">
        <v>3.3168044785023098E-3</v>
      </c>
      <c r="J779" s="68">
        <v>31.9665605095541</v>
      </c>
      <c r="K779" s="71">
        <v>0</v>
      </c>
      <c r="L779" s="68">
        <v>67.237261146496806</v>
      </c>
    </row>
    <row r="780" spans="1:12" x14ac:dyDescent="0.2">
      <c r="A780" s="72" t="s">
        <v>1784</v>
      </c>
      <c r="B780" s="66" t="s">
        <v>1785</v>
      </c>
      <c r="C780" s="67">
        <v>47</v>
      </c>
      <c r="D780" s="67" t="s">
        <v>334</v>
      </c>
      <c r="E780" s="71">
        <v>0.10092174967867699</v>
      </c>
      <c r="F780" s="68">
        <v>64.649681528662398</v>
      </c>
      <c r="G780" s="71">
        <v>0.25857939895170901</v>
      </c>
      <c r="H780" s="68">
        <v>65.883757961783402</v>
      </c>
      <c r="I780" s="71">
        <v>4.4185850084323602E-2</v>
      </c>
      <c r="J780" s="68">
        <v>83.718152866241994</v>
      </c>
      <c r="K780" s="71">
        <v>0</v>
      </c>
      <c r="L780" s="68">
        <v>67.237261146496806</v>
      </c>
    </row>
    <row r="781" spans="1:12" x14ac:dyDescent="0.2">
      <c r="A781" s="72" t="s">
        <v>1786</v>
      </c>
      <c r="B781" s="66" t="s">
        <v>1787</v>
      </c>
      <c r="C781" s="67">
        <v>47</v>
      </c>
      <c r="D781" s="67" t="s">
        <v>334</v>
      </c>
      <c r="E781" s="71">
        <v>8.3373369264608602E-2</v>
      </c>
      <c r="F781" s="68">
        <v>13.734076433121</v>
      </c>
      <c r="G781" s="71">
        <v>0.25</v>
      </c>
      <c r="H781" s="68">
        <v>57.245222929936297</v>
      </c>
      <c r="I781" s="71">
        <v>1.20107793825793E-4</v>
      </c>
      <c r="J781" s="68">
        <v>1.1942675159235701</v>
      </c>
      <c r="K781" s="71">
        <v>0</v>
      </c>
      <c r="L781" s="68">
        <v>67.237261146496806</v>
      </c>
    </row>
    <row r="782" spans="1:12" x14ac:dyDescent="0.2">
      <c r="A782" s="72" t="s">
        <v>1788</v>
      </c>
      <c r="B782" s="66" t="s">
        <v>1789</v>
      </c>
      <c r="C782" s="67">
        <v>47</v>
      </c>
      <c r="D782" s="67" t="s">
        <v>334</v>
      </c>
      <c r="E782" s="71">
        <v>8.2469455585872903E-2</v>
      </c>
      <c r="F782" s="68">
        <v>11.265923566879</v>
      </c>
      <c r="G782" s="71">
        <v>0.24585047849996899</v>
      </c>
      <c r="H782" s="68">
        <v>17.515923566879</v>
      </c>
      <c r="I782" s="71">
        <v>1.5578882576499E-3</v>
      </c>
      <c r="J782" s="68">
        <v>18.5111464968153</v>
      </c>
      <c r="K782" s="71">
        <v>0</v>
      </c>
      <c r="L782" s="68">
        <v>67.237261146496806</v>
      </c>
    </row>
    <row r="783" spans="1:12" x14ac:dyDescent="0.2">
      <c r="A783" s="72" t="s">
        <v>1790</v>
      </c>
      <c r="B783" s="66" t="s">
        <v>1791</v>
      </c>
      <c r="C783" s="67">
        <v>47</v>
      </c>
      <c r="D783" s="67" t="s">
        <v>334</v>
      </c>
      <c r="E783" s="71">
        <v>7.1931369632494094E-2</v>
      </c>
      <c r="F783" s="68">
        <v>2.4681528662420398</v>
      </c>
      <c r="G783" s="71">
        <v>0.214622173726885</v>
      </c>
      <c r="H783" s="68">
        <v>4.6178343949044596</v>
      </c>
      <c r="I783" s="71">
        <v>1.17193517059772E-3</v>
      </c>
      <c r="J783" s="68">
        <v>14.5700636942675</v>
      </c>
      <c r="K783" s="71">
        <v>0</v>
      </c>
      <c r="L783" s="68">
        <v>67.237261146496806</v>
      </c>
    </row>
    <row r="784" spans="1:12" x14ac:dyDescent="0.2">
      <c r="A784" s="72" t="s">
        <v>1792</v>
      </c>
      <c r="B784" s="66" t="s">
        <v>1793</v>
      </c>
      <c r="C784" s="67">
        <v>47</v>
      </c>
      <c r="D784" s="67" t="s">
        <v>334</v>
      </c>
      <c r="E784" s="71">
        <v>8.9009294956265902E-2</v>
      </c>
      <c r="F784" s="68">
        <v>47.0541401273885</v>
      </c>
      <c r="G784" s="71">
        <v>0.24999999999625699</v>
      </c>
      <c r="H784" s="68">
        <v>26.512738853503201</v>
      </c>
      <c r="I784" s="71">
        <v>1.7027884872540699E-2</v>
      </c>
      <c r="J784" s="68">
        <v>68.0334394904459</v>
      </c>
      <c r="K784" s="71">
        <v>0</v>
      </c>
      <c r="L784" s="68">
        <v>67.237261146496806</v>
      </c>
    </row>
    <row r="785" spans="1:12" x14ac:dyDescent="0.2">
      <c r="A785" s="72" t="s">
        <v>801</v>
      </c>
      <c r="B785" s="66" t="s">
        <v>1794</v>
      </c>
      <c r="C785" s="67">
        <v>47</v>
      </c>
      <c r="D785" s="67" t="s">
        <v>334</v>
      </c>
      <c r="E785" s="71">
        <v>9.1939870393278306E-2</v>
      </c>
      <c r="F785" s="68">
        <v>53.5429936305732</v>
      </c>
      <c r="G785" s="71">
        <v>0.249333082328348</v>
      </c>
      <c r="H785" s="68">
        <v>22.6512738853503</v>
      </c>
      <c r="I785" s="71">
        <v>2.6486528851486502E-2</v>
      </c>
      <c r="J785" s="68">
        <v>76.393312101910794</v>
      </c>
      <c r="K785" s="71">
        <v>0</v>
      </c>
      <c r="L785" s="68">
        <v>67.237261146496806</v>
      </c>
    </row>
    <row r="786" spans="1:12" x14ac:dyDescent="0.2">
      <c r="A786" s="72" t="s">
        <v>1795</v>
      </c>
      <c r="B786" s="66" t="s">
        <v>1796</v>
      </c>
      <c r="C786" s="67">
        <v>47</v>
      </c>
      <c r="D786" s="67" t="s">
        <v>334</v>
      </c>
      <c r="E786" s="71">
        <v>8.6391603726459903E-2</v>
      </c>
      <c r="F786" s="68">
        <v>38.535031847133801</v>
      </c>
      <c r="G786" s="71">
        <v>0.253024071610016</v>
      </c>
      <c r="H786" s="68">
        <v>61.464968152866199</v>
      </c>
      <c r="I786" s="71">
        <v>6.1507395693640296E-3</v>
      </c>
      <c r="J786" s="68">
        <v>46.297770700636903</v>
      </c>
      <c r="K786" s="71">
        <v>0</v>
      </c>
      <c r="L786" s="68">
        <v>67.237261146496806</v>
      </c>
    </row>
    <row r="787" spans="1:12" x14ac:dyDescent="0.2">
      <c r="A787" s="72" t="s">
        <v>950</v>
      </c>
      <c r="B787" s="66" t="s">
        <v>1797</v>
      </c>
      <c r="C787" s="67">
        <v>47</v>
      </c>
      <c r="D787" s="67" t="s">
        <v>334</v>
      </c>
      <c r="E787" s="71">
        <v>8.5184907157883294E-2</v>
      </c>
      <c r="F787" s="68">
        <v>32.125796178343997</v>
      </c>
      <c r="G787" s="71">
        <v>0.25</v>
      </c>
      <c r="H787" s="68">
        <v>57.245222929936297</v>
      </c>
      <c r="I787" s="71">
        <v>5.5547214736499E-3</v>
      </c>
      <c r="J787" s="68">
        <v>43.789808917197497</v>
      </c>
      <c r="K787" s="71">
        <v>0</v>
      </c>
      <c r="L787" s="68">
        <v>67.237261146496806</v>
      </c>
    </row>
    <row r="788" spans="1:12" x14ac:dyDescent="0.2">
      <c r="A788" s="72" t="s">
        <v>1798</v>
      </c>
      <c r="B788" s="66" t="s">
        <v>1799</v>
      </c>
      <c r="C788" s="67">
        <v>47</v>
      </c>
      <c r="D788" s="67" t="s">
        <v>334</v>
      </c>
      <c r="E788" s="71">
        <v>8.6744878407518794E-2</v>
      </c>
      <c r="F788" s="68">
        <v>40.366242038216598</v>
      </c>
      <c r="G788" s="71">
        <v>0.25228129057984799</v>
      </c>
      <c r="H788" s="68">
        <v>60.071656050955397</v>
      </c>
      <c r="I788" s="71">
        <v>7.9533446427086305E-3</v>
      </c>
      <c r="J788" s="68">
        <v>52.070063694267503</v>
      </c>
      <c r="K788" s="71">
        <v>0</v>
      </c>
      <c r="L788" s="68">
        <v>67.237261146496806</v>
      </c>
    </row>
    <row r="789" spans="1:12" x14ac:dyDescent="0.2">
      <c r="A789" s="72" t="s">
        <v>1800</v>
      </c>
      <c r="B789" s="66" t="s">
        <v>1801</v>
      </c>
      <c r="C789" s="67">
        <v>47</v>
      </c>
      <c r="D789" s="67" t="s">
        <v>334</v>
      </c>
      <c r="E789" s="71">
        <v>8.3899252391881105E-2</v>
      </c>
      <c r="F789" s="68">
        <v>21.5764331210191</v>
      </c>
      <c r="G789" s="71">
        <v>0.248844803296768</v>
      </c>
      <c r="H789" s="68">
        <v>21.3375796178344</v>
      </c>
      <c r="I789" s="71">
        <v>2.85295387887577E-3</v>
      </c>
      <c r="J789" s="68">
        <v>28.6624203821656</v>
      </c>
      <c r="K789" s="71">
        <v>0</v>
      </c>
      <c r="L789" s="68">
        <v>67.237261146496806</v>
      </c>
    </row>
    <row r="790" spans="1:12" x14ac:dyDescent="0.2">
      <c r="A790" s="72" t="s">
        <v>1802</v>
      </c>
      <c r="B790" s="66" t="s">
        <v>1803</v>
      </c>
      <c r="C790" s="67">
        <v>47</v>
      </c>
      <c r="D790" s="67" t="s">
        <v>334</v>
      </c>
      <c r="E790" s="71">
        <v>8.0051156717103694E-2</v>
      </c>
      <c r="F790" s="68">
        <v>6.8471337579617799</v>
      </c>
      <c r="G790" s="71">
        <v>0.236340663713071</v>
      </c>
      <c r="H790" s="68">
        <v>10.3503184713376</v>
      </c>
      <c r="I790" s="71">
        <v>3.8128064382397298E-3</v>
      </c>
      <c r="J790" s="68">
        <v>35.071656050955397</v>
      </c>
      <c r="K790" s="71">
        <v>0</v>
      </c>
      <c r="L790" s="68">
        <v>67.237261146496806</v>
      </c>
    </row>
    <row r="791" spans="1:12" x14ac:dyDescent="0.2">
      <c r="A791" s="72" t="s">
        <v>1804</v>
      </c>
      <c r="B791" s="66" t="s">
        <v>1805</v>
      </c>
      <c r="C791" s="67">
        <v>47</v>
      </c>
      <c r="D791" s="67" t="s">
        <v>334</v>
      </c>
      <c r="E791" s="71">
        <v>7.94826031281608E-2</v>
      </c>
      <c r="F791" s="68">
        <v>6.2898089171974503</v>
      </c>
      <c r="G791" s="71">
        <v>0.23676939733348601</v>
      </c>
      <c r="H791" s="68">
        <v>10.6687898089172</v>
      </c>
      <c r="I791" s="71">
        <v>1.6784120509960401E-3</v>
      </c>
      <c r="J791" s="68">
        <v>19.7452229299363</v>
      </c>
      <c r="K791" s="71">
        <v>0</v>
      </c>
      <c r="L791" s="68">
        <v>67.237261146496806</v>
      </c>
    </row>
    <row r="792" spans="1:12" x14ac:dyDescent="0.2">
      <c r="A792" s="72" t="s">
        <v>1806</v>
      </c>
      <c r="B792" s="66" t="s">
        <v>1807</v>
      </c>
      <c r="C792" s="67">
        <v>47</v>
      </c>
      <c r="D792" s="67" t="s">
        <v>334</v>
      </c>
      <c r="E792" s="71">
        <v>8.3399774911945598E-2</v>
      </c>
      <c r="F792" s="68">
        <v>14.1321656050955</v>
      </c>
      <c r="G792" s="71">
        <v>0.24659338899157199</v>
      </c>
      <c r="H792" s="68">
        <v>18.232484076433099</v>
      </c>
      <c r="I792" s="71">
        <v>3.6059357442648301E-3</v>
      </c>
      <c r="J792" s="68">
        <v>33.638535031847098</v>
      </c>
      <c r="K792" s="71">
        <v>0</v>
      </c>
      <c r="L792" s="68">
        <v>67.237261146496806</v>
      </c>
    </row>
    <row r="793" spans="1:12" x14ac:dyDescent="0.2">
      <c r="A793" s="72" t="s">
        <v>1214</v>
      </c>
      <c r="B793" s="66" t="s">
        <v>1808</v>
      </c>
      <c r="C793" s="67">
        <v>47</v>
      </c>
      <c r="D793" s="67" t="s">
        <v>334</v>
      </c>
      <c r="E793" s="71">
        <v>7.9361796115914401E-2</v>
      </c>
      <c r="F793" s="68">
        <v>6.0111464968152903</v>
      </c>
      <c r="G793" s="71">
        <v>0.228578673367069</v>
      </c>
      <c r="H793" s="68">
        <v>7.5238853503184702</v>
      </c>
      <c r="I793" s="71">
        <v>9.5067149806740102E-3</v>
      </c>
      <c r="J793" s="68">
        <v>56.170382165605098</v>
      </c>
      <c r="K793" s="71">
        <v>0</v>
      </c>
      <c r="L793" s="68">
        <v>67.237261146496806</v>
      </c>
    </row>
    <row r="794" spans="1:12" x14ac:dyDescent="0.2">
      <c r="A794" s="72" t="s">
        <v>1809</v>
      </c>
      <c r="B794" s="66" t="s">
        <v>1810</v>
      </c>
      <c r="C794" s="67">
        <v>47</v>
      </c>
      <c r="D794" s="67" t="s">
        <v>334</v>
      </c>
      <c r="E794" s="71">
        <v>8.3709779279646401E-2</v>
      </c>
      <c r="F794" s="68">
        <v>19.307324840764299</v>
      </c>
      <c r="G794" s="71">
        <v>0.25</v>
      </c>
      <c r="H794" s="68">
        <v>57.245222929936297</v>
      </c>
      <c r="I794" s="71">
        <v>1.1293378389392299E-3</v>
      </c>
      <c r="J794" s="68">
        <v>14.0923566878981</v>
      </c>
      <c r="K794" s="71">
        <v>0</v>
      </c>
      <c r="L794" s="68">
        <v>67.237261146496806</v>
      </c>
    </row>
    <row r="795" spans="1:12" x14ac:dyDescent="0.2">
      <c r="A795" s="72" t="s">
        <v>809</v>
      </c>
      <c r="B795" s="66" t="s">
        <v>1811</v>
      </c>
      <c r="C795" s="67">
        <v>47</v>
      </c>
      <c r="D795" s="67" t="s">
        <v>334</v>
      </c>
      <c r="E795" s="71">
        <v>8.4618936659929006E-2</v>
      </c>
      <c r="F795" s="68">
        <v>27.8264331210191</v>
      </c>
      <c r="G795" s="71">
        <v>0.25</v>
      </c>
      <c r="H795" s="68">
        <v>57.245222929936297</v>
      </c>
      <c r="I795" s="71">
        <v>3.8568099797868802E-3</v>
      </c>
      <c r="J795" s="68">
        <v>35.270700636942699</v>
      </c>
      <c r="K795" s="71">
        <v>0</v>
      </c>
      <c r="L795" s="68">
        <v>67.237261146496806</v>
      </c>
    </row>
    <row r="796" spans="1:12" x14ac:dyDescent="0.2">
      <c r="A796" s="72" t="s">
        <v>1812</v>
      </c>
      <c r="B796" s="66" t="s">
        <v>1813</v>
      </c>
      <c r="C796" s="67">
        <v>47</v>
      </c>
      <c r="D796" s="67" t="s">
        <v>334</v>
      </c>
      <c r="E796" s="71">
        <v>8.5952069151219307E-2</v>
      </c>
      <c r="F796" s="68">
        <v>36.504777070063703</v>
      </c>
      <c r="G796" s="71">
        <v>0.25</v>
      </c>
      <c r="H796" s="68">
        <v>57.245222929936297</v>
      </c>
      <c r="I796" s="71">
        <v>7.8562074536578808E-3</v>
      </c>
      <c r="J796" s="68">
        <v>51.751592356687901</v>
      </c>
      <c r="K796" s="71">
        <v>0</v>
      </c>
      <c r="L796" s="68">
        <v>67.237261146496806</v>
      </c>
    </row>
    <row r="797" spans="1:12" x14ac:dyDescent="0.2">
      <c r="A797" s="72" t="s">
        <v>1814</v>
      </c>
      <c r="B797" s="66" t="s">
        <v>1815</v>
      </c>
      <c r="C797" s="67">
        <v>47</v>
      </c>
      <c r="D797" s="67" t="s">
        <v>334</v>
      </c>
      <c r="E797" s="71">
        <v>8.3423476355898099E-2</v>
      </c>
      <c r="F797" s="68">
        <v>14.490445859872599</v>
      </c>
      <c r="G797" s="71">
        <v>0.25</v>
      </c>
      <c r="H797" s="68">
        <v>57.245222929936297</v>
      </c>
      <c r="I797" s="71">
        <v>2.70429067694368E-4</v>
      </c>
      <c r="J797" s="68">
        <v>2.9060509554140102</v>
      </c>
      <c r="K797" s="71">
        <v>0</v>
      </c>
      <c r="L797" s="68">
        <v>67.237261146496806</v>
      </c>
    </row>
    <row r="798" spans="1:12" x14ac:dyDescent="0.2">
      <c r="A798" s="72" t="s">
        <v>1816</v>
      </c>
      <c r="B798" s="66" t="s">
        <v>1817</v>
      </c>
      <c r="C798" s="67">
        <v>47</v>
      </c>
      <c r="D798" s="67" t="s">
        <v>334</v>
      </c>
      <c r="E798" s="71">
        <v>8.1830303703568197E-2</v>
      </c>
      <c r="F798" s="68">
        <v>9.9124203821655996</v>
      </c>
      <c r="G798" s="71">
        <v>0.23770795873570699</v>
      </c>
      <c r="H798" s="68">
        <v>11.3455414012739</v>
      </c>
      <c r="I798" s="71">
        <v>7.7829523749973597E-3</v>
      </c>
      <c r="J798" s="68">
        <v>51.433121019108299</v>
      </c>
      <c r="K798" s="71">
        <v>0</v>
      </c>
      <c r="L798" s="68">
        <v>67.237261146496806</v>
      </c>
    </row>
    <row r="799" spans="1:12" x14ac:dyDescent="0.2">
      <c r="A799" s="72" t="s">
        <v>592</v>
      </c>
      <c r="B799" s="66" t="s">
        <v>1818</v>
      </c>
      <c r="C799" s="67">
        <v>47</v>
      </c>
      <c r="D799" s="67" t="s">
        <v>334</v>
      </c>
      <c r="E799" s="71">
        <v>8.4445227444279694E-2</v>
      </c>
      <c r="F799" s="68">
        <v>26.4729299363057</v>
      </c>
      <c r="G799" s="71">
        <v>0.25</v>
      </c>
      <c r="H799" s="68">
        <v>57.245222929936297</v>
      </c>
      <c r="I799" s="71">
        <v>3.33568233283912E-3</v>
      </c>
      <c r="J799" s="68">
        <v>32.006369426751597</v>
      </c>
      <c r="K799" s="71">
        <v>0</v>
      </c>
      <c r="L799" s="68">
        <v>67.237261146496806</v>
      </c>
    </row>
    <row r="800" spans="1:12" x14ac:dyDescent="0.2">
      <c r="A800" s="72" t="s">
        <v>584</v>
      </c>
      <c r="B800" s="66" t="s">
        <v>1819</v>
      </c>
      <c r="C800" s="67">
        <v>47</v>
      </c>
      <c r="D800" s="67" t="s">
        <v>334</v>
      </c>
      <c r="E800" s="71">
        <v>8.4661412514294002E-2</v>
      </c>
      <c r="F800" s="68">
        <v>28.3041401273885</v>
      </c>
      <c r="G800" s="71">
        <v>0.25</v>
      </c>
      <c r="H800" s="68">
        <v>57.245222929936297</v>
      </c>
      <c r="I800" s="71">
        <v>3.9842375428821401E-3</v>
      </c>
      <c r="J800" s="68">
        <v>36.385350318471303</v>
      </c>
      <c r="K800" s="71">
        <v>0</v>
      </c>
      <c r="L800" s="68">
        <v>67.237261146496806</v>
      </c>
    </row>
    <row r="801" spans="1:12" x14ac:dyDescent="0.2">
      <c r="A801" s="72" t="s">
        <v>1820</v>
      </c>
      <c r="B801" s="66" t="s">
        <v>1821</v>
      </c>
      <c r="C801" s="67">
        <v>47</v>
      </c>
      <c r="D801" s="67" t="s">
        <v>334</v>
      </c>
      <c r="E801" s="71">
        <v>8.3191824261638306E-2</v>
      </c>
      <c r="F801" s="68">
        <v>12.778662420382201</v>
      </c>
      <c r="G801" s="71">
        <v>0.246971649495762</v>
      </c>
      <c r="H801" s="68">
        <v>18.8694267515924</v>
      </c>
      <c r="I801" s="71">
        <v>2.6038232891528999E-3</v>
      </c>
      <c r="J801" s="68">
        <v>26.751592356687901</v>
      </c>
      <c r="K801" s="71">
        <v>0</v>
      </c>
      <c r="L801" s="68">
        <v>67.237261146496806</v>
      </c>
    </row>
    <row r="802" spans="1:12" x14ac:dyDescent="0.2">
      <c r="A802" s="72" t="s">
        <v>1822</v>
      </c>
      <c r="B802" s="66" t="s">
        <v>1823</v>
      </c>
      <c r="C802" s="67">
        <v>47</v>
      </c>
      <c r="D802" s="67" t="s">
        <v>334</v>
      </c>
      <c r="E802" s="71">
        <v>8.4642458604340207E-2</v>
      </c>
      <c r="F802" s="68">
        <v>27.985668789808901</v>
      </c>
      <c r="G802" s="71">
        <v>0.25</v>
      </c>
      <c r="H802" s="68">
        <v>57.245222929936297</v>
      </c>
      <c r="I802" s="71">
        <v>3.92737581302073E-3</v>
      </c>
      <c r="J802" s="68">
        <v>35.867834394904499</v>
      </c>
      <c r="K802" s="71">
        <v>0</v>
      </c>
      <c r="L802" s="68">
        <v>67.237261146496806</v>
      </c>
    </row>
    <row r="803" spans="1:12" x14ac:dyDescent="0.2">
      <c r="A803" s="72" t="s">
        <v>1824</v>
      </c>
      <c r="B803" s="66" t="s">
        <v>1825</v>
      </c>
      <c r="C803" s="67">
        <v>47</v>
      </c>
      <c r="D803" s="67" t="s">
        <v>334</v>
      </c>
      <c r="E803" s="71">
        <v>8.3485274165065598E-2</v>
      </c>
      <c r="F803" s="68">
        <v>15.5652866242038</v>
      </c>
      <c r="G803" s="71">
        <v>0.25</v>
      </c>
      <c r="H803" s="68">
        <v>57.245222929936297</v>
      </c>
      <c r="I803" s="71">
        <v>4.5582249519689102E-4</v>
      </c>
      <c r="J803" s="68">
        <v>5.4936305732484101</v>
      </c>
      <c r="K803" s="71">
        <v>0</v>
      </c>
      <c r="L803" s="68">
        <v>67.237261146496806</v>
      </c>
    </row>
    <row r="804" spans="1:12" x14ac:dyDescent="0.2">
      <c r="A804" s="72" t="s">
        <v>1826</v>
      </c>
      <c r="B804" s="66" t="s">
        <v>1827</v>
      </c>
      <c r="C804" s="67">
        <v>47</v>
      </c>
      <c r="D804" s="67" t="s">
        <v>334</v>
      </c>
      <c r="E804" s="71">
        <v>8.6841156737412398E-2</v>
      </c>
      <c r="F804" s="68">
        <v>40.724522292993598</v>
      </c>
      <c r="G804" s="71">
        <v>0.25</v>
      </c>
      <c r="H804" s="68">
        <v>57.245222929936297</v>
      </c>
      <c r="I804" s="71">
        <v>1.0523470212237099E-2</v>
      </c>
      <c r="J804" s="68">
        <v>58.399681528662398</v>
      </c>
      <c r="K804" s="71">
        <v>0</v>
      </c>
      <c r="L804" s="68">
        <v>67.237261146496806</v>
      </c>
    </row>
    <row r="805" spans="1:12" x14ac:dyDescent="0.2">
      <c r="A805" s="72" t="s">
        <v>1828</v>
      </c>
      <c r="B805" s="66" t="s">
        <v>1829</v>
      </c>
      <c r="C805" s="67">
        <v>47</v>
      </c>
      <c r="D805" s="67" t="s">
        <v>334</v>
      </c>
      <c r="E805" s="71">
        <v>8.6222672800460004E-2</v>
      </c>
      <c r="F805" s="68">
        <v>37.898089171974497</v>
      </c>
      <c r="G805" s="71">
        <v>0.25</v>
      </c>
      <c r="H805" s="68">
        <v>57.245222929936297</v>
      </c>
      <c r="I805" s="71">
        <v>8.6680184013800503E-3</v>
      </c>
      <c r="J805" s="68">
        <v>54.418789808917197</v>
      </c>
      <c r="K805" s="71">
        <v>0</v>
      </c>
      <c r="L805" s="68">
        <v>67.237261146496806</v>
      </c>
    </row>
    <row r="806" spans="1:12" x14ac:dyDescent="0.2">
      <c r="A806" s="72" t="s">
        <v>1830</v>
      </c>
      <c r="B806" s="66" t="s">
        <v>1831</v>
      </c>
      <c r="C806" s="67">
        <v>47</v>
      </c>
      <c r="D806" s="67" t="s">
        <v>334</v>
      </c>
      <c r="E806" s="71">
        <v>8.3829105952695701E-2</v>
      </c>
      <c r="F806" s="68">
        <v>20.780254777070098</v>
      </c>
      <c r="G806" s="71">
        <v>0.24943516155736001</v>
      </c>
      <c r="H806" s="68">
        <v>22.850318471337602</v>
      </c>
      <c r="I806" s="71">
        <v>2.0521563007269402E-3</v>
      </c>
      <c r="J806" s="68">
        <v>23.009554140127399</v>
      </c>
      <c r="K806" s="71">
        <v>0</v>
      </c>
      <c r="L806" s="68">
        <v>67.237261146496806</v>
      </c>
    </row>
    <row r="807" spans="1:12" x14ac:dyDescent="0.2">
      <c r="A807" s="72" t="s">
        <v>1832</v>
      </c>
      <c r="B807" s="66" t="s">
        <v>1833</v>
      </c>
      <c r="C807" s="67">
        <v>47</v>
      </c>
      <c r="D807" s="67" t="s">
        <v>334</v>
      </c>
      <c r="E807" s="71">
        <v>8.3477770747581406E-2</v>
      </c>
      <c r="F807" s="68">
        <v>15.406050955414001</v>
      </c>
      <c r="G807" s="71">
        <v>0.25</v>
      </c>
      <c r="H807" s="68">
        <v>57.245222929936297</v>
      </c>
      <c r="I807" s="71">
        <v>4.3331224274433401E-4</v>
      </c>
      <c r="J807" s="68">
        <v>5.1751592356687901</v>
      </c>
      <c r="K807" s="71">
        <v>0</v>
      </c>
      <c r="L807" s="68">
        <v>67.237261146496806</v>
      </c>
    </row>
    <row r="808" spans="1:12" x14ac:dyDescent="0.2">
      <c r="A808" s="72" t="s">
        <v>1834</v>
      </c>
      <c r="B808" s="66" t="s">
        <v>1835</v>
      </c>
      <c r="C808" s="67">
        <v>47</v>
      </c>
      <c r="D808" s="67" t="s">
        <v>334</v>
      </c>
      <c r="E808" s="71">
        <v>0.13129453649935999</v>
      </c>
      <c r="F808" s="68">
        <v>81.090764331210195</v>
      </c>
      <c r="G808" s="71">
        <v>0.27774232924596398</v>
      </c>
      <c r="H808" s="68">
        <v>74.8805732484076</v>
      </c>
      <c r="I808" s="71">
        <v>0.112666403610237</v>
      </c>
      <c r="J808" s="68">
        <v>91.441082802547797</v>
      </c>
      <c r="K808" s="71">
        <v>3.4748766418792199E-3</v>
      </c>
      <c r="L808" s="68">
        <v>74.681528662420405</v>
      </c>
    </row>
    <row r="809" spans="1:12" x14ac:dyDescent="0.2">
      <c r="A809" s="72" t="s">
        <v>1340</v>
      </c>
      <c r="B809" s="66" t="s">
        <v>1836</v>
      </c>
      <c r="C809" s="67">
        <v>47</v>
      </c>
      <c r="D809" s="67" t="s">
        <v>334</v>
      </c>
      <c r="E809" s="71">
        <v>8.3540748869611603E-2</v>
      </c>
      <c r="F809" s="68">
        <v>16.560509554140101</v>
      </c>
      <c r="G809" s="71">
        <v>0.25</v>
      </c>
      <c r="H809" s="68">
        <v>57.245222929936297</v>
      </c>
      <c r="I809" s="71">
        <v>6.2224660883489896E-4</v>
      </c>
      <c r="J809" s="68">
        <v>7.7229299363057304</v>
      </c>
      <c r="K809" s="71">
        <v>0</v>
      </c>
      <c r="L809" s="68">
        <v>67.237261146496806</v>
      </c>
    </row>
    <row r="810" spans="1:12" x14ac:dyDescent="0.2">
      <c r="A810" s="72" t="s">
        <v>1837</v>
      </c>
      <c r="B810" s="66" t="s">
        <v>1838</v>
      </c>
      <c r="C810" s="67">
        <v>47</v>
      </c>
      <c r="D810" s="67" t="s">
        <v>334</v>
      </c>
      <c r="E810" s="71">
        <v>8.8029997624535297E-2</v>
      </c>
      <c r="F810" s="68">
        <v>44.187898089172002</v>
      </c>
      <c r="G810" s="71">
        <v>0.25</v>
      </c>
      <c r="H810" s="68">
        <v>57.245222929936297</v>
      </c>
      <c r="I810" s="71">
        <v>1.40899928736059E-2</v>
      </c>
      <c r="J810" s="68">
        <v>64.649681528662398</v>
      </c>
      <c r="K810" s="71">
        <v>0</v>
      </c>
      <c r="L810" s="68">
        <v>67.237261146496806</v>
      </c>
    </row>
    <row r="811" spans="1:12" x14ac:dyDescent="0.2">
      <c r="A811" s="72" t="s">
        <v>1839</v>
      </c>
      <c r="B811" s="66" t="s">
        <v>1840</v>
      </c>
      <c r="C811" s="67">
        <v>47</v>
      </c>
      <c r="D811" s="67" t="s">
        <v>334</v>
      </c>
      <c r="E811" s="71">
        <v>8.3570892490895402E-2</v>
      </c>
      <c r="F811" s="68">
        <v>17.117834394904499</v>
      </c>
      <c r="G811" s="71">
        <v>0.25</v>
      </c>
      <c r="H811" s="68">
        <v>57.245222929936297</v>
      </c>
      <c r="I811" s="71">
        <v>7.1267747268629895E-4</v>
      </c>
      <c r="J811" s="68">
        <v>8.9570063694267503</v>
      </c>
      <c r="K811" s="71">
        <v>0</v>
      </c>
      <c r="L811" s="68">
        <v>67.237261146496806</v>
      </c>
    </row>
    <row r="812" spans="1:12" x14ac:dyDescent="0.2">
      <c r="A812" s="72" t="s">
        <v>1841</v>
      </c>
      <c r="B812" s="66" t="s">
        <v>1842</v>
      </c>
      <c r="C812" s="67">
        <v>47</v>
      </c>
      <c r="D812" s="67" t="s">
        <v>334</v>
      </c>
      <c r="E812" s="71">
        <v>8.2958463094388896E-2</v>
      </c>
      <c r="F812" s="68">
        <v>12.221337579617799</v>
      </c>
      <c r="G812" s="71">
        <v>0.24702609166584499</v>
      </c>
      <c r="H812" s="68">
        <v>18.949044585987298</v>
      </c>
      <c r="I812" s="71">
        <v>1.84929761732198E-3</v>
      </c>
      <c r="J812" s="68">
        <v>21.0589171974522</v>
      </c>
      <c r="K812" s="71">
        <v>0</v>
      </c>
      <c r="L812" s="68">
        <v>67.237261146496806</v>
      </c>
    </row>
    <row r="813" spans="1:12" x14ac:dyDescent="0.2">
      <c r="A813" s="72" t="s">
        <v>381</v>
      </c>
      <c r="B813" s="66" t="s">
        <v>1843</v>
      </c>
      <c r="C813" s="67">
        <v>47</v>
      </c>
      <c r="D813" s="67" t="s">
        <v>334</v>
      </c>
      <c r="E813" s="71">
        <v>8.36251435169168E-2</v>
      </c>
      <c r="F813" s="68">
        <v>17.993630573248399</v>
      </c>
      <c r="G813" s="71">
        <v>0.249931380070712</v>
      </c>
      <c r="H813" s="68">
        <v>24.402866242038201</v>
      </c>
      <c r="I813" s="71">
        <v>9.4405048003868598E-4</v>
      </c>
      <c r="J813" s="68">
        <v>12.0222929936306</v>
      </c>
      <c r="K813" s="71">
        <v>0</v>
      </c>
      <c r="L813" s="68">
        <v>67.237261146496806</v>
      </c>
    </row>
    <row r="814" spans="1:12" x14ac:dyDescent="0.2">
      <c r="A814" s="72" t="s">
        <v>1844</v>
      </c>
      <c r="B814" s="66" t="s">
        <v>1845</v>
      </c>
      <c r="C814" s="67">
        <v>47</v>
      </c>
      <c r="D814" s="67" t="s">
        <v>334</v>
      </c>
      <c r="E814" s="71">
        <v>8.2936617533693996E-2</v>
      </c>
      <c r="F814" s="68">
        <v>12.1417197452229</v>
      </c>
      <c r="G814" s="71">
        <v>0.247434408575439</v>
      </c>
      <c r="H814" s="68">
        <v>19.4665605095541</v>
      </c>
      <c r="I814" s="71">
        <v>1.37544402564286E-3</v>
      </c>
      <c r="J814" s="68">
        <v>16.719745222929902</v>
      </c>
      <c r="K814" s="71">
        <v>0</v>
      </c>
      <c r="L814" s="68">
        <v>67.237261146496806</v>
      </c>
    </row>
    <row r="815" spans="1:12" x14ac:dyDescent="0.2">
      <c r="A815" s="72" t="s">
        <v>1846</v>
      </c>
      <c r="B815" s="66" t="s">
        <v>1847</v>
      </c>
      <c r="C815" s="67">
        <v>47</v>
      </c>
      <c r="D815" s="67" t="s">
        <v>334</v>
      </c>
      <c r="E815" s="71">
        <v>8.7380617795066701E-2</v>
      </c>
      <c r="F815" s="68">
        <v>42.396496815286604</v>
      </c>
      <c r="G815" s="71">
        <v>0.24999376182460201</v>
      </c>
      <c r="H815" s="68">
        <v>24.7611464968153</v>
      </c>
      <c r="I815" s="71">
        <v>1.21480915605983E-2</v>
      </c>
      <c r="J815" s="68">
        <v>61.544585987261101</v>
      </c>
      <c r="K815" s="71">
        <v>0</v>
      </c>
      <c r="L815" s="68">
        <v>67.237261146496806</v>
      </c>
    </row>
    <row r="816" spans="1:12" x14ac:dyDescent="0.2">
      <c r="A816" s="72" t="s">
        <v>1848</v>
      </c>
      <c r="B816" s="66" t="s">
        <v>1849</v>
      </c>
      <c r="C816" s="67">
        <v>47</v>
      </c>
      <c r="D816" s="67" t="s">
        <v>334</v>
      </c>
      <c r="E816" s="71">
        <v>7.9023247217090503E-2</v>
      </c>
      <c r="F816" s="68">
        <v>5.77229299363057</v>
      </c>
      <c r="G816" s="71">
        <v>0.23646145791173701</v>
      </c>
      <c r="H816" s="68">
        <v>10.390127388534999</v>
      </c>
      <c r="I816" s="71">
        <v>6.0828373953459702E-4</v>
      </c>
      <c r="J816" s="68">
        <v>7.4044585987261096</v>
      </c>
      <c r="K816" s="71">
        <v>0</v>
      </c>
      <c r="L816" s="68">
        <v>67.237261146496806</v>
      </c>
    </row>
    <row r="817" spans="1:12" x14ac:dyDescent="0.2">
      <c r="A817" s="72" t="s">
        <v>1850</v>
      </c>
      <c r="B817" s="66" t="s">
        <v>1851</v>
      </c>
      <c r="C817" s="67">
        <v>47</v>
      </c>
      <c r="D817" s="67" t="s">
        <v>334</v>
      </c>
      <c r="E817" s="71">
        <v>8.3641778030119698E-2</v>
      </c>
      <c r="F817" s="68">
        <v>18.152866242038201</v>
      </c>
      <c r="G817" s="71">
        <v>0.25</v>
      </c>
      <c r="H817" s="68">
        <v>57.245222929936297</v>
      </c>
      <c r="I817" s="71">
        <v>9.2533409035903198E-4</v>
      </c>
      <c r="J817" s="68">
        <v>11.703821656051</v>
      </c>
      <c r="K817" s="71">
        <v>0</v>
      </c>
      <c r="L817" s="68">
        <v>67.237261146496806</v>
      </c>
    </row>
    <row r="818" spans="1:12" x14ac:dyDescent="0.2">
      <c r="A818" s="72" t="s">
        <v>1852</v>
      </c>
      <c r="B818" s="66" t="s">
        <v>1853</v>
      </c>
      <c r="C818" s="67">
        <v>47</v>
      </c>
      <c r="D818" s="67" t="s">
        <v>334</v>
      </c>
      <c r="E818" s="71">
        <v>8.3482975328769804E-2</v>
      </c>
      <c r="F818" s="68">
        <v>15.4856687898089</v>
      </c>
      <c r="G818" s="71">
        <v>0.25</v>
      </c>
      <c r="H818" s="68">
        <v>57.245222929936297</v>
      </c>
      <c r="I818" s="71">
        <v>4.48925986309387E-4</v>
      </c>
      <c r="J818" s="68">
        <v>5.3742038216560504</v>
      </c>
      <c r="K818" s="71">
        <v>0</v>
      </c>
      <c r="L818" s="68">
        <v>67.237261146496806</v>
      </c>
    </row>
    <row r="819" spans="1:12" x14ac:dyDescent="0.2">
      <c r="A819" s="72" t="s">
        <v>1854</v>
      </c>
      <c r="B819" s="66" t="s">
        <v>1855</v>
      </c>
      <c r="C819" s="67">
        <v>47</v>
      </c>
      <c r="D819" s="67" t="s">
        <v>334</v>
      </c>
      <c r="E819" s="71">
        <v>8.1301529006796894E-2</v>
      </c>
      <c r="F819" s="68">
        <v>9.1162420382165603</v>
      </c>
      <c r="G819" s="71">
        <v>0.242235740134604</v>
      </c>
      <c r="H819" s="68">
        <v>14.3312101910828</v>
      </c>
      <c r="I819" s="71">
        <v>1.6688468857863801E-3</v>
      </c>
      <c r="J819" s="68">
        <v>19.585987261146499</v>
      </c>
      <c r="K819" s="71">
        <v>0</v>
      </c>
      <c r="L819" s="68">
        <v>67.237261146496806</v>
      </c>
    </row>
    <row r="820" spans="1:12" x14ac:dyDescent="0.2">
      <c r="A820" s="72" t="s">
        <v>1856</v>
      </c>
      <c r="B820" s="66" t="s">
        <v>1857</v>
      </c>
      <c r="C820" s="67">
        <v>47</v>
      </c>
      <c r="D820" s="67" t="s">
        <v>334</v>
      </c>
      <c r="E820" s="71">
        <v>8.3580654685445094E-2</v>
      </c>
      <c r="F820" s="68">
        <v>17.237261146496799</v>
      </c>
      <c r="G820" s="71">
        <v>0.25</v>
      </c>
      <c r="H820" s="68">
        <v>57.245222929936297</v>
      </c>
      <c r="I820" s="71">
        <v>7.4196405633539101E-4</v>
      </c>
      <c r="J820" s="68">
        <v>9.2754777070063703</v>
      </c>
      <c r="K820" s="71">
        <v>0</v>
      </c>
      <c r="L820" s="68">
        <v>67.237261146496806</v>
      </c>
    </row>
    <row r="821" spans="1:12" x14ac:dyDescent="0.2">
      <c r="A821" s="72" t="s">
        <v>1858</v>
      </c>
      <c r="B821" s="66" t="s">
        <v>1859</v>
      </c>
      <c r="C821" s="67">
        <v>47</v>
      </c>
      <c r="D821" s="67" t="s">
        <v>334</v>
      </c>
      <c r="E821" s="71">
        <v>8.4475041243234905E-2</v>
      </c>
      <c r="F821" s="68">
        <v>26.671974522292999</v>
      </c>
      <c r="G821" s="71">
        <v>0.25</v>
      </c>
      <c r="H821" s="68">
        <v>57.245222929936297</v>
      </c>
      <c r="I821" s="71">
        <v>3.4251237297046899E-3</v>
      </c>
      <c r="J821" s="68">
        <v>32.762738853503201</v>
      </c>
      <c r="K821" s="71">
        <v>0</v>
      </c>
      <c r="L821" s="68">
        <v>67.237261146496806</v>
      </c>
    </row>
    <row r="822" spans="1:12" x14ac:dyDescent="0.2">
      <c r="A822" s="72" t="s">
        <v>855</v>
      </c>
      <c r="B822" s="66" t="s">
        <v>1860</v>
      </c>
      <c r="C822" s="67">
        <v>47</v>
      </c>
      <c r="D822" s="67" t="s">
        <v>334</v>
      </c>
      <c r="E822" s="71">
        <v>8.4844861577066805E-2</v>
      </c>
      <c r="F822" s="68">
        <v>29.578025477707001</v>
      </c>
      <c r="G822" s="71">
        <v>0.249878072021473</v>
      </c>
      <c r="H822" s="68">
        <v>24.0047770700637</v>
      </c>
      <c r="I822" s="71">
        <v>4.6565127097270903E-3</v>
      </c>
      <c r="J822" s="68">
        <v>39.689490445859903</v>
      </c>
      <c r="K822" s="71">
        <v>0</v>
      </c>
      <c r="L822" s="68">
        <v>67.237261146496806</v>
      </c>
    </row>
    <row r="823" spans="1:12" x14ac:dyDescent="0.2">
      <c r="A823" s="72" t="s">
        <v>1861</v>
      </c>
      <c r="B823" s="66" t="s">
        <v>1862</v>
      </c>
      <c r="C823" s="67">
        <v>47</v>
      </c>
      <c r="D823" s="67" t="s">
        <v>334</v>
      </c>
      <c r="E823" s="71">
        <v>8.6355468169564006E-2</v>
      </c>
      <c r="F823" s="68">
        <v>38.415605095541402</v>
      </c>
      <c r="G823" s="71">
        <v>0.246766356553144</v>
      </c>
      <c r="H823" s="68">
        <v>18.471337579617799</v>
      </c>
      <c r="I823" s="71">
        <v>1.23000479555475E-2</v>
      </c>
      <c r="J823" s="68">
        <v>61.823248407643298</v>
      </c>
      <c r="K823" s="71">
        <v>0</v>
      </c>
      <c r="L823" s="68">
        <v>67.237261146496806</v>
      </c>
    </row>
    <row r="824" spans="1:12" x14ac:dyDescent="0.2">
      <c r="A824" s="72" t="s">
        <v>1863</v>
      </c>
      <c r="B824" s="66" t="s">
        <v>1864</v>
      </c>
      <c r="C824" s="67">
        <v>47</v>
      </c>
      <c r="D824" s="67" t="s">
        <v>334</v>
      </c>
      <c r="E824" s="71">
        <v>8.8133474427499595E-2</v>
      </c>
      <c r="F824" s="68">
        <v>44.585987261146499</v>
      </c>
      <c r="G824" s="71">
        <v>0.253024071610016</v>
      </c>
      <c r="H824" s="68">
        <v>61.464968152866199</v>
      </c>
      <c r="I824" s="71">
        <v>1.1376351672483E-2</v>
      </c>
      <c r="J824" s="68">
        <v>60.031847133757999</v>
      </c>
      <c r="K824" s="71">
        <v>0</v>
      </c>
      <c r="L824" s="68">
        <v>67.237261146496806</v>
      </c>
    </row>
    <row r="825" spans="1:12" x14ac:dyDescent="0.2">
      <c r="A825" s="72" t="s">
        <v>1865</v>
      </c>
      <c r="B825" s="66" t="s">
        <v>1866</v>
      </c>
      <c r="C825" s="67">
        <v>47</v>
      </c>
      <c r="D825" s="67" t="s">
        <v>334</v>
      </c>
      <c r="E825" s="71">
        <v>8.3633937380389003E-2</v>
      </c>
      <c r="F825" s="68">
        <v>18.073248407643302</v>
      </c>
      <c r="G825" s="71">
        <v>0.25</v>
      </c>
      <c r="H825" s="68">
        <v>57.245222929936297</v>
      </c>
      <c r="I825" s="71">
        <v>9.01812141167034E-4</v>
      </c>
      <c r="J825" s="68">
        <v>11.4649681528662</v>
      </c>
      <c r="K825" s="71">
        <v>0</v>
      </c>
      <c r="L825" s="68">
        <v>67.237261146496806</v>
      </c>
    </row>
    <row r="826" spans="1:12" x14ac:dyDescent="0.2">
      <c r="A826" s="72" t="s">
        <v>1867</v>
      </c>
      <c r="B826" s="66" t="s">
        <v>1868</v>
      </c>
      <c r="C826" s="67">
        <v>47</v>
      </c>
      <c r="D826" s="67" t="s">
        <v>334</v>
      </c>
      <c r="E826" s="71">
        <v>8.5686894886212006E-2</v>
      </c>
      <c r="F826" s="68">
        <v>35.310509554140097</v>
      </c>
      <c r="G826" s="71">
        <v>0.25</v>
      </c>
      <c r="H826" s="68">
        <v>57.245222929936297</v>
      </c>
      <c r="I826" s="71">
        <v>7.0606846586360097E-3</v>
      </c>
      <c r="J826" s="68">
        <v>49.482484076433103</v>
      </c>
      <c r="K826" s="71">
        <v>0</v>
      </c>
      <c r="L826" s="68">
        <v>67.237261146496806</v>
      </c>
    </row>
    <row r="827" spans="1:12" x14ac:dyDescent="0.2">
      <c r="A827" s="72" t="s">
        <v>615</v>
      </c>
      <c r="B827" s="66" t="s">
        <v>1869</v>
      </c>
      <c r="C827" s="67">
        <v>47</v>
      </c>
      <c r="D827" s="67" t="s">
        <v>334</v>
      </c>
      <c r="E827" s="71">
        <v>8.36651313631884E-2</v>
      </c>
      <c r="F827" s="68">
        <v>18.590764331210199</v>
      </c>
      <c r="G827" s="71">
        <v>0.25</v>
      </c>
      <c r="H827" s="68">
        <v>57.245222929936297</v>
      </c>
      <c r="I827" s="71">
        <v>9.9539408956530605E-4</v>
      </c>
      <c r="J827" s="68">
        <v>12.579617834394901</v>
      </c>
      <c r="K827" s="71">
        <v>0</v>
      </c>
      <c r="L827" s="68">
        <v>67.237261146496806</v>
      </c>
    </row>
    <row r="828" spans="1:12" x14ac:dyDescent="0.2">
      <c r="A828" s="72" t="s">
        <v>1870</v>
      </c>
      <c r="B828" s="66" t="s">
        <v>1871</v>
      </c>
      <c r="C828" s="67">
        <v>47</v>
      </c>
      <c r="D828" s="67" t="s">
        <v>334</v>
      </c>
      <c r="E828" s="71">
        <v>8.4681958649959102E-2</v>
      </c>
      <c r="F828" s="68">
        <v>28.463375796178301</v>
      </c>
      <c r="G828" s="71">
        <v>0.25</v>
      </c>
      <c r="H828" s="68">
        <v>57.245222929936297</v>
      </c>
      <c r="I828" s="71">
        <v>4.0458759498773903E-3</v>
      </c>
      <c r="J828" s="68">
        <v>36.703821656050998</v>
      </c>
      <c r="K828" s="71">
        <v>0</v>
      </c>
      <c r="L828" s="68">
        <v>67.237261146496806</v>
      </c>
    </row>
    <row r="829" spans="1:12" x14ac:dyDescent="0.2">
      <c r="A829" s="72" t="s">
        <v>1872</v>
      </c>
      <c r="B829" s="66" t="s">
        <v>1873</v>
      </c>
      <c r="C829" s="67">
        <v>47</v>
      </c>
      <c r="D829" s="67" t="s">
        <v>334</v>
      </c>
      <c r="E829" s="71">
        <v>8.5878327268679999E-2</v>
      </c>
      <c r="F829" s="68">
        <v>36.186305732484101</v>
      </c>
      <c r="G829" s="71">
        <v>0.25</v>
      </c>
      <c r="H829" s="68">
        <v>57.245222929936297</v>
      </c>
      <c r="I829" s="71">
        <v>7.6349818060401304E-3</v>
      </c>
      <c r="J829" s="68">
        <v>51.035031847133801</v>
      </c>
      <c r="K829" s="71">
        <v>0</v>
      </c>
      <c r="L829" s="68">
        <v>67.237261146496806</v>
      </c>
    </row>
    <row r="830" spans="1:12" x14ac:dyDescent="0.2">
      <c r="A830" s="72" t="s">
        <v>1874</v>
      </c>
      <c r="B830" s="66" t="s">
        <v>1875</v>
      </c>
      <c r="C830" s="67">
        <v>47</v>
      </c>
      <c r="D830" s="67" t="s">
        <v>334</v>
      </c>
      <c r="E830" s="71">
        <v>0.101816609312259</v>
      </c>
      <c r="F830" s="68">
        <v>65.207006369426793</v>
      </c>
      <c r="G830" s="71">
        <v>0.25</v>
      </c>
      <c r="H830" s="68">
        <v>57.245222929936297</v>
      </c>
      <c r="I830" s="71">
        <v>5.5449827936776698E-2</v>
      </c>
      <c r="J830" s="68">
        <v>85.867834394904506</v>
      </c>
      <c r="K830" s="71">
        <v>0</v>
      </c>
      <c r="L830" s="68">
        <v>67.237261146496806</v>
      </c>
    </row>
    <row r="831" spans="1:12" x14ac:dyDescent="0.2">
      <c r="A831" s="72" t="s">
        <v>1876</v>
      </c>
      <c r="B831" s="66" t="s">
        <v>1877</v>
      </c>
      <c r="C831" s="67">
        <v>47</v>
      </c>
      <c r="D831" s="67" t="s">
        <v>334</v>
      </c>
      <c r="E831" s="71">
        <v>8.6687433784587195E-2</v>
      </c>
      <c r="F831" s="68">
        <v>40.007961783439498</v>
      </c>
      <c r="G831" s="71">
        <v>0.25</v>
      </c>
      <c r="H831" s="68">
        <v>57.245222929936297</v>
      </c>
      <c r="I831" s="71">
        <v>1.00623013537615E-2</v>
      </c>
      <c r="J831" s="68">
        <v>57.444267515923599</v>
      </c>
      <c r="K831" s="71">
        <v>0</v>
      </c>
      <c r="L831" s="68">
        <v>67.237261146496806</v>
      </c>
    </row>
    <row r="832" spans="1:12" x14ac:dyDescent="0.2">
      <c r="A832" s="72" t="s">
        <v>1878</v>
      </c>
      <c r="B832" s="66" t="s">
        <v>1879</v>
      </c>
      <c r="C832" s="67">
        <v>47</v>
      </c>
      <c r="D832" s="67" t="s">
        <v>334</v>
      </c>
      <c r="E832" s="71">
        <v>8.3411588919209703E-2</v>
      </c>
      <c r="F832" s="68">
        <v>14.171974522293</v>
      </c>
      <c r="G832" s="71">
        <v>0.25</v>
      </c>
      <c r="H832" s="68">
        <v>57.245222929936297</v>
      </c>
      <c r="I832" s="71">
        <v>2.3476675762908099E-4</v>
      </c>
      <c r="J832" s="68">
        <v>2.3089171974522298</v>
      </c>
      <c r="K832" s="71">
        <v>0</v>
      </c>
      <c r="L832" s="68">
        <v>67.237261146496806</v>
      </c>
    </row>
    <row r="833" spans="1:12" x14ac:dyDescent="0.2">
      <c r="A833" s="72" t="s">
        <v>1880</v>
      </c>
      <c r="B833" s="66" t="s">
        <v>1881</v>
      </c>
      <c r="C833" s="67">
        <v>47</v>
      </c>
      <c r="D833" s="67" t="s">
        <v>334</v>
      </c>
      <c r="E833" s="71">
        <v>9.06123830125624E-2</v>
      </c>
      <c r="F833" s="68">
        <v>50.915605095541402</v>
      </c>
      <c r="G833" s="71">
        <v>0.25</v>
      </c>
      <c r="H833" s="68">
        <v>57.245222929936297</v>
      </c>
      <c r="I833" s="71">
        <v>2.18371490376871E-2</v>
      </c>
      <c r="J833" s="68">
        <v>72.850318471337602</v>
      </c>
      <c r="K833" s="71">
        <v>0</v>
      </c>
      <c r="L833" s="68">
        <v>67.237261146496806</v>
      </c>
    </row>
    <row r="834" spans="1:12" x14ac:dyDescent="0.2">
      <c r="A834" s="72" t="s">
        <v>1882</v>
      </c>
      <c r="B834" s="66" t="s">
        <v>1883</v>
      </c>
      <c r="C834" s="67">
        <v>47</v>
      </c>
      <c r="D834" s="67" t="s">
        <v>334</v>
      </c>
      <c r="E834" s="71">
        <v>8.3475157197671193E-2</v>
      </c>
      <c r="F834" s="68">
        <v>15.3264331210191</v>
      </c>
      <c r="G834" s="71">
        <v>0.25</v>
      </c>
      <c r="H834" s="68">
        <v>57.245222929936297</v>
      </c>
      <c r="I834" s="71">
        <v>4.2547159301366798E-4</v>
      </c>
      <c r="J834" s="68">
        <v>5.0955414012738904</v>
      </c>
      <c r="K834" s="71">
        <v>0</v>
      </c>
      <c r="L834" s="68">
        <v>67.237261146496806</v>
      </c>
    </row>
    <row r="835" spans="1:12" x14ac:dyDescent="0.2">
      <c r="A835" s="72" t="s">
        <v>1788</v>
      </c>
      <c r="B835" s="66" t="s">
        <v>1884</v>
      </c>
      <c r="C835" s="67">
        <v>47</v>
      </c>
      <c r="D835" s="67" t="s">
        <v>334</v>
      </c>
      <c r="E835" s="71">
        <v>0.14822837784234699</v>
      </c>
      <c r="F835" s="68">
        <v>85.191082802547797</v>
      </c>
      <c r="G835" s="71">
        <v>0.31982635477761001</v>
      </c>
      <c r="H835" s="68">
        <v>85.828025477707001</v>
      </c>
      <c r="I835" s="71">
        <v>0.12485877874943201</v>
      </c>
      <c r="J835" s="68">
        <v>92.078025477707001</v>
      </c>
      <c r="K835" s="71">
        <v>0</v>
      </c>
      <c r="L835" s="68">
        <v>67.237261146496806</v>
      </c>
    </row>
    <row r="836" spans="1:12" x14ac:dyDescent="0.2">
      <c r="A836" s="72" t="s">
        <v>1885</v>
      </c>
      <c r="B836" s="66" t="s">
        <v>1886</v>
      </c>
      <c r="C836" s="67">
        <v>47</v>
      </c>
      <c r="D836" s="67" t="s">
        <v>334</v>
      </c>
      <c r="E836" s="71">
        <v>9.4486963530793402E-2</v>
      </c>
      <c r="F836" s="68">
        <v>56.807324840764302</v>
      </c>
      <c r="G836" s="71">
        <v>0.26941963047217499</v>
      </c>
      <c r="H836" s="68">
        <v>72.292993630573207</v>
      </c>
      <c r="I836" s="71">
        <v>1.40412601202058E-2</v>
      </c>
      <c r="J836" s="68">
        <v>64.609872611464993</v>
      </c>
      <c r="K836" s="71">
        <v>0</v>
      </c>
      <c r="L836" s="68">
        <v>67.237261146496806</v>
      </c>
    </row>
    <row r="837" spans="1:12" x14ac:dyDescent="0.2">
      <c r="A837" s="72" t="s">
        <v>950</v>
      </c>
      <c r="B837" s="66" t="s">
        <v>1887</v>
      </c>
      <c r="C837" s="67">
        <v>47</v>
      </c>
      <c r="D837" s="67" t="s">
        <v>334</v>
      </c>
      <c r="E837" s="71">
        <v>8.5512994718726407E-2</v>
      </c>
      <c r="F837" s="68">
        <v>34.514331210191102</v>
      </c>
      <c r="G837" s="71">
        <v>0.25</v>
      </c>
      <c r="H837" s="68">
        <v>57.245222929936297</v>
      </c>
      <c r="I837" s="71">
        <v>6.5389841561792799E-3</v>
      </c>
      <c r="J837" s="68">
        <v>47.730891719745202</v>
      </c>
      <c r="K837" s="71">
        <v>0</v>
      </c>
      <c r="L837" s="68">
        <v>67.237261146496806</v>
      </c>
    </row>
    <row r="838" spans="1:12" x14ac:dyDescent="0.2">
      <c r="A838" s="72" t="s">
        <v>1888</v>
      </c>
      <c r="B838" s="66" t="s">
        <v>1889</v>
      </c>
      <c r="C838" s="67">
        <v>47</v>
      </c>
      <c r="D838" s="67" t="s">
        <v>334</v>
      </c>
      <c r="E838" s="71">
        <v>0.18346103119944801</v>
      </c>
      <c r="F838" s="68">
        <v>89.291401273885398</v>
      </c>
      <c r="G838" s="71">
        <v>0.34709815236087299</v>
      </c>
      <c r="H838" s="68">
        <v>88.972929936305704</v>
      </c>
      <c r="I838" s="71">
        <v>0.199810064595593</v>
      </c>
      <c r="J838" s="68">
        <v>94.426751592356695</v>
      </c>
      <c r="K838" s="71">
        <v>3.4748766418792199E-3</v>
      </c>
      <c r="L838" s="68">
        <v>74.681528662420405</v>
      </c>
    </row>
    <row r="839" spans="1:12" x14ac:dyDescent="0.2">
      <c r="A839" s="72" t="s">
        <v>882</v>
      </c>
      <c r="B839" s="66" t="s">
        <v>1890</v>
      </c>
      <c r="C839" s="67">
        <v>47</v>
      </c>
      <c r="D839" s="67" t="s">
        <v>334</v>
      </c>
      <c r="E839" s="71">
        <v>8.4891232282778603E-2</v>
      </c>
      <c r="F839" s="68">
        <v>29.976114649681499</v>
      </c>
      <c r="G839" s="71">
        <v>0.25</v>
      </c>
      <c r="H839" s="68">
        <v>57.245222929936297</v>
      </c>
      <c r="I839" s="71">
        <v>4.6736968483358501E-3</v>
      </c>
      <c r="J839" s="68">
        <v>39.769108280254798</v>
      </c>
      <c r="K839" s="71">
        <v>0</v>
      </c>
      <c r="L839" s="68">
        <v>67.237261146496806</v>
      </c>
    </row>
    <row r="840" spans="1:12" x14ac:dyDescent="0.2">
      <c r="A840" s="72" t="s">
        <v>1891</v>
      </c>
      <c r="B840" s="66" t="s">
        <v>1892</v>
      </c>
      <c r="C840" s="67">
        <v>47</v>
      </c>
      <c r="D840" s="67" t="s">
        <v>334</v>
      </c>
      <c r="E840" s="71">
        <v>8.4335639394090001E-2</v>
      </c>
      <c r="F840" s="68">
        <v>25.437898089171998</v>
      </c>
      <c r="G840" s="71">
        <v>0.24815236584349201</v>
      </c>
      <c r="H840" s="68">
        <v>20.302547770700599</v>
      </c>
      <c r="I840" s="71">
        <v>4.8545523387780298E-3</v>
      </c>
      <c r="J840" s="68">
        <v>40.764331210191102</v>
      </c>
      <c r="K840" s="71">
        <v>0</v>
      </c>
      <c r="L840" s="68">
        <v>67.237261146496806</v>
      </c>
    </row>
    <row r="841" spans="1:12" x14ac:dyDescent="0.2">
      <c r="A841" s="72" t="s">
        <v>1893</v>
      </c>
      <c r="B841" s="66" t="s">
        <v>1894</v>
      </c>
      <c r="C841" s="67">
        <v>47</v>
      </c>
      <c r="D841" s="67" t="s">
        <v>334</v>
      </c>
      <c r="E841" s="71">
        <v>8.5536360853891297E-2</v>
      </c>
      <c r="F841" s="68">
        <v>34.593949044585997</v>
      </c>
      <c r="G841" s="71">
        <v>0.24031948583832499</v>
      </c>
      <c r="H841" s="68">
        <v>12.7388535031847</v>
      </c>
      <c r="I841" s="71">
        <v>1.62895967233492E-2</v>
      </c>
      <c r="J841" s="68">
        <v>67.157643312101897</v>
      </c>
      <c r="K841" s="71">
        <v>0</v>
      </c>
      <c r="L841" s="68">
        <v>67.237261146496806</v>
      </c>
    </row>
    <row r="842" spans="1:12" x14ac:dyDescent="0.2">
      <c r="A842" s="72" t="s">
        <v>1895</v>
      </c>
      <c r="B842" s="66" t="s">
        <v>1896</v>
      </c>
      <c r="C842" s="67">
        <v>47</v>
      </c>
      <c r="D842" s="67" t="s">
        <v>334</v>
      </c>
      <c r="E842" s="71">
        <v>7.4191250803793601E-2</v>
      </c>
      <c r="F842" s="68">
        <v>3.2245222929936301</v>
      </c>
      <c r="G842" s="71">
        <v>0.218788141170666</v>
      </c>
      <c r="H842" s="68">
        <v>5.3343949044586001</v>
      </c>
      <c r="I842" s="71">
        <v>3.7856112407144301E-3</v>
      </c>
      <c r="J842" s="68">
        <v>34.872611464968202</v>
      </c>
      <c r="K842" s="71">
        <v>0</v>
      </c>
      <c r="L842" s="68">
        <v>67.237261146496806</v>
      </c>
    </row>
    <row r="843" spans="1:12" x14ac:dyDescent="0.2">
      <c r="A843" s="72" t="s">
        <v>1897</v>
      </c>
      <c r="B843" s="66" t="s">
        <v>1898</v>
      </c>
      <c r="C843" s="67">
        <v>47</v>
      </c>
      <c r="D843" s="67" t="s">
        <v>334</v>
      </c>
      <c r="E843" s="71">
        <v>8.3627505750557496E-2</v>
      </c>
      <c r="F843" s="68">
        <v>18.0334394904459</v>
      </c>
      <c r="G843" s="71">
        <v>0.248772780773971</v>
      </c>
      <c r="H843" s="68">
        <v>21.138535031847098</v>
      </c>
      <c r="I843" s="71">
        <v>2.1097364777019601E-3</v>
      </c>
      <c r="J843" s="68">
        <v>23.686305732484101</v>
      </c>
      <c r="K843" s="71">
        <v>0</v>
      </c>
      <c r="L843" s="68">
        <v>67.237261146496806</v>
      </c>
    </row>
    <row r="844" spans="1:12" x14ac:dyDescent="0.2">
      <c r="A844" s="72" t="s">
        <v>1899</v>
      </c>
      <c r="B844" s="66" t="s">
        <v>1900</v>
      </c>
      <c r="C844" s="67">
        <v>47</v>
      </c>
      <c r="D844" s="67" t="s">
        <v>334</v>
      </c>
      <c r="E844" s="71">
        <v>7.9939406423288506E-2</v>
      </c>
      <c r="F844" s="68">
        <v>6.7675159235668803</v>
      </c>
      <c r="G844" s="71">
        <v>0.235591381486465</v>
      </c>
      <c r="H844" s="68">
        <v>9.9920382165605108</v>
      </c>
      <c r="I844" s="71">
        <v>4.2268377834007703E-3</v>
      </c>
      <c r="J844" s="68">
        <v>37.6194267515924</v>
      </c>
      <c r="K844" s="71">
        <v>0</v>
      </c>
      <c r="L844" s="68">
        <v>67.237261146496806</v>
      </c>
    </row>
    <row r="845" spans="1:12" x14ac:dyDescent="0.2">
      <c r="A845" s="72" t="s">
        <v>425</v>
      </c>
      <c r="B845" s="66" t="s">
        <v>1901</v>
      </c>
      <c r="C845" s="67">
        <v>47</v>
      </c>
      <c r="D845" s="67" t="s">
        <v>334</v>
      </c>
      <c r="E845" s="71">
        <v>8.1335178509090195E-2</v>
      </c>
      <c r="F845" s="68">
        <v>9.2356687898089191</v>
      </c>
      <c r="G845" s="71">
        <v>0.24314764788620799</v>
      </c>
      <c r="H845" s="68">
        <v>15.286624203821701</v>
      </c>
      <c r="I845" s="71">
        <v>8.5788764106298004E-4</v>
      </c>
      <c r="J845" s="68">
        <v>10.947452229299399</v>
      </c>
      <c r="K845" s="71">
        <v>0</v>
      </c>
      <c r="L845" s="68">
        <v>67.237261146496806</v>
      </c>
    </row>
    <row r="846" spans="1:12" x14ac:dyDescent="0.2">
      <c r="A846" s="72" t="s">
        <v>1902</v>
      </c>
      <c r="B846" s="66" t="s">
        <v>1903</v>
      </c>
      <c r="C846" s="67">
        <v>47</v>
      </c>
      <c r="D846" s="67" t="s">
        <v>334</v>
      </c>
      <c r="E846" s="71">
        <v>9.5460036085936006E-2</v>
      </c>
      <c r="F846" s="68">
        <v>58.519108280254798</v>
      </c>
      <c r="G846" s="71">
        <v>0.19606077035104599</v>
      </c>
      <c r="H846" s="68">
        <v>2.7866242038216602</v>
      </c>
      <c r="I846" s="71">
        <v>9.0319337906761707E-2</v>
      </c>
      <c r="J846" s="68">
        <v>90.167197452229303</v>
      </c>
      <c r="K846" s="71">
        <v>0</v>
      </c>
      <c r="L846" s="68">
        <v>67.237261146496806</v>
      </c>
    </row>
    <row r="847" spans="1:12" x14ac:dyDescent="0.2">
      <c r="A847" s="72" t="s">
        <v>1904</v>
      </c>
      <c r="B847" s="66" t="s">
        <v>1905</v>
      </c>
      <c r="C847" s="67">
        <v>47</v>
      </c>
      <c r="D847" s="67" t="s">
        <v>334</v>
      </c>
      <c r="E847" s="71">
        <v>6.5551138539742995E-2</v>
      </c>
      <c r="F847" s="68">
        <v>1.2738853503184699</v>
      </c>
      <c r="G847" s="71">
        <v>0.18528687258080301</v>
      </c>
      <c r="H847" s="68">
        <v>2.1496815286624198</v>
      </c>
      <c r="I847" s="71">
        <v>7.8916663965464505E-3</v>
      </c>
      <c r="J847" s="68">
        <v>51.910828025477699</v>
      </c>
      <c r="K847" s="71">
        <v>3.4748766418792199E-3</v>
      </c>
      <c r="L847" s="68">
        <v>74.681528662420405</v>
      </c>
    </row>
    <row r="848" spans="1:12" x14ac:dyDescent="0.2">
      <c r="A848" s="72" t="s">
        <v>1094</v>
      </c>
      <c r="B848" s="66" t="s">
        <v>1906</v>
      </c>
      <c r="C848" s="67">
        <v>47</v>
      </c>
      <c r="D848" s="67" t="s">
        <v>334</v>
      </c>
      <c r="E848" s="71">
        <v>8.4947331095282602E-2</v>
      </c>
      <c r="F848" s="68">
        <v>30.5334394904459</v>
      </c>
      <c r="G848" s="71">
        <v>0.24960542255750701</v>
      </c>
      <c r="H848" s="68">
        <v>23.367834394904499</v>
      </c>
      <c r="I848" s="71">
        <v>5.2365707283410301E-3</v>
      </c>
      <c r="J848" s="68">
        <v>42.436305732484101</v>
      </c>
      <c r="K848" s="71">
        <v>0</v>
      </c>
      <c r="L848" s="68">
        <v>67.237261146496806</v>
      </c>
    </row>
    <row r="849" spans="1:12" x14ac:dyDescent="0.2">
      <c r="A849" s="72" t="s">
        <v>1907</v>
      </c>
      <c r="B849" s="66" t="s">
        <v>1908</v>
      </c>
      <c r="C849" s="67">
        <v>47</v>
      </c>
      <c r="D849" s="67" t="s">
        <v>334</v>
      </c>
      <c r="E849" s="71">
        <v>8.0110686136404499E-2</v>
      </c>
      <c r="F849" s="68">
        <v>6.9665605095541396</v>
      </c>
      <c r="G849" s="71">
        <v>0.22577218839501101</v>
      </c>
      <c r="H849" s="68">
        <v>7.1257961783439496</v>
      </c>
      <c r="I849" s="71">
        <v>1.4559870014202499E-2</v>
      </c>
      <c r="J849" s="68">
        <v>65.127388535031898</v>
      </c>
      <c r="K849" s="71">
        <v>0</v>
      </c>
      <c r="L849" s="68">
        <v>67.237261146496806</v>
      </c>
    </row>
    <row r="850" spans="1:12" x14ac:dyDescent="0.2">
      <c r="A850" s="72" t="s">
        <v>1420</v>
      </c>
      <c r="B850" s="66" t="s">
        <v>1909</v>
      </c>
      <c r="C850" s="67">
        <v>47</v>
      </c>
      <c r="D850" s="67" t="s">
        <v>334</v>
      </c>
      <c r="E850" s="71">
        <v>0.23771780597481401</v>
      </c>
      <c r="F850" s="68">
        <v>94.585987261146499</v>
      </c>
      <c r="G850" s="71">
        <v>0.68933981898358399</v>
      </c>
      <c r="H850" s="68">
        <v>98.686305732484101</v>
      </c>
      <c r="I850" s="71">
        <v>2.3813598940857401E-2</v>
      </c>
      <c r="J850" s="68">
        <v>74.323248407643305</v>
      </c>
      <c r="K850" s="71">
        <v>0</v>
      </c>
      <c r="L850" s="68">
        <v>67.237261146496806</v>
      </c>
    </row>
    <row r="851" spans="1:12" x14ac:dyDescent="0.2">
      <c r="A851" s="72" t="s">
        <v>1910</v>
      </c>
      <c r="B851" s="66" t="s">
        <v>1911</v>
      </c>
      <c r="C851" s="67">
        <v>47</v>
      </c>
      <c r="D851" s="67" t="s">
        <v>334</v>
      </c>
      <c r="E851" s="71">
        <v>8.33782872348698E-2</v>
      </c>
      <c r="F851" s="68">
        <v>13.8535031847134</v>
      </c>
      <c r="G851" s="71">
        <v>0.25</v>
      </c>
      <c r="H851" s="68">
        <v>57.245222929936297</v>
      </c>
      <c r="I851" s="71">
        <v>1.3486170460930399E-4</v>
      </c>
      <c r="J851" s="68">
        <v>1.3933121019108301</v>
      </c>
      <c r="K851" s="71">
        <v>0</v>
      </c>
      <c r="L851" s="68">
        <v>67.237261146496806</v>
      </c>
    </row>
    <row r="852" spans="1:12" x14ac:dyDescent="0.2">
      <c r="A852" s="72" t="s">
        <v>1912</v>
      </c>
      <c r="B852" s="66" t="s">
        <v>1913</v>
      </c>
      <c r="C852" s="67">
        <v>47</v>
      </c>
      <c r="D852" s="67" t="s">
        <v>334</v>
      </c>
      <c r="E852" s="71">
        <v>8.6181925488220207E-2</v>
      </c>
      <c r="F852" s="68">
        <v>37.7388535031847</v>
      </c>
      <c r="G852" s="71">
        <v>0.25</v>
      </c>
      <c r="H852" s="68">
        <v>57.245222929936297</v>
      </c>
      <c r="I852" s="71">
        <v>8.5457764646604591E-3</v>
      </c>
      <c r="J852" s="68">
        <v>54.259554140127399</v>
      </c>
      <c r="K852" s="71">
        <v>0</v>
      </c>
      <c r="L852" s="68">
        <v>67.237261146496806</v>
      </c>
    </row>
    <row r="853" spans="1:12" x14ac:dyDescent="0.2">
      <c r="A853" s="72" t="s">
        <v>1914</v>
      </c>
      <c r="B853" s="66" t="s">
        <v>1915</v>
      </c>
      <c r="C853" s="67">
        <v>47</v>
      </c>
      <c r="D853" s="67" t="s">
        <v>334</v>
      </c>
      <c r="E853" s="71">
        <v>8.3540664561550002E-2</v>
      </c>
      <c r="F853" s="68">
        <v>16.520700636942699</v>
      </c>
      <c r="G853" s="71">
        <v>0.25</v>
      </c>
      <c r="H853" s="68">
        <v>57.245222929936297</v>
      </c>
      <c r="I853" s="71">
        <v>6.2199368465003897E-4</v>
      </c>
      <c r="J853" s="68">
        <v>7.6831210191082802</v>
      </c>
      <c r="K853" s="71">
        <v>0</v>
      </c>
      <c r="L853" s="68">
        <v>67.237261146496806</v>
      </c>
    </row>
    <row r="854" spans="1:12" x14ac:dyDescent="0.2">
      <c r="A854" s="72" t="s">
        <v>1916</v>
      </c>
      <c r="B854" s="66" t="s">
        <v>1917</v>
      </c>
      <c r="C854" s="67">
        <v>47</v>
      </c>
      <c r="D854" s="67" t="s">
        <v>334</v>
      </c>
      <c r="E854" s="71">
        <v>8.1314279395765895E-2</v>
      </c>
      <c r="F854" s="68">
        <v>9.1560509554140097</v>
      </c>
      <c r="G854" s="71">
        <v>0.23252857168630101</v>
      </c>
      <c r="H854" s="68">
        <v>8.5987261146496792</v>
      </c>
      <c r="I854" s="71">
        <v>1.14142665009964E-2</v>
      </c>
      <c r="J854" s="68">
        <v>60.191082802547797</v>
      </c>
      <c r="K854" s="71">
        <v>0</v>
      </c>
      <c r="L854" s="68">
        <v>67.237261146496806</v>
      </c>
    </row>
    <row r="855" spans="1:12" x14ac:dyDescent="0.2">
      <c r="A855" s="72" t="s">
        <v>1218</v>
      </c>
      <c r="B855" s="66" t="s">
        <v>1918</v>
      </c>
      <c r="C855" s="67">
        <v>47</v>
      </c>
      <c r="D855" s="67" t="s">
        <v>334</v>
      </c>
      <c r="E855" s="71">
        <v>8.4129524244773796E-2</v>
      </c>
      <c r="F855" s="68">
        <v>23.925159235668801</v>
      </c>
      <c r="G855" s="71">
        <v>0.25</v>
      </c>
      <c r="H855" s="68">
        <v>57.245222929936297</v>
      </c>
      <c r="I855" s="71">
        <v>2.3885727343214399E-3</v>
      </c>
      <c r="J855" s="68">
        <v>25.4777070063694</v>
      </c>
      <c r="K855" s="71">
        <v>0</v>
      </c>
      <c r="L855" s="68">
        <v>67.237261146496806</v>
      </c>
    </row>
    <row r="856" spans="1:12" x14ac:dyDescent="0.2">
      <c r="A856" s="72" t="s">
        <v>1919</v>
      </c>
      <c r="B856" s="66" t="s">
        <v>1920</v>
      </c>
      <c r="C856" s="67">
        <v>47</v>
      </c>
      <c r="D856" s="67" t="s">
        <v>334</v>
      </c>
      <c r="E856" s="71">
        <v>8.42486557971278E-2</v>
      </c>
      <c r="F856" s="68">
        <v>24.7611464968153</v>
      </c>
      <c r="G856" s="71">
        <v>0.24928431111437099</v>
      </c>
      <c r="H856" s="68">
        <v>22.531847133757999</v>
      </c>
      <c r="I856" s="71">
        <v>3.4616562770120899E-3</v>
      </c>
      <c r="J856" s="68">
        <v>33.001592356687901</v>
      </c>
      <c r="K856" s="71">
        <v>0</v>
      </c>
      <c r="L856" s="68">
        <v>67.237261146496806</v>
      </c>
    </row>
    <row r="857" spans="1:12" x14ac:dyDescent="0.2">
      <c r="A857" s="72" t="s">
        <v>1921</v>
      </c>
      <c r="B857" s="66" t="s">
        <v>1922</v>
      </c>
      <c r="C857" s="67">
        <v>47</v>
      </c>
      <c r="D857" s="67" t="s">
        <v>334</v>
      </c>
      <c r="E857" s="71">
        <v>8.5564286820443702E-2</v>
      </c>
      <c r="F857" s="68">
        <v>34.753184713375802</v>
      </c>
      <c r="G857" s="71">
        <v>0.25</v>
      </c>
      <c r="H857" s="68">
        <v>57.245222929936297</v>
      </c>
      <c r="I857" s="71">
        <v>6.6928604613309796E-3</v>
      </c>
      <c r="J857" s="68">
        <v>48.248407643312099</v>
      </c>
      <c r="K857" s="71">
        <v>0</v>
      </c>
      <c r="L857" s="68">
        <v>67.237261146496806</v>
      </c>
    </row>
    <row r="858" spans="1:12" x14ac:dyDescent="0.2">
      <c r="A858" s="72" t="s">
        <v>1923</v>
      </c>
      <c r="B858" s="66" t="s">
        <v>1924</v>
      </c>
      <c r="C858" s="67">
        <v>47</v>
      </c>
      <c r="D858" s="67" t="s">
        <v>334</v>
      </c>
      <c r="E858" s="71">
        <v>8.8741057217016306E-2</v>
      </c>
      <c r="F858" s="68">
        <v>46.297770700636903</v>
      </c>
      <c r="G858" s="71">
        <v>0.26050712410139598</v>
      </c>
      <c r="H858" s="68">
        <v>67.078025477707001</v>
      </c>
      <c r="I858" s="71">
        <v>5.7160475496527696E-3</v>
      </c>
      <c r="J858" s="68">
        <v>44.347133757961799</v>
      </c>
      <c r="K858" s="71">
        <v>0</v>
      </c>
      <c r="L858" s="68">
        <v>67.237261146496806</v>
      </c>
    </row>
    <row r="859" spans="1:12" x14ac:dyDescent="0.2">
      <c r="A859" s="72" t="s">
        <v>1925</v>
      </c>
      <c r="B859" s="66" t="s">
        <v>1926</v>
      </c>
      <c r="C859" s="67">
        <v>47</v>
      </c>
      <c r="D859" s="67" t="s">
        <v>334</v>
      </c>
      <c r="E859" s="71">
        <v>9.6647115133964498E-2</v>
      </c>
      <c r="F859" s="68">
        <v>59.952229299363097</v>
      </c>
      <c r="G859" s="71">
        <v>0.27268053707511802</v>
      </c>
      <c r="H859" s="68">
        <v>73.248407643312106</v>
      </c>
      <c r="I859" s="71">
        <v>1.7260808326775401E-2</v>
      </c>
      <c r="J859" s="68">
        <v>68.312101910828005</v>
      </c>
      <c r="K859" s="71">
        <v>0</v>
      </c>
      <c r="L859" s="68">
        <v>67.237261146496806</v>
      </c>
    </row>
    <row r="860" spans="1:12" x14ac:dyDescent="0.2">
      <c r="A860" s="72" t="s">
        <v>1927</v>
      </c>
      <c r="B860" s="66" t="s">
        <v>1928</v>
      </c>
      <c r="C860" s="67">
        <v>47</v>
      </c>
      <c r="D860" s="67" t="s">
        <v>334</v>
      </c>
      <c r="E860" s="71">
        <v>9.0948775363455303E-2</v>
      </c>
      <c r="F860" s="68">
        <v>51.751592356687901</v>
      </c>
      <c r="G860" s="71">
        <v>0.26360832224507103</v>
      </c>
      <c r="H860" s="68">
        <v>69.2277070063694</v>
      </c>
      <c r="I860" s="71">
        <v>9.2380038452951497E-3</v>
      </c>
      <c r="J860" s="68">
        <v>55.414012738853501</v>
      </c>
      <c r="K860" s="71">
        <v>0</v>
      </c>
      <c r="L860" s="68">
        <v>67.237261146496806</v>
      </c>
    </row>
    <row r="861" spans="1:12" x14ac:dyDescent="0.2">
      <c r="A861" s="72" t="s">
        <v>1134</v>
      </c>
      <c r="B861" s="66" t="s">
        <v>1929</v>
      </c>
      <c r="C861" s="67">
        <v>47</v>
      </c>
      <c r="D861" s="67" t="s">
        <v>334</v>
      </c>
      <c r="E861" s="71">
        <v>0.212291244747741</v>
      </c>
      <c r="F861" s="68">
        <v>92.675159235668801</v>
      </c>
      <c r="G861" s="71">
        <v>0.41266157646053703</v>
      </c>
      <c r="H861" s="68">
        <v>93.949044585987295</v>
      </c>
      <c r="I861" s="71">
        <v>0.22073728114080801</v>
      </c>
      <c r="J861" s="68">
        <v>94.904458598726094</v>
      </c>
      <c r="K861" s="71">
        <v>3.4748766418792199E-3</v>
      </c>
      <c r="L861" s="68">
        <v>74.681528662420405</v>
      </c>
    </row>
    <row r="862" spans="1:12" x14ac:dyDescent="0.2">
      <c r="A862" s="72" t="s">
        <v>1930</v>
      </c>
      <c r="B862" s="66" t="s">
        <v>1931</v>
      </c>
      <c r="C862" s="67">
        <v>47</v>
      </c>
      <c r="D862" s="67" t="s">
        <v>334</v>
      </c>
      <c r="E862" s="71">
        <v>0.12417344068855</v>
      </c>
      <c r="F862" s="68">
        <v>77.945859872611507</v>
      </c>
      <c r="G862" s="71">
        <v>0.33138208918641898</v>
      </c>
      <c r="H862" s="68">
        <v>87.300955414012705</v>
      </c>
      <c r="I862" s="71">
        <v>3.7663356237352799E-2</v>
      </c>
      <c r="J862" s="68">
        <v>81.4888535031847</v>
      </c>
      <c r="K862" s="71">
        <v>3.4748766418792199E-3</v>
      </c>
      <c r="L862" s="68">
        <v>74.681528662420405</v>
      </c>
    </row>
    <row r="863" spans="1:12" x14ac:dyDescent="0.2">
      <c r="A863" s="72" t="s">
        <v>1932</v>
      </c>
      <c r="B863" s="66" t="s">
        <v>1933</v>
      </c>
      <c r="C863" s="67">
        <v>47</v>
      </c>
      <c r="D863" s="67" t="s">
        <v>334</v>
      </c>
      <c r="E863" s="71">
        <v>0.173797305568204</v>
      </c>
      <c r="F863" s="68">
        <v>88.495222929936304</v>
      </c>
      <c r="G863" s="71">
        <v>0.42287290270779798</v>
      </c>
      <c r="H863" s="68">
        <v>94.307324840764295</v>
      </c>
      <c r="I863" s="71">
        <v>9.8519013996814203E-2</v>
      </c>
      <c r="J863" s="68">
        <v>90.684713375796207</v>
      </c>
      <c r="K863" s="71">
        <v>0</v>
      </c>
      <c r="L863" s="68">
        <v>67.237261146496806</v>
      </c>
    </row>
    <row r="864" spans="1:12" x14ac:dyDescent="0.2">
      <c r="A864" s="72" t="s">
        <v>1934</v>
      </c>
      <c r="B864" s="66" t="s">
        <v>1935</v>
      </c>
      <c r="C864" s="67">
        <v>47</v>
      </c>
      <c r="D864" s="67" t="s">
        <v>334</v>
      </c>
      <c r="E864" s="71">
        <v>0.32043407530283802</v>
      </c>
      <c r="F864" s="68">
        <v>96.536624203821603</v>
      </c>
      <c r="G864" s="71">
        <v>0.52008354897664999</v>
      </c>
      <c r="H864" s="68">
        <v>96.656050955414003</v>
      </c>
      <c r="I864" s="71">
        <v>0.44121867693186601</v>
      </c>
      <c r="J864" s="68">
        <v>99.243630573248396</v>
      </c>
      <c r="K864" s="71">
        <v>0</v>
      </c>
      <c r="L864" s="68">
        <v>67.237261146496806</v>
      </c>
    </row>
    <row r="865" spans="1:12" x14ac:dyDescent="0.2">
      <c r="A865" s="72" t="s">
        <v>1936</v>
      </c>
      <c r="B865" s="66" t="s">
        <v>1937</v>
      </c>
      <c r="C865" s="67">
        <v>47</v>
      </c>
      <c r="D865" s="67" t="s">
        <v>334</v>
      </c>
      <c r="E865" s="71">
        <v>8.3541043801872897E-2</v>
      </c>
      <c r="F865" s="68">
        <v>16.600318471337602</v>
      </c>
      <c r="G865" s="71">
        <v>0.24248923707323899</v>
      </c>
      <c r="H865" s="68">
        <v>14.5700636942675</v>
      </c>
      <c r="I865" s="71">
        <v>8.1338943323794304E-3</v>
      </c>
      <c r="J865" s="68">
        <v>52.8264331210191</v>
      </c>
      <c r="K865" s="71">
        <v>0</v>
      </c>
      <c r="L865" s="68">
        <v>67.237261146496806</v>
      </c>
    </row>
    <row r="866" spans="1:12" x14ac:dyDescent="0.2">
      <c r="A866" s="72" t="s">
        <v>1391</v>
      </c>
      <c r="B866" s="66" t="s">
        <v>1938</v>
      </c>
      <c r="C866" s="67">
        <v>47</v>
      </c>
      <c r="D866" s="67" t="s">
        <v>334</v>
      </c>
      <c r="E866" s="71">
        <v>8.5436686402079604E-2</v>
      </c>
      <c r="F866" s="68">
        <v>34.1958598726115</v>
      </c>
      <c r="G866" s="71">
        <v>0.25</v>
      </c>
      <c r="H866" s="68">
        <v>57.245222929936297</v>
      </c>
      <c r="I866" s="71">
        <v>6.3100592062386596E-3</v>
      </c>
      <c r="J866" s="68">
        <v>46.894904458598702</v>
      </c>
      <c r="K866" s="71">
        <v>0</v>
      </c>
      <c r="L866" s="68">
        <v>67.237261146496806</v>
      </c>
    </row>
    <row r="867" spans="1:12" x14ac:dyDescent="0.2">
      <c r="A867" s="72" t="s">
        <v>1939</v>
      </c>
      <c r="B867" s="66" t="s">
        <v>1940</v>
      </c>
      <c r="C867" s="67">
        <v>47</v>
      </c>
      <c r="D867" s="67" t="s">
        <v>334</v>
      </c>
      <c r="E867" s="71">
        <v>8.7133546633417699E-2</v>
      </c>
      <c r="F867" s="68">
        <v>41.640127388534999</v>
      </c>
      <c r="G867" s="71">
        <v>0.25</v>
      </c>
      <c r="H867" s="68">
        <v>57.245222929936297</v>
      </c>
      <c r="I867" s="71">
        <v>1.14006399002531E-2</v>
      </c>
      <c r="J867" s="68">
        <v>60.111464968152902</v>
      </c>
      <c r="K867" s="71">
        <v>0</v>
      </c>
      <c r="L867" s="68">
        <v>67.237261146496806</v>
      </c>
    </row>
    <row r="868" spans="1:12" x14ac:dyDescent="0.2">
      <c r="A868" s="72" t="s">
        <v>1941</v>
      </c>
      <c r="B868" s="66" t="s">
        <v>1942</v>
      </c>
      <c r="C868" s="67">
        <v>47</v>
      </c>
      <c r="D868" s="67" t="s">
        <v>334</v>
      </c>
      <c r="E868" s="71">
        <v>8.5952300779412405E-2</v>
      </c>
      <c r="F868" s="68">
        <v>36.544585987261101</v>
      </c>
      <c r="G868" s="71">
        <v>0.24999659735868701</v>
      </c>
      <c r="H868" s="68">
        <v>24.8805732484076</v>
      </c>
      <c r="I868" s="71">
        <v>7.8603049795500993E-3</v>
      </c>
      <c r="J868" s="68">
        <v>51.791401273885299</v>
      </c>
      <c r="K868" s="71">
        <v>0</v>
      </c>
      <c r="L868" s="68">
        <v>67.237261146496806</v>
      </c>
    </row>
    <row r="869" spans="1:12" x14ac:dyDescent="0.2">
      <c r="A869" s="72" t="s">
        <v>1943</v>
      </c>
      <c r="B869" s="66" t="s">
        <v>1944</v>
      </c>
      <c r="C869" s="67">
        <v>47</v>
      </c>
      <c r="D869" s="67" t="s">
        <v>334</v>
      </c>
      <c r="E869" s="71">
        <v>8.4692779888415795E-2</v>
      </c>
      <c r="F869" s="68">
        <v>28.503184713375799</v>
      </c>
      <c r="G869" s="71">
        <v>0.25</v>
      </c>
      <c r="H869" s="68">
        <v>57.245222929936297</v>
      </c>
      <c r="I869" s="71">
        <v>4.0783396652473904E-3</v>
      </c>
      <c r="J869" s="68">
        <v>36.902866242038201</v>
      </c>
      <c r="K869" s="71">
        <v>0</v>
      </c>
      <c r="L869" s="68">
        <v>67.237261146496806</v>
      </c>
    </row>
    <row r="870" spans="1:12" x14ac:dyDescent="0.2">
      <c r="A870" s="72" t="s">
        <v>1945</v>
      </c>
      <c r="B870" s="66" t="s">
        <v>1946</v>
      </c>
      <c r="C870" s="67">
        <v>47</v>
      </c>
      <c r="D870" s="67" t="s">
        <v>334</v>
      </c>
      <c r="E870" s="71">
        <v>9.5401133401273402E-2</v>
      </c>
      <c r="F870" s="68">
        <v>58.280254777070098</v>
      </c>
      <c r="G870" s="71">
        <v>0.26965646546510202</v>
      </c>
      <c r="H870" s="68">
        <v>72.412420382165607</v>
      </c>
      <c r="I870" s="71">
        <v>1.65469347387181E-2</v>
      </c>
      <c r="J870" s="68">
        <v>67.714968152866206</v>
      </c>
      <c r="K870" s="71">
        <v>0</v>
      </c>
      <c r="L870" s="68">
        <v>67.237261146496806</v>
      </c>
    </row>
    <row r="871" spans="1:12" x14ac:dyDescent="0.2">
      <c r="A871" s="72" t="s">
        <v>1947</v>
      </c>
      <c r="B871" s="66" t="s">
        <v>1948</v>
      </c>
      <c r="C871" s="67">
        <v>47</v>
      </c>
      <c r="D871" s="67" t="s">
        <v>334</v>
      </c>
      <c r="E871" s="71">
        <v>8.4635667600475306E-2</v>
      </c>
      <c r="F871" s="68">
        <v>27.866242038216601</v>
      </c>
      <c r="G871" s="71">
        <v>0.25</v>
      </c>
      <c r="H871" s="68">
        <v>57.245222929936297</v>
      </c>
      <c r="I871" s="71">
        <v>3.9070028014258698E-3</v>
      </c>
      <c r="J871" s="68">
        <v>35.668789808917197</v>
      </c>
      <c r="K871" s="71">
        <v>0</v>
      </c>
      <c r="L871" s="68">
        <v>67.237261146496806</v>
      </c>
    </row>
    <row r="872" spans="1:12" x14ac:dyDescent="0.2">
      <c r="A872" s="72" t="s">
        <v>1949</v>
      </c>
      <c r="B872" s="66" t="s">
        <v>1950</v>
      </c>
      <c r="C872" s="67">
        <v>47</v>
      </c>
      <c r="D872" s="67" t="s">
        <v>334</v>
      </c>
      <c r="E872" s="71">
        <v>8.4292080856172596E-2</v>
      </c>
      <c r="F872" s="68">
        <v>25.079617834394899</v>
      </c>
      <c r="G872" s="71">
        <v>0.25</v>
      </c>
      <c r="H872" s="68">
        <v>57.245222929936297</v>
      </c>
      <c r="I872" s="71">
        <v>2.8762425685178701E-3</v>
      </c>
      <c r="J872" s="68">
        <v>28.742038216560498</v>
      </c>
      <c r="K872" s="71">
        <v>0</v>
      </c>
      <c r="L872" s="68">
        <v>67.237261146496806</v>
      </c>
    </row>
    <row r="873" spans="1:12" x14ac:dyDescent="0.2">
      <c r="A873" s="72" t="s">
        <v>1951</v>
      </c>
      <c r="B873" s="66" t="s">
        <v>1952</v>
      </c>
      <c r="C873" s="67">
        <v>47</v>
      </c>
      <c r="D873" s="67" t="s">
        <v>334</v>
      </c>
      <c r="E873" s="71">
        <v>8.3804677066204494E-2</v>
      </c>
      <c r="F873" s="68">
        <v>20.3423566878981</v>
      </c>
      <c r="G873" s="71">
        <v>0.248431949616994</v>
      </c>
      <c r="H873" s="68">
        <v>20.660828025477699</v>
      </c>
      <c r="I873" s="71">
        <v>2.9820815816193899E-3</v>
      </c>
      <c r="J873" s="68">
        <v>29.6576433121019</v>
      </c>
      <c r="K873" s="71">
        <v>0</v>
      </c>
      <c r="L873" s="68">
        <v>67.237261146496806</v>
      </c>
    </row>
    <row r="874" spans="1:12" x14ac:dyDescent="0.2">
      <c r="A874" s="72" t="s">
        <v>1387</v>
      </c>
      <c r="B874" s="66" t="s">
        <v>1953</v>
      </c>
      <c r="C874" s="67">
        <v>47</v>
      </c>
      <c r="D874" s="67" t="s">
        <v>334</v>
      </c>
      <c r="E874" s="71">
        <v>8.9096665079551995E-2</v>
      </c>
      <c r="F874" s="68">
        <v>47.492038216560502</v>
      </c>
      <c r="G874" s="71">
        <v>0.25</v>
      </c>
      <c r="H874" s="68">
        <v>57.245222929936297</v>
      </c>
      <c r="I874" s="71">
        <v>1.7289995238656E-2</v>
      </c>
      <c r="J874" s="68">
        <v>68.431528662420405</v>
      </c>
      <c r="K874" s="71">
        <v>0</v>
      </c>
      <c r="L874" s="68">
        <v>67.237261146496806</v>
      </c>
    </row>
    <row r="875" spans="1:12" x14ac:dyDescent="0.2">
      <c r="A875" s="72" t="s">
        <v>750</v>
      </c>
      <c r="B875" s="66" t="s">
        <v>1954</v>
      </c>
      <c r="C875" s="67">
        <v>47</v>
      </c>
      <c r="D875" s="67" t="s">
        <v>334</v>
      </c>
      <c r="E875" s="71">
        <v>8.5175964139312596E-2</v>
      </c>
      <c r="F875" s="68">
        <v>32.046178343949002</v>
      </c>
      <c r="G875" s="71">
        <v>0.25</v>
      </c>
      <c r="H875" s="68">
        <v>57.245222929936297</v>
      </c>
      <c r="I875" s="71">
        <v>5.5278924179378202E-3</v>
      </c>
      <c r="J875" s="68">
        <v>43.75</v>
      </c>
      <c r="K875" s="71">
        <v>0</v>
      </c>
      <c r="L875" s="68">
        <v>67.237261146496806</v>
      </c>
    </row>
    <row r="876" spans="1:12" x14ac:dyDescent="0.2">
      <c r="A876" s="72" t="s">
        <v>536</v>
      </c>
      <c r="B876" s="66" t="s">
        <v>1955</v>
      </c>
      <c r="C876" s="67">
        <v>47</v>
      </c>
      <c r="D876" s="67" t="s">
        <v>334</v>
      </c>
      <c r="E876" s="71">
        <v>8.7167729874905495E-2</v>
      </c>
      <c r="F876" s="68">
        <v>41.958598726114701</v>
      </c>
      <c r="G876" s="71">
        <v>0.25</v>
      </c>
      <c r="H876" s="68">
        <v>57.245222929936297</v>
      </c>
      <c r="I876" s="71">
        <v>1.1503189624716401E-2</v>
      </c>
      <c r="J876" s="68">
        <v>60.549363057324797</v>
      </c>
      <c r="K876" s="71">
        <v>0</v>
      </c>
      <c r="L876" s="68">
        <v>67.237261146496806</v>
      </c>
    </row>
    <row r="877" spans="1:12" x14ac:dyDescent="0.2">
      <c r="A877" s="72" t="s">
        <v>1956</v>
      </c>
      <c r="B877" s="66" t="s">
        <v>1957</v>
      </c>
      <c r="C877" s="67">
        <v>47</v>
      </c>
      <c r="D877" s="67" t="s">
        <v>334</v>
      </c>
      <c r="E877" s="71">
        <v>8.5253057505622606E-2</v>
      </c>
      <c r="F877" s="68">
        <v>32.762738853503201</v>
      </c>
      <c r="G877" s="71">
        <v>0.25</v>
      </c>
      <c r="H877" s="68">
        <v>57.245222929936297</v>
      </c>
      <c r="I877" s="71">
        <v>5.7591725168677898E-3</v>
      </c>
      <c r="J877" s="68">
        <v>44.625796178343997</v>
      </c>
      <c r="K877" s="71">
        <v>0</v>
      </c>
      <c r="L877" s="68">
        <v>67.237261146496806</v>
      </c>
    </row>
    <row r="878" spans="1:12" x14ac:dyDescent="0.2">
      <c r="A878" s="72" t="s">
        <v>1958</v>
      </c>
      <c r="B878" s="66" t="s">
        <v>1959</v>
      </c>
      <c r="C878" s="67">
        <v>47</v>
      </c>
      <c r="D878" s="67" t="s">
        <v>334</v>
      </c>
      <c r="E878" s="71">
        <v>8.1851778950651294E-2</v>
      </c>
      <c r="F878" s="68">
        <v>9.9522292993630597</v>
      </c>
      <c r="G878" s="71">
        <v>0.24258054087157699</v>
      </c>
      <c r="H878" s="68">
        <v>14.689490445859899</v>
      </c>
      <c r="I878" s="71">
        <v>2.9747959803767101E-3</v>
      </c>
      <c r="J878" s="68">
        <v>29.498407643312099</v>
      </c>
      <c r="K878" s="71">
        <v>0</v>
      </c>
      <c r="L878" s="68">
        <v>67.237261146496806</v>
      </c>
    </row>
    <row r="879" spans="1:12" x14ac:dyDescent="0.2">
      <c r="A879" s="72" t="s">
        <v>1960</v>
      </c>
      <c r="B879" s="66" t="s">
        <v>1961</v>
      </c>
      <c r="C879" s="67">
        <v>47</v>
      </c>
      <c r="D879" s="67" t="s">
        <v>334</v>
      </c>
      <c r="E879" s="71">
        <v>0.106168318317231</v>
      </c>
      <c r="F879" s="68">
        <v>68.789808917197405</v>
      </c>
      <c r="G879" s="71">
        <v>0.25</v>
      </c>
      <c r="H879" s="68">
        <v>57.245222929936297</v>
      </c>
      <c r="I879" s="71">
        <v>6.8504954951692107E-2</v>
      </c>
      <c r="J879" s="68">
        <v>87.818471337579595</v>
      </c>
      <c r="K879" s="71">
        <v>0</v>
      </c>
      <c r="L879" s="68">
        <v>67.237261146496806</v>
      </c>
    </row>
    <row r="880" spans="1:12" x14ac:dyDescent="0.2">
      <c r="A880" s="72" t="s">
        <v>1962</v>
      </c>
      <c r="B880" s="66" t="s">
        <v>1963</v>
      </c>
      <c r="C880" s="67">
        <v>47</v>
      </c>
      <c r="D880" s="67" t="s">
        <v>334</v>
      </c>
      <c r="E880" s="71">
        <v>8.7529502824305494E-2</v>
      </c>
      <c r="F880" s="68">
        <v>42.874203821656003</v>
      </c>
      <c r="G880" s="71">
        <v>0.249986956541983</v>
      </c>
      <c r="H880" s="68">
        <v>24.721337579617799</v>
      </c>
      <c r="I880" s="71">
        <v>1.26015519309338E-2</v>
      </c>
      <c r="J880" s="68">
        <v>62.181528662420398</v>
      </c>
      <c r="K880" s="71">
        <v>0</v>
      </c>
      <c r="L880" s="68">
        <v>67.237261146496806</v>
      </c>
    </row>
    <row r="881" spans="1:12" x14ac:dyDescent="0.2">
      <c r="A881" s="72" t="s">
        <v>448</v>
      </c>
      <c r="B881" s="66" t="s">
        <v>1964</v>
      </c>
      <c r="C881" s="67">
        <v>47</v>
      </c>
      <c r="D881" s="67" t="s">
        <v>334</v>
      </c>
      <c r="E881" s="71">
        <v>7.3859783332746301E-2</v>
      </c>
      <c r="F881" s="68">
        <v>3.0254777070063699</v>
      </c>
      <c r="G881" s="71">
        <v>0.22125732439683299</v>
      </c>
      <c r="H881" s="68">
        <v>5.9713375796178303</v>
      </c>
      <c r="I881" s="71">
        <v>3.2202560140584801E-4</v>
      </c>
      <c r="J881" s="68">
        <v>3.7022292993630601</v>
      </c>
      <c r="K881" s="71">
        <v>0</v>
      </c>
      <c r="L881" s="68">
        <v>67.237261146496806</v>
      </c>
    </row>
    <row r="882" spans="1:12" x14ac:dyDescent="0.2">
      <c r="A882" s="72" t="s">
        <v>1965</v>
      </c>
      <c r="B882" s="66" t="s">
        <v>1966</v>
      </c>
      <c r="C882" s="67">
        <v>47</v>
      </c>
      <c r="D882" s="67" t="s">
        <v>334</v>
      </c>
      <c r="E882" s="71">
        <v>8.4436973801449697E-2</v>
      </c>
      <c r="F882" s="68">
        <v>26.313694267515899</v>
      </c>
      <c r="G882" s="71">
        <v>0.25</v>
      </c>
      <c r="H882" s="68">
        <v>57.245222929936297</v>
      </c>
      <c r="I882" s="71">
        <v>3.31092140434921E-3</v>
      </c>
      <c r="J882" s="68">
        <v>31.886942675159201</v>
      </c>
      <c r="K882" s="71">
        <v>0</v>
      </c>
      <c r="L882" s="68">
        <v>67.237261146496806</v>
      </c>
    </row>
    <row r="883" spans="1:12" x14ac:dyDescent="0.2">
      <c r="A883" s="72" t="s">
        <v>1967</v>
      </c>
      <c r="B883" s="66" t="s">
        <v>1968</v>
      </c>
      <c r="C883" s="67">
        <v>47</v>
      </c>
      <c r="D883" s="67" t="s">
        <v>334</v>
      </c>
      <c r="E883" s="71">
        <v>8.5326949596130103E-2</v>
      </c>
      <c r="F883" s="68">
        <v>33.320063694267503</v>
      </c>
      <c r="G883" s="71">
        <v>0.25</v>
      </c>
      <c r="H883" s="68">
        <v>57.245222929936297</v>
      </c>
      <c r="I883" s="71">
        <v>5.9808487883902103E-3</v>
      </c>
      <c r="J883" s="68">
        <v>45.581210191082803</v>
      </c>
      <c r="K883" s="71">
        <v>0</v>
      </c>
      <c r="L883" s="68">
        <v>67.237261146496806</v>
      </c>
    </row>
    <row r="884" spans="1:12" x14ac:dyDescent="0.2">
      <c r="A884" s="72" t="s">
        <v>1969</v>
      </c>
      <c r="B884" s="66" t="s">
        <v>1970</v>
      </c>
      <c r="C884" s="67">
        <v>47</v>
      </c>
      <c r="D884" s="67" t="s">
        <v>334</v>
      </c>
      <c r="E884" s="71">
        <v>8.39797121829855E-2</v>
      </c>
      <c r="F884" s="68">
        <v>22.611464968152902</v>
      </c>
      <c r="G884" s="71">
        <v>0.25</v>
      </c>
      <c r="H884" s="68">
        <v>57.245222929936297</v>
      </c>
      <c r="I884" s="71">
        <v>1.9391365489566E-3</v>
      </c>
      <c r="J884" s="68">
        <v>22.0541401273885</v>
      </c>
      <c r="K884" s="71">
        <v>0</v>
      </c>
      <c r="L884" s="68">
        <v>67.237261146496806</v>
      </c>
    </row>
    <row r="885" spans="1:12" x14ac:dyDescent="0.2">
      <c r="A885" s="72" t="s">
        <v>1142</v>
      </c>
      <c r="B885" s="66" t="s">
        <v>1971</v>
      </c>
      <c r="C885" s="67">
        <v>47</v>
      </c>
      <c r="D885" s="67" t="s">
        <v>334</v>
      </c>
      <c r="E885" s="71">
        <v>8.5028989623820897E-2</v>
      </c>
      <c r="F885" s="68">
        <v>31.050955414012702</v>
      </c>
      <c r="G885" s="71">
        <v>0.25</v>
      </c>
      <c r="H885" s="68">
        <v>57.245222929936297</v>
      </c>
      <c r="I885" s="71">
        <v>5.0869688714626103E-3</v>
      </c>
      <c r="J885" s="68">
        <v>41.958598726114701</v>
      </c>
      <c r="K885" s="71">
        <v>0</v>
      </c>
      <c r="L885" s="68">
        <v>67.237261146496806</v>
      </c>
    </row>
    <row r="886" spans="1:12" x14ac:dyDescent="0.2">
      <c r="A886" s="72" t="s">
        <v>1972</v>
      </c>
      <c r="B886" s="66" t="s">
        <v>1973</v>
      </c>
      <c r="C886" s="67">
        <v>47</v>
      </c>
      <c r="D886" s="67" t="s">
        <v>334</v>
      </c>
      <c r="E886" s="71">
        <v>9.8741545809393802E-2</v>
      </c>
      <c r="F886" s="68">
        <v>62.3805732484076</v>
      </c>
      <c r="G886" s="71">
        <v>0.24992741032408999</v>
      </c>
      <c r="H886" s="68">
        <v>24.363057324840799</v>
      </c>
      <c r="I886" s="71">
        <v>4.6297227104091503E-2</v>
      </c>
      <c r="J886" s="68">
        <v>84.315286624203793</v>
      </c>
      <c r="K886" s="71">
        <v>0</v>
      </c>
      <c r="L886" s="68">
        <v>67.237261146496806</v>
      </c>
    </row>
    <row r="887" spans="1:12" x14ac:dyDescent="0.2">
      <c r="A887" s="72" t="s">
        <v>1974</v>
      </c>
      <c r="B887" s="66" t="s">
        <v>1975</v>
      </c>
      <c r="C887" s="67">
        <v>47</v>
      </c>
      <c r="D887" s="67" t="s">
        <v>334</v>
      </c>
      <c r="E887" s="71">
        <v>0.110498593854187</v>
      </c>
      <c r="F887" s="68">
        <v>71.656050955414003</v>
      </c>
      <c r="G887" s="71">
        <v>0.25</v>
      </c>
      <c r="H887" s="68">
        <v>57.245222929936297</v>
      </c>
      <c r="I887" s="71">
        <v>8.1495781562560501E-2</v>
      </c>
      <c r="J887" s="68">
        <v>89.410828025477699</v>
      </c>
      <c r="K887" s="71">
        <v>0</v>
      </c>
      <c r="L887" s="68">
        <v>67.237261146496806</v>
      </c>
    </row>
    <row r="888" spans="1:12" x14ac:dyDescent="0.2">
      <c r="A888" s="72" t="s">
        <v>1976</v>
      </c>
      <c r="B888" s="66" t="s">
        <v>1977</v>
      </c>
      <c r="C888" s="67">
        <v>47</v>
      </c>
      <c r="D888" s="67" t="s">
        <v>334</v>
      </c>
      <c r="E888" s="71">
        <v>0.118447480325229</v>
      </c>
      <c r="F888" s="68">
        <v>75.557324840764295</v>
      </c>
      <c r="G888" s="71">
        <v>0.33470821053272898</v>
      </c>
      <c r="H888" s="68">
        <v>87.6194267515924</v>
      </c>
      <c r="I888" s="71">
        <v>2.06342304429575E-2</v>
      </c>
      <c r="J888" s="68">
        <v>71.616242038216598</v>
      </c>
      <c r="K888" s="71">
        <v>0</v>
      </c>
      <c r="L888" s="68">
        <v>67.237261146496806</v>
      </c>
    </row>
    <row r="889" spans="1:12" x14ac:dyDescent="0.2">
      <c r="A889" s="72" t="s">
        <v>1978</v>
      </c>
      <c r="B889" s="66" t="s">
        <v>1979</v>
      </c>
      <c r="C889" s="67">
        <v>47</v>
      </c>
      <c r="D889" s="67" t="s">
        <v>334</v>
      </c>
      <c r="E889" s="71">
        <v>8.6104574457289307E-2</v>
      </c>
      <c r="F889" s="68">
        <v>37.221337579617803</v>
      </c>
      <c r="G889" s="71">
        <v>0.25</v>
      </c>
      <c r="H889" s="68">
        <v>57.245222929936297</v>
      </c>
      <c r="I889" s="71">
        <v>8.3137233718679794E-3</v>
      </c>
      <c r="J889" s="68">
        <v>53.582802547770697</v>
      </c>
      <c r="K889" s="71">
        <v>0</v>
      </c>
      <c r="L889" s="68">
        <v>67.237261146496806</v>
      </c>
    </row>
    <row r="890" spans="1:12" x14ac:dyDescent="0.2">
      <c r="A890" s="72" t="s">
        <v>1980</v>
      </c>
      <c r="B890" s="66" t="s">
        <v>1981</v>
      </c>
      <c r="C890" s="67">
        <v>47</v>
      </c>
      <c r="D890" s="67" t="s">
        <v>334</v>
      </c>
      <c r="E890" s="71">
        <v>0.10274392495252201</v>
      </c>
      <c r="F890" s="68">
        <v>66.003184713375802</v>
      </c>
      <c r="G890" s="71">
        <v>0.29115520146914697</v>
      </c>
      <c r="H890" s="68">
        <v>79.936305732484101</v>
      </c>
      <c r="I890" s="71">
        <v>1.7076573388420099E-2</v>
      </c>
      <c r="J890" s="68">
        <v>68.152866242038201</v>
      </c>
      <c r="K890" s="71">
        <v>0</v>
      </c>
      <c r="L890" s="68">
        <v>67.237261146496806</v>
      </c>
    </row>
    <row r="891" spans="1:12" x14ac:dyDescent="0.2">
      <c r="A891" s="72" t="s">
        <v>1982</v>
      </c>
      <c r="B891" s="66" t="s">
        <v>1983</v>
      </c>
      <c r="C891" s="67">
        <v>47</v>
      </c>
      <c r="D891" s="67" t="s">
        <v>334</v>
      </c>
      <c r="E891" s="71">
        <v>8.3416434055100505E-2</v>
      </c>
      <c r="F891" s="68">
        <v>14.3312101910828</v>
      </c>
      <c r="G891" s="71">
        <v>0.24704253778510901</v>
      </c>
      <c r="H891" s="68">
        <v>18.9888535031847</v>
      </c>
      <c r="I891" s="71">
        <v>3.2067643801927501E-3</v>
      </c>
      <c r="J891" s="68">
        <v>31.090764331210199</v>
      </c>
      <c r="K891" s="71">
        <v>0</v>
      </c>
      <c r="L891" s="68">
        <v>67.237261146496806</v>
      </c>
    </row>
    <row r="892" spans="1:12" x14ac:dyDescent="0.2">
      <c r="A892" s="72" t="s">
        <v>1984</v>
      </c>
      <c r="B892" s="66" t="s">
        <v>1985</v>
      </c>
      <c r="C892" s="67">
        <v>47</v>
      </c>
      <c r="D892" s="67" t="s">
        <v>334</v>
      </c>
      <c r="E892" s="71">
        <v>9.0910444299362E-2</v>
      </c>
      <c r="F892" s="68">
        <v>51.592356687898103</v>
      </c>
      <c r="G892" s="71">
        <v>0.246680723406285</v>
      </c>
      <c r="H892" s="68">
        <v>18.431528662420401</v>
      </c>
      <c r="I892" s="71">
        <v>2.60506094918007E-2</v>
      </c>
      <c r="J892" s="68">
        <v>76.074840764331199</v>
      </c>
      <c r="K892" s="71">
        <v>0</v>
      </c>
      <c r="L892" s="68">
        <v>67.237261146496806</v>
      </c>
    </row>
    <row r="893" spans="1:12" x14ac:dyDescent="0.2">
      <c r="A893" s="72" t="s">
        <v>1986</v>
      </c>
      <c r="B893" s="66" t="s">
        <v>1987</v>
      </c>
      <c r="C893" s="67">
        <v>47</v>
      </c>
      <c r="D893" s="67" t="s">
        <v>334</v>
      </c>
      <c r="E893" s="71">
        <v>6.5848861553468099E-2</v>
      </c>
      <c r="F893" s="68">
        <v>1.35350318471338</v>
      </c>
      <c r="G893" s="71">
        <v>0.19456700503598001</v>
      </c>
      <c r="H893" s="68">
        <v>2.6671974522293</v>
      </c>
      <c r="I893" s="71">
        <v>2.9795796244243698E-3</v>
      </c>
      <c r="J893" s="68">
        <v>29.578025477707001</v>
      </c>
      <c r="K893" s="71">
        <v>0</v>
      </c>
      <c r="L893" s="68">
        <v>67.237261146496806</v>
      </c>
    </row>
    <row r="894" spans="1:12" x14ac:dyDescent="0.2">
      <c r="A894" s="72" t="s">
        <v>1988</v>
      </c>
      <c r="B894" s="66" t="s">
        <v>1989</v>
      </c>
      <c r="C894" s="67">
        <v>47</v>
      </c>
      <c r="D894" s="67" t="s">
        <v>334</v>
      </c>
      <c r="E894" s="71">
        <v>8.42694102464836E-2</v>
      </c>
      <c r="F894" s="68">
        <v>24.960191082802499</v>
      </c>
      <c r="G894" s="71">
        <v>0.25</v>
      </c>
      <c r="H894" s="68">
        <v>57.245222929936297</v>
      </c>
      <c r="I894" s="71">
        <v>2.80823073945087E-3</v>
      </c>
      <c r="J894" s="68">
        <v>28.343949044586001</v>
      </c>
      <c r="K894" s="71">
        <v>0</v>
      </c>
      <c r="L894" s="68">
        <v>67.237261146496806</v>
      </c>
    </row>
    <row r="895" spans="1:12" x14ac:dyDescent="0.2">
      <c r="A895" s="72" t="s">
        <v>1990</v>
      </c>
      <c r="B895" s="66" t="s">
        <v>1991</v>
      </c>
      <c r="C895" s="67">
        <v>47</v>
      </c>
      <c r="D895" s="67" t="s">
        <v>334</v>
      </c>
      <c r="E895" s="71">
        <v>8.1859759300775603E-2</v>
      </c>
      <c r="F895" s="68">
        <v>9.9920382165605108</v>
      </c>
      <c r="G895" s="71">
        <v>0.24512741788602599</v>
      </c>
      <c r="H895" s="68">
        <v>16.839171974522301</v>
      </c>
      <c r="I895" s="71">
        <v>4.5186001630074802E-4</v>
      </c>
      <c r="J895" s="68">
        <v>5.4538216560509598</v>
      </c>
      <c r="K895" s="71">
        <v>0</v>
      </c>
      <c r="L895" s="68">
        <v>67.237261146496806</v>
      </c>
    </row>
    <row r="896" spans="1:12" x14ac:dyDescent="0.2">
      <c r="A896" s="72" t="s">
        <v>1080</v>
      </c>
      <c r="B896" s="66" t="s">
        <v>1992</v>
      </c>
      <c r="C896" s="67">
        <v>47</v>
      </c>
      <c r="D896" s="67" t="s">
        <v>334</v>
      </c>
      <c r="E896" s="71">
        <v>7.3816408429122404E-2</v>
      </c>
      <c r="F896" s="68">
        <v>2.98566878980892</v>
      </c>
      <c r="G896" s="71">
        <v>0.22062556671932201</v>
      </c>
      <c r="H896" s="68">
        <v>5.7324840764331197</v>
      </c>
      <c r="I896" s="71">
        <v>8.2365856804523401E-4</v>
      </c>
      <c r="J896" s="68">
        <v>10.4697452229299</v>
      </c>
      <c r="K896" s="71">
        <v>0</v>
      </c>
      <c r="L896" s="68">
        <v>67.237261146496806</v>
      </c>
    </row>
    <row r="897" spans="1:12" x14ac:dyDescent="0.2">
      <c r="A897" s="72" t="s">
        <v>1993</v>
      </c>
      <c r="B897" s="66" t="s">
        <v>1994</v>
      </c>
      <c r="C897" s="67">
        <v>47</v>
      </c>
      <c r="D897" s="67" t="s">
        <v>334</v>
      </c>
      <c r="E897" s="71">
        <v>8.3368423191660199E-2</v>
      </c>
      <c r="F897" s="68">
        <v>13.6544585987261</v>
      </c>
      <c r="G897" s="71">
        <v>0.25</v>
      </c>
      <c r="H897" s="68">
        <v>57.245222929936297</v>
      </c>
      <c r="I897" s="71">
        <v>1.05269574980661E-4</v>
      </c>
      <c r="J897" s="68">
        <v>1.0350318471337601</v>
      </c>
      <c r="K897" s="71">
        <v>0</v>
      </c>
      <c r="L897" s="68">
        <v>67.237261146496806</v>
      </c>
    </row>
    <row r="898" spans="1:12" x14ac:dyDescent="0.2">
      <c r="A898" s="72" t="s">
        <v>1062</v>
      </c>
      <c r="B898" s="66" t="s">
        <v>1995</v>
      </c>
      <c r="C898" s="67">
        <v>47</v>
      </c>
      <c r="D898" s="67" t="s">
        <v>334</v>
      </c>
      <c r="E898" s="71">
        <v>8.6180142112690206E-2</v>
      </c>
      <c r="F898" s="68">
        <v>37.699044585987302</v>
      </c>
      <c r="G898" s="71">
        <v>0.245731386845289</v>
      </c>
      <c r="H898" s="68">
        <v>17.436305732484101</v>
      </c>
      <c r="I898" s="71">
        <v>1.2809039492781E-2</v>
      </c>
      <c r="J898" s="68">
        <v>62.659235668789798</v>
      </c>
      <c r="K898" s="71">
        <v>0</v>
      </c>
      <c r="L898" s="68">
        <v>67.237261146496806</v>
      </c>
    </row>
    <row r="899" spans="1:12" x14ac:dyDescent="0.2">
      <c r="A899" s="72" t="s">
        <v>1996</v>
      </c>
      <c r="B899" s="66" t="s">
        <v>1997</v>
      </c>
      <c r="C899" s="67">
        <v>47</v>
      </c>
      <c r="D899" s="67" t="s">
        <v>334</v>
      </c>
      <c r="E899" s="71">
        <v>8.3958991240897299E-2</v>
      </c>
      <c r="F899" s="68">
        <v>22.332802547770701</v>
      </c>
      <c r="G899" s="71">
        <v>0.25</v>
      </c>
      <c r="H899" s="68">
        <v>57.245222929936297</v>
      </c>
      <c r="I899" s="71">
        <v>1.87697372269186E-3</v>
      </c>
      <c r="J899" s="68">
        <v>21.257961783439502</v>
      </c>
      <c r="K899" s="71">
        <v>0</v>
      </c>
      <c r="L899" s="68">
        <v>67.237261146496806</v>
      </c>
    </row>
    <row r="900" spans="1:12" x14ac:dyDescent="0.2">
      <c r="A900" s="72" t="s">
        <v>1998</v>
      </c>
      <c r="B900" s="66" t="s">
        <v>1999</v>
      </c>
      <c r="C900" s="67">
        <v>47</v>
      </c>
      <c r="D900" s="67" t="s">
        <v>334</v>
      </c>
      <c r="E900" s="71">
        <v>8.4644083340435702E-2</v>
      </c>
      <c r="F900" s="68">
        <v>28.0652866242038</v>
      </c>
      <c r="G900" s="71">
        <v>0.25</v>
      </c>
      <c r="H900" s="68">
        <v>57.245222929936297</v>
      </c>
      <c r="I900" s="71">
        <v>3.9322500213070898E-3</v>
      </c>
      <c r="J900" s="68">
        <v>35.947452229299401</v>
      </c>
      <c r="K900" s="71">
        <v>0</v>
      </c>
      <c r="L900" s="68">
        <v>67.237261146496806</v>
      </c>
    </row>
    <row r="901" spans="1:12" x14ac:dyDescent="0.2">
      <c r="A901" s="72" t="s">
        <v>950</v>
      </c>
      <c r="B901" s="66" t="s">
        <v>2000</v>
      </c>
      <c r="C901" s="67">
        <v>47</v>
      </c>
      <c r="D901" s="67" t="s">
        <v>334</v>
      </c>
      <c r="E901" s="71">
        <v>8.6171829784517401E-2</v>
      </c>
      <c r="F901" s="68">
        <v>37.6194267515924</v>
      </c>
      <c r="G901" s="71">
        <v>0.25</v>
      </c>
      <c r="H901" s="68">
        <v>57.245222929936297</v>
      </c>
      <c r="I901" s="71">
        <v>8.5154893535523603E-3</v>
      </c>
      <c r="J901" s="68">
        <v>54.219745222929902</v>
      </c>
      <c r="K901" s="71">
        <v>0</v>
      </c>
      <c r="L901" s="68">
        <v>67.237261146496806</v>
      </c>
    </row>
    <row r="902" spans="1:12" x14ac:dyDescent="0.2">
      <c r="A902" s="72" t="s">
        <v>2001</v>
      </c>
      <c r="B902" s="66" t="s">
        <v>2002</v>
      </c>
      <c r="C902" s="67">
        <v>47</v>
      </c>
      <c r="D902" s="67" t="s">
        <v>334</v>
      </c>
      <c r="E902" s="71">
        <v>8.1046023398381503E-2</v>
      </c>
      <c r="F902" s="68">
        <v>8.5191082802547804</v>
      </c>
      <c r="G902" s="71">
        <v>0.24303819633610799</v>
      </c>
      <c r="H902" s="68">
        <v>15.1273885350318</v>
      </c>
      <c r="I902" s="71">
        <v>9.9873859036977305E-5</v>
      </c>
      <c r="J902" s="68">
        <v>0.95541401273885396</v>
      </c>
      <c r="K902" s="71">
        <v>0</v>
      </c>
      <c r="L902" s="68">
        <v>67.237261146496806</v>
      </c>
    </row>
    <row r="903" spans="1:12" x14ac:dyDescent="0.2">
      <c r="A903" s="72" t="s">
        <v>2003</v>
      </c>
      <c r="B903" s="66" t="s">
        <v>2004</v>
      </c>
      <c r="C903" s="67">
        <v>47</v>
      </c>
      <c r="D903" s="67" t="s">
        <v>334</v>
      </c>
      <c r="E903" s="71">
        <v>8.3364516918138495E-2</v>
      </c>
      <c r="F903" s="68">
        <v>13.574840764331199</v>
      </c>
      <c r="G903" s="71">
        <v>0.25</v>
      </c>
      <c r="H903" s="68">
        <v>57.245222929936297</v>
      </c>
      <c r="I903" s="71">
        <v>9.35507544154725E-5</v>
      </c>
      <c r="J903" s="68">
        <v>0.87579617834394896</v>
      </c>
      <c r="K903" s="71">
        <v>0</v>
      </c>
      <c r="L903" s="68">
        <v>67.237261146496806</v>
      </c>
    </row>
    <row r="904" spans="1:12" x14ac:dyDescent="0.2">
      <c r="A904" s="72" t="s">
        <v>2005</v>
      </c>
      <c r="B904" s="66" t="s">
        <v>2006</v>
      </c>
      <c r="C904" s="67">
        <v>47</v>
      </c>
      <c r="D904" s="67" t="s">
        <v>334</v>
      </c>
      <c r="E904" s="71">
        <v>8.3530690363179394E-2</v>
      </c>
      <c r="F904" s="68">
        <v>16.281847133757999</v>
      </c>
      <c r="G904" s="71">
        <v>0.24991323265038601</v>
      </c>
      <c r="H904" s="68">
        <v>24.2834394904459</v>
      </c>
      <c r="I904" s="71">
        <v>6.7883843915233599E-4</v>
      </c>
      <c r="J904" s="68">
        <v>8.6385350318471303</v>
      </c>
      <c r="K904" s="71">
        <v>0</v>
      </c>
      <c r="L904" s="68">
        <v>67.237261146496806</v>
      </c>
    </row>
    <row r="905" spans="1:12" x14ac:dyDescent="0.2">
      <c r="A905" s="72" t="s">
        <v>2007</v>
      </c>
      <c r="B905" s="66" t="s">
        <v>2008</v>
      </c>
      <c r="C905" s="67">
        <v>47</v>
      </c>
      <c r="D905" s="67" t="s">
        <v>334</v>
      </c>
      <c r="E905" s="71">
        <v>8.4398845255827498E-2</v>
      </c>
      <c r="F905" s="68">
        <v>25.9952229299363</v>
      </c>
      <c r="G905" s="71">
        <v>0.25</v>
      </c>
      <c r="H905" s="68">
        <v>57.245222929936297</v>
      </c>
      <c r="I905" s="71">
        <v>3.19653576748257E-3</v>
      </c>
      <c r="J905" s="68">
        <v>31.050955414012702</v>
      </c>
      <c r="K905" s="71">
        <v>0</v>
      </c>
      <c r="L905" s="68">
        <v>67.237261146496806</v>
      </c>
    </row>
    <row r="906" spans="1:12" x14ac:dyDescent="0.2">
      <c r="A906" s="72" t="s">
        <v>2009</v>
      </c>
      <c r="B906" s="66" t="s">
        <v>2010</v>
      </c>
      <c r="C906" s="67">
        <v>47</v>
      </c>
      <c r="D906" s="67" t="s">
        <v>334</v>
      </c>
      <c r="E906" s="71">
        <v>8.3721457446570099E-2</v>
      </c>
      <c r="F906" s="68">
        <v>19.506369426751601</v>
      </c>
      <c r="G906" s="71">
        <v>0.25</v>
      </c>
      <c r="H906" s="68">
        <v>57.245222929936297</v>
      </c>
      <c r="I906" s="71">
        <v>1.16437233971026E-3</v>
      </c>
      <c r="J906" s="68">
        <v>14.450636942675199</v>
      </c>
      <c r="K906" s="71">
        <v>0</v>
      </c>
      <c r="L906" s="68">
        <v>67.237261146496806</v>
      </c>
    </row>
    <row r="907" spans="1:12" x14ac:dyDescent="0.2">
      <c r="A907" s="72" t="s">
        <v>2011</v>
      </c>
      <c r="B907" s="66" t="s">
        <v>2012</v>
      </c>
      <c r="C907" s="67">
        <v>47</v>
      </c>
      <c r="D907" s="67" t="s">
        <v>334</v>
      </c>
      <c r="E907" s="71">
        <v>8.3822899849166799E-2</v>
      </c>
      <c r="F907" s="68">
        <v>20.541401273885398</v>
      </c>
      <c r="G907" s="71">
        <v>0.25</v>
      </c>
      <c r="H907" s="68">
        <v>57.245222929936297</v>
      </c>
      <c r="I907" s="71">
        <v>1.4686995475003499E-3</v>
      </c>
      <c r="J907" s="68">
        <v>17.714968152866199</v>
      </c>
      <c r="K907" s="71">
        <v>0</v>
      </c>
      <c r="L907" s="68">
        <v>67.237261146496806</v>
      </c>
    </row>
    <row r="908" spans="1:12" x14ac:dyDescent="0.2">
      <c r="A908" s="72" t="s">
        <v>2013</v>
      </c>
      <c r="B908" s="66" t="s">
        <v>2014</v>
      </c>
      <c r="C908" s="67">
        <v>47</v>
      </c>
      <c r="D908" s="67" t="s">
        <v>334</v>
      </c>
      <c r="E908" s="71">
        <v>8.5291416376069601E-2</v>
      </c>
      <c r="F908" s="68">
        <v>33.121019108280301</v>
      </c>
      <c r="G908" s="71">
        <v>0.25</v>
      </c>
      <c r="H908" s="68">
        <v>57.245222929936297</v>
      </c>
      <c r="I908" s="71">
        <v>5.8742491282088097E-3</v>
      </c>
      <c r="J908" s="68">
        <v>45.143312101910801</v>
      </c>
      <c r="K908" s="71">
        <v>0</v>
      </c>
      <c r="L908" s="68">
        <v>67.237261146496806</v>
      </c>
    </row>
    <row r="909" spans="1:12" x14ac:dyDescent="0.2">
      <c r="A909" s="72" t="s">
        <v>2015</v>
      </c>
      <c r="B909" s="66" t="s">
        <v>2016</v>
      </c>
      <c r="C909" s="67">
        <v>47</v>
      </c>
      <c r="D909" s="67" t="s">
        <v>334</v>
      </c>
      <c r="E909" s="71">
        <v>9.1536108017424594E-2</v>
      </c>
      <c r="F909" s="68">
        <v>52.866242038216598</v>
      </c>
      <c r="G909" s="71">
        <v>0.25</v>
      </c>
      <c r="H909" s="68">
        <v>57.245222929936297</v>
      </c>
      <c r="I909" s="71">
        <v>2.46083240522737E-2</v>
      </c>
      <c r="J909" s="68">
        <v>75</v>
      </c>
      <c r="K909" s="71">
        <v>0</v>
      </c>
      <c r="L909" s="68">
        <v>67.237261146496806</v>
      </c>
    </row>
    <row r="910" spans="1:12" x14ac:dyDescent="0.2">
      <c r="A910" s="72" t="s">
        <v>2017</v>
      </c>
      <c r="B910" s="66" t="s">
        <v>2018</v>
      </c>
      <c r="C910" s="67">
        <v>47</v>
      </c>
      <c r="D910" s="67" t="s">
        <v>334</v>
      </c>
      <c r="E910" s="71">
        <v>8.3399279942213203E-2</v>
      </c>
      <c r="F910" s="68">
        <v>14.0923566878981</v>
      </c>
      <c r="G910" s="71">
        <v>0.25</v>
      </c>
      <c r="H910" s="68">
        <v>57.245222929936297</v>
      </c>
      <c r="I910" s="71">
        <v>1.97839826639493E-4</v>
      </c>
      <c r="J910" s="68">
        <v>2.0700636942675201</v>
      </c>
      <c r="K910" s="71">
        <v>0</v>
      </c>
      <c r="L910" s="68">
        <v>67.237261146496806</v>
      </c>
    </row>
    <row r="911" spans="1:12" x14ac:dyDescent="0.2">
      <c r="A911" s="72" t="s">
        <v>2019</v>
      </c>
      <c r="B911" s="66" t="s">
        <v>2020</v>
      </c>
      <c r="C911" s="67">
        <v>47</v>
      </c>
      <c r="D911" s="67" t="s">
        <v>334</v>
      </c>
      <c r="E911" s="71">
        <v>9.9552518307201507E-2</v>
      </c>
      <c r="F911" s="68">
        <v>63.296178343949101</v>
      </c>
      <c r="G911" s="71">
        <v>0.24372155992730599</v>
      </c>
      <c r="H911" s="68">
        <v>15.8041401273885</v>
      </c>
      <c r="I911" s="71">
        <v>5.4935994994298701E-2</v>
      </c>
      <c r="J911" s="68">
        <v>85.788216560509596</v>
      </c>
      <c r="K911" s="71">
        <v>0</v>
      </c>
      <c r="L911" s="68">
        <v>67.237261146496806</v>
      </c>
    </row>
    <row r="912" spans="1:12" x14ac:dyDescent="0.2">
      <c r="A912" s="72" t="s">
        <v>2021</v>
      </c>
      <c r="B912" s="66" t="s">
        <v>2022</v>
      </c>
      <c r="C912" s="67">
        <v>47</v>
      </c>
      <c r="D912" s="67" t="s">
        <v>334</v>
      </c>
      <c r="E912" s="71">
        <v>8.5393215322748101E-2</v>
      </c>
      <c r="F912" s="68">
        <v>33.877388535031798</v>
      </c>
      <c r="G912" s="71">
        <v>0.248890738968915</v>
      </c>
      <c r="H912" s="68">
        <v>21.417197452229299</v>
      </c>
      <c r="I912" s="71">
        <v>7.2889069993292803E-3</v>
      </c>
      <c r="J912" s="68">
        <v>49.920382165605098</v>
      </c>
      <c r="K912" s="71">
        <v>0</v>
      </c>
      <c r="L912" s="68">
        <v>67.237261146496806</v>
      </c>
    </row>
    <row r="913" spans="1:12" x14ac:dyDescent="0.2">
      <c r="A913" s="72" t="s">
        <v>2023</v>
      </c>
      <c r="B913" s="66" t="s">
        <v>2024</v>
      </c>
      <c r="C913" s="67">
        <v>47</v>
      </c>
      <c r="D913" s="67" t="s">
        <v>334</v>
      </c>
      <c r="E913" s="71">
        <v>7.7431466761522905E-2</v>
      </c>
      <c r="F913" s="68">
        <v>4.8168789808917198</v>
      </c>
      <c r="G913" s="71">
        <v>0.231918364809334</v>
      </c>
      <c r="H913" s="68">
        <v>8.3996815286624198</v>
      </c>
      <c r="I913" s="71">
        <v>3.7603547523510999E-4</v>
      </c>
      <c r="J913" s="68">
        <v>4.5382165605095501</v>
      </c>
      <c r="K913" s="71">
        <v>0</v>
      </c>
      <c r="L913" s="68">
        <v>67.237261146496806</v>
      </c>
    </row>
    <row r="914" spans="1:12" x14ac:dyDescent="0.2">
      <c r="A914" s="72" t="s">
        <v>2025</v>
      </c>
      <c r="B914" s="66" t="s">
        <v>2026</v>
      </c>
      <c r="C914" s="67">
        <v>47</v>
      </c>
      <c r="D914" s="67" t="s">
        <v>334</v>
      </c>
      <c r="E914" s="71">
        <v>9.2305614679299694E-2</v>
      </c>
      <c r="F914" s="68">
        <v>54.020700636942699</v>
      </c>
      <c r="G914" s="71">
        <v>0.26312401298788002</v>
      </c>
      <c r="H914" s="68">
        <v>68.789808917197405</v>
      </c>
      <c r="I914" s="71">
        <v>1.37928310500194E-2</v>
      </c>
      <c r="J914" s="68">
        <v>64.132165605095494</v>
      </c>
      <c r="K914" s="71">
        <v>0</v>
      </c>
      <c r="L914" s="68">
        <v>67.237261146496806</v>
      </c>
    </row>
    <row r="915" spans="1:12" x14ac:dyDescent="0.2">
      <c r="A915" s="72" t="s">
        <v>2027</v>
      </c>
      <c r="B915" s="66" t="s">
        <v>2028</v>
      </c>
      <c r="C915" s="67">
        <v>47</v>
      </c>
      <c r="D915" s="67" t="s">
        <v>334</v>
      </c>
      <c r="E915" s="71">
        <v>7.0581036032888095E-2</v>
      </c>
      <c r="F915" s="68">
        <v>2.1496815286624198</v>
      </c>
      <c r="G915" s="71">
        <v>0.20415678198710199</v>
      </c>
      <c r="H915" s="68">
        <v>3.26433121019108</v>
      </c>
      <c r="I915" s="71">
        <v>7.5863261115624598E-3</v>
      </c>
      <c r="J915" s="68">
        <v>50.875796178343897</v>
      </c>
      <c r="K915" s="71">
        <v>0</v>
      </c>
      <c r="L915" s="68">
        <v>67.237261146496806</v>
      </c>
    </row>
    <row r="916" spans="1:12" x14ac:dyDescent="0.2">
      <c r="A916" s="72" t="s">
        <v>2029</v>
      </c>
      <c r="B916" s="66" t="s">
        <v>2030</v>
      </c>
      <c r="C916" s="67">
        <v>47</v>
      </c>
      <c r="D916" s="67" t="s">
        <v>334</v>
      </c>
      <c r="E916" s="71">
        <v>8.3562035414269403E-2</v>
      </c>
      <c r="F916" s="68">
        <v>16.958598726114602</v>
      </c>
      <c r="G916" s="71">
        <v>0.250283682343997</v>
      </c>
      <c r="H916" s="68">
        <v>57.324840764331199</v>
      </c>
      <c r="I916" s="71">
        <v>4.02423898811225E-4</v>
      </c>
      <c r="J916" s="68">
        <v>4.7372611464968202</v>
      </c>
      <c r="K916" s="71">
        <v>0</v>
      </c>
      <c r="L916" s="68">
        <v>67.237261146496806</v>
      </c>
    </row>
    <row r="917" spans="1:12" x14ac:dyDescent="0.2">
      <c r="A917" s="72" t="s">
        <v>2031</v>
      </c>
      <c r="B917" s="66" t="s">
        <v>2032</v>
      </c>
      <c r="C917" s="67">
        <v>47</v>
      </c>
      <c r="D917" s="67" t="s">
        <v>334</v>
      </c>
      <c r="E917" s="71">
        <v>7.4859380630483904E-2</v>
      </c>
      <c r="F917" s="68">
        <v>3.5429936305732501</v>
      </c>
      <c r="G917" s="71">
        <v>0.221612331379171</v>
      </c>
      <c r="H917" s="68">
        <v>6.1703821656051003</v>
      </c>
      <c r="I917" s="71">
        <v>2.9658105122811499E-3</v>
      </c>
      <c r="J917" s="68">
        <v>29.378980891719699</v>
      </c>
      <c r="K917" s="71">
        <v>0</v>
      </c>
      <c r="L917" s="68">
        <v>67.237261146496806</v>
      </c>
    </row>
    <row r="918" spans="1:12" x14ac:dyDescent="0.2">
      <c r="A918" s="72" t="s">
        <v>2033</v>
      </c>
      <c r="B918" s="66" t="s">
        <v>2034</v>
      </c>
      <c r="C918" s="67">
        <v>47</v>
      </c>
      <c r="D918" s="67" t="s">
        <v>334</v>
      </c>
      <c r="E918" s="71">
        <v>8.3379082475093499E-2</v>
      </c>
      <c r="F918" s="68">
        <v>13.8933121019108</v>
      </c>
      <c r="G918" s="71">
        <v>0.24990189051122</v>
      </c>
      <c r="H918" s="68">
        <v>24.164012738853501</v>
      </c>
      <c r="I918" s="71">
        <v>2.3535691406042101E-4</v>
      </c>
      <c r="J918" s="68">
        <v>2.3487261146496801</v>
      </c>
      <c r="K918" s="71">
        <v>0</v>
      </c>
      <c r="L918" s="68">
        <v>67.237261146496806</v>
      </c>
    </row>
    <row r="919" spans="1:12" x14ac:dyDescent="0.2">
      <c r="A919" s="72" t="s">
        <v>2035</v>
      </c>
      <c r="B919" s="66" t="s">
        <v>2036</v>
      </c>
      <c r="C919" s="67">
        <v>47</v>
      </c>
      <c r="D919" s="67" t="s">
        <v>334</v>
      </c>
      <c r="E919" s="71">
        <v>8.3891442303263897E-2</v>
      </c>
      <c r="F919" s="68">
        <v>21.417197452229299</v>
      </c>
      <c r="G919" s="71">
        <v>0.25</v>
      </c>
      <c r="H919" s="68">
        <v>57.245222929936297</v>
      </c>
      <c r="I919" s="71">
        <v>1.67432690979169E-3</v>
      </c>
      <c r="J919" s="68">
        <v>19.705414012738899</v>
      </c>
      <c r="K919" s="71">
        <v>0</v>
      </c>
      <c r="L919" s="68">
        <v>67.237261146496806</v>
      </c>
    </row>
    <row r="920" spans="1:12" x14ac:dyDescent="0.2">
      <c r="A920" s="72" t="s">
        <v>2037</v>
      </c>
      <c r="B920" s="66" t="s">
        <v>2038</v>
      </c>
      <c r="C920" s="67">
        <v>47</v>
      </c>
      <c r="D920" s="67" t="s">
        <v>334</v>
      </c>
      <c r="E920" s="71">
        <v>8.42630106396213E-2</v>
      </c>
      <c r="F920" s="68">
        <v>24.920382165605101</v>
      </c>
      <c r="G920" s="71">
        <v>0.25</v>
      </c>
      <c r="H920" s="68">
        <v>57.245222929936297</v>
      </c>
      <c r="I920" s="71">
        <v>2.7890319188639298E-3</v>
      </c>
      <c r="J920" s="68">
        <v>28.224522292993601</v>
      </c>
      <c r="K920" s="71">
        <v>0</v>
      </c>
      <c r="L920" s="68">
        <v>67.237261146496806</v>
      </c>
    </row>
    <row r="921" spans="1:12" x14ac:dyDescent="0.2">
      <c r="A921" s="72" t="s">
        <v>2039</v>
      </c>
      <c r="B921" s="66" t="s">
        <v>2040</v>
      </c>
      <c r="C921" s="67">
        <v>47</v>
      </c>
      <c r="D921" s="67" t="s">
        <v>334</v>
      </c>
      <c r="E921" s="71">
        <v>8.3478298317795199E-2</v>
      </c>
      <c r="F921" s="68">
        <v>15.4458598726115</v>
      </c>
      <c r="G921" s="71">
        <v>0.249884310196928</v>
      </c>
      <c r="H921" s="68">
        <v>24.084394904458598</v>
      </c>
      <c r="I921" s="71">
        <v>5.5058475645784397E-4</v>
      </c>
      <c r="J921" s="68">
        <v>6.5286624203821697</v>
      </c>
      <c r="K921" s="71">
        <v>0</v>
      </c>
      <c r="L921" s="68">
        <v>67.237261146496806</v>
      </c>
    </row>
    <row r="922" spans="1:12" x14ac:dyDescent="0.2">
      <c r="A922" s="72" t="s">
        <v>1686</v>
      </c>
      <c r="B922" s="66" t="s">
        <v>2041</v>
      </c>
      <c r="C922" s="67">
        <v>47</v>
      </c>
      <c r="D922" s="67" t="s">
        <v>334</v>
      </c>
      <c r="E922" s="71">
        <v>8.3722503596961095E-2</v>
      </c>
      <c r="F922" s="68">
        <v>19.585987261146499</v>
      </c>
      <c r="G922" s="71">
        <v>0.25</v>
      </c>
      <c r="H922" s="68">
        <v>57.245222929936297</v>
      </c>
      <c r="I922" s="71">
        <v>1.1675107908832999E-3</v>
      </c>
      <c r="J922" s="68">
        <v>14.490445859872599</v>
      </c>
      <c r="K922" s="71">
        <v>0</v>
      </c>
      <c r="L922" s="68">
        <v>67.237261146496806</v>
      </c>
    </row>
    <row r="923" spans="1:12" x14ac:dyDescent="0.2">
      <c r="A923" s="72" t="s">
        <v>2042</v>
      </c>
      <c r="B923" s="66" t="s">
        <v>2043</v>
      </c>
      <c r="C923" s="67">
        <v>47</v>
      </c>
      <c r="D923" s="67" t="s">
        <v>334</v>
      </c>
      <c r="E923" s="71">
        <v>8.4521377161653602E-2</v>
      </c>
      <c r="F923" s="68">
        <v>27.0700636942675</v>
      </c>
      <c r="G923" s="71">
        <v>0.25</v>
      </c>
      <c r="H923" s="68">
        <v>57.245222929936297</v>
      </c>
      <c r="I923" s="71">
        <v>3.5641314849608799E-3</v>
      </c>
      <c r="J923" s="68">
        <v>33.399681528662398</v>
      </c>
      <c r="K923" s="71">
        <v>0</v>
      </c>
      <c r="L923" s="68">
        <v>67.237261146496806</v>
      </c>
    </row>
    <row r="924" spans="1:12" x14ac:dyDescent="0.2">
      <c r="A924" s="72" t="s">
        <v>2044</v>
      </c>
      <c r="B924" s="66" t="s">
        <v>2045</v>
      </c>
      <c r="C924" s="67">
        <v>47</v>
      </c>
      <c r="D924" s="67" t="s">
        <v>334</v>
      </c>
      <c r="E924" s="71">
        <v>8.3935361001493597E-2</v>
      </c>
      <c r="F924" s="68">
        <v>21.894904458598699</v>
      </c>
      <c r="G924" s="71">
        <v>0.25</v>
      </c>
      <c r="H924" s="68">
        <v>57.245222929936297</v>
      </c>
      <c r="I924" s="71">
        <v>1.8060830044807801E-3</v>
      </c>
      <c r="J924" s="68">
        <v>20.700636942675199</v>
      </c>
      <c r="K924" s="71">
        <v>0</v>
      </c>
      <c r="L924" s="68">
        <v>67.237261146496806</v>
      </c>
    </row>
    <row r="925" spans="1:12" x14ac:dyDescent="0.2">
      <c r="A925" s="72" t="s">
        <v>2046</v>
      </c>
      <c r="B925" s="66" t="s">
        <v>2047</v>
      </c>
      <c r="C925" s="67">
        <v>47</v>
      </c>
      <c r="D925" s="67" t="s">
        <v>334</v>
      </c>
      <c r="E925" s="71">
        <v>8.0440224107660399E-2</v>
      </c>
      <c r="F925" s="68">
        <v>7.3646496815286602</v>
      </c>
      <c r="G925" s="71">
        <v>0.232358439755878</v>
      </c>
      <c r="H925" s="68">
        <v>8.5589171974522298</v>
      </c>
      <c r="I925" s="71">
        <v>8.9622325671032295E-3</v>
      </c>
      <c r="J925" s="68">
        <v>54.976114649681499</v>
      </c>
      <c r="K925" s="71">
        <v>0</v>
      </c>
      <c r="L925" s="68">
        <v>67.237261146496806</v>
      </c>
    </row>
    <row r="926" spans="1:12" x14ac:dyDescent="0.2">
      <c r="A926" s="72" t="s">
        <v>2048</v>
      </c>
      <c r="B926" s="66" t="s">
        <v>2049</v>
      </c>
      <c r="C926" s="67">
        <v>47</v>
      </c>
      <c r="D926" s="67" t="s">
        <v>334</v>
      </c>
      <c r="E926" s="71">
        <v>8.4362654149928301E-2</v>
      </c>
      <c r="F926" s="68">
        <v>25.636942675159201</v>
      </c>
      <c r="G926" s="71">
        <v>0.25</v>
      </c>
      <c r="H926" s="68">
        <v>57.245222929936297</v>
      </c>
      <c r="I926" s="71">
        <v>3.08796244978489E-3</v>
      </c>
      <c r="J926" s="68">
        <v>30.414012738853501</v>
      </c>
      <c r="K926" s="71">
        <v>0</v>
      </c>
      <c r="L926" s="68">
        <v>67.237261146496806</v>
      </c>
    </row>
    <row r="927" spans="1:12" x14ac:dyDescent="0.2">
      <c r="A927" s="72" t="s">
        <v>2050</v>
      </c>
      <c r="B927" s="66" t="s">
        <v>2051</v>
      </c>
      <c r="C927" s="67">
        <v>47</v>
      </c>
      <c r="D927" s="67" t="s">
        <v>334</v>
      </c>
      <c r="E927" s="71">
        <v>8.7047471937544196E-2</v>
      </c>
      <c r="F927" s="68">
        <v>41.361464968152902</v>
      </c>
      <c r="G927" s="71">
        <v>0.25</v>
      </c>
      <c r="H927" s="68">
        <v>57.245222929936297</v>
      </c>
      <c r="I927" s="71">
        <v>1.1142415812632599E-2</v>
      </c>
      <c r="J927" s="68">
        <v>59.5541401273885</v>
      </c>
      <c r="K927" s="71">
        <v>0</v>
      </c>
      <c r="L927" s="68">
        <v>67.237261146496806</v>
      </c>
    </row>
    <row r="928" spans="1:12" x14ac:dyDescent="0.2">
      <c r="A928" s="72" t="s">
        <v>2052</v>
      </c>
      <c r="B928" s="66" t="s">
        <v>2053</v>
      </c>
      <c r="C928" s="67">
        <v>47</v>
      </c>
      <c r="D928" s="67" t="s">
        <v>334</v>
      </c>
      <c r="E928" s="71">
        <v>8.3752628803600807E-2</v>
      </c>
      <c r="F928" s="68">
        <v>19.8646496815287</v>
      </c>
      <c r="G928" s="71">
        <v>0.25</v>
      </c>
      <c r="H928" s="68">
        <v>57.245222929936297</v>
      </c>
      <c r="I928" s="71">
        <v>1.25788641080226E-3</v>
      </c>
      <c r="J928" s="68">
        <v>15.724522292993599</v>
      </c>
      <c r="K928" s="71">
        <v>0</v>
      </c>
      <c r="L928" s="68">
        <v>67.237261146496806</v>
      </c>
    </row>
    <row r="929" spans="1:12" x14ac:dyDescent="0.2">
      <c r="A929" s="72" t="s">
        <v>2054</v>
      </c>
      <c r="B929" s="66" t="s">
        <v>2055</v>
      </c>
      <c r="C929" s="67">
        <v>47</v>
      </c>
      <c r="D929" s="67" t="s">
        <v>334</v>
      </c>
      <c r="E929" s="71">
        <v>8.3515287835002394E-2</v>
      </c>
      <c r="F929" s="68">
        <v>15.883757961783401</v>
      </c>
      <c r="G929" s="71">
        <v>0.25</v>
      </c>
      <c r="H929" s="68">
        <v>57.245222929936297</v>
      </c>
      <c r="I929" s="71">
        <v>5.4586350500712005E-4</v>
      </c>
      <c r="J929" s="68">
        <v>6.40923566878981</v>
      </c>
      <c r="K929" s="71">
        <v>0</v>
      </c>
      <c r="L929" s="68">
        <v>67.237261146496806</v>
      </c>
    </row>
    <row r="930" spans="1:12" x14ac:dyDescent="0.2">
      <c r="A930" s="72" t="s">
        <v>2056</v>
      </c>
      <c r="B930" s="66" t="s">
        <v>2057</v>
      </c>
      <c r="C930" s="67">
        <v>47</v>
      </c>
      <c r="D930" s="67" t="s">
        <v>334</v>
      </c>
      <c r="E930" s="71">
        <v>8.3440489528994202E-2</v>
      </c>
      <c r="F930" s="68">
        <v>14.8885350318471</v>
      </c>
      <c r="G930" s="71">
        <v>0.24981172052570499</v>
      </c>
      <c r="H930" s="68">
        <v>23.805732484076401</v>
      </c>
      <c r="I930" s="71">
        <v>5.0974806127718696E-4</v>
      </c>
      <c r="J930" s="68">
        <v>6.0509554140127397</v>
      </c>
      <c r="K930" s="71">
        <v>0</v>
      </c>
      <c r="L930" s="68">
        <v>67.237261146496806</v>
      </c>
    </row>
    <row r="931" spans="1:12" x14ac:dyDescent="0.2">
      <c r="A931" s="72" t="s">
        <v>2058</v>
      </c>
      <c r="B931" s="66" t="s">
        <v>2059</v>
      </c>
      <c r="C931" s="67">
        <v>47</v>
      </c>
      <c r="D931" s="67" t="s">
        <v>334</v>
      </c>
      <c r="E931" s="71">
        <v>8.3255980909724803E-2</v>
      </c>
      <c r="F931" s="68">
        <v>12.898089171974499</v>
      </c>
      <c r="G931" s="71">
        <v>0.24652476916674901</v>
      </c>
      <c r="H931" s="68">
        <v>18.192675159235701</v>
      </c>
      <c r="I931" s="71">
        <v>3.2431735624250798E-3</v>
      </c>
      <c r="J931" s="68">
        <v>31.4888535031847</v>
      </c>
      <c r="K931" s="71">
        <v>0</v>
      </c>
      <c r="L931" s="68">
        <v>67.237261146496806</v>
      </c>
    </row>
    <row r="932" spans="1:12" x14ac:dyDescent="0.2">
      <c r="A932" s="72" t="s">
        <v>950</v>
      </c>
      <c r="B932" s="66" t="s">
        <v>2060</v>
      </c>
      <c r="C932" s="67">
        <v>47</v>
      </c>
      <c r="D932" s="67" t="s">
        <v>334</v>
      </c>
      <c r="E932" s="71">
        <v>8.3413415593878104E-2</v>
      </c>
      <c r="F932" s="68">
        <v>14.2117834394904</v>
      </c>
      <c r="G932" s="71">
        <v>0.25</v>
      </c>
      <c r="H932" s="68">
        <v>57.245222929936297</v>
      </c>
      <c r="I932" s="71">
        <v>2.4024678163438499E-4</v>
      </c>
      <c r="J932" s="68">
        <v>2.4681528662420398</v>
      </c>
      <c r="K932" s="71">
        <v>0</v>
      </c>
      <c r="L932" s="68">
        <v>67.237261146496806</v>
      </c>
    </row>
    <row r="933" spans="1:12" x14ac:dyDescent="0.2">
      <c r="A933" s="72" t="s">
        <v>2061</v>
      </c>
      <c r="B933" s="66" t="s">
        <v>2062</v>
      </c>
      <c r="C933" s="67">
        <v>47</v>
      </c>
      <c r="D933" s="67" t="s">
        <v>334</v>
      </c>
      <c r="E933" s="71">
        <v>8.3659482723059897E-2</v>
      </c>
      <c r="F933" s="68">
        <v>18.431528662420401</v>
      </c>
      <c r="G933" s="71">
        <v>0.25</v>
      </c>
      <c r="H933" s="68">
        <v>57.245222929936297</v>
      </c>
      <c r="I933" s="71">
        <v>9.7844816917967204E-4</v>
      </c>
      <c r="J933" s="68">
        <v>12.3009554140127</v>
      </c>
      <c r="K933" s="71">
        <v>0</v>
      </c>
      <c r="L933" s="68">
        <v>67.237261146496806</v>
      </c>
    </row>
    <row r="934" spans="1:12" x14ac:dyDescent="0.2">
      <c r="A934" s="72" t="s">
        <v>2063</v>
      </c>
      <c r="B934" s="66" t="s">
        <v>2064</v>
      </c>
      <c r="C934" s="67">
        <v>47</v>
      </c>
      <c r="D934" s="67" t="s">
        <v>334</v>
      </c>
      <c r="E934" s="71">
        <v>8.3444687522474498E-2</v>
      </c>
      <c r="F934" s="68">
        <v>14.928343949044599</v>
      </c>
      <c r="G934" s="71">
        <v>0.248019095763306</v>
      </c>
      <c r="H934" s="68">
        <v>20.183121019108299</v>
      </c>
      <c r="I934" s="71">
        <v>2.3149668041175298E-3</v>
      </c>
      <c r="J934" s="68">
        <v>24.8805732484076</v>
      </c>
      <c r="K934" s="71">
        <v>0</v>
      </c>
      <c r="L934" s="68">
        <v>67.237261146496806</v>
      </c>
    </row>
    <row r="935" spans="1:12" x14ac:dyDescent="0.2">
      <c r="A935" s="72" t="s">
        <v>2065</v>
      </c>
      <c r="B935" s="66" t="s">
        <v>2066</v>
      </c>
      <c r="C935" s="67">
        <v>47</v>
      </c>
      <c r="D935" s="67" t="s">
        <v>334</v>
      </c>
      <c r="E935" s="71">
        <v>8.4274711317670503E-2</v>
      </c>
      <c r="F935" s="68">
        <v>25.039808917197501</v>
      </c>
      <c r="G935" s="71">
        <v>0.247825145148062</v>
      </c>
      <c r="H935" s="68">
        <v>19.8646496815287</v>
      </c>
      <c r="I935" s="71">
        <v>4.9989888049497199E-3</v>
      </c>
      <c r="J935" s="68">
        <v>41.679936305732497</v>
      </c>
      <c r="K935" s="71">
        <v>0</v>
      </c>
      <c r="L935" s="68">
        <v>67.237261146496806</v>
      </c>
    </row>
    <row r="936" spans="1:12" x14ac:dyDescent="0.2">
      <c r="A936" s="72" t="s">
        <v>2067</v>
      </c>
      <c r="B936" s="66" t="s">
        <v>2068</v>
      </c>
      <c r="C936" s="67">
        <v>47</v>
      </c>
      <c r="D936" s="67" t="s">
        <v>334</v>
      </c>
      <c r="E936" s="71">
        <v>8.4440963542215197E-2</v>
      </c>
      <c r="F936" s="68">
        <v>26.433121019108299</v>
      </c>
      <c r="G936" s="71">
        <v>0.251387116462298</v>
      </c>
      <c r="H936" s="68">
        <v>58.877388535031798</v>
      </c>
      <c r="I936" s="71">
        <v>1.93577416434755E-3</v>
      </c>
      <c r="J936" s="68">
        <v>21.9347133757962</v>
      </c>
      <c r="K936" s="71">
        <v>0</v>
      </c>
      <c r="L936" s="68">
        <v>67.237261146496806</v>
      </c>
    </row>
    <row r="937" spans="1:12" x14ac:dyDescent="0.2">
      <c r="A937" s="72" t="s">
        <v>2069</v>
      </c>
      <c r="B937" s="66" t="s">
        <v>2070</v>
      </c>
      <c r="C937" s="67">
        <v>47</v>
      </c>
      <c r="D937" s="67" t="s">
        <v>334</v>
      </c>
      <c r="E937" s="71">
        <v>8.3553085949295405E-2</v>
      </c>
      <c r="F937" s="68">
        <v>16.799363057324801</v>
      </c>
      <c r="G937" s="71">
        <v>0.25</v>
      </c>
      <c r="H937" s="68">
        <v>57.245222929936297</v>
      </c>
      <c r="I937" s="71">
        <v>6.5925784788610704E-4</v>
      </c>
      <c r="J937" s="68">
        <v>8.3200636942675192</v>
      </c>
      <c r="K937" s="71">
        <v>0</v>
      </c>
      <c r="L937" s="68">
        <v>67.237261146496806</v>
      </c>
    </row>
    <row r="938" spans="1:12" x14ac:dyDescent="0.2">
      <c r="A938" s="72" t="s">
        <v>2071</v>
      </c>
      <c r="B938" s="66" t="s">
        <v>2072</v>
      </c>
      <c r="C938" s="67">
        <v>47</v>
      </c>
      <c r="D938" s="67" t="s">
        <v>334</v>
      </c>
      <c r="E938" s="71">
        <v>8.7898903490439398E-2</v>
      </c>
      <c r="F938" s="68">
        <v>43.949044585987302</v>
      </c>
      <c r="G938" s="71">
        <v>0.25</v>
      </c>
      <c r="H938" s="68">
        <v>57.245222929936297</v>
      </c>
      <c r="I938" s="71">
        <v>1.36967104713181E-2</v>
      </c>
      <c r="J938" s="68">
        <v>64.012738853503194</v>
      </c>
      <c r="K938" s="71">
        <v>0</v>
      </c>
      <c r="L938" s="68">
        <v>67.237261146496806</v>
      </c>
    </row>
    <row r="939" spans="1:12" x14ac:dyDescent="0.2">
      <c r="A939" s="72" t="s">
        <v>1011</v>
      </c>
      <c r="B939" s="66" t="s">
        <v>2073</v>
      </c>
      <c r="C939" s="67">
        <v>47</v>
      </c>
      <c r="D939" s="67" t="s">
        <v>334</v>
      </c>
      <c r="E939" s="71">
        <v>8.4733680519827603E-2</v>
      </c>
      <c r="F939" s="68">
        <v>28.821656050955401</v>
      </c>
      <c r="G939" s="71">
        <v>0.25</v>
      </c>
      <c r="H939" s="68">
        <v>57.245222929936297</v>
      </c>
      <c r="I939" s="71">
        <v>4.20104155948294E-3</v>
      </c>
      <c r="J939" s="68">
        <v>37.5</v>
      </c>
      <c r="K939" s="71">
        <v>0</v>
      </c>
      <c r="L939" s="68">
        <v>67.237261146496806</v>
      </c>
    </row>
    <row r="940" spans="1:12" x14ac:dyDescent="0.2">
      <c r="A940" s="72" t="s">
        <v>2074</v>
      </c>
      <c r="B940" s="66" t="s">
        <v>2075</v>
      </c>
      <c r="C940" s="67">
        <v>47</v>
      </c>
      <c r="D940" s="67" t="s">
        <v>334</v>
      </c>
      <c r="E940" s="71">
        <v>8.4451261514028403E-2</v>
      </c>
      <c r="F940" s="68">
        <v>26.552547770700599</v>
      </c>
      <c r="G940" s="71">
        <v>0.25</v>
      </c>
      <c r="H940" s="68">
        <v>57.245222929936297</v>
      </c>
      <c r="I940" s="71">
        <v>3.3537845420851999E-3</v>
      </c>
      <c r="J940" s="68">
        <v>32.165605095541402</v>
      </c>
      <c r="K940" s="71">
        <v>0</v>
      </c>
      <c r="L940" s="68">
        <v>67.237261146496806</v>
      </c>
    </row>
    <row r="941" spans="1:12" x14ac:dyDescent="0.2">
      <c r="A941" s="72" t="s">
        <v>2076</v>
      </c>
      <c r="B941" s="66" t="s">
        <v>2077</v>
      </c>
      <c r="C941" s="67">
        <v>47</v>
      </c>
      <c r="D941" s="67" t="s">
        <v>334</v>
      </c>
      <c r="E941" s="71">
        <v>8.5141206291834096E-2</v>
      </c>
      <c r="F941" s="68">
        <v>31.847133757961799</v>
      </c>
      <c r="G941" s="71">
        <v>0.25</v>
      </c>
      <c r="H941" s="68">
        <v>57.245222929936297</v>
      </c>
      <c r="I941" s="71">
        <v>5.4236188755022096E-3</v>
      </c>
      <c r="J941" s="68">
        <v>43.232484076433103</v>
      </c>
      <c r="K941" s="71">
        <v>0</v>
      </c>
      <c r="L941" s="68">
        <v>67.237261146496806</v>
      </c>
    </row>
    <row r="942" spans="1:12" x14ac:dyDescent="0.2">
      <c r="A942" s="72" t="s">
        <v>2078</v>
      </c>
      <c r="B942" s="66" t="s">
        <v>2079</v>
      </c>
      <c r="C942" s="67">
        <v>47</v>
      </c>
      <c r="D942" s="67" t="s">
        <v>334</v>
      </c>
      <c r="E942" s="71">
        <v>7.9776796177196005E-2</v>
      </c>
      <c r="F942" s="68">
        <v>6.6480891719745197</v>
      </c>
      <c r="G942" s="71">
        <v>0.23755767552714599</v>
      </c>
      <c r="H942" s="68">
        <v>11.186305732484101</v>
      </c>
      <c r="I942" s="71">
        <v>1.77271300444172E-3</v>
      </c>
      <c r="J942" s="68">
        <v>20.501592356687901</v>
      </c>
      <c r="K942" s="71">
        <v>0</v>
      </c>
      <c r="L942" s="68">
        <v>67.237261146496806</v>
      </c>
    </row>
    <row r="943" spans="1:12" x14ac:dyDescent="0.2">
      <c r="A943" s="72" t="s">
        <v>2080</v>
      </c>
      <c r="B943" s="66" t="s">
        <v>2081</v>
      </c>
      <c r="C943" s="67">
        <v>47</v>
      </c>
      <c r="D943" s="67" t="s">
        <v>334</v>
      </c>
      <c r="E943" s="71">
        <v>8.3949249477581103E-2</v>
      </c>
      <c r="F943" s="68">
        <v>22.213375796178301</v>
      </c>
      <c r="G943" s="71">
        <v>0.24847731808565501</v>
      </c>
      <c r="H943" s="68">
        <v>20.700636942675199</v>
      </c>
      <c r="I943" s="71">
        <v>3.3704303470885799E-3</v>
      </c>
      <c r="J943" s="68">
        <v>32.324840764331199</v>
      </c>
      <c r="K943" s="71">
        <v>0</v>
      </c>
      <c r="L943" s="68">
        <v>67.237261146496806</v>
      </c>
    </row>
    <row r="944" spans="1:12" x14ac:dyDescent="0.2">
      <c r="A944" s="72" t="s">
        <v>2082</v>
      </c>
      <c r="B944" s="66" t="s">
        <v>2083</v>
      </c>
      <c r="C944" s="67">
        <v>47</v>
      </c>
      <c r="D944" s="67" t="s">
        <v>334</v>
      </c>
      <c r="E944" s="71">
        <v>8.7275146835324696E-2</v>
      </c>
      <c r="F944" s="68">
        <v>42.237261146496799</v>
      </c>
      <c r="G944" s="71">
        <v>0.25</v>
      </c>
      <c r="H944" s="68">
        <v>57.245222929936297</v>
      </c>
      <c r="I944" s="71">
        <v>1.18254405059742E-2</v>
      </c>
      <c r="J944" s="68">
        <v>60.867834394904499</v>
      </c>
      <c r="K944" s="71">
        <v>0</v>
      </c>
      <c r="L944" s="68">
        <v>67.237261146496806</v>
      </c>
    </row>
    <row r="945" spans="1:12" x14ac:dyDescent="0.2">
      <c r="A945" s="72" t="s">
        <v>2084</v>
      </c>
      <c r="B945" s="66" t="s">
        <v>2085</v>
      </c>
      <c r="C945" s="67">
        <v>47</v>
      </c>
      <c r="D945" s="67" t="s">
        <v>334</v>
      </c>
      <c r="E945" s="71">
        <v>8.7039237236311004E-2</v>
      </c>
      <c r="F945" s="68">
        <v>41.281847133757999</v>
      </c>
      <c r="G945" s="71">
        <v>0.25</v>
      </c>
      <c r="H945" s="68">
        <v>57.245222929936297</v>
      </c>
      <c r="I945" s="71">
        <v>1.1117711708932901E-2</v>
      </c>
      <c r="J945" s="68">
        <v>59.4347133757962</v>
      </c>
      <c r="K945" s="71">
        <v>0</v>
      </c>
      <c r="L945" s="68">
        <v>67.237261146496806</v>
      </c>
    </row>
    <row r="946" spans="1:12" x14ac:dyDescent="0.2">
      <c r="A946" s="72" t="s">
        <v>2086</v>
      </c>
      <c r="B946" s="66" t="s">
        <v>2087</v>
      </c>
      <c r="C946" s="67">
        <v>47</v>
      </c>
      <c r="D946" s="67" t="s">
        <v>334</v>
      </c>
      <c r="E946" s="71">
        <v>8.46106507123391E-2</v>
      </c>
      <c r="F946" s="68">
        <v>27.746815286624201</v>
      </c>
      <c r="G946" s="71">
        <v>0.25</v>
      </c>
      <c r="H946" s="68">
        <v>57.245222929936297</v>
      </c>
      <c r="I946" s="71">
        <v>3.8319521370172101E-3</v>
      </c>
      <c r="J946" s="68">
        <v>35.191082802547797</v>
      </c>
      <c r="K946" s="71">
        <v>0</v>
      </c>
      <c r="L946" s="68">
        <v>67.237261146496806</v>
      </c>
    </row>
    <row r="947" spans="1:12" x14ac:dyDescent="0.2">
      <c r="A947" s="72" t="s">
        <v>2088</v>
      </c>
      <c r="B947" s="66" t="s">
        <v>2089</v>
      </c>
      <c r="C947" s="67">
        <v>47</v>
      </c>
      <c r="D947" s="67" t="s">
        <v>334</v>
      </c>
      <c r="E947" s="71">
        <v>8.8833832310014502E-2</v>
      </c>
      <c r="F947" s="68">
        <v>46.616242038216598</v>
      </c>
      <c r="G947" s="71">
        <v>0.25</v>
      </c>
      <c r="H947" s="68">
        <v>57.245222929936297</v>
      </c>
      <c r="I947" s="71">
        <v>1.6501496930043401E-2</v>
      </c>
      <c r="J947" s="68">
        <v>67.515923566878996</v>
      </c>
      <c r="K947" s="71">
        <v>0</v>
      </c>
      <c r="L947" s="68">
        <v>67.237261146496806</v>
      </c>
    </row>
    <row r="948" spans="1:12" x14ac:dyDescent="0.2">
      <c r="A948" s="72" t="s">
        <v>2090</v>
      </c>
      <c r="B948" s="66" t="s">
        <v>2091</v>
      </c>
      <c r="C948" s="67">
        <v>47</v>
      </c>
      <c r="D948" s="67" t="s">
        <v>334</v>
      </c>
      <c r="E948" s="71">
        <v>8.5314407446589496E-2</v>
      </c>
      <c r="F948" s="68">
        <v>33.280254777070098</v>
      </c>
      <c r="G948" s="71">
        <v>0.25</v>
      </c>
      <c r="H948" s="68">
        <v>57.245222929936297</v>
      </c>
      <c r="I948" s="71">
        <v>5.94322233976847E-3</v>
      </c>
      <c r="J948" s="68">
        <v>45.342356687898103</v>
      </c>
      <c r="K948" s="71">
        <v>0</v>
      </c>
      <c r="L948" s="68">
        <v>67.237261146496806</v>
      </c>
    </row>
    <row r="949" spans="1:12" x14ac:dyDescent="0.2">
      <c r="A949" s="72" t="s">
        <v>2092</v>
      </c>
      <c r="B949" s="66" t="s">
        <v>2093</v>
      </c>
      <c r="C949" s="67">
        <v>47</v>
      </c>
      <c r="D949" s="67" t="s">
        <v>334</v>
      </c>
      <c r="E949" s="71">
        <v>8.35166648666755E-2</v>
      </c>
      <c r="F949" s="68">
        <v>15.9235668789809</v>
      </c>
      <c r="G949" s="71">
        <v>0.25</v>
      </c>
      <c r="H949" s="68">
        <v>57.245222929936297</v>
      </c>
      <c r="I949" s="71">
        <v>5.4999460002650303E-4</v>
      </c>
      <c r="J949" s="68">
        <v>6.4888535031847097</v>
      </c>
      <c r="K949" s="71">
        <v>0</v>
      </c>
      <c r="L949" s="68">
        <v>67.237261146496806</v>
      </c>
    </row>
    <row r="950" spans="1:12" x14ac:dyDescent="0.2">
      <c r="A950" s="72" t="s">
        <v>2094</v>
      </c>
      <c r="B950" s="66" t="s">
        <v>2095</v>
      </c>
      <c r="C950" s="67">
        <v>47</v>
      </c>
      <c r="D950" s="67" t="s">
        <v>334</v>
      </c>
      <c r="E950" s="71">
        <v>8.5153337313414304E-2</v>
      </c>
      <c r="F950" s="68">
        <v>31.9665605095541</v>
      </c>
      <c r="G950" s="71">
        <v>0.25</v>
      </c>
      <c r="H950" s="68">
        <v>57.245222929936297</v>
      </c>
      <c r="I950" s="71">
        <v>5.4600119402428999E-3</v>
      </c>
      <c r="J950" s="68">
        <v>43.5111464968153</v>
      </c>
      <c r="K950" s="71">
        <v>0</v>
      </c>
      <c r="L950" s="68">
        <v>67.237261146496806</v>
      </c>
    </row>
    <row r="951" spans="1:12" x14ac:dyDescent="0.2">
      <c r="A951" s="72" t="s">
        <v>2096</v>
      </c>
      <c r="B951" s="66" t="s">
        <v>2097</v>
      </c>
      <c r="C951" s="67">
        <v>47</v>
      </c>
      <c r="D951" s="67" t="s">
        <v>334</v>
      </c>
      <c r="E951" s="71">
        <v>8.3636962932678E-2</v>
      </c>
      <c r="F951" s="68">
        <v>18.113057324840799</v>
      </c>
      <c r="G951" s="71">
        <v>0.25</v>
      </c>
      <c r="H951" s="68">
        <v>57.245222929936297</v>
      </c>
      <c r="I951" s="71">
        <v>9.1088879803411698E-4</v>
      </c>
      <c r="J951" s="68">
        <v>11.5047770700637</v>
      </c>
      <c r="K951" s="71">
        <v>0</v>
      </c>
      <c r="L951" s="68">
        <v>67.237261146496806</v>
      </c>
    </row>
    <row r="952" spans="1:12" x14ac:dyDescent="0.2">
      <c r="A952" s="72" t="s">
        <v>2098</v>
      </c>
      <c r="B952" s="66" t="s">
        <v>2099</v>
      </c>
      <c r="C952" s="67">
        <v>47</v>
      </c>
      <c r="D952" s="67" t="s">
        <v>334</v>
      </c>
      <c r="E952" s="71">
        <v>8.4570798804918301E-2</v>
      </c>
      <c r="F952" s="68">
        <v>27.3487261146497</v>
      </c>
      <c r="G952" s="71">
        <v>0.25</v>
      </c>
      <c r="H952" s="68">
        <v>57.245222929936297</v>
      </c>
      <c r="I952" s="71">
        <v>3.71239641475502E-3</v>
      </c>
      <c r="J952" s="68">
        <v>34.3152866242038</v>
      </c>
      <c r="K952" s="71">
        <v>0</v>
      </c>
      <c r="L952" s="68">
        <v>67.237261146496806</v>
      </c>
    </row>
    <row r="953" spans="1:12" x14ac:dyDescent="0.2">
      <c r="A953" s="72" t="s">
        <v>536</v>
      </c>
      <c r="B953" s="66" t="s">
        <v>2100</v>
      </c>
      <c r="C953" s="67">
        <v>47</v>
      </c>
      <c r="D953" s="67" t="s">
        <v>334</v>
      </c>
      <c r="E953" s="71">
        <v>8.3554968829338203E-2</v>
      </c>
      <c r="F953" s="68">
        <v>16.839171974522301</v>
      </c>
      <c r="G953" s="71">
        <v>0.25</v>
      </c>
      <c r="H953" s="68">
        <v>57.245222929936297</v>
      </c>
      <c r="I953" s="71">
        <v>6.6490648801465196E-4</v>
      </c>
      <c r="J953" s="68">
        <v>8.3996815286624198</v>
      </c>
      <c r="K953" s="71">
        <v>0</v>
      </c>
      <c r="L953" s="68">
        <v>67.237261146496806</v>
      </c>
    </row>
    <row r="954" spans="1:12" x14ac:dyDescent="0.2">
      <c r="A954" s="72" t="s">
        <v>2101</v>
      </c>
      <c r="B954" s="66" t="s">
        <v>2102</v>
      </c>
      <c r="C954" s="67">
        <v>47</v>
      </c>
      <c r="D954" s="67" t="s">
        <v>334</v>
      </c>
      <c r="E954" s="71">
        <v>8.4403661144947295E-2</v>
      </c>
      <c r="F954" s="68">
        <v>26.074840764331199</v>
      </c>
      <c r="G954" s="71">
        <v>0.25</v>
      </c>
      <c r="H954" s="68">
        <v>57.245222929936297</v>
      </c>
      <c r="I954" s="71">
        <v>3.2109834348418801E-3</v>
      </c>
      <c r="J954" s="68">
        <v>31.1305732484076</v>
      </c>
      <c r="K954" s="71">
        <v>0</v>
      </c>
      <c r="L954" s="68">
        <v>67.237261146496806</v>
      </c>
    </row>
    <row r="955" spans="1:12" x14ac:dyDescent="0.2">
      <c r="A955" s="72" t="s">
        <v>1709</v>
      </c>
      <c r="B955" s="66" t="s">
        <v>2103</v>
      </c>
      <c r="C955" s="67">
        <v>47</v>
      </c>
      <c r="D955" s="67" t="s">
        <v>334</v>
      </c>
      <c r="E955" s="71">
        <v>8.3505370020289696E-2</v>
      </c>
      <c r="F955" s="68">
        <v>15.8041401273885</v>
      </c>
      <c r="G955" s="71">
        <v>0.24990302472286299</v>
      </c>
      <c r="H955" s="68">
        <v>24.203821656051002</v>
      </c>
      <c r="I955" s="71">
        <v>6.1308533800577103E-4</v>
      </c>
      <c r="J955" s="68">
        <v>7.5636942675159204</v>
      </c>
      <c r="K955" s="71">
        <v>0</v>
      </c>
      <c r="L955" s="68">
        <v>67.237261146496806</v>
      </c>
    </row>
    <row r="956" spans="1:12" x14ac:dyDescent="0.2">
      <c r="A956" s="72" t="s">
        <v>2104</v>
      </c>
      <c r="B956" s="66" t="s">
        <v>2105</v>
      </c>
      <c r="C956" s="67">
        <v>47</v>
      </c>
      <c r="D956" s="67" t="s">
        <v>334</v>
      </c>
      <c r="E956" s="71">
        <v>8.2335115079577706E-2</v>
      </c>
      <c r="F956" s="68">
        <v>10.987261146496801</v>
      </c>
      <c r="G956" s="71">
        <v>0.24533441175384599</v>
      </c>
      <c r="H956" s="68">
        <v>17.117834394904499</v>
      </c>
      <c r="I956" s="71">
        <v>1.6709334848872201E-3</v>
      </c>
      <c r="J956" s="68">
        <v>19.665605095541402</v>
      </c>
      <c r="K956" s="71">
        <v>0</v>
      </c>
      <c r="L956" s="68">
        <v>67.237261146496806</v>
      </c>
    </row>
    <row r="957" spans="1:12" x14ac:dyDescent="0.2">
      <c r="A957" s="72" t="s">
        <v>2106</v>
      </c>
      <c r="B957" s="66" t="s">
        <v>2107</v>
      </c>
      <c r="C957" s="67">
        <v>47</v>
      </c>
      <c r="D957" s="67" t="s">
        <v>334</v>
      </c>
      <c r="E957" s="71">
        <v>9.2725112658393199E-2</v>
      </c>
      <c r="F957" s="68">
        <v>54.657643312101897</v>
      </c>
      <c r="G957" s="71">
        <v>0.24925791502177899</v>
      </c>
      <c r="H957" s="68">
        <v>22.332802547770701</v>
      </c>
      <c r="I957" s="71">
        <v>2.8917422953400398E-2</v>
      </c>
      <c r="J957" s="68">
        <v>77.348726114649693</v>
      </c>
      <c r="K957" s="71">
        <v>0</v>
      </c>
      <c r="L957" s="68">
        <v>67.237261146496806</v>
      </c>
    </row>
    <row r="958" spans="1:12" x14ac:dyDescent="0.2">
      <c r="A958" s="72" t="s">
        <v>2108</v>
      </c>
      <c r="B958" s="66" t="s">
        <v>2109</v>
      </c>
      <c r="C958" s="67">
        <v>47</v>
      </c>
      <c r="D958" s="67" t="s">
        <v>334</v>
      </c>
      <c r="E958" s="71">
        <v>8.3258829018230895E-2</v>
      </c>
      <c r="F958" s="68">
        <v>12.9777070063694</v>
      </c>
      <c r="G958" s="71">
        <v>0.249172024000511</v>
      </c>
      <c r="H958" s="68">
        <v>22.014331210191099</v>
      </c>
      <c r="I958" s="71">
        <v>6.0446305418128399E-4</v>
      </c>
      <c r="J958" s="68">
        <v>7.3248407643312099</v>
      </c>
      <c r="K958" s="71">
        <v>0</v>
      </c>
      <c r="L958" s="68">
        <v>67.237261146496806</v>
      </c>
    </row>
    <row r="959" spans="1:12" x14ac:dyDescent="0.2">
      <c r="A959" s="72" t="s">
        <v>2110</v>
      </c>
      <c r="B959" s="66" t="s">
        <v>2111</v>
      </c>
      <c r="C959" s="67">
        <v>47</v>
      </c>
      <c r="D959" s="67" t="s">
        <v>334</v>
      </c>
      <c r="E959" s="71">
        <v>8.0696649471269005E-2</v>
      </c>
      <c r="F959" s="68">
        <v>7.9219745222929898</v>
      </c>
      <c r="G959" s="71">
        <v>0.238621000870647</v>
      </c>
      <c r="H959" s="68">
        <v>11.703821656051</v>
      </c>
      <c r="I959" s="71">
        <v>3.4689475431595599E-3</v>
      </c>
      <c r="J959" s="68">
        <v>33.081210191082803</v>
      </c>
      <c r="K959" s="71">
        <v>0</v>
      </c>
      <c r="L959" s="68">
        <v>67.237261146496806</v>
      </c>
    </row>
    <row r="960" spans="1:12" x14ac:dyDescent="0.2">
      <c r="A960" s="72" t="s">
        <v>2112</v>
      </c>
      <c r="B960" s="66" t="s">
        <v>2113</v>
      </c>
      <c r="C960" s="67">
        <v>47</v>
      </c>
      <c r="D960" s="67" t="s">
        <v>334</v>
      </c>
      <c r="E960" s="71">
        <v>8.3581188636502102E-2</v>
      </c>
      <c r="F960" s="68">
        <v>17.2770700636943</v>
      </c>
      <c r="G960" s="71">
        <v>0.25</v>
      </c>
      <c r="H960" s="68">
        <v>57.245222929936297</v>
      </c>
      <c r="I960" s="71">
        <v>7.4356590950617205E-4</v>
      </c>
      <c r="J960" s="68">
        <v>9.3152866242038197</v>
      </c>
      <c r="K960" s="71">
        <v>0</v>
      </c>
      <c r="L960" s="68">
        <v>67.237261146496806</v>
      </c>
    </row>
    <row r="961" spans="1:12" x14ac:dyDescent="0.2">
      <c r="A961" s="72" t="s">
        <v>2114</v>
      </c>
      <c r="B961" s="66" t="s">
        <v>2115</v>
      </c>
      <c r="C961" s="67">
        <v>47</v>
      </c>
      <c r="D961" s="67" t="s">
        <v>334</v>
      </c>
      <c r="E961" s="71">
        <v>0.111033113508228</v>
      </c>
      <c r="F961" s="68">
        <v>72.093949044585997</v>
      </c>
      <c r="G961" s="71">
        <v>0.29334941719754798</v>
      </c>
      <c r="H961" s="68">
        <v>80.294585987261101</v>
      </c>
      <c r="I961" s="71">
        <v>3.9749923327135901E-2</v>
      </c>
      <c r="J961" s="68">
        <v>82.444267515923599</v>
      </c>
      <c r="K961" s="71">
        <v>0</v>
      </c>
      <c r="L961" s="68">
        <v>67.237261146496806</v>
      </c>
    </row>
    <row r="962" spans="1:12" x14ac:dyDescent="0.2">
      <c r="A962" s="72" t="s">
        <v>2116</v>
      </c>
      <c r="B962" s="66" t="s">
        <v>2117</v>
      </c>
      <c r="C962" s="67">
        <v>47</v>
      </c>
      <c r="D962" s="67" t="s">
        <v>334</v>
      </c>
      <c r="E962" s="71">
        <v>8.5268757316851601E-2</v>
      </c>
      <c r="F962" s="68">
        <v>32.921974522292999</v>
      </c>
      <c r="G962" s="71">
        <v>0.25029445738872702</v>
      </c>
      <c r="H962" s="68">
        <v>57.364649681528697</v>
      </c>
      <c r="I962" s="71">
        <v>5.5118145618279204E-3</v>
      </c>
      <c r="J962" s="68">
        <v>43.6305732484076</v>
      </c>
      <c r="K962" s="71">
        <v>0</v>
      </c>
      <c r="L962" s="68">
        <v>67.237261146496806</v>
      </c>
    </row>
    <row r="963" spans="1:12" x14ac:dyDescent="0.2">
      <c r="A963" s="72" t="s">
        <v>2118</v>
      </c>
      <c r="B963" s="66" t="s">
        <v>2119</v>
      </c>
      <c r="C963" s="67">
        <v>47</v>
      </c>
      <c r="D963" s="67" t="s">
        <v>334</v>
      </c>
      <c r="E963" s="71">
        <v>0.107477925785603</v>
      </c>
      <c r="F963" s="68">
        <v>69.705414012738899</v>
      </c>
      <c r="G963" s="71">
        <v>0.282763465255293</v>
      </c>
      <c r="H963" s="68">
        <v>76.632165605095494</v>
      </c>
      <c r="I963" s="71">
        <v>3.9670312101516898E-2</v>
      </c>
      <c r="J963" s="68">
        <v>82.404458598726094</v>
      </c>
      <c r="K963" s="71">
        <v>0</v>
      </c>
      <c r="L963" s="68">
        <v>67.237261146496806</v>
      </c>
    </row>
    <row r="964" spans="1:12" x14ac:dyDescent="0.2">
      <c r="A964" s="72" t="s">
        <v>2120</v>
      </c>
      <c r="B964" s="66" t="s">
        <v>2121</v>
      </c>
      <c r="C964" s="67">
        <v>47</v>
      </c>
      <c r="D964" s="67" t="s">
        <v>334</v>
      </c>
      <c r="E964" s="71">
        <v>0.165263922224552</v>
      </c>
      <c r="F964" s="68">
        <v>87.300955414012705</v>
      </c>
      <c r="G964" s="71">
        <v>0.422229607229474</v>
      </c>
      <c r="H964" s="68">
        <v>94.267515923566904</v>
      </c>
      <c r="I964" s="71">
        <v>7.3562159444181499E-2</v>
      </c>
      <c r="J964" s="68">
        <v>88.614649681528704</v>
      </c>
      <c r="K964" s="71">
        <v>0</v>
      </c>
      <c r="L964" s="68">
        <v>67.237261146496806</v>
      </c>
    </row>
    <row r="965" spans="1:12" x14ac:dyDescent="0.2">
      <c r="A965" s="72" t="s">
        <v>816</v>
      </c>
      <c r="B965" s="66" t="s">
        <v>2122</v>
      </c>
      <c r="C965" s="67">
        <v>47</v>
      </c>
      <c r="D965" s="67" t="s">
        <v>334</v>
      </c>
      <c r="E965" s="71">
        <v>0.41623961922263297</v>
      </c>
      <c r="F965" s="68">
        <v>98.049363057324797</v>
      </c>
      <c r="G965" s="71">
        <v>0.76311831396266006</v>
      </c>
      <c r="H965" s="68">
        <v>99.164012738853501</v>
      </c>
      <c r="I965" s="71">
        <v>0.48560054370523897</v>
      </c>
      <c r="J965" s="68">
        <v>99.562101910828005</v>
      </c>
      <c r="K965" s="71">
        <v>0</v>
      </c>
      <c r="L965" s="68">
        <v>67.237261146496806</v>
      </c>
    </row>
    <row r="966" spans="1:12" x14ac:dyDescent="0.2">
      <c r="A966" s="72" t="s">
        <v>668</v>
      </c>
      <c r="B966" s="66" t="s">
        <v>2123</v>
      </c>
      <c r="C966" s="67">
        <v>47</v>
      </c>
      <c r="D966" s="67" t="s">
        <v>334</v>
      </c>
      <c r="E966" s="71">
        <v>0.138884393835254</v>
      </c>
      <c r="F966" s="68">
        <v>83.121019108280294</v>
      </c>
      <c r="G966" s="71">
        <v>0.36923686266452299</v>
      </c>
      <c r="H966" s="68">
        <v>91.122611464968102</v>
      </c>
      <c r="I966" s="71">
        <v>4.04665655574801E-2</v>
      </c>
      <c r="J966" s="68">
        <v>82.722929936305704</v>
      </c>
      <c r="K966" s="71">
        <v>6.9497532837584398E-3</v>
      </c>
      <c r="L966" s="68">
        <v>78.503184713375802</v>
      </c>
    </row>
    <row r="967" spans="1:12" x14ac:dyDescent="0.2">
      <c r="A967" s="72" t="s">
        <v>2124</v>
      </c>
      <c r="B967" s="66" t="s">
        <v>2125</v>
      </c>
      <c r="C967" s="67">
        <v>47</v>
      </c>
      <c r="D967" s="67" t="s">
        <v>334</v>
      </c>
      <c r="E967" s="71">
        <v>0.103434290654279</v>
      </c>
      <c r="F967" s="68">
        <v>66.679936305732497</v>
      </c>
      <c r="G967" s="71">
        <v>0.29034122459406198</v>
      </c>
      <c r="H967" s="68">
        <v>79.458598726114602</v>
      </c>
      <c r="I967" s="71">
        <v>1.99616473687746E-2</v>
      </c>
      <c r="J967" s="68">
        <v>70.979299363057294</v>
      </c>
      <c r="K967" s="71">
        <v>0</v>
      </c>
      <c r="L967" s="68">
        <v>67.237261146496806</v>
      </c>
    </row>
    <row r="968" spans="1:12" x14ac:dyDescent="0.2">
      <c r="A968" s="72" t="s">
        <v>2126</v>
      </c>
      <c r="B968" s="66" t="s">
        <v>2127</v>
      </c>
      <c r="C968" s="67">
        <v>47</v>
      </c>
      <c r="D968" s="67" t="s">
        <v>334</v>
      </c>
      <c r="E968" s="71">
        <v>0.31844349148803203</v>
      </c>
      <c r="F968" s="68">
        <v>96.457006369426793</v>
      </c>
      <c r="G968" s="71">
        <v>0.5</v>
      </c>
      <c r="H968" s="68">
        <v>96.178343949044603</v>
      </c>
      <c r="I968" s="71">
        <v>0.45533047446409702</v>
      </c>
      <c r="J968" s="68">
        <v>99.323248407643305</v>
      </c>
      <c r="K968" s="71">
        <v>0</v>
      </c>
      <c r="L968" s="68">
        <v>67.237261146496806</v>
      </c>
    </row>
    <row r="969" spans="1:12" x14ac:dyDescent="0.2">
      <c r="A969" s="72" t="s">
        <v>2128</v>
      </c>
      <c r="B969" s="66" t="s">
        <v>2129</v>
      </c>
      <c r="C969" s="67">
        <v>47</v>
      </c>
      <c r="D969" s="67" t="s">
        <v>334</v>
      </c>
      <c r="E969" s="71">
        <v>7.6178244579732698E-2</v>
      </c>
      <c r="F969" s="68">
        <v>4.2595541401273902</v>
      </c>
      <c r="G969" s="71">
        <v>0.218376987343191</v>
      </c>
      <c r="H969" s="68">
        <v>5.2149681528662404</v>
      </c>
      <c r="I969" s="71">
        <v>1.01577463960067E-2</v>
      </c>
      <c r="J969" s="68">
        <v>57.802547770700599</v>
      </c>
      <c r="K969" s="71">
        <v>0</v>
      </c>
      <c r="L969" s="68">
        <v>67.237261146496806</v>
      </c>
    </row>
    <row r="970" spans="1:12" x14ac:dyDescent="0.2">
      <c r="A970" s="72" t="s">
        <v>2130</v>
      </c>
      <c r="B970" s="66" t="s">
        <v>2131</v>
      </c>
      <c r="C970" s="67">
        <v>47</v>
      </c>
      <c r="D970" s="67" t="s">
        <v>334</v>
      </c>
      <c r="E970" s="71">
        <v>8.3591924209947405E-2</v>
      </c>
      <c r="F970" s="68">
        <v>17.555732484076401</v>
      </c>
      <c r="G970" s="71">
        <v>0.25</v>
      </c>
      <c r="H970" s="68">
        <v>57.245222929936297</v>
      </c>
      <c r="I970" s="71">
        <v>7.7577262984231002E-4</v>
      </c>
      <c r="J970" s="68">
        <v>10.031847133757999</v>
      </c>
      <c r="K970" s="71">
        <v>0</v>
      </c>
      <c r="L970" s="68">
        <v>67.237261146496806</v>
      </c>
    </row>
    <row r="971" spans="1:12" x14ac:dyDescent="0.2">
      <c r="A971" s="72" t="s">
        <v>2132</v>
      </c>
      <c r="B971" s="66" t="s">
        <v>2133</v>
      </c>
      <c r="C971" s="67">
        <v>47</v>
      </c>
      <c r="D971" s="67" t="s">
        <v>334</v>
      </c>
      <c r="E971" s="71">
        <v>7.9210199313492505E-2</v>
      </c>
      <c r="F971" s="68">
        <v>5.8917197452229297</v>
      </c>
      <c r="G971" s="71">
        <v>0.23677166478668299</v>
      </c>
      <c r="H971" s="68">
        <v>10.7085987261146</v>
      </c>
      <c r="I971" s="71">
        <v>8.5893315379447399E-4</v>
      </c>
      <c r="J971" s="68">
        <v>10.987261146496801</v>
      </c>
      <c r="K971" s="71">
        <v>0</v>
      </c>
      <c r="L971" s="68">
        <v>67.237261146496806</v>
      </c>
    </row>
    <row r="972" spans="1:12" x14ac:dyDescent="0.2">
      <c r="A972" s="72" t="s">
        <v>2134</v>
      </c>
      <c r="B972" s="66" t="s">
        <v>2135</v>
      </c>
      <c r="C972" s="67">
        <v>47</v>
      </c>
      <c r="D972" s="67" t="s">
        <v>334</v>
      </c>
      <c r="E972" s="71">
        <v>8.7137619559160301E-2</v>
      </c>
      <c r="F972" s="68">
        <v>41.679936305732497</v>
      </c>
      <c r="G972" s="71">
        <v>0.24665009996047099</v>
      </c>
      <c r="H972" s="68">
        <v>18.312101910828002</v>
      </c>
      <c r="I972" s="71">
        <v>1.47627587170096E-2</v>
      </c>
      <c r="J972" s="68">
        <v>65.366242038216598</v>
      </c>
      <c r="K972" s="71">
        <v>0</v>
      </c>
      <c r="L972" s="68">
        <v>67.237261146496806</v>
      </c>
    </row>
    <row r="973" spans="1:12" x14ac:dyDescent="0.2">
      <c r="A973" s="72" t="s">
        <v>2136</v>
      </c>
      <c r="B973" s="66" t="s">
        <v>2137</v>
      </c>
      <c r="C973" s="67">
        <v>47</v>
      </c>
      <c r="D973" s="67" t="s">
        <v>334</v>
      </c>
      <c r="E973" s="71">
        <v>8.3856130046957703E-2</v>
      </c>
      <c r="F973" s="68">
        <v>21.019108280254802</v>
      </c>
      <c r="G973" s="71">
        <v>0.248217016109057</v>
      </c>
      <c r="H973" s="68">
        <v>20.421974522292999</v>
      </c>
      <c r="I973" s="71">
        <v>3.3513740318160301E-3</v>
      </c>
      <c r="J973" s="68">
        <v>32.125796178343997</v>
      </c>
      <c r="K973" s="71">
        <v>0</v>
      </c>
      <c r="L973" s="68">
        <v>67.237261146496806</v>
      </c>
    </row>
    <row r="974" spans="1:12" x14ac:dyDescent="0.2">
      <c r="A974" s="72" t="s">
        <v>2138</v>
      </c>
      <c r="B974" s="66" t="s">
        <v>2139</v>
      </c>
      <c r="C974" s="67">
        <v>47</v>
      </c>
      <c r="D974" s="67" t="s">
        <v>334</v>
      </c>
      <c r="E974" s="71">
        <v>8.8439863815564998E-2</v>
      </c>
      <c r="F974" s="68">
        <v>45.541401273885299</v>
      </c>
      <c r="G974" s="71">
        <v>0.25</v>
      </c>
      <c r="H974" s="68">
        <v>57.245222929936297</v>
      </c>
      <c r="I974" s="71">
        <v>1.53195914466949E-2</v>
      </c>
      <c r="J974" s="68">
        <v>65.843949044585997</v>
      </c>
      <c r="K974" s="71">
        <v>0</v>
      </c>
      <c r="L974" s="68">
        <v>67.237261146496806</v>
      </c>
    </row>
    <row r="975" spans="1:12" x14ac:dyDescent="0.2">
      <c r="A975" s="72" t="s">
        <v>2140</v>
      </c>
      <c r="B975" s="66" t="s">
        <v>2141</v>
      </c>
      <c r="C975" s="67">
        <v>47</v>
      </c>
      <c r="D975" s="67" t="s">
        <v>334</v>
      </c>
      <c r="E975" s="71">
        <v>0.11841350625248399</v>
      </c>
      <c r="F975" s="68">
        <v>75.517515923566904</v>
      </c>
      <c r="G975" s="71">
        <v>0.25832269877378899</v>
      </c>
      <c r="H975" s="68">
        <v>65.804140127388493</v>
      </c>
      <c r="I975" s="71">
        <v>9.6917819983662404E-2</v>
      </c>
      <c r="J975" s="68">
        <v>90.605095541401298</v>
      </c>
      <c r="K975" s="71">
        <v>0</v>
      </c>
      <c r="L975" s="68">
        <v>67.237261146496806</v>
      </c>
    </row>
    <row r="976" spans="1:12" x14ac:dyDescent="0.2">
      <c r="A976" s="72" t="s">
        <v>2142</v>
      </c>
      <c r="B976" s="66" t="s">
        <v>2143</v>
      </c>
      <c r="C976" s="67">
        <v>47</v>
      </c>
      <c r="D976" s="67" t="s">
        <v>334</v>
      </c>
      <c r="E976" s="71">
        <v>8.4210180035527896E-2</v>
      </c>
      <c r="F976" s="68">
        <v>24.2834394904459</v>
      </c>
      <c r="G976" s="71">
        <v>0.25</v>
      </c>
      <c r="H976" s="68">
        <v>57.245222929936297</v>
      </c>
      <c r="I976" s="71">
        <v>2.6305401065837499E-3</v>
      </c>
      <c r="J976" s="68">
        <v>27.030254777070098</v>
      </c>
      <c r="K976" s="71">
        <v>0</v>
      </c>
      <c r="L976" s="68">
        <v>67.237261146496806</v>
      </c>
    </row>
    <row r="977" spans="1:12" x14ac:dyDescent="0.2">
      <c r="A977" s="72" t="s">
        <v>2144</v>
      </c>
      <c r="B977" s="66" t="s">
        <v>2145</v>
      </c>
      <c r="C977" s="67">
        <v>47</v>
      </c>
      <c r="D977" s="67" t="s">
        <v>334</v>
      </c>
      <c r="E977" s="71">
        <v>8.8172496343084397E-2</v>
      </c>
      <c r="F977" s="68">
        <v>44.745222929936297</v>
      </c>
      <c r="G977" s="71">
        <v>0.25</v>
      </c>
      <c r="H977" s="68">
        <v>57.245222929936297</v>
      </c>
      <c r="I977" s="71">
        <v>1.45174890292531E-2</v>
      </c>
      <c r="J977" s="68">
        <v>65.087579617834393</v>
      </c>
      <c r="K977" s="71">
        <v>0</v>
      </c>
      <c r="L977" s="68">
        <v>67.237261146496806</v>
      </c>
    </row>
    <row r="978" spans="1:12" x14ac:dyDescent="0.2">
      <c r="A978" s="72" t="s">
        <v>2146</v>
      </c>
      <c r="B978" s="66" t="s">
        <v>2147</v>
      </c>
      <c r="C978" s="67">
        <v>47</v>
      </c>
      <c r="D978" s="67" t="s">
        <v>334</v>
      </c>
      <c r="E978" s="71">
        <v>8.8077302353593304E-2</v>
      </c>
      <c r="F978" s="68">
        <v>44.506369426751597</v>
      </c>
      <c r="G978" s="71">
        <v>0.249999999937354</v>
      </c>
      <c r="H978" s="68">
        <v>25.9952229299363</v>
      </c>
      <c r="I978" s="71">
        <v>3.80727719778814E-3</v>
      </c>
      <c r="J978" s="68">
        <v>34.992038216560502</v>
      </c>
      <c r="K978" s="71">
        <v>1.04246299256377E-2</v>
      </c>
      <c r="L978" s="68">
        <v>80.414012738853501</v>
      </c>
    </row>
    <row r="979" spans="1:12" x14ac:dyDescent="0.2">
      <c r="A979" s="72" t="s">
        <v>2148</v>
      </c>
      <c r="B979" s="66" t="s">
        <v>2149</v>
      </c>
      <c r="C979" s="67">
        <v>47</v>
      </c>
      <c r="D979" s="67" t="s">
        <v>334</v>
      </c>
      <c r="E979" s="71">
        <v>8.4719906575719997E-2</v>
      </c>
      <c r="F979" s="68">
        <v>28.6624203821656</v>
      </c>
      <c r="G979" s="71">
        <v>0.25</v>
      </c>
      <c r="H979" s="68">
        <v>57.245222929936297</v>
      </c>
      <c r="I979" s="71">
        <v>4.1597197271600397E-3</v>
      </c>
      <c r="J979" s="68">
        <v>37.221337579617803</v>
      </c>
      <c r="K979" s="71">
        <v>0</v>
      </c>
      <c r="L979" s="68">
        <v>67.237261146496806</v>
      </c>
    </row>
    <row r="980" spans="1:12" x14ac:dyDescent="0.2">
      <c r="A980" s="72" t="s">
        <v>2150</v>
      </c>
      <c r="B980" s="66" t="s">
        <v>2151</v>
      </c>
      <c r="C980" s="67">
        <v>47</v>
      </c>
      <c r="D980" s="67" t="s">
        <v>334</v>
      </c>
      <c r="E980" s="71">
        <v>0.100031069369172</v>
      </c>
      <c r="F980" s="68">
        <v>63.654458598726102</v>
      </c>
      <c r="G980" s="71">
        <v>0.29670366731834003</v>
      </c>
      <c r="H980" s="68">
        <v>81.449044585987295</v>
      </c>
      <c r="I980" s="71">
        <v>3.3895407891753999E-3</v>
      </c>
      <c r="J980" s="68">
        <v>32.364649681528697</v>
      </c>
      <c r="K980" s="71">
        <v>0</v>
      </c>
      <c r="L980" s="68">
        <v>67.237261146496806</v>
      </c>
    </row>
    <row r="981" spans="1:12" x14ac:dyDescent="0.2">
      <c r="A981" s="72" t="s">
        <v>2152</v>
      </c>
      <c r="B981" s="66" t="s">
        <v>2153</v>
      </c>
      <c r="C981" s="67">
        <v>47</v>
      </c>
      <c r="D981" s="67" t="s">
        <v>334</v>
      </c>
      <c r="E981" s="71">
        <v>8.3989014833245501E-2</v>
      </c>
      <c r="F981" s="68">
        <v>22.6910828025478</v>
      </c>
      <c r="G981" s="71">
        <v>0.25</v>
      </c>
      <c r="H981" s="68">
        <v>57.245222929936297</v>
      </c>
      <c r="I981" s="71">
        <v>1.9670444997365501E-3</v>
      </c>
      <c r="J981" s="68">
        <v>22.372611464968202</v>
      </c>
      <c r="K981" s="71">
        <v>0</v>
      </c>
      <c r="L981" s="68">
        <v>67.237261146496806</v>
      </c>
    </row>
    <row r="982" spans="1:12" x14ac:dyDescent="0.2">
      <c r="A982" s="72" t="s">
        <v>2154</v>
      </c>
      <c r="B982" s="66" t="s">
        <v>2155</v>
      </c>
      <c r="C982" s="67">
        <v>47</v>
      </c>
      <c r="D982" s="67" t="s">
        <v>334</v>
      </c>
      <c r="E982" s="71">
        <v>9.8834036133136197E-2</v>
      </c>
      <c r="F982" s="68">
        <v>62.5</v>
      </c>
      <c r="G982" s="71">
        <v>0.29254231793144497</v>
      </c>
      <c r="H982" s="68">
        <v>80.135350318471296</v>
      </c>
      <c r="I982" s="71">
        <v>3.9597904679637402E-3</v>
      </c>
      <c r="J982" s="68">
        <v>36.265923566879003</v>
      </c>
      <c r="K982" s="71">
        <v>0</v>
      </c>
      <c r="L982" s="68">
        <v>67.237261146496806</v>
      </c>
    </row>
    <row r="983" spans="1:12" x14ac:dyDescent="0.2">
      <c r="A983" s="72" t="s">
        <v>2156</v>
      </c>
      <c r="B983" s="66" t="s">
        <v>2157</v>
      </c>
      <c r="C983" s="67">
        <v>47</v>
      </c>
      <c r="D983" s="67" t="s">
        <v>334</v>
      </c>
      <c r="E983" s="71">
        <v>8.0675909281848701E-2</v>
      </c>
      <c r="F983" s="68">
        <v>7.8025477707006399</v>
      </c>
      <c r="G983" s="71">
        <v>0.24083179617744899</v>
      </c>
      <c r="H983" s="68">
        <v>13.136942675159201</v>
      </c>
      <c r="I983" s="71">
        <v>1.19593166809687E-3</v>
      </c>
      <c r="J983" s="68">
        <v>14.689490445859899</v>
      </c>
      <c r="K983" s="71">
        <v>0</v>
      </c>
      <c r="L983" s="68">
        <v>67.237261146496806</v>
      </c>
    </row>
    <row r="984" spans="1:12" x14ac:dyDescent="0.2">
      <c r="A984" s="72" t="s">
        <v>2158</v>
      </c>
      <c r="B984" s="66" t="s">
        <v>2159</v>
      </c>
      <c r="C984" s="67">
        <v>47</v>
      </c>
      <c r="D984" s="67" t="s">
        <v>334</v>
      </c>
      <c r="E984" s="71">
        <v>9.0217358927981994E-2</v>
      </c>
      <c r="F984" s="68">
        <v>49.960191082802503</v>
      </c>
      <c r="G984" s="71">
        <v>0.26673950388011802</v>
      </c>
      <c r="H984" s="68">
        <v>71.019108280254798</v>
      </c>
      <c r="I984" s="71">
        <v>4.3769626194857698E-4</v>
      </c>
      <c r="J984" s="68">
        <v>5.2945859872611498</v>
      </c>
      <c r="K984" s="71">
        <v>3.4748766418792199E-3</v>
      </c>
      <c r="L984" s="68">
        <v>74.681528662420405</v>
      </c>
    </row>
    <row r="985" spans="1:12" x14ac:dyDescent="0.2">
      <c r="A985" s="72" t="s">
        <v>2160</v>
      </c>
      <c r="B985" s="66" t="s">
        <v>2161</v>
      </c>
      <c r="C985" s="67">
        <v>47</v>
      </c>
      <c r="D985" s="67" t="s">
        <v>334</v>
      </c>
      <c r="E985" s="71">
        <v>0.127799064737669</v>
      </c>
      <c r="F985" s="68">
        <v>79.657643312101897</v>
      </c>
      <c r="G985" s="71">
        <v>0.32167176363970701</v>
      </c>
      <c r="H985" s="68">
        <v>85.987261146496806</v>
      </c>
      <c r="I985" s="71">
        <v>4.0876170722026199E-2</v>
      </c>
      <c r="J985" s="68">
        <v>82.842356687898103</v>
      </c>
      <c r="K985" s="71">
        <v>2.0849259851275299E-2</v>
      </c>
      <c r="L985" s="68">
        <v>84.554140127388493</v>
      </c>
    </row>
    <row r="986" spans="1:12" x14ac:dyDescent="0.2">
      <c r="A986" s="72" t="s">
        <v>2162</v>
      </c>
      <c r="B986" s="66" t="s">
        <v>2163</v>
      </c>
      <c r="C986" s="67">
        <v>47</v>
      </c>
      <c r="D986" s="67" t="s">
        <v>334</v>
      </c>
      <c r="E986" s="71">
        <v>8.4357216241027502E-2</v>
      </c>
      <c r="F986" s="68">
        <v>25.597133757961799</v>
      </c>
      <c r="G986" s="71">
        <v>0.25</v>
      </c>
      <c r="H986" s="68">
        <v>57.245222929936297</v>
      </c>
      <c r="I986" s="71">
        <v>3.0716487230826399E-3</v>
      </c>
      <c r="J986" s="68">
        <v>30.294585987261101</v>
      </c>
      <c r="K986" s="71">
        <v>0</v>
      </c>
      <c r="L986" s="68">
        <v>67.237261146496806</v>
      </c>
    </row>
    <row r="987" spans="1:12" x14ac:dyDescent="0.2">
      <c r="A987" s="72" t="s">
        <v>2164</v>
      </c>
      <c r="B987" s="66" t="s">
        <v>2165</v>
      </c>
      <c r="C987" s="67">
        <v>47</v>
      </c>
      <c r="D987" s="67" t="s">
        <v>334</v>
      </c>
      <c r="E987" s="71">
        <v>8.5345517341355995E-2</v>
      </c>
      <c r="F987" s="68">
        <v>33.479299363057301</v>
      </c>
      <c r="G987" s="71">
        <v>0.253024071610016</v>
      </c>
      <c r="H987" s="68">
        <v>61.464968152866199</v>
      </c>
      <c r="I987" s="71">
        <v>3.0124804140522201E-3</v>
      </c>
      <c r="J987" s="68">
        <v>29.856687898089199</v>
      </c>
      <c r="K987" s="71">
        <v>0</v>
      </c>
      <c r="L987" s="68">
        <v>67.237261146496806</v>
      </c>
    </row>
    <row r="988" spans="1:12" x14ac:dyDescent="0.2">
      <c r="A988" s="72" t="s">
        <v>2166</v>
      </c>
      <c r="B988" s="66" t="s">
        <v>2167</v>
      </c>
      <c r="C988" s="67">
        <v>47</v>
      </c>
      <c r="D988" s="67" t="s">
        <v>334</v>
      </c>
      <c r="E988" s="71">
        <v>8.6993627446649693E-2</v>
      </c>
      <c r="F988" s="68">
        <v>41.122611464968202</v>
      </c>
      <c r="G988" s="71">
        <v>0.24921703185274899</v>
      </c>
      <c r="H988" s="68">
        <v>22.133757961783399</v>
      </c>
      <c r="I988" s="71">
        <v>1.17638504872003E-2</v>
      </c>
      <c r="J988" s="68">
        <v>60.788216560509603</v>
      </c>
      <c r="K988" s="71">
        <v>0</v>
      </c>
      <c r="L988" s="68">
        <v>67.237261146496806</v>
      </c>
    </row>
    <row r="989" spans="1:12" x14ac:dyDescent="0.2">
      <c r="A989" s="72" t="s">
        <v>2168</v>
      </c>
      <c r="B989" s="66" t="s">
        <v>2169</v>
      </c>
      <c r="C989" s="67">
        <v>47</v>
      </c>
      <c r="D989" s="67" t="s">
        <v>334</v>
      </c>
      <c r="E989" s="71">
        <v>7.0211607747373006E-2</v>
      </c>
      <c r="F989" s="68">
        <v>2.10987261146497</v>
      </c>
      <c r="G989" s="71">
        <v>0.194191709801941</v>
      </c>
      <c r="H989" s="68">
        <v>2.5875796178343999</v>
      </c>
      <c r="I989" s="71">
        <v>1.6443113440178101E-2</v>
      </c>
      <c r="J989" s="68">
        <v>67.356687898089206</v>
      </c>
      <c r="K989" s="71">
        <v>0</v>
      </c>
      <c r="L989" s="68">
        <v>67.237261146496806</v>
      </c>
    </row>
    <row r="990" spans="1:12" x14ac:dyDescent="0.2">
      <c r="A990" s="72" t="s">
        <v>2170</v>
      </c>
      <c r="B990" s="66" t="s">
        <v>2171</v>
      </c>
      <c r="C990" s="67">
        <v>47</v>
      </c>
      <c r="D990" s="67" t="s">
        <v>334</v>
      </c>
      <c r="E990" s="71">
        <v>7.5573113534730493E-2</v>
      </c>
      <c r="F990" s="68">
        <v>3.9410828025477702</v>
      </c>
      <c r="G990" s="71">
        <v>0.21872761349306899</v>
      </c>
      <c r="H990" s="68">
        <v>5.2945859872611498</v>
      </c>
      <c r="I990" s="71">
        <v>7.9917271111219403E-3</v>
      </c>
      <c r="J990" s="68">
        <v>52.229299363057301</v>
      </c>
      <c r="K990" s="71">
        <v>0</v>
      </c>
      <c r="L990" s="68">
        <v>67.237261146496806</v>
      </c>
    </row>
    <row r="991" spans="1:12" x14ac:dyDescent="0.2">
      <c r="A991" s="72" t="s">
        <v>1134</v>
      </c>
      <c r="B991" s="66" t="s">
        <v>2172</v>
      </c>
      <c r="C991" s="67">
        <v>47</v>
      </c>
      <c r="D991" s="67" t="s">
        <v>334</v>
      </c>
      <c r="E991" s="71">
        <v>9.1876064163387505E-2</v>
      </c>
      <c r="F991" s="68">
        <v>53.503184713375802</v>
      </c>
      <c r="G991" s="71">
        <v>0.25</v>
      </c>
      <c r="H991" s="68">
        <v>57.245222929936297</v>
      </c>
      <c r="I991" s="71">
        <v>8.2538092807665202E-3</v>
      </c>
      <c r="J991" s="68">
        <v>53.3041401273885</v>
      </c>
      <c r="K991" s="71">
        <v>1.7374383209396101E-2</v>
      </c>
      <c r="L991" s="68">
        <v>83.280254777070098</v>
      </c>
    </row>
    <row r="992" spans="1:12" x14ac:dyDescent="0.2">
      <c r="A992" s="72" t="s">
        <v>2173</v>
      </c>
      <c r="B992" s="66" t="s">
        <v>2174</v>
      </c>
      <c r="C992" s="67">
        <v>47</v>
      </c>
      <c r="D992" s="67" t="s">
        <v>334</v>
      </c>
      <c r="E992" s="71">
        <v>8.3501461312896694E-2</v>
      </c>
      <c r="F992" s="68">
        <v>15.7643312101911</v>
      </c>
      <c r="G992" s="71">
        <v>0.25</v>
      </c>
      <c r="H992" s="68">
        <v>57.245222929936297</v>
      </c>
      <c r="I992" s="71">
        <v>5.0438393869004796E-4</v>
      </c>
      <c r="J992" s="68">
        <v>6.0111464968152903</v>
      </c>
      <c r="K992" s="71">
        <v>0</v>
      </c>
      <c r="L992" s="68">
        <v>67.237261146496806</v>
      </c>
    </row>
    <row r="993" spans="1:12" x14ac:dyDescent="0.2">
      <c r="A993" s="72" t="s">
        <v>2175</v>
      </c>
      <c r="B993" s="66" t="s">
        <v>2176</v>
      </c>
      <c r="C993" s="67">
        <v>47</v>
      </c>
      <c r="D993" s="67" t="s">
        <v>334</v>
      </c>
      <c r="E993" s="71">
        <v>8.5095347777586594E-2</v>
      </c>
      <c r="F993" s="68">
        <v>31.3694267515924</v>
      </c>
      <c r="G993" s="71">
        <v>0.25</v>
      </c>
      <c r="H993" s="68">
        <v>57.245222929936297</v>
      </c>
      <c r="I993" s="71">
        <v>5.2860433327596703E-3</v>
      </c>
      <c r="J993" s="68">
        <v>42.555732484076401</v>
      </c>
      <c r="K993" s="71">
        <v>0</v>
      </c>
      <c r="L993" s="68">
        <v>67.237261146496806</v>
      </c>
    </row>
    <row r="994" spans="1:12" x14ac:dyDescent="0.2">
      <c r="A994" s="72" t="s">
        <v>2177</v>
      </c>
      <c r="B994" s="66" t="s">
        <v>2178</v>
      </c>
      <c r="C994" s="67">
        <v>47</v>
      </c>
      <c r="D994" s="67" t="s">
        <v>334</v>
      </c>
      <c r="E994" s="71">
        <v>8.9283840025185995E-2</v>
      </c>
      <c r="F994" s="68">
        <v>47.929936305732497</v>
      </c>
      <c r="G994" s="71">
        <v>0.247516072002918</v>
      </c>
      <c r="H994" s="68">
        <v>19.585987261146499</v>
      </c>
      <c r="I994" s="71">
        <v>2.0335448072639699E-2</v>
      </c>
      <c r="J994" s="68">
        <v>71.496815286624198</v>
      </c>
      <c r="K994" s="71">
        <v>0</v>
      </c>
      <c r="L994" s="68">
        <v>67.237261146496806</v>
      </c>
    </row>
    <row r="995" spans="1:12" x14ac:dyDescent="0.2">
      <c r="A995" s="72" t="s">
        <v>2179</v>
      </c>
      <c r="B995" s="66" t="s">
        <v>2180</v>
      </c>
      <c r="C995" s="67">
        <v>47</v>
      </c>
      <c r="D995" s="67" t="s">
        <v>334</v>
      </c>
      <c r="E995" s="71">
        <v>8.3748489123101802E-2</v>
      </c>
      <c r="F995" s="68">
        <v>19.785031847133801</v>
      </c>
      <c r="G995" s="71">
        <v>0.25</v>
      </c>
      <c r="H995" s="68">
        <v>57.245222929936297</v>
      </c>
      <c r="I995" s="71">
        <v>1.2454673693054099E-3</v>
      </c>
      <c r="J995" s="68">
        <v>15.525477707006401</v>
      </c>
      <c r="K995" s="71">
        <v>0</v>
      </c>
      <c r="L995" s="68">
        <v>67.237261146496806</v>
      </c>
    </row>
    <row r="996" spans="1:12" x14ac:dyDescent="0.2">
      <c r="A996" s="72" t="s">
        <v>2181</v>
      </c>
      <c r="B996" s="66" t="s">
        <v>2182</v>
      </c>
      <c r="C996" s="67">
        <v>47</v>
      </c>
      <c r="D996" s="67" t="s">
        <v>334</v>
      </c>
      <c r="E996" s="71">
        <v>8.9505550777946696E-2</v>
      </c>
      <c r="F996" s="68">
        <v>48.487261146496799</v>
      </c>
      <c r="G996" s="71">
        <v>0.266864423222828</v>
      </c>
      <c r="H996" s="68">
        <v>71.138535031847098</v>
      </c>
      <c r="I996" s="71">
        <v>1.6522291110121299E-3</v>
      </c>
      <c r="J996" s="68">
        <v>19.426751592356698</v>
      </c>
      <c r="K996" s="71">
        <v>0</v>
      </c>
      <c r="L996" s="68">
        <v>67.237261146496806</v>
      </c>
    </row>
    <row r="997" spans="1:12" x14ac:dyDescent="0.2">
      <c r="A997" s="72" t="s">
        <v>2183</v>
      </c>
      <c r="B997" s="66" t="s">
        <v>2184</v>
      </c>
      <c r="C997" s="67">
        <v>47</v>
      </c>
      <c r="D997" s="67" t="s">
        <v>334</v>
      </c>
      <c r="E997" s="71">
        <v>8.3754413600444097E-2</v>
      </c>
      <c r="F997" s="68">
        <v>19.944267515923599</v>
      </c>
      <c r="G997" s="71">
        <v>0.25</v>
      </c>
      <c r="H997" s="68">
        <v>57.245222929936297</v>
      </c>
      <c r="I997" s="71">
        <v>1.26324080133225E-3</v>
      </c>
      <c r="J997" s="68">
        <v>15.883757961783401</v>
      </c>
      <c r="K997" s="71">
        <v>0</v>
      </c>
      <c r="L997" s="68">
        <v>67.237261146496806</v>
      </c>
    </row>
    <row r="998" spans="1:12" x14ac:dyDescent="0.2">
      <c r="A998" s="72" t="s">
        <v>425</v>
      </c>
      <c r="B998" s="66" t="s">
        <v>2185</v>
      </c>
      <c r="C998" s="67">
        <v>47</v>
      </c>
      <c r="D998" s="67" t="s">
        <v>334</v>
      </c>
      <c r="E998" s="71">
        <v>8.6820711362499095E-2</v>
      </c>
      <c r="F998" s="68">
        <v>40.644904458598702</v>
      </c>
      <c r="G998" s="71">
        <v>0.23922667078097901</v>
      </c>
      <c r="H998" s="68">
        <v>11.982484076433099</v>
      </c>
      <c r="I998" s="71">
        <v>1.77605866646392E-2</v>
      </c>
      <c r="J998" s="68">
        <v>69.028662420382204</v>
      </c>
      <c r="K998" s="71">
        <v>3.4748766418792199E-3</v>
      </c>
      <c r="L998" s="68">
        <v>74.681528662420405</v>
      </c>
    </row>
    <row r="999" spans="1:12" x14ac:dyDescent="0.2">
      <c r="A999" s="72" t="s">
        <v>2186</v>
      </c>
      <c r="B999" s="66" t="s">
        <v>2187</v>
      </c>
      <c r="C999" s="67">
        <v>47</v>
      </c>
      <c r="D999" s="67" t="s">
        <v>334</v>
      </c>
      <c r="E999" s="71">
        <v>8.5652266698622803E-2</v>
      </c>
      <c r="F999" s="68">
        <v>35.111464968152902</v>
      </c>
      <c r="G999" s="71">
        <v>0.249487155204523</v>
      </c>
      <c r="H999" s="68">
        <v>23.049363057324801</v>
      </c>
      <c r="I999" s="71">
        <v>7.4696448913448401E-3</v>
      </c>
      <c r="J999" s="68">
        <v>50.597133757961799</v>
      </c>
      <c r="K999" s="71">
        <v>0</v>
      </c>
      <c r="L999" s="68">
        <v>67.237261146496806</v>
      </c>
    </row>
    <row r="1000" spans="1:12" x14ac:dyDescent="0.2">
      <c r="A1000" s="72" t="s">
        <v>2188</v>
      </c>
      <c r="B1000" s="66" t="s">
        <v>2189</v>
      </c>
      <c r="C1000" s="67">
        <v>47</v>
      </c>
      <c r="D1000" s="67" t="s">
        <v>334</v>
      </c>
      <c r="E1000" s="71">
        <v>9.5636406616666003E-2</v>
      </c>
      <c r="F1000" s="68">
        <v>58.5987261146497</v>
      </c>
      <c r="G1000" s="71">
        <v>0.27872868029515002</v>
      </c>
      <c r="H1000" s="68">
        <v>75.318471337579595</v>
      </c>
      <c r="I1000" s="71">
        <v>8.1805395548484403E-3</v>
      </c>
      <c r="J1000" s="68">
        <v>53.1847133757962</v>
      </c>
      <c r="K1000" s="71">
        <v>0</v>
      </c>
      <c r="L1000" s="68">
        <v>67.237261146496806</v>
      </c>
    </row>
    <row r="1001" spans="1:12" x14ac:dyDescent="0.2">
      <c r="A1001" s="72" t="s">
        <v>2190</v>
      </c>
      <c r="B1001" s="66" t="s">
        <v>2191</v>
      </c>
      <c r="C1001" s="67">
        <v>47</v>
      </c>
      <c r="D1001" s="67" t="s">
        <v>334</v>
      </c>
      <c r="E1001" s="71">
        <v>8.8616411189007302E-2</v>
      </c>
      <c r="F1001" s="68">
        <v>46.019108280254798</v>
      </c>
      <c r="G1001" s="71">
        <v>0.26217184050912501</v>
      </c>
      <c r="H1001" s="68">
        <v>68.232484076433096</v>
      </c>
      <c r="I1001" s="71">
        <v>3.6773930578971599E-3</v>
      </c>
      <c r="J1001" s="68">
        <v>34.036624203821702</v>
      </c>
      <c r="K1001" s="71">
        <v>0</v>
      </c>
      <c r="L1001" s="68">
        <v>67.237261146496806</v>
      </c>
    </row>
    <row r="1002" spans="1:12" x14ac:dyDescent="0.2">
      <c r="A1002" s="72" t="s">
        <v>2192</v>
      </c>
      <c r="B1002" s="66" t="s">
        <v>2193</v>
      </c>
      <c r="C1002" s="67">
        <v>47</v>
      </c>
      <c r="D1002" s="67" t="s">
        <v>334</v>
      </c>
      <c r="E1002" s="71">
        <v>0.17783465734755299</v>
      </c>
      <c r="F1002" s="68">
        <v>88.694267515923599</v>
      </c>
      <c r="G1002" s="71">
        <v>0.48743055388470602</v>
      </c>
      <c r="H1002" s="68">
        <v>95.859872611464993</v>
      </c>
      <c r="I1002" s="71">
        <v>4.6073418157953398E-2</v>
      </c>
      <c r="J1002" s="68">
        <v>84.235668789808898</v>
      </c>
      <c r="K1002" s="71">
        <v>0</v>
      </c>
      <c r="L1002" s="68">
        <v>67.237261146496806</v>
      </c>
    </row>
    <row r="1003" spans="1:12" x14ac:dyDescent="0.2">
      <c r="A1003" s="72" t="s">
        <v>2194</v>
      </c>
      <c r="B1003" s="66" t="s">
        <v>2195</v>
      </c>
      <c r="C1003" s="67">
        <v>47</v>
      </c>
      <c r="D1003" s="67" t="s">
        <v>334</v>
      </c>
      <c r="E1003" s="71">
        <v>0.18811711302136999</v>
      </c>
      <c r="F1003" s="68">
        <v>89.968152866241994</v>
      </c>
      <c r="G1003" s="71">
        <v>0.42944956153382302</v>
      </c>
      <c r="H1003" s="68">
        <v>94.546178343949094</v>
      </c>
      <c r="I1003" s="71">
        <v>0.13490177753028701</v>
      </c>
      <c r="J1003" s="68">
        <v>92.237261146496806</v>
      </c>
      <c r="K1003" s="71">
        <v>0</v>
      </c>
      <c r="L1003" s="68">
        <v>67.237261146496806</v>
      </c>
    </row>
    <row r="1004" spans="1:12" x14ac:dyDescent="0.2">
      <c r="A1004" s="72" t="s">
        <v>2196</v>
      </c>
      <c r="B1004" s="66" t="s">
        <v>2197</v>
      </c>
      <c r="C1004" s="67">
        <v>47</v>
      </c>
      <c r="D1004" s="67" t="s">
        <v>334</v>
      </c>
      <c r="E1004" s="71">
        <v>0.38713172821329001</v>
      </c>
      <c r="F1004" s="68">
        <v>97.571656050955397</v>
      </c>
      <c r="G1004" s="71">
        <v>0.76042594810770203</v>
      </c>
      <c r="H1004" s="68">
        <v>99.084394904458605</v>
      </c>
      <c r="I1004" s="71">
        <v>0.39749435989028797</v>
      </c>
      <c r="J1004" s="68">
        <v>98.925159235668801</v>
      </c>
      <c r="K1004" s="71">
        <v>3.4748766418792199E-3</v>
      </c>
      <c r="L1004" s="68">
        <v>74.681528662420405</v>
      </c>
    </row>
    <row r="1005" spans="1:12" x14ac:dyDescent="0.2">
      <c r="A1005" s="72" t="s">
        <v>2198</v>
      </c>
      <c r="B1005" s="66" t="s">
        <v>2199</v>
      </c>
      <c r="C1005" s="67">
        <v>47</v>
      </c>
      <c r="D1005" s="67" t="s">
        <v>334</v>
      </c>
      <c r="E1005" s="71">
        <v>8.5933097145931198E-2</v>
      </c>
      <c r="F1005" s="68">
        <v>36.425159235668801</v>
      </c>
      <c r="G1005" s="71">
        <v>0.25</v>
      </c>
      <c r="H1005" s="68">
        <v>57.245222929936297</v>
      </c>
      <c r="I1005" s="71">
        <v>7.7992914377936996E-3</v>
      </c>
      <c r="J1005" s="68">
        <v>51.592356687898103</v>
      </c>
      <c r="K1005" s="71">
        <v>0</v>
      </c>
      <c r="L1005" s="68">
        <v>67.237261146496806</v>
      </c>
    </row>
    <row r="1006" spans="1:12" x14ac:dyDescent="0.2">
      <c r="A1006" s="72" t="s">
        <v>2200</v>
      </c>
      <c r="B1006" s="66" t="s">
        <v>2201</v>
      </c>
      <c r="C1006" s="67">
        <v>47</v>
      </c>
      <c r="D1006" s="67" t="s">
        <v>334</v>
      </c>
      <c r="E1006" s="71">
        <v>8.7600818275048106E-2</v>
      </c>
      <c r="F1006" s="68">
        <v>43.152866242038201</v>
      </c>
      <c r="G1006" s="71">
        <v>0.25</v>
      </c>
      <c r="H1006" s="68">
        <v>57.245222929936297</v>
      </c>
      <c r="I1006" s="71">
        <v>1.28024548251443E-2</v>
      </c>
      <c r="J1006" s="68">
        <v>62.6194267515924</v>
      </c>
      <c r="K1006" s="71">
        <v>0</v>
      </c>
      <c r="L1006" s="68">
        <v>67.237261146496806</v>
      </c>
    </row>
    <row r="1007" spans="1:12" x14ac:dyDescent="0.2">
      <c r="A1007" s="72" t="s">
        <v>2202</v>
      </c>
      <c r="B1007" s="66" t="s">
        <v>2203</v>
      </c>
      <c r="C1007" s="67">
        <v>47</v>
      </c>
      <c r="D1007" s="67" t="s">
        <v>334</v>
      </c>
      <c r="E1007" s="71">
        <v>8.3495868878142504E-2</v>
      </c>
      <c r="F1007" s="68">
        <v>15.724522292993599</v>
      </c>
      <c r="G1007" s="71">
        <v>0.25</v>
      </c>
      <c r="H1007" s="68">
        <v>57.245222929936297</v>
      </c>
      <c r="I1007" s="71">
        <v>4.8760663442765502E-4</v>
      </c>
      <c r="J1007" s="68">
        <v>5.93152866242038</v>
      </c>
      <c r="K1007" s="71">
        <v>0</v>
      </c>
      <c r="L1007" s="68">
        <v>67.237261146496806</v>
      </c>
    </row>
    <row r="1008" spans="1:12" x14ac:dyDescent="0.2">
      <c r="A1008" s="72" t="s">
        <v>2204</v>
      </c>
      <c r="B1008" s="66" t="s">
        <v>2205</v>
      </c>
      <c r="C1008" s="67">
        <v>47</v>
      </c>
      <c r="D1008" s="67" t="s">
        <v>334</v>
      </c>
      <c r="E1008" s="71">
        <v>8.5329142970595601E-2</v>
      </c>
      <c r="F1008" s="68">
        <v>33.359872611465001</v>
      </c>
      <c r="G1008" s="71">
        <v>0.25</v>
      </c>
      <c r="H1008" s="68">
        <v>57.245222929936297</v>
      </c>
      <c r="I1008" s="71">
        <v>5.9874289117868703E-3</v>
      </c>
      <c r="J1008" s="68">
        <v>45.621019108280301</v>
      </c>
      <c r="K1008" s="71">
        <v>0</v>
      </c>
      <c r="L1008" s="68">
        <v>67.237261146496806</v>
      </c>
    </row>
    <row r="1009" spans="1:12" x14ac:dyDescent="0.2">
      <c r="A1009" s="72" t="s">
        <v>2206</v>
      </c>
      <c r="B1009" s="66" t="s">
        <v>2207</v>
      </c>
      <c r="C1009" s="67">
        <v>47</v>
      </c>
      <c r="D1009" s="67" t="s">
        <v>334</v>
      </c>
      <c r="E1009" s="71">
        <v>8.7878661597814003E-2</v>
      </c>
      <c r="F1009" s="68">
        <v>43.829617834394902</v>
      </c>
      <c r="G1009" s="71">
        <v>0.26109693169838499</v>
      </c>
      <c r="H1009" s="68">
        <v>67.515923566878996</v>
      </c>
      <c r="I1009" s="71">
        <v>2.5390530950566998E-3</v>
      </c>
      <c r="J1009" s="68">
        <v>26.393312101910801</v>
      </c>
      <c r="K1009" s="71">
        <v>0</v>
      </c>
      <c r="L1009" s="68">
        <v>67.237261146496806</v>
      </c>
    </row>
    <row r="1010" spans="1:12" x14ac:dyDescent="0.2">
      <c r="A1010" s="72" t="s">
        <v>2208</v>
      </c>
      <c r="B1010" s="66" t="s">
        <v>2209</v>
      </c>
      <c r="C1010" s="67">
        <v>47</v>
      </c>
      <c r="D1010" s="67" t="s">
        <v>334</v>
      </c>
      <c r="E1010" s="71">
        <v>8.7068359527127298E-2</v>
      </c>
      <c r="F1010" s="68">
        <v>41.4012738853503</v>
      </c>
      <c r="G1010" s="71">
        <v>0.25</v>
      </c>
      <c r="H1010" s="68">
        <v>57.245222929936297</v>
      </c>
      <c r="I1010" s="71">
        <v>1.1205078581382E-2</v>
      </c>
      <c r="J1010" s="68">
        <v>59.593949044585997</v>
      </c>
      <c r="K1010" s="71">
        <v>0</v>
      </c>
      <c r="L1010" s="68">
        <v>67.237261146496806</v>
      </c>
    </row>
    <row r="1011" spans="1:12" x14ac:dyDescent="0.2">
      <c r="A1011" s="72" t="s">
        <v>1011</v>
      </c>
      <c r="B1011" s="66" t="s">
        <v>2210</v>
      </c>
      <c r="C1011" s="67">
        <v>47</v>
      </c>
      <c r="D1011" s="67" t="s">
        <v>334</v>
      </c>
      <c r="E1011" s="71">
        <v>9.4780921263363502E-2</v>
      </c>
      <c r="F1011" s="68">
        <v>57.404458598726102</v>
      </c>
      <c r="G1011" s="71">
        <v>0.25</v>
      </c>
      <c r="H1011" s="68">
        <v>57.245222929936297</v>
      </c>
      <c r="I1011" s="71">
        <v>2.73930105063321E-2</v>
      </c>
      <c r="J1011" s="68">
        <v>76.751592356687894</v>
      </c>
      <c r="K1011" s="71">
        <v>6.9497532837584398E-3</v>
      </c>
      <c r="L1011" s="68">
        <v>78.503184713375802</v>
      </c>
    </row>
    <row r="1012" spans="1:12" x14ac:dyDescent="0.2">
      <c r="A1012" s="72" t="s">
        <v>1872</v>
      </c>
      <c r="B1012" s="66" t="s">
        <v>2211</v>
      </c>
      <c r="C1012" s="67">
        <v>47</v>
      </c>
      <c r="D1012" s="67" t="s">
        <v>334</v>
      </c>
      <c r="E1012" s="71">
        <v>8.0903686704881406E-2</v>
      </c>
      <c r="F1012" s="68">
        <v>8.2006369426751604</v>
      </c>
      <c r="G1012" s="71">
        <v>0.230518745371702</v>
      </c>
      <c r="H1012" s="68">
        <v>8.0015923566878993</v>
      </c>
      <c r="I1012" s="71">
        <v>8.7174381010626904E-3</v>
      </c>
      <c r="J1012" s="68">
        <v>54.538216560509603</v>
      </c>
      <c r="K1012" s="71">
        <v>3.4748766418792199E-3</v>
      </c>
      <c r="L1012" s="68">
        <v>74.681528662420405</v>
      </c>
    </row>
    <row r="1013" spans="1:12" x14ac:dyDescent="0.2">
      <c r="A1013" s="72" t="s">
        <v>2212</v>
      </c>
      <c r="B1013" s="66" t="s">
        <v>2213</v>
      </c>
      <c r="C1013" s="67">
        <v>47</v>
      </c>
      <c r="D1013" s="67" t="s">
        <v>334</v>
      </c>
      <c r="E1013" s="71">
        <v>9.0786311038907705E-2</v>
      </c>
      <c r="F1013" s="68">
        <v>51.194267515923599</v>
      </c>
      <c r="G1013" s="71">
        <v>0.25</v>
      </c>
      <c r="H1013" s="68">
        <v>57.245222929936297</v>
      </c>
      <c r="I1013" s="71">
        <v>1.5096732654477001E-3</v>
      </c>
      <c r="J1013" s="68">
        <v>18.152866242038201</v>
      </c>
      <c r="K1013" s="71">
        <v>2.0849259851275299E-2</v>
      </c>
      <c r="L1013" s="68">
        <v>84.554140127388493</v>
      </c>
    </row>
    <row r="1014" spans="1:12" x14ac:dyDescent="0.2">
      <c r="A1014" s="72" t="s">
        <v>998</v>
      </c>
      <c r="B1014" s="66" t="s">
        <v>2214</v>
      </c>
      <c r="C1014" s="67">
        <v>47</v>
      </c>
      <c r="D1014" s="67" t="s">
        <v>334</v>
      </c>
      <c r="E1014" s="71">
        <v>0.23608247635676399</v>
      </c>
      <c r="F1014" s="68">
        <v>94.426751592356695</v>
      </c>
      <c r="G1014" s="71">
        <v>0.64021766158017701</v>
      </c>
      <c r="H1014" s="68">
        <v>98.288216560509596</v>
      </c>
      <c r="I1014" s="71">
        <v>6.8029767490113899E-2</v>
      </c>
      <c r="J1014" s="68">
        <v>87.7388535031847</v>
      </c>
      <c r="K1014" s="71">
        <v>0</v>
      </c>
      <c r="L1014" s="68">
        <v>67.237261146496806</v>
      </c>
    </row>
    <row r="1015" spans="1:12" x14ac:dyDescent="0.2">
      <c r="A1015" s="72" t="s">
        <v>2215</v>
      </c>
      <c r="B1015" s="66" t="s">
        <v>2216</v>
      </c>
      <c r="C1015" s="67">
        <v>47</v>
      </c>
      <c r="D1015" s="67" t="s">
        <v>334</v>
      </c>
      <c r="E1015" s="71">
        <v>0.13476701858536999</v>
      </c>
      <c r="F1015" s="68">
        <v>82.125796178343904</v>
      </c>
      <c r="G1015" s="71">
        <v>0.30745736059029899</v>
      </c>
      <c r="H1015" s="68">
        <v>83.757961783439498</v>
      </c>
      <c r="I1015" s="71">
        <v>8.98939418820522E-2</v>
      </c>
      <c r="J1015" s="68">
        <v>90.087579617834393</v>
      </c>
      <c r="K1015" s="71">
        <v>6.9497532837584398E-3</v>
      </c>
      <c r="L1015" s="68">
        <v>78.503184713375802</v>
      </c>
    </row>
    <row r="1016" spans="1:12" x14ac:dyDescent="0.2">
      <c r="A1016" s="72" t="s">
        <v>2217</v>
      </c>
      <c r="B1016" s="66" t="s">
        <v>2218</v>
      </c>
      <c r="C1016" s="67">
        <v>47</v>
      </c>
      <c r="D1016" s="67" t="s">
        <v>334</v>
      </c>
      <c r="E1016" s="71">
        <v>9.5459242791172294E-2</v>
      </c>
      <c r="F1016" s="68">
        <v>58.479299363057301</v>
      </c>
      <c r="G1016" s="71">
        <v>0.256935582311491</v>
      </c>
      <c r="H1016" s="68">
        <v>64.570063694267503</v>
      </c>
      <c r="I1016" s="71">
        <v>1.6431329269922599E-3</v>
      </c>
      <c r="J1016" s="68">
        <v>19.307324840764299</v>
      </c>
      <c r="K1016" s="71">
        <v>2.7799013135033801E-2</v>
      </c>
      <c r="L1016" s="68">
        <v>86.146496815286596</v>
      </c>
    </row>
    <row r="1017" spans="1:12" x14ac:dyDescent="0.2">
      <c r="A1017" s="72" t="s">
        <v>2219</v>
      </c>
      <c r="B1017" s="66" t="s">
        <v>2220</v>
      </c>
      <c r="C1017" s="67">
        <v>47</v>
      </c>
      <c r="D1017" s="67" t="s">
        <v>334</v>
      </c>
      <c r="E1017" s="71">
        <v>8.7118874784288203E-2</v>
      </c>
      <c r="F1017" s="68">
        <v>41.560509554140097</v>
      </c>
      <c r="G1017" s="71">
        <v>0.25</v>
      </c>
      <c r="H1017" s="68">
        <v>57.245222929936297</v>
      </c>
      <c r="I1017" s="71">
        <v>9.3199442722701701E-4</v>
      </c>
      <c r="J1017" s="68">
        <v>11.863057324840799</v>
      </c>
      <c r="K1017" s="71">
        <v>1.04246299256377E-2</v>
      </c>
      <c r="L1017" s="68">
        <v>80.414012738853501</v>
      </c>
    </row>
    <row r="1018" spans="1:12" x14ac:dyDescent="0.2">
      <c r="A1018" s="72" t="s">
        <v>2221</v>
      </c>
      <c r="B1018" s="66" t="s">
        <v>2222</v>
      </c>
      <c r="C1018" s="67">
        <v>47</v>
      </c>
      <c r="D1018" s="67" t="s">
        <v>334</v>
      </c>
      <c r="E1018" s="71">
        <v>9.5792711709389994E-2</v>
      </c>
      <c r="F1018" s="68">
        <v>58.8375796178344</v>
      </c>
      <c r="G1018" s="71">
        <v>0.27848294064338303</v>
      </c>
      <c r="H1018" s="68">
        <v>75.159235668789805</v>
      </c>
      <c r="I1018" s="71">
        <v>1.9454412010288401E-3</v>
      </c>
      <c r="J1018" s="68">
        <v>22.213375796178301</v>
      </c>
      <c r="K1018" s="71">
        <v>6.9497532837584398E-3</v>
      </c>
      <c r="L1018" s="68">
        <v>78.503184713375802</v>
      </c>
    </row>
    <row r="1019" spans="1:12" x14ac:dyDescent="0.2">
      <c r="A1019" s="72" t="s">
        <v>2223</v>
      </c>
      <c r="B1019" s="66" t="s">
        <v>2224</v>
      </c>
      <c r="C1019" s="67">
        <v>47</v>
      </c>
      <c r="D1019" s="67" t="s">
        <v>334</v>
      </c>
      <c r="E1019" s="71">
        <v>8.9500723497898796E-2</v>
      </c>
      <c r="F1019" s="68">
        <v>48.447452229299401</v>
      </c>
      <c r="G1019" s="71">
        <v>0.25</v>
      </c>
      <c r="H1019" s="68">
        <v>57.245222929936297</v>
      </c>
      <c r="I1019" s="71">
        <v>4.6026639261794802E-3</v>
      </c>
      <c r="J1019" s="68">
        <v>39.410828025477699</v>
      </c>
      <c r="K1019" s="71">
        <v>1.3899506567516901E-2</v>
      </c>
      <c r="L1019" s="68">
        <v>81.807324840764295</v>
      </c>
    </row>
    <row r="1020" spans="1:12" x14ac:dyDescent="0.2">
      <c r="A1020" s="72" t="s">
        <v>2225</v>
      </c>
      <c r="B1020" s="66" t="s">
        <v>2226</v>
      </c>
      <c r="C1020" s="67">
        <v>47</v>
      </c>
      <c r="D1020" s="67" t="s">
        <v>334</v>
      </c>
      <c r="E1020" s="71">
        <v>0.11513752223908499</v>
      </c>
      <c r="F1020" s="68">
        <v>74.124203821656096</v>
      </c>
      <c r="G1020" s="71">
        <v>0.331839871275593</v>
      </c>
      <c r="H1020" s="68">
        <v>87.420382165605105</v>
      </c>
      <c r="I1020" s="71">
        <v>6.6229421579036898E-3</v>
      </c>
      <c r="J1020" s="68">
        <v>47.969745222929902</v>
      </c>
      <c r="K1020" s="71">
        <v>6.9497532837584398E-3</v>
      </c>
      <c r="L1020" s="68">
        <v>78.503184713375802</v>
      </c>
    </row>
    <row r="1021" spans="1:12" x14ac:dyDescent="0.2">
      <c r="A1021" s="72" t="s">
        <v>2227</v>
      </c>
      <c r="B1021" s="66" t="s">
        <v>2228</v>
      </c>
      <c r="C1021" s="67">
        <v>47</v>
      </c>
      <c r="D1021" s="67" t="s">
        <v>334</v>
      </c>
      <c r="E1021" s="71">
        <v>8.3422633275281904E-2</v>
      </c>
      <c r="F1021" s="68">
        <v>14.450636942675199</v>
      </c>
      <c r="G1021" s="71">
        <v>0.25</v>
      </c>
      <c r="H1021" s="68">
        <v>57.245222929936297</v>
      </c>
      <c r="I1021" s="71">
        <v>2.67899825845766E-4</v>
      </c>
      <c r="J1021" s="68">
        <v>2.82643312101911</v>
      </c>
      <c r="K1021" s="71">
        <v>0</v>
      </c>
      <c r="L1021" s="68">
        <v>67.237261146496806</v>
      </c>
    </row>
    <row r="1022" spans="1:12" x14ac:dyDescent="0.2">
      <c r="A1022" s="72" t="s">
        <v>2229</v>
      </c>
      <c r="B1022" s="66" t="s">
        <v>2230</v>
      </c>
      <c r="C1022" s="67">
        <v>47</v>
      </c>
      <c r="D1022" s="67" t="s">
        <v>334</v>
      </c>
      <c r="E1022" s="71">
        <v>8.9828037875792702E-2</v>
      </c>
      <c r="F1022" s="68">
        <v>49.243630573248403</v>
      </c>
      <c r="G1022" s="71">
        <v>0.25</v>
      </c>
      <c r="H1022" s="68">
        <v>57.245222929936297</v>
      </c>
      <c r="I1022" s="71">
        <v>1.9484113627378199E-2</v>
      </c>
      <c r="J1022" s="68">
        <v>70.581210191082803</v>
      </c>
      <c r="K1022" s="71">
        <v>0</v>
      </c>
      <c r="L1022" s="68">
        <v>67.237261146496806</v>
      </c>
    </row>
    <row r="1023" spans="1:12" x14ac:dyDescent="0.2">
      <c r="A1023" s="72" t="s">
        <v>2231</v>
      </c>
      <c r="B1023" s="66" t="s">
        <v>2232</v>
      </c>
      <c r="C1023" s="67">
        <v>47</v>
      </c>
      <c r="D1023" s="67" t="s">
        <v>334</v>
      </c>
      <c r="E1023" s="71">
        <v>9.0624038253002498E-2</v>
      </c>
      <c r="F1023" s="68">
        <v>50.955414012738899</v>
      </c>
      <c r="G1023" s="71">
        <v>0.26771961164078001</v>
      </c>
      <c r="H1023" s="68">
        <v>71.377388535031898</v>
      </c>
      <c r="I1023" s="71">
        <v>6.7762647634794597E-4</v>
      </c>
      <c r="J1023" s="68">
        <v>8.5589171974522298</v>
      </c>
      <c r="K1023" s="71">
        <v>3.4748766418792199E-3</v>
      </c>
      <c r="L1023" s="68">
        <v>74.681528662420405</v>
      </c>
    </row>
    <row r="1024" spans="1:12" x14ac:dyDescent="0.2">
      <c r="A1024" s="72" t="s">
        <v>2233</v>
      </c>
      <c r="B1024" s="66" t="s">
        <v>2234</v>
      </c>
      <c r="C1024" s="67">
        <v>47</v>
      </c>
      <c r="D1024" s="67" t="s">
        <v>334</v>
      </c>
      <c r="E1024" s="71">
        <v>9.2411838336945301E-2</v>
      </c>
      <c r="F1024" s="68">
        <v>54.219745222929902</v>
      </c>
      <c r="G1024" s="71">
        <v>0.27635521278366498</v>
      </c>
      <c r="H1024" s="68">
        <v>74.5222929936306</v>
      </c>
      <c r="I1024" s="71">
        <v>8.8030222717051104E-4</v>
      </c>
      <c r="J1024" s="68">
        <v>11.1066878980892</v>
      </c>
      <c r="K1024" s="71">
        <v>0</v>
      </c>
      <c r="L1024" s="68">
        <v>67.237261146496806</v>
      </c>
    </row>
    <row r="1025" spans="1:12" x14ac:dyDescent="0.2">
      <c r="A1025" s="72" t="s">
        <v>2235</v>
      </c>
      <c r="B1025" s="66" t="s">
        <v>2236</v>
      </c>
      <c r="C1025" s="67">
        <v>47</v>
      </c>
      <c r="D1025" s="67" t="s">
        <v>334</v>
      </c>
      <c r="E1025" s="71">
        <v>8.3447335537336603E-2</v>
      </c>
      <c r="F1025" s="68">
        <v>15.0079617834395</v>
      </c>
      <c r="G1025" s="71">
        <v>0.25</v>
      </c>
      <c r="H1025" s="68">
        <v>57.245222929936297</v>
      </c>
      <c r="I1025" s="71">
        <v>3.4200661200980298E-4</v>
      </c>
      <c r="J1025" s="68">
        <v>3.9410828025477702</v>
      </c>
      <c r="K1025" s="71">
        <v>0</v>
      </c>
      <c r="L1025" s="68">
        <v>67.237261146496806</v>
      </c>
    </row>
    <row r="1026" spans="1:12" x14ac:dyDescent="0.2">
      <c r="A1026" s="72" t="s">
        <v>2237</v>
      </c>
      <c r="B1026" s="66" t="s">
        <v>2238</v>
      </c>
      <c r="C1026" s="67">
        <v>47</v>
      </c>
      <c r="D1026" s="67" t="s">
        <v>334</v>
      </c>
      <c r="E1026" s="71">
        <v>0.13927433829236899</v>
      </c>
      <c r="F1026" s="68">
        <v>83.280254777070098</v>
      </c>
      <c r="G1026" s="71">
        <v>0.41775922486844203</v>
      </c>
      <c r="H1026" s="68">
        <v>94.148089171974505</v>
      </c>
      <c r="I1026" s="71">
        <v>6.37900086635897E-5</v>
      </c>
      <c r="J1026" s="68">
        <v>0.71656050955413997</v>
      </c>
      <c r="K1026" s="71">
        <v>0</v>
      </c>
      <c r="L1026" s="68">
        <v>67.237261146496806</v>
      </c>
    </row>
    <row r="1027" spans="1:12" x14ac:dyDescent="0.2">
      <c r="A1027" s="72" t="s">
        <v>2239</v>
      </c>
      <c r="B1027" s="66" t="s">
        <v>2240</v>
      </c>
      <c r="C1027" s="67">
        <v>47</v>
      </c>
      <c r="D1027" s="67" t="s">
        <v>334</v>
      </c>
      <c r="E1027" s="71">
        <v>8.4018989102774305E-2</v>
      </c>
      <c r="F1027" s="68">
        <v>23.049363057324801</v>
      </c>
      <c r="G1027" s="71">
        <v>0.24995576566637301</v>
      </c>
      <c r="H1027" s="68">
        <v>24.5222929936306</v>
      </c>
      <c r="I1027" s="71">
        <v>2.1012016419496402E-3</v>
      </c>
      <c r="J1027" s="68">
        <v>23.606687898089199</v>
      </c>
      <c r="K1027" s="71">
        <v>0</v>
      </c>
      <c r="L1027" s="68">
        <v>67.237261146496806</v>
      </c>
    </row>
    <row r="1028" spans="1:12" x14ac:dyDescent="0.2">
      <c r="A1028" s="72" t="s">
        <v>2241</v>
      </c>
      <c r="B1028" s="66" t="s">
        <v>2242</v>
      </c>
      <c r="C1028" s="67">
        <v>47</v>
      </c>
      <c r="D1028" s="67" t="s">
        <v>334</v>
      </c>
      <c r="E1028" s="71">
        <v>0.12738408840920201</v>
      </c>
      <c r="F1028" s="68">
        <v>79.299363057324797</v>
      </c>
      <c r="G1028" s="71">
        <v>0.36670599549812799</v>
      </c>
      <c r="H1028" s="68">
        <v>90.684713375796207</v>
      </c>
      <c r="I1028" s="71">
        <v>1.54676316196014E-3</v>
      </c>
      <c r="J1028" s="68">
        <v>18.471337579617799</v>
      </c>
      <c r="K1028" s="71">
        <v>1.3899506567516901E-2</v>
      </c>
      <c r="L1028" s="68">
        <v>81.807324840764295</v>
      </c>
    </row>
    <row r="1029" spans="1:12" x14ac:dyDescent="0.2">
      <c r="A1029" s="72" t="s">
        <v>2243</v>
      </c>
      <c r="B1029" s="66" t="s">
        <v>2244</v>
      </c>
      <c r="C1029" s="67">
        <v>47</v>
      </c>
      <c r="D1029" s="67" t="s">
        <v>334</v>
      </c>
      <c r="E1029" s="71">
        <v>9.1407217700115798E-2</v>
      </c>
      <c r="F1029" s="68">
        <v>52.627388535031798</v>
      </c>
      <c r="G1029" s="71">
        <v>0.25</v>
      </c>
      <c r="H1029" s="68">
        <v>57.245222929936297</v>
      </c>
      <c r="I1029" s="71">
        <v>1.7271899816588901E-2</v>
      </c>
      <c r="J1029" s="68">
        <v>68.351910828025495</v>
      </c>
      <c r="K1029" s="71">
        <v>6.9497532837584398E-3</v>
      </c>
      <c r="L1029" s="68">
        <v>78.503184713375802</v>
      </c>
    </row>
    <row r="1030" spans="1:12" x14ac:dyDescent="0.2">
      <c r="A1030" s="72" t="s">
        <v>2245</v>
      </c>
      <c r="B1030" s="66" t="s">
        <v>2246</v>
      </c>
      <c r="C1030" s="67">
        <v>47</v>
      </c>
      <c r="D1030" s="67" t="s">
        <v>334</v>
      </c>
      <c r="E1030" s="71">
        <v>8.7676978508048606E-2</v>
      </c>
      <c r="F1030" s="68">
        <v>43.351910828025503</v>
      </c>
      <c r="G1030" s="71">
        <v>0.25</v>
      </c>
      <c r="H1030" s="68">
        <v>57.245222929936297</v>
      </c>
      <c r="I1030" s="71">
        <v>6.0811822403873802E-3</v>
      </c>
      <c r="J1030" s="68">
        <v>46.019108280254798</v>
      </c>
      <c r="K1030" s="71">
        <v>6.9497532837584398E-3</v>
      </c>
      <c r="L1030" s="68">
        <v>78.503184713375802</v>
      </c>
    </row>
    <row r="1031" spans="1:12" x14ac:dyDescent="0.2">
      <c r="A1031" s="72" t="s">
        <v>2247</v>
      </c>
      <c r="B1031" s="66" t="s">
        <v>2248</v>
      </c>
      <c r="C1031" s="67">
        <v>47</v>
      </c>
      <c r="D1031" s="67" t="s">
        <v>334</v>
      </c>
      <c r="E1031" s="71">
        <v>0.103891883131619</v>
      </c>
      <c r="F1031" s="68">
        <v>67.078025477707001</v>
      </c>
      <c r="G1031" s="71">
        <v>0.24925141895296399</v>
      </c>
      <c r="H1031" s="68">
        <v>22.2929936305732</v>
      </c>
      <c r="I1031" s="71">
        <v>5.5474477158135901E-2</v>
      </c>
      <c r="J1031" s="68">
        <v>85.907643312101897</v>
      </c>
      <c r="K1031" s="71">
        <v>6.9497532837584398E-3</v>
      </c>
      <c r="L1031" s="68">
        <v>78.503184713375802</v>
      </c>
    </row>
    <row r="1032" spans="1:12" x14ac:dyDescent="0.2">
      <c r="A1032" s="72" t="s">
        <v>2249</v>
      </c>
      <c r="B1032" s="66" t="s">
        <v>2250</v>
      </c>
      <c r="C1032" s="67">
        <v>47</v>
      </c>
      <c r="D1032" s="67" t="s">
        <v>334</v>
      </c>
      <c r="E1032" s="71">
        <v>9.4361828378843896E-2</v>
      </c>
      <c r="F1032" s="68">
        <v>56.6082802547771</v>
      </c>
      <c r="G1032" s="71">
        <v>0.25</v>
      </c>
      <c r="H1032" s="68">
        <v>57.245222929936297</v>
      </c>
      <c r="I1032" s="71">
        <v>5.2864720014980304E-3</v>
      </c>
      <c r="J1032" s="68">
        <v>42.595541401273898</v>
      </c>
      <c r="K1032" s="71">
        <v>2.7799013135033801E-2</v>
      </c>
      <c r="L1032" s="68">
        <v>86.146496815286596</v>
      </c>
    </row>
    <row r="1033" spans="1:12" x14ac:dyDescent="0.2">
      <c r="A1033" s="72" t="s">
        <v>2251</v>
      </c>
      <c r="B1033" s="66" t="s">
        <v>2252</v>
      </c>
      <c r="C1033" s="67">
        <v>47</v>
      </c>
      <c r="D1033" s="67" t="s">
        <v>334</v>
      </c>
      <c r="E1033" s="71">
        <v>9.2995985888929794E-2</v>
      </c>
      <c r="F1033" s="68">
        <v>54.936305732484101</v>
      </c>
      <c r="G1033" s="71">
        <v>0.21986734543540001</v>
      </c>
      <c r="H1033" s="68">
        <v>5.4936305732484101</v>
      </c>
      <c r="I1033" s="71">
        <v>3.4796475738234398E-2</v>
      </c>
      <c r="J1033" s="68">
        <v>80.5334394904459</v>
      </c>
      <c r="K1033" s="71">
        <v>2.43241364931545E-2</v>
      </c>
      <c r="L1033" s="68">
        <v>85.429936305732497</v>
      </c>
    </row>
    <row r="1034" spans="1:12" x14ac:dyDescent="0.2">
      <c r="A1034" s="72" t="s">
        <v>2253</v>
      </c>
      <c r="B1034" s="66" t="s">
        <v>2254</v>
      </c>
      <c r="C1034" s="67">
        <v>40</v>
      </c>
      <c r="D1034" s="67" t="s">
        <v>334</v>
      </c>
      <c r="E1034" s="71">
        <v>8.8746129702072504E-2</v>
      </c>
      <c r="F1034" s="68">
        <v>22.5834046193328</v>
      </c>
      <c r="G1034" s="71">
        <v>0.25</v>
      </c>
      <c r="H1034" s="68">
        <v>40.205303678357602</v>
      </c>
      <c r="I1034" s="71">
        <v>8.3286654192316397E-3</v>
      </c>
      <c r="J1034" s="68">
        <v>38.751069289991399</v>
      </c>
      <c r="K1034" s="71">
        <v>7.9097236869858801E-3</v>
      </c>
      <c r="L1034" s="68">
        <v>59.880239520958099</v>
      </c>
    </row>
    <row r="1035" spans="1:12" x14ac:dyDescent="0.2">
      <c r="A1035" s="72" t="s">
        <v>2255</v>
      </c>
      <c r="B1035" s="66" t="s">
        <v>2256</v>
      </c>
      <c r="C1035" s="67">
        <v>47</v>
      </c>
      <c r="D1035" s="67" t="s">
        <v>334</v>
      </c>
      <c r="E1035" s="71">
        <v>0.105041737239815</v>
      </c>
      <c r="F1035" s="68">
        <v>68.0334394904459</v>
      </c>
      <c r="G1035" s="71">
        <v>0.30974011421136199</v>
      </c>
      <c r="H1035" s="68">
        <v>84.156050955414003</v>
      </c>
      <c r="I1035" s="71">
        <v>1.91022086620463E-3</v>
      </c>
      <c r="J1035" s="68">
        <v>21.656050955413999</v>
      </c>
      <c r="K1035" s="71">
        <v>3.4748766418792199E-3</v>
      </c>
      <c r="L1035" s="68">
        <v>74.681528662420405</v>
      </c>
    </row>
    <row r="1036" spans="1:12" x14ac:dyDescent="0.2">
      <c r="A1036" s="72" t="s">
        <v>2257</v>
      </c>
      <c r="B1036" s="66" t="s">
        <v>2258</v>
      </c>
      <c r="C1036" s="67">
        <v>47</v>
      </c>
      <c r="D1036" s="67" t="s">
        <v>334</v>
      </c>
      <c r="E1036" s="71">
        <v>0.101749049202149</v>
      </c>
      <c r="F1036" s="68">
        <v>65.047770700636903</v>
      </c>
      <c r="G1036" s="71">
        <v>0.26803251400987599</v>
      </c>
      <c r="H1036" s="68">
        <v>71.576433121019093</v>
      </c>
      <c r="I1036" s="71">
        <v>9.4156204615360693E-3</v>
      </c>
      <c r="J1036" s="68">
        <v>55.931528662420398</v>
      </c>
      <c r="K1036" s="71">
        <v>2.7799013135033801E-2</v>
      </c>
      <c r="L1036" s="68">
        <v>86.146496815286596</v>
      </c>
    </row>
    <row r="1037" spans="1:12" x14ac:dyDescent="0.2">
      <c r="A1037" s="72" t="s">
        <v>2259</v>
      </c>
      <c r="B1037" s="66" t="s">
        <v>2260</v>
      </c>
      <c r="C1037" s="67">
        <v>47</v>
      </c>
      <c r="D1037" s="67" t="s">
        <v>334</v>
      </c>
      <c r="E1037" s="71">
        <v>0.105860922201632</v>
      </c>
      <c r="F1037" s="68">
        <v>68.550955414012705</v>
      </c>
      <c r="G1037" s="71">
        <v>0.28694201283081899</v>
      </c>
      <c r="H1037" s="68">
        <v>77.985668789808898</v>
      </c>
      <c r="I1037" s="71">
        <v>2.8417406390447201E-3</v>
      </c>
      <c r="J1037" s="68">
        <v>28.503184713375799</v>
      </c>
      <c r="K1037" s="71">
        <v>2.7799013135033801E-2</v>
      </c>
      <c r="L1037" s="68">
        <v>86.146496815286596</v>
      </c>
    </row>
    <row r="1038" spans="1:12" x14ac:dyDescent="0.2">
      <c r="A1038" s="72" t="s">
        <v>2261</v>
      </c>
      <c r="B1038" s="66" t="s">
        <v>2262</v>
      </c>
      <c r="C1038" s="67">
        <v>47</v>
      </c>
      <c r="D1038" s="67" t="s">
        <v>334</v>
      </c>
      <c r="E1038" s="71">
        <v>8.5833024473097305E-2</v>
      </c>
      <c r="F1038" s="68">
        <v>36.066878980891701</v>
      </c>
      <c r="G1038" s="71">
        <v>0.25</v>
      </c>
      <c r="H1038" s="68">
        <v>57.245222929936297</v>
      </c>
      <c r="I1038" s="71">
        <v>5.49320135533543E-4</v>
      </c>
      <c r="J1038" s="68">
        <v>6.4490445859872603</v>
      </c>
      <c r="K1038" s="71">
        <v>6.9497532837584398E-3</v>
      </c>
      <c r="L1038" s="68">
        <v>78.503184713375802</v>
      </c>
    </row>
    <row r="1039" spans="1:12" x14ac:dyDescent="0.2">
      <c r="A1039" s="72" t="s">
        <v>2263</v>
      </c>
      <c r="B1039" s="66" t="s">
        <v>2264</v>
      </c>
      <c r="C1039" s="67">
        <v>47</v>
      </c>
      <c r="D1039" s="67" t="s">
        <v>334</v>
      </c>
      <c r="E1039" s="71">
        <v>0.121425933045753</v>
      </c>
      <c r="F1039" s="68">
        <v>76.910828025477699</v>
      </c>
      <c r="G1039" s="71">
        <v>0.32490428896410201</v>
      </c>
      <c r="H1039" s="68">
        <v>86.464968152866206</v>
      </c>
      <c r="I1039" s="71">
        <v>8.0996203962453595E-3</v>
      </c>
      <c r="J1039" s="68">
        <v>52.667197452229303</v>
      </c>
      <c r="K1039" s="71">
        <v>3.1273889776912998E-2</v>
      </c>
      <c r="L1039" s="68">
        <v>86.743630573248396</v>
      </c>
    </row>
    <row r="1040" spans="1:12" x14ac:dyDescent="0.2">
      <c r="A1040" s="72" t="s">
        <v>863</v>
      </c>
      <c r="B1040" s="66" t="s">
        <v>2265</v>
      </c>
      <c r="C1040" s="67">
        <v>47</v>
      </c>
      <c r="D1040" s="67" t="s">
        <v>334</v>
      </c>
      <c r="E1040" s="71">
        <v>0.13108811011208399</v>
      </c>
      <c r="F1040" s="68">
        <v>81.0111464968153</v>
      </c>
      <c r="G1040" s="71">
        <v>0.36514290563365098</v>
      </c>
      <c r="H1040" s="68">
        <v>90.565286624203793</v>
      </c>
      <c r="I1040" s="71">
        <v>3.7972882094465402E-3</v>
      </c>
      <c r="J1040" s="68">
        <v>34.9124203821656</v>
      </c>
      <c r="K1040" s="71">
        <v>2.43241364931545E-2</v>
      </c>
      <c r="L1040" s="68">
        <v>85.429936305732497</v>
      </c>
    </row>
    <row r="1041" spans="1:12" x14ac:dyDescent="0.2">
      <c r="A1041" s="72" t="s">
        <v>2266</v>
      </c>
      <c r="B1041" s="66" t="s">
        <v>2267</v>
      </c>
      <c r="C1041" s="67">
        <v>47</v>
      </c>
      <c r="D1041" s="67" t="s">
        <v>334</v>
      </c>
      <c r="E1041" s="71">
        <v>0.122213889330369</v>
      </c>
      <c r="F1041" s="68">
        <v>77.308917197452203</v>
      </c>
      <c r="G1041" s="71">
        <v>0.347286365025953</v>
      </c>
      <c r="H1041" s="68">
        <v>89.012738853503194</v>
      </c>
      <c r="I1041" s="71">
        <v>5.4557963976364504E-3</v>
      </c>
      <c r="J1041" s="68">
        <v>43.471337579617803</v>
      </c>
      <c r="K1041" s="71">
        <v>1.3899506567516901E-2</v>
      </c>
      <c r="L1041" s="68">
        <v>81.807324840764295</v>
      </c>
    </row>
    <row r="1042" spans="1:12" x14ac:dyDescent="0.2">
      <c r="A1042" s="72" t="s">
        <v>2268</v>
      </c>
      <c r="B1042" s="66" t="s">
        <v>2269</v>
      </c>
      <c r="C1042" s="67">
        <v>40</v>
      </c>
      <c r="D1042" s="67" t="s">
        <v>334</v>
      </c>
      <c r="E1042" s="71">
        <v>0.115177468167767</v>
      </c>
      <c r="F1042" s="68">
        <v>60.906757912745903</v>
      </c>
      <c r="G1042" s="71">
        <v>0.27302204374572803</v>
      </c>
      <c r="H1042" s="68">
        <v>66.723695466210401</v>
      </c>
      <c r="I1042" s="71">
        <v>3.9594221370288004E-3</v>
      </c>
      <c r="J1042" s="68">
        <v>24.8930710008554</v>
      </c>
      <c r="K1042" s="71">
        <v>6.8550938620544205E-2</v>
      </c>
      <c r="L1042" s="68">
        <v>78.443113772455106</v>
      </c>
    </row>
    <row r="1043" spans="1:12" x14ac:dyDescent="0.2">
      <c r="A1043" s="72" t="s">
        <v>2270</v>
      </c>
      <c r="B1043" s="66" t="s">
        <v>2271</v>
      </c>
      <c r="C1043" s="67">
        <v>40</v>
      </c>
      <c r="D1043" s="67" t="s">
        <v>334</v>
      </c>
      <c r="E1043" s="71">
        <v>9.6659339957006499E-2</v>
      </c>
      <c r="F1043" s="68">
        <v>38.494439692044502</v>
      </c>
      <c r="G1043" s="71">
        <v>0.25996810207336501</v>
      </c>
      <c r="H1043" s="68">
        <v>54.234388366124897</v>
      </c>
      <c r="I1043" s="71">
        <v>3.6441721743679899E-3</v>
      </c>
      <c r="J1043" s="68">
        <v>23.096663815226702</v>
      </c>
      <c r="K1043" s="71">
        <v>2.6365745623286301E-2</v>
      </c>
      <c r="L1043" s="68">
        <v>71.599657827202705</v>
      </c>
    </row>
    <row r="1044" spans="1:12" x14ac:dyDescent="0.2">
      <c r="A1044" s="72" t="s">
        <v>2272</v>
      </c>
      <c r="B1044" s="66" t="s">
        <v>2273</v>
      </c>
      <c r="C1044" s="67">
        <v>40</v>
      </c>
      <c r="D1044" s="67" t="s">
        <v>334</v>
      </c>
      <c r="E1044" s="71">
        <v>0.106042087312924</v>
      </c>
      <c r="F1044" s="68">
        <v>52.181351582549198</v>
      </c>
      <c r="G1044" s="71">
        <v>0.28299014581909299</v>
      </c>
      <c r="H1044" s="68">
        <v>72.027373823781005</v>
      </c>
      <c r="I1044" s="71">
        <v>3.49722137173467E-3</v>
      </c>
      <c r="J1044" s="68">
        <v>22.668947818648402</v>
      </c>
      <c r="K1044" s="71">
        <v>3.16388947479435E-2</v>
      </c>
      <c r="L1044" s="68">
        <v>73.053892215568894</v>
      </c>
    </row>
    <row r="1045" spans="1:12" x14ac:dyDescent="0.2">
      <c r="A1045" s="72" t="s">
        <v>2274</v>
      </c>
      <c r="B1045" s="66" t="s">
        <v>2275</v>
      </c>
      <c r="C1045" s="67">
        <v>47</v>
      </c>
      <c r="D1045" s="67" t="s">
        <v>334</v>
      </c>
      <c r="E1045" s="71">
        <v>0.116544000429937</v>
      </c>
      <c r="F1045" s="68">
        <v>74.920382165605105</v>
      </c>
      <c r="G1045" s="71">
        <v>0.315476792725635</v>
      </c>
      <c r="H1045" s="68">
        <v>85.151273885350307</v>
      </c>
      <c r="I1045" s="71">
        <v>6.3561954291430399E-3</v>
      </c>
      <c r="J1045" s="68">
        <v>47.014331210191102</v>
      </c>
      <c r="K1045" s="71">
        <v>2.7799013135033801E-2</v>
      </c>
      <c r="L1045" s="68">
        <v>86.146496815286596</v>
      </c>
    </row>
    <row r="1046" spans="1:12" x14ac:dyDescent="0.2">
      <c r="A1046" s="72" t="s">
        <v>1058</v>
      </c>
      <c r="B1046" s="66" t="s">
        <v>2276</v>
      </c>
      <c r="C1046" s="67">
        <v>40</v>
      </c>
      <c r="D1046" s="67" t="s">
        <v>334</v>
      </c>
      <c r="E1046" s="71">
        <v>9.2544684043482803E-2</v>
      </c>
      <c r="F1046" s="68">
        <v>31.052181351582501</v>
      </c>
      <c r="G1046" s="71">
        <v>0.27246810207336503</v>
      </c>
      <c r="H1046" s="68">
        <v>66.210436270316507</v>
      </c>
      <c r="I1046" s="71">
        <v>5.1659500570830196E-3</v>
      </c>
      <c r="J1046" s="68">
        <v>29.512403763900799</v>
      </c>
      <c r="K1046" s="71">
        <v>0</v>
      </c>
      <c r="L1046" s="68">
        <v>35.585970915312203</v>
      </c>
    </row>
    <row r="1047" spans="1:12" x14ac:dyDescent="0.2">
      <c r="A1047" s="72" t="s">
        <v>2277</v>
      </c>
      <c r="B1047" s="66" t="s">
        <v>2278</v>
      </c>
      <c r="C1047" s="67">
        <v>47</v>
      </c>
      <c r="D1047" s="67" t="s">
        <v>334</v>
      </c>
      <c r="E1047" s="71">
        <v>0.10011269078424501</v>
      </c>
      <c r="F1047" s="68">
        <v>63.813694267515899</v>
      </c>
      <c r="G1047" s="71">
        <v>0.29670366731834003</v>
      </c>
      <c r="H1047" s="68">
        <v>81.449044585987295</v>
      </c>
      <c r="I1047" s="71">
        <v>3.6344050343965701E-3</v>
      </c>
      <c r="J1047" s="68">
        <v>33.718152866242001</v>
      </c>
      <c r="K1047" s="71">
        <v>0</v>
      </c>
      <c r="L1047" s="68">
        <v>67.237261146496806</v>
      </c>
    </row>
    <row r="1048" spans="1:12" x14ac:dyDescent="0.2">
      <c r="A1048" s="72" t="s">
        <v>1007</v>
      </c>
      <c r="B1048" s="66" t="s">
        <v>2279</v>
      </c>
      <c r="C1048" s="67">
        <v>47</v>
      </c>
      <c r="D1048" s="67" t="s">
        <v>334</v>
      </c>
      <c r="E1048" s="71">
        <v>0.13174672751104899</v>
      </c>
      <c r="F1048" s="68">
        <v>81.25</v>
      </c>
      <c r="G1048" s="71">
        <v>0.25</v>
      </c>
      <c r="H1048" s="68">
        <v>57.245222929936297</v>
      </c>
      <c r="I1048" s="71">
        <v>1.60248034248851E-2</v>
      </c>
      <c r="J1048" s="68">
        <v>66.878980891719706</v>
      </c>
      <c r="K1048" s="71">
        <v>0.129215379108261</v>
      </c>
      <c r="L1048" s="68">
        <v>92.714968152866206</v>
      </c>
    </row>
    <row r="1049" spans="1:12" x14ac:dyDescent="0.2">
      <c r="A1049" s="72" t="s">
        <v>2280</v>
      </c>
      <c r="B1049" s="66" t="s">
        <v>2281</v>
      </c>
      <c r="C1049" s="67">
        <v>47</v>
      </c>
      <c r="D1049" s="67" t="s">
        <v>334</v>
      </c>
      <c r="E1049" s="71">
        <v>0.112973323055157</v>
      </c>
      <c r="F1049" s="68">
        <v>73.089171974522301</v>
      </c>
      <c r="G1049" s="71">
        <v>0.286899745749712</v>
      </c>
      <c r="H1049" s="68">
        <v>77.945859872611507</v>
      </c>
      <c r="I1049" s="71">
        <v>5.2020223415759001E-2</v>
      </c>
      <c r="J1049" s="68">
        <v>85.310509554140097</v>
      </c>
      <c r="K1049" s="71">
        <v>0</v>
      </c>
      <c r="L1049" s="68">
        <v>67.237261146496806</v>
      </c>
    </row>
    <row r="1050" spans="1:12" x14ac:dyDescent="0.2">
      <c r="A1050" s="72" t="s">
        <v>2282</v>
      </c>
      <c r="B1050" s="66" t="s">
        <v>2283</v>
      </c>
      <c r="C1050" s="67">
        <v>47</v>
      </c>
      <c r="D1050" s="67" t="s">
        <v>334</v>
      </c>
      <c r="E1050" s="71">
        <v>0.12130280921500899</v>
      </c>
      <c r="F1050" s="68">
        <v>76.871019108280294</v>
      </c>
      <c r="G1050" s="71">
        <v>0.20914335322547301</v>
      </c>
      <c r="H1050" s="68">
        <v>4.1401273885350296</v>
      </c>
      <c r="I1050" s="71">
        <v>4.7004354600186302E-3</v>
      </c>
      <c r="J1050" s="68">
        <v>39.968152866242001</v>
      </c>
      <c r="K1050" s="71">
        <v>0.15006463895953601</v>
      </c>
      <c r="L1050" s="68">
        <v>93.431528662420405</v>
      </c>
    </row>
    <row r="1051" spans="1:12" x14ac:dyDescent="0.2">
      <c r="A1051" s="72" t="s">
        <v>2284</v>
      </c>
      <c r="B1051" s="66" t="s">
        <v>2285</v>
      </c>
      <c r="C1051" s="67">
        <v>40</v>
      </c>
      <c r="D1051" s="67" t="s">
        <v>334</v>
      </c>
      <c r="E1051" s="71">
        <v>8.7402046436612799E-2</v>
      </c>
      <c r="F1051" s="68">
        <v>18.819503849444001</v>
      </c>
      <c r="G1051" s="71">
        <v>0.25142401458190899</v>
      </c>
      <c r="H1051" s="68">
        <v>43.969204448246401</v>
      </c>
      <c r="I1051" s="71">
        <v>5.5089756032717999E-3</v>
      </c>
      <c r="J1051" s="68">
        <v>30.7955517536356</v>
      </c>
      <c r="K1051" s="71">
        <v>5.2731491246572502E-3</v>
      </c>
      <c r="L1051" s="68">
        <v>55.945252352437997</v>
      </c>
    </row>
    <row r="1052" spans="1:12" x14ac:dyDescent="0.2">
      <c r="A1052" s="72" t="s">
        <v>2286</v>
      </c>
      <c r="B1052" s="66" t="s">
        <v>2287</v>
      </c>
      <c r="C1052" s="67">
        <v>40</v>
      </c>
      <c r="D1052" s="67" t="s">
        <v>334</v>
      </c>
      <c r="E1052" s="71">
        <v>9.3904851292842095E-2</v>
      </c>
      <c r="F1052" s="68">
        <v>34.2172797262618</v>
      </c>
      <c r="G1052" s="71">
        <v>0.25</v>
      </c>
      <c r="H1052" s="68">
        <v>40.205303678357602</v>
      </c>
      <c r="I1052" s="71">
        <v>2.64414047538689E-2</v>
      </c>
      <c r="J1052" s="68">
        <v>63.986313088109497</v>
      </c>
      <c r="K1052" s="71">
        <v>5.2731491246572502E-3</v>
      </c>
      <c r="L1052" s="68">
        <v>55.945252352437997</v>
      </c>
    </row>
    <row r="1053" spans="1:12" x14ac:dyDescent="0.2">
      <c r="A1053" s="72" t="s">
        <v>511</v>
      </c>
      <c r="B1053" s="66" t="s">
        <v>2288</v>
      </c>
      <c r="C1053" s="67">
        <v>40</v>
      </c>
      <c r="D1053" s="67" t="s">
        <v>334</v>
      </c>
      <c r="E1053" s="71">
        <v>0.10603825701443501</v>
      </c>
      <c r="F1053" s="68">
        <v>52.095808383233503</v>
      </c>
      <c r="G1053" s="71">
        <v>0.27049014581909298</v>
      </c>
      <c r="H1053" s="68">
        <v>64.1573994867408</v>
      </c>
      <c r="I1053" s="71">
        <v>5.4394322269552299E-3</v>
      </c>
      <c r="J1053" s="68">
        <v>30.538922155688599</v>
      </c>
      <c r="K1053" s="71">
        <v>4.2185192997258002E-2</v>
      </c>
      <c r="L1053" s="68">
        <v>75.363558597091497</v>
      </c>
    </row>
    <row r="1054" spans="1:12" x14ac:dyDescent="0.2">
      <c r="A1054" s="72" t="s">
        <v>2289</v>
      </c>
      <c r="B1054" s="66" t="s">
        <v>2290</v>
      </c>
      <c r="C1054" s="67">
        <v>40</v>
      </c>
      <c r="D1054" s="67" t="s">
        <v>334</v>
      </c>
      <c r="E1054" s="71">
        <v>0.115444489195881</v>
      </c>
      <c r="F1054" s="68">
        <v>61.1633875106929</v>
      </c>
      <c r="G1054" s="71">
        <v>0.26566416040100299</v>
      </c>
      <c r="H1054" s="68">
        <v>60.307955517536399</v>
      </c>
      <c r="I1054" s="71">
        <v>3.7503561676338602E-3</v>
      </c>
      <c r="J1054" s="68">
        <v>23.695466210436301</v>
      </c>
      <c r="K1054" s="71">
        <v>7.6918951019008003E-2</v>
      </c>
      <c r="L1054" s="68">
        <v>79.041916167664695</v>
      </c>
    </row>
    <row r="1055" spans="1:12" x14ac:dyDescent="0.2">
      <c r="A1055" s="72" t="s">
        <v>2291</v>
      </c>
      <c r="B1055" s="66" t="s">
        <v>2292</v>
      </c>
      <c r="C1055" s="67">
        <v>40</v>
      </c>
      <c r="D1055" s="67" t="s">
        <v>334</v>
      </c>
      <c r="E1055" s="71">
        <v>0.112104746147074</v>
      </c>
      <c r="F1055" s="68">
        <v>58.2549187339607</v>
      </c>
      <c r="G1055" s="71">
        <v>0.25429529416409502</v>
      </c>
      <c r="H1055" s="68">
        <v>47.562018819503798</v>
      </c>
      <c r="I1055" s="71">
        <v>2.4014303905896799E-2</v>
      </c>
      <c r="J1055" s="68">
        <v>62.275449101796397</v>
      </c>
      <c r="K1055" s="71">
        <v>5.8004640371229703E-2</v>
      </c>
      <c r="L1055" s="68">
        <v>77.331052181351595</v>
      </c>
    </row>
    <row r="1056" spans="1:12" x14ac:dyDescent="0.2">
      <c r="A1056" s="72" t="s">
        <v>2293</v>
      </c>
      <c r="B1056" s="66" t="s">
        <v>2294</v>
      </c>
      <c r="C1056" s="67">
        <v>40</v>
      </c>
      <c r="D1056" s="67" t="s">
        <v>334</v>
      </c>
      <c r="E1056" s="71">
        <v>0.12511010101747</v>
      </c>
      <c r="F1056" s="68">
        <v>66.552609067579098</v>
      </c>
      <c r="G1056" s="71">
        <v>0.30389972694418199</v>
      </c>
      <c r="H1056" s="68">
        <v>79.298545765611607</v>
      </c>
      <c r="I1056" s="71">
        <v>2.8796374876853001E-3</v>
      </c>
      <c r="J1056" s="68">
        <v>19.8460222412318</v>
      </c>
      <c r="K1056" s="71">
        <v>6.8550938620544205E-2</v>
      </c>
      <c r="L1056" s="68">
        <v>78.443113772455106</v>
      </c>
    </row>
    <row r="1057" spans="1:12" x14ac:dyDescent="0.2">
      <c r="A1057" s="72" t="s">
        <v>925</v>
      </c>
      <c r="B1057" s="66" t="s">
        <v>2295</v>
      </c>
      <c r="C1057" s="67">
        <v>40</v>
      </c>
      <c r="D1057" s="67" t="s">
        <v>334</v>
      </c>
      <c r="E1057" s="71">
        <v>9.18693465193859E-2</v>
      </c>
      <c r="F1057" s="68">
        <v>29.854576561163402</v>
      </c>
      <c r="G1057" s="71">
        <v>0.25</v>
      </c>
      <c r="H1057" s="68">
        <v>40.205303678357602</v>
      </c>
      <c r="I1057" s="71">
        <v>4.5154430595287301E-3</v>
      </c>
      <c r="J1057" s="68">
        <v>27.544910179640699</v>
      </c>
      <c r="K1057" s="71">
        <v>2.1092596498629001E-2</v>
      </c>
      <c r="L1057" s="68">
        <v>69.375534644995696</v>
      </c>
    </row>
    <row r="1058" spans="1:12" x14ac:dyDescent="0.2">
      <c r="A1058" s="72" t="s">
        <v>2296</v>
      </c>
      <c r="B1058" s="66" t="s">
        <v>2297</v>
      </c>
      <c r="C1058" s="67">
        <v>40</v>
      </c>
      <c r="D1058" s="67" t="s">
        <v>334</v>
      </c>
      <c r="E1058" s="71">
        <v>0.103718346731831</v>
      </c>
      <c r="F1058" s="68">
        <v>49.700598802395199</v>
      </c>
      <c r="G1058" s="71">
        <v>0.25427204374572798</v>
      </c>
      <c r="H1058" s="68">
        <v>47.476475620188197</v>
      </c>
      <c r="I1058" s="71">
        <v>1.20612288901784E-2</v>
      </c>
      <c r="J1058" s="68">
        <v>45.423438836612497</v>
      </c>
      <c r="K1058" s="71">
        <v>4.4821767559586598E-2</v>
      </c>
      <c r="L1058" s="68">
        <v>75.791274593669797</v>
      </c>
    </row>
    <row r="1059" spans="1:12" x14ac:dyDescent="0.2">
      <c r="A1059" s="72" t="s">
        <v>2298</v>
      </c>
      <c r="B1059" s="66" t="s">
        <v>2299</v>
      </c>
      <c r="C1059" s="67">
        <v>40</v>
      </c>
      <c r="D1059" s="67" t="s">
        <v>334</v>
      </c>
      <c r="E1059" s="71">
        <v>0.124443288782786</v>
      </c>
      <c r="F1059" s="68">
        <v>66.295979469632201</v>
      </c>
      <c r="G1059" s="71">
        <v>0.366058612440192</v>
      </c>
      <c r="H1059" s="68">
        <v>90.846877673224995</v>
      </c>
      <c r="I1059" s="71">
        <v>4.6346793458387197E-3</v>
      </c>
      <c r="J1059" s="68">
        <v>28.0581693755346</v>
      </c>
      <c r="K1059" s="71">
        <v>2.6365745623286299E-3</v>
      </c>
      <c r="L1059" s="68">
        <v>48.9307100085543</v>
      </c>
    </row>
    <row r="1060" spans="1:12" x14ac:dyDescent="0.2">
      <c r="A1060" s="72" t="s">
        <v>2300</v>
      </c>
      <c r="B1060" s="66" t="s">
        <v>2301</v>
      </c>
      <c r="C1060" s="67">
        <v>47</v>
      </c>
      <c r="D1060" s="67" t="s">
        <v>334</v>
      </c>
      <c r="E1060" s="71">
        <v>8.5137512457225603E-2</v>
      </c>
      <c r="F1060" s="68">
        <v>31.767515923566901</v>
      </c>
      <c r="G1060" s="71">
        <v>0.25</v>
      </c>
      <c r="H1060" s="68">
        <v>57.245222929936297</v>
      </c>
      <c r="I1060" s="71">
        <v>5.4125373716767096E-3</v>
      </c>
      <c r="J1060" s="68">
        <v>43.152866242038201</v>
      </c>
      <c r="K1060" s="71">
        <v>0</v>
      </c>
      <c r="L1060" s="68">
        <v>67.237261146496806</v>
      </c>
    </row>
    <row r="1061" spans="1:12" x14ac:dyDescent="0.2">
      <c r="A1061" s="72" t="s">
        <v>2302</v>
      </c>
      <c r="B1061" s="66" t="s">
        <v>2303</v>
      </c>
      <c r="C1061" s="67">
        <v>47</v>
      </c>
      <c r="D1061" s="67" t="s">
        <v>334</v>
      </c>
      <c r="E1061" s="71">
        <v>9.6757116374587601E-2</v>
      </c>
      <c r="F1061" s="68">
        <v>60.191082802547797</v>
      </c>
      <c r="G1061" s="71">
        <v>0.23406473067448899</v>
      </c>
      <c r="H1061" s="68">
        <v>9.2356687898089191</v>
      </c>
      <c r="I1061" s="71">
        <v>5.2731741807395101E-2</v>
      </c>
      <c r="J1061" s="68">
        <v>85.390127388535007</v>
      </c>
      <c r="K1061" s="71">
        <v>3.4748766418792199E-3</v>
      </c>
      <c r="L1061" s="68">
        <v>74.681528662420405</v>
      </c>
    </row>
    <row r="1062" spans="1:12" x14ac:dyDescent="0.2">
      <c r="A1062" s="72" t="s">
        <v>855</v>
      </c>
      <c r="B1062" s="66" t="s">
        <v>2304</v>
      </c>
      <c r="C1062" s="67">
        <v>47</v>
      </c>
      <c r="D1062" s="67" t="s">
        <v>334</v>
      </c>
      <c r="E1062" s="71">
        <v>0.15041906635601701</v>
      </c>
      <c r="F1062" s="68">
        <v>85.469745222929902</v>
      </c>
      <c r="G1062" s="71">
        <v>0.30772020296821001</v>
      </c>
      <c r="H1062" s="68">
        <v>83.797770700636903</v>
      </c>
      <c r="I1062" s="71">
        <v>2.1271370275339801E-2</v>
      </c>
      <c r="J1062" s="68">
        <v>72.332802547770697</v>
      </c>
      <c r="K1062" s="71">
        <v>0.122265625824502</v>
      </c>
      <c r="L1062" s="68">
        <v>92.595541401273906</v>
      </c>
    </row>
    <row r="1063" spans="1:12" x14ac:dyDescent="0.2">
      <c r="A1063" s="72" t="s">
        <v>801</v>
      </c>
      <c r="B1063" s="66" t="s">
        <v>2305</v>
      </c>
      <c r="C1063" s="67">
        <v>47</v>
      </c>
      <c r="D1063" s="67" t="s">
        <v>334</v>
      </c>
      <c r="E1063" s="71">
        <v>0.14259123417536099</v>
      </c>
      <c r="F1063" s="68">
        <v>84.156050955414003</v>
      </c>
      <c r="G1063" s="71">
        <v>0.33921011249546401</v>
      </c>
      <c r="H1063" s="68">
        <v>88.136942675159204</v>
      </c>
      <c r="I1063" s="71">
        <v>5.3814823611826802E-2</v>
      </c>
      <c r="J1063" s="68">
        <v>85.668789808917197</v>
      </c>
      <c r="K1063" s="71">
        <v>3.4748766418792203E-2</v>
      </c>
      <c r="L1063" s="68">
        <v>87.221337579617796</v>
      </c>
    </row>
    <row r="1064" spans="1:12" x14ac:dyDescent="0.2">
      <c r="A1064" s="72" t="s">
        <v>2306</v>
      </c>
      <c r="B1064" s="66" t="s">
        <v>2307</v>
      </c>
      <c r="C1064" s="67">
        <v>47</v>
      </c>
      <c r="D1064" s="67" t="s">
        <v>334</v>
      </c>
      <c r="E1064" s="71">
        <v>0.32333492026545302</v>
      </c>
      <c r="F1064" s="68">
        <v>96.656050955414003</v>
      </c>
      <c r="G1064" s="71">
        <v>0.5</v>
      </c>
      <c r="H1064" s="68">
        <v>96.178343949044603</v>
      </c>
      <c r="I1064" s="71">
        <v>0.35816376489749402</v>
      </c>
      <c r="J1064" s="68">
        <v>98.447452229299401</v>
      </c>
      <c r="K1064" s="71">
        <v>0.11184099589886499</v>
      </c>
      <c r="L1064" s="68">
        <v>92.157643312101897</v>
      </c>
    </row>
    <row r="1065" spans="1:12" x14ac:dyDescent="0.2">
      <c r="A1065" s="72" t="s">
        <v>1686</v>
      </c>
      <c r="B1065" s="66" t="s">
        <v>2308</v>
      </c>
      <c r="C1065" s="67">
        <v>47</v>
      </c>
      <c r="D1065" s="67" t="s">
        <v>334</v>
      </c>
      <c r="E1065" s="71">
        <v>0.11634893603586199</v>
      </c>
      <c r="F1065" s="68">
        <v>74.7611464968153</v>
      </c>
      <c r="G1065" s="71">
        <v>0.326834079703406</v>
      </c>
      <c r="H1065" s="68">
        <v>86.863057324840796</v>
      </c>
      <c r="I1065" s="71">
        <v>1.5262975120420699E-2</v>
      </c>
      <c r="J1065" s="68">
        <v>65.804140127388493</v>
      </c>
      <c r="K1065" s="71">
        <v>6.9497532837584398E-3</v>
      </c>
      <c r="L1065" s="68">
        <v>78.503184713375802</v>
      </c>
    </row>
    <row r="1066" spans="1:12" x14ac:dyDescent="0.2">
      <c r="A1066" s="72" t="s">
        <v>816</v>
      </c>
      <c r="B1066" s="66" t="s">
        <v>2309</v>
      </c>
      <c r="C1066" s="67">
        <v>47</v>
      </c>
      <c r="D1066" s="67" t="s">
        <v>334</v>
      </c>
      <c r="E1066" s="71">
        <v>6.1230342957694903E-2</v>
      </c>
      <c r="F1066" s="68">
        <v>0.87579617834394896</v>
      </c>
      <c r="G1066" s="71">
        <v>0.17206259532955701</v>
      </c>
      <c r="H1066" s="68">
        <v>1.8710191082802501</v>
      </c>
      <c r="I1066" s="71">
        <v>1.20380361789011E-3</v>
      </c>
      <c r="J1066" s="68">
        <v>14.8089171974522</v>
      </c>
      <c r="K1066" s="71">
        <v>1.04246299256377E-2</v>
      </c>
      <c r="L1066" s="68">
        <v>80.414012738853501</v>
      </c>
    </row>
    <row r="1067" spans="1:12" x14ac:dyDescent="0.2">
      <c r="A1067" s="72" t="s">
        <v>2310</v>
      </c>
      <c r="B1067" s="66" t="s">
        <v>2311</v>
      </c>
      <c r="C1067" s="67">
        <v>47</v>
      </c>
      <c r="D1067" s="67" t="s">
        <v>334</v>
      </c>
      <c r="E1067" s="71">
        <v>9.7368284873466202E-2</v>
      </c>
      <c r="F1067" s="68">
        <v>60.867834394904499</v>
      </c>
      <c r="G1067" s="71">
        <v>0.27505863804549302</v>
      </c>
      <c r="H1067" s="68">
        <v>74.004777070063696</v>
      </c>
      <c r="I1067" s="71">
        <v>1.3571339933026E-2</v>
      </c>
      <c r="J1067" s="68">
        <v>63.773885350318501</v>
      </c>
      <c r="K1067" s="71">
        <v>3.4748766418792199E-3</v>
      </c>
      <c r="L1067" s="68">
        <v>74.681528662420405</v>
      </c>
    </row>
    <row r="1068" spans="1:12" x14ac:dyDescent="0.2">
      <c r="A1068" s="72" t="s">
        <v>2312</v>
      </c>
      <c r="B1068" s="66" t="s">
        <v>2313</v>
      </c>
      <c r="C1068" s="67">
        <v>47</v>
      </c>
      <c r="D1068" s="67" t="s">
        <v>334</v>
      </c>
      <c r="E1068" s="71">
        <v>0.158637544330548</v>
      </c>
      <c r="F1068" s="68">
        <v>86.385350318471296</v>
      </c>
      <c r="G1068" s="71">
        <v>0.245323024997808</v>
      </c>
      <c r="H1068" s="68">
        <v>17.078025477707001</v>
      </c>
      <c r="I1068" s="71">
        <v>1.0382492837986101E-2</v>
      </c>
      <c r="J1068" s="68">
        <v>58.200636942675203</v>
      </c>
      <c r="K1068" s="71">
        <v>0.22020711515585001</v>
      </c>
      <c r="L1068" s="68">
        <v>95.143312101910794</v>
      </c>
    </row>
    <row r="1069" spans="1:12" x14ac:dyDescent="0.2">
      <c r="A1069" s="72" t="s">
        <v>2314</v>
      </c>
      <c r="B1069" s="66" t="s">
        <v>2315</v>
      </c>
      <c r="C1069" s="67">
        <v>47</v>
      </c>
      <c r="D1069" s="67" t="s">
        <v>334</v>
      </c>
      <c r="E1069" s="71">
        <v>9.3467620391721004E-2</v>
      </c>
      <c r="F1069" s="68">
        <v>55.652866242038201</v>
      </c>
      <c r="G1069" s="71">
        <v>0.27274854564005802</v>
      </c>
      <c r="H1069" s="68">
        <v>73.288216560509596</v>
      </c>
      <c r="I1069" s="71">
        <v>7.65431553510463E-3</v>
      </c>
      <c r="J1069" s="68">
        <v>51.074840764331199</v>
      </c>
      <c r="K1069" s="71">
        <v>0</v>
      </c>
      <c r="L1069" s="68">
        <v>67.237261146496806</v>
      </c>
    </row>
    <row r="1070" spans="1:12" x14ac:dyDescent="0.2">
      <c r="A1070" s="72" t="s">
        <v>2316</v>
      </c>
      <c r="B1070" s="66" t="s">
        <v>2317</v>
      </c>
      <c r="C1070" s="67">
        <v>47</v>
      </c>
      <c r="D1070" s="67" t="s">
        <v>334</v>
      </c>
      <c r="E1070" s="71">
        <v>9.5683909533084296E-2</v>
      </c>
      <c r="F1070" s="68">
        <v>58.638535031847098</v>
      </c>
      <c r="G1070" s="71">
        <v>0.26189463917226902</v>
      </c>
      <c r="H1070" s="68">
        <v>67.914012738853501</v>
      </c>
      <c r="I1070" s="71">
        <v>1.47324595013458E-2</v>
      </c>
      <c r="J1070" s="68">
        <v>65.286624203821603</v>
      </c>
      <c r="K1070" s="71">
        <v>1.04246299256377E-2</v>
      </c>
      <c r="L1070" s="68">
        <v>80.414012738853501</v>
      </c>
    </row>
    <row r="1071" spans="1:12" x14ac:dyDescent="0.2">
      <c r="A1071" s="72" t="s">
        <v>2318</v>
      </c>
      <c r="B1071" s="66" t="s">
        <v>2319</v>
      </c>
      <c r="C1071" s="67">
        <v>40</v>
      </c>
      <c r="D1071" s="67" t="s">
        <v>334</v>
      </c>
      <c r="E1071" s="71">
        <v>9.8262174494413004E-2</v>
      </c>
      <c r="F1071" s="68">
        <v>41.231822070145398</v>
      </c>
      <c r="G1071" s="71">
        <v>0.28168658156218301</v>
      </c>
      <c r="H1071" s="68">
        <v>71.257485029940099</v>
      </c>
      <c r="I1071" s="71">
        <v>5.1902182340697097E-3</v>
      </c>
      <c r="J1071" s="68">
        <v>29.597946963216401</v>
      </c>
      <c r="K1071" s="71">
        <v>7.9097236869858801E-3</v>
      </c>
      <c r="L1071" s="68">
        <v>59.880239520958099</v>
      </c>
    </row>
    <row r="1072" spans="1:12" x14ac:dyDescent="0.2">
      <c r="A1072" s="72" t="s">
        <v>992</v>
      </c>
      <c r="B1072" s="66" t="s">
        <v>2320</v>
      </c>
      <c r="C1072" s="67">
        <v>47</v>
      </c>
      <c r="D1072" s="67" t="s">
        <v>334</v>
      </c>
      <c r="E1072" s="71">
        <v>0.14164101046866601</v>
      </c>
      <c r="F1072" s="68">
        <v>83.996815286624198</v>
      </c>
      <c r="G1072" s="71">
        <v>0.39862191339388803</v>
      </c>
      <c r="H1072" s="68">
        <v>93.351910828025495</v>
      </c>
      <c r="I1072" s="71">
        <v>1.9351364728350799E-2</v>
      </c>
      <c r="J1072" s="68">
        <v>70.382165605095494</v>
      </c>
      <c r="K1072" s="71">
        <v>6.9497532837584398E-3</v>
      </c>
      <c r="L1072" s="68">
        <v>78.503184713375802</v>
      </c>
    </row>
    <row r="1073" spans="1:12" x14ac:dyDescent="0.2">
      <c r="A1073" s="72" t="s">
        <v>2321</v>
      </c>
      <c r="B1073" s="66" t="s">
        <v>2322</v>
      </c>
      <c r="C1073" s="67">
        <v>40</v>
      </c>
      <c r="D1073" s="67" t="s">
        <v>334</v>
      </c>
      <c r="E1073" s="71">
        <v>0.113391628786424</v>
      </c>
      <c r="F1073" s="68">
        <v>59.709153122326803</v>
      </c>
      <c r="G1073" s="71">
        <v>0.32175467076782899</v>
      </c>
      <c r="H1073" s="68">
        <v>84.431137724550894</v>
      </c>
      <c r="I1073" s="71">
        <v>2.6007682174711698E-3</v>
      </c>
      <c r="J1073" s="68">
        <v>18.819503849444001</v>
      </c>
      <c r="K1073" s="71">
        <v>1.5819447373971798E-2</v>
      </c>
      <c r="L1073" s="68">
        <v>67.236954662104395</v>
      </c>
    </row>
    <row r="1074" spans="1:12" x14ac:dyDescent="0.2">
      <c r="A1074" s="72" t="s">
        <v>373</v>
      </c>
      <c r="B1074" s="66" t="s">
        <v>2323</v>
      </c>
      <c r="C1074" s="67">
        <v>40</v>
      </c>
      <c r="D1074" s="67" t="s">
        <v>334</v>
      </c>
      <c r="E1074" s="71">
        <v>0.113290463217355</v>
      </c>
      <c r="F1074" s="68">
        <v>59.452523524379799</v>
      </c>
      <c r="G1074" s="71">
        <v>0.30688226247436801</v>
      </c>
      <c r="H1074" s="68">
        <v>80.410607356715104</v>
      </c>
      <c r="I1074" s="71">
        <v>3.9868069920809598E-3</v>
      </c>
      <c r="J1074" s="68">
        <v>25.0641573994867</v>
      </c>
      <c r="K1074" s="71">
        <v>2.90023201856149E-2</v>
      </c>
      <c r="L1074" s="68">
        <v>72.455089820359305</v>
      </c>
    </row>
    <row r="1075" spans="1:12" x14ac:dyDescent="0.2">
      <c r="A1075" s="72" t="s">
        <v>2324</v>
      </c>
      <c r="B1075" s="66" t="s">
        <v>2325</v>
      </c>
      <c r="C1075" s="67">
        <v>40</v>
      </c>
      <c r="D1075" s="67" t="s">
        <v>334</v>
      </c>
      <c r="E1075" s="71">
        <v>0.13213473497507</v>
      </c>
      <c r="F1075" s="68">
        <v>70.145423438836602</v>
      </c>
      <c r="G1075" s="71">
        <v>0.37064678742310297</v>
      </c>
      <c r="H1075" s="68">
        <v>91.017964071856298</v>
      </c>
      <c r="I1075" s="71">
        <v>7.30139556580675E-3</v>
      </c>
      <c r="J1075" s="68">
        <v>37.211291702309701</v>
      </c>
      <c r="K1075" s="71">
        <v>1.8456021936300401E-2</v>
      </c>
      <c r="L1075" s="68">
        <v>68.520102651839196</v>
      </c>
    </row>
    <row r="1076" spans="1:12" x14ac:dyDescent="0.2">
      <c r="A1076" s="72" t="s">
        <v>2326</v>
      </c>
      <c r="B1076" s="66" t="s">
        <v>2327</v>
      </c>
      <c r="C1076" s="67">
        <v>40</v>
      </c>
      <c r="D1076" s="67" t="s">
        <v>334</v>
      </c>
      <c r="E1076" s="71">
        <v>0.171758799883867</v>
      </c>
      <c r="F1076" s="68">
        <v>78.870829769033406</v>
      </c>
      <c r="G1076" s="71">
        <v>0.49477386648439298</v>
      </c>
      <c r="H1076" s="68">
        <v>95.551753635585996</v>
      </c>
      <c r="I1076" s="71">
        <v>4.6830857932347401E-3</v>
      </c>
      <c r="J1076" s="68">
        <v>28.314798973481601</v>
      </c>
      <c r="K1076" s="71">
        <v>1.5819447373971798E-2</v>
      </c>
      <c r="L1076" s="68">
        <v>67.236954662104395</v>
      </c>
    </row>
    <row r="1077" spans="1:12" x14ac:dyDescent="0.2">
      <c r="A1077" s="72" t="s">
        <v>2328</v>
      </c>
      <c r="B1077" s="66" t="s">
        <v>2329</v>
      </c>
      <c r="C1077" s="67">
        <v>40</v>
      </c>
      <c r="D1077" s="67" t="s">
        <v>334</v>
      </c>
      <c r="E1077" s="71">
        <v>0.10774243947390701</v>
      </c>
      <c r="F1077" s="68">
        <v>53.806672369546597</v>
      </c>
      <c r="G1077" s="71">
        <v>0.28435761542654098</v>
      </c>
      <c r="H1077" s="68">
        <v>72.882805816937605</v>
      </c>
      <c r="I1077" s="71">
        <v>1.5140531934223701E-2</v>
      </c>
      <c r="J1077" s="68">
        <v>51.411462788708299</v>
      </c>
      <c r="K1077" s="71">
        <v>2.37291710609576E-2</v>
      </c>
      <c r="L1077" s="68">
        <v>70.402053036783599</v>
      </c>
    </row>
    <row r="1078" spans="1:12" x14ac:dyDescent="0.2">
      <c r="A1078" s="72" t="s">
        <v>2330</v>
      </c>
      <c r="B1078" s="66" t="s">
        <v>2331</v>
      </c>
      <c r="C1078" s="67">
        <v>40</v>
      </c>
      <c r="D1078" s="67" t="s">
        <v>334</v>
      </c>
      <c r="E1078" s="71">
        <v>0.12736831965367101</v>
      </c>
      <c r="F1078" s="68">
        <v>68.263473053892199</v>
      </c>
      <c r="G1078" s="71">
        <v>0.29066416040100301</v>
      </c>
      <c r="H1078" s="68">
        <v>75.791274593669797</v>
      </c>
      <c r="I1078" s="71">
        <v>9.70698712782345E-3</v>
      </c>
      <c r="J1078" s="68">
        <v>40.975192472198501</v>
      </c>
      <c r="K1078" s="71">
        <v>8.17338114321874E-2</v>
      </c>
      <c r="L1078" s="68">
        <v>79.384088964927301</v>
      </c>
    </row>
    <row r="1079" spans="1:12" x14ac:dyDescent="0.2">
      <c r="A1079" s="72" t="s">
        <v>2332</v>
      </c>
      <c r="B1079" s="66" t="s">
        <v>2333</v>
      </c>
      <c r="C1079" s="67">
        <v>40</v>
      </c>
      <c r="D1079" s="67" t="s">
        <v>334</v>
      </c>
      <c r="E1079" s="71">
        <v>0.122621586898398</v>
      </c>
      <c r="F1079" s="68">
        <v>65.012831479897301</v>
      </c>
      <c r="G1079" s="71">
        <v>0.341880365733995</v>
      </c>
      <c r="H1079" s="68">
        <v>88.109495295124006</v>
      </c>
      <c r="I1079" s="71">
        <v>1.8074671274212601E-2</v>
      </c>
      <c r="J1079" s="68">
        <v>55.603079555175398</v>
      </c>
      <c r="K1079" s="71">
        <v>7.9097236869858801E-3</v>
      </c>
      <c r="L1079" s="68">
        <v>59.880239520958099</v>
      </c>
    </row>
    <row r="1080" spans="1:12" x14ac:dyDescent="0.2">
      <c r="A1080" s="72" t="s">
        <v>2334</v>
      </c>
      <c r="B1080" s="66" t="s">
        <v>2335</v>
      </c>
      <c r="C1080" s="67">
        <v>40</v>
      </c>
      <c r="D1080" s="67" t="s">
        <v>334</v>
      </c>
      <c r="E1080" s="71">
        <v>0.17007290832421201</v>
      </c>
      <c r="F1080" s="68">
        <v>78.528656971770701</v>
      </c>
      <c r="G1080" s="71">
        <v>0.39462152788398402</v>
      </c>
      <c r="H1080" s="68">
        <v>92.985457656116296</v>
      </c>
      <c r="I1080" s="71">
        <v>0.110324047963994</v>
      </c>
      <c r="J1080" s="68">
        <v>89.307100085543198</v>
      </c>
      <c r="K1080" s="71">
        <v>5.2731491246572502E-3</v>
      </c>
      <c r="L1080" s="68">
        <v>55.945252352437997</v>
      </c>
    </row>
    <row r="1081" spans="1:12" x14ac:dyDescent="0.2">
      <c r="A1081" s="72" t="s">
        <v>2336</v>
      </c>
      <c r="B1081" s="66" t="s">
        <v>2337</v>
      </c>
      <c r="C1081" s="67">
        <v>40</v>
      </c>
      <c r="D1081" s="67" t="s">
        <v>334</v>
      </c>
      <c r="E1081" s="71">
        <v>0.133971127768447</v>
      </c>
      <c r="F1081" s="68">
        <v>70.744225834046205</v>
      </c>
      <c r="G1081" s="71">
        <v>0.351818466621098</v>
      </c>
      <c r="H1081" s="68">
        <v>89.307100085543198</v>
      </c>
      <c r="I1081" s="71">
        <v>0</v>
      </c>
      <c r="J1081" s="68">
        <v>0.42771599657827197</v>
      </c>
      <c r="K1081" s="71">
        <v>5.0094916684243797E-2</v>
      </c>
      <c r="L1081" s="68">
        <v>76.646706586826397</v>
      </c>
    </row>
    <row r="1082" spans="1:12" x14ac:dyDescent="0.2">
      <c r="A1082" s="72" t="s">
        <v>2338</v>
      </c>
      <c r="B1082" s="66" t="s">
        <v>2339</v>
      </c>
      <c r="C1082" s="67">
        <v>40</v>
      </c>
      <c r="D1082" s="67" t="s">
        <v>334</v>
      </c>
      <c r="E1082" s="71">
        <v>9.0608621368198097E-2</v>
      </c>
      <c r="F1082" s="68">
        <v>27.2027373823781</v>
      </c>
      <c r="G1082" s="71">
        <v>0.24253479088333699</v>
      </c>
      <c r="H1082" s="68">
        <v>9.4097519247219807</v>
      </c>
      <c r="I1082" s="71">
        <v>2.8875303564290003E-4</v>
      </c>
      <c r="J1082" s="68">
        <v>3.3361847733105199</v>
      </c>
      <c r="K1082" s="71">
        <v>2.90023201856149E-2</v>
      </c>
      <c r="L1082" s="68">
        <v>72.455089820359305</v>
      </c>
    </row>
    <row r="1083" spans="1:12" x14ac:dyDescent="0.2">
      <c r="A1083" s="72" t="s">
        <v>2340</v>
      </c>
      <c r="B1083" s="66" t="s">
        <v>2341</v>
      </c>
      <c r="C1083" s="67">
        <v>40</v>
      </c>
      <c r="D1083" s="67" t="s">
        <v>334</v>
      </c>
      <c r="E1083" s="71">
        <v>0.100351420927421</v>
      </c>
      <c r="F1083" s="68">
        <v>44.7390932420873</v>
      </c>
      <c r="G1083" s="71">
        <v>0.26512305628015498</v>
      </c>
      <c r="H1083" s="68">
        <v>59.024807527801499</v>
      </c>
      <c r="I1083" s="71">
        <v>1.6557371918356301E-3</v>
      </c>
      <c r="J1083" s="68">
        <v>14.8845166809239</v>
      </c>
      <c r="K1083" s="71">
        <v>3.4275469310272103E-2</v>
      </c>
      <c r="L1083" s="68">
        <v>73.652694610778397</v>
      </c>
    </row>
    <row r="1084" spans="1:12" x14ac:dyDescent="0.2">
      <c r="A1084" s="72" t="s">
        <v>2342</v>
      </c>
      <c r="B1084" s="66" t="s">
        <v>2343</v>
      </c>
      <c r="C1084" s="67">
        <v>40</v>
      </c>
      <c r="D1084" s="67" t="s">
        <v>334</v>
      </c>
      <c r="E1084" s="71">
        <v>0.176899418333994</v>
      </c>
      <c r="F1084" s="68">
        <v>79.298545765611607</v>
      </c>
      <c r="G1084" s="71">
        <v>0.49684672762538601</v>
      </c>
      <c r="H1084" s="68">
        <v>95.637296834901605</v>
      </c>
      <c r="I1084" s="71">
        <v>2.3305229127280599E-2</v>
      </c>
      <c r="J1084" s="68">
        <v>61.762189905902503</v>
      </c>
      <c r="K1084" s="71">
        <v>1.05462982493145E-2</v>
      </c>
      <c r="L1084" s="68">
        <v>62.617621899059003</v>
      </c>
    </row>
    <row r="1085" spans="1:12" x14ac:dyDescent="0.2">
      <c r="A1085" s="72" t="s">
        <v>816</v>
      </c>
      <c r="B1085" s="66" t="s">
        <v>2344</v>
      </c>
      <c r="C1085" s="67">
        <v>47</v>
      </c>
      <c r="D1085" s="67" t="s">
        <v>334</v>
      </c>
      <c r="E1085" s="71">
        <v>0.119677732813007</v>
      </c>
      <c r="F1085" s="68">
        <v>75.955414012738899</v>
      </c>
      <c r="G1085" s="71">
        <v>0.35459837266760502</v>
      </c>
      <c r="H1085" s="68">
        <v>89.689490445859903</v>
      </c>
      <c r="I1085" s="71">
        <v>4.4348257714174697E-3</v>
      </c>
      <c r="J1085" s="68">
        <v>38.694267515923599</v>
      </c>
      <c r="K1085" s="71">
        <v>0</v>
      </c>
      <c r="L1085" s="68">
        <v>67.237261146496806</v>
      </c>
    </row>
    <row r="1086" spans="1:12" x14ac:dyDescent="0.2">
      <c r="A1086" s="72" t="s">
        <v>1011</v>
      </c>
      <c r="B1086" s="66" t="s">
        <v>2345</v>
      </c>
      <c r="C1086" s="67">
        <v>47</v>
      </c>
      <c r="D1086" s="67" t="s">
        <v>334</v>
      </c>
      <c r="E1086" s="71">
        <v>9.9053523122868803E-2</v>
      </c>
      <c r="F1086" s="68">
        <v>62.778662420382197</v>
      </c>
      <c r="G1086" s="71">
        <v>0.28902747360942899</v>
      </c>
      <c r="H1086" s="68">
        <v>78.781847133758006</v>
      </c>
      <c r="I1086" s="71">
        <v>8.1330957591768602E-3</v>
      </c>
      <c r="J1086" s="68">
        <v>52.786624203821702</v>
      </c>
      <c r="K1086" s="71">
        <v>0</v>
      </c>
      <c r="L1086" s="68">
        <v>67.237261146496806</v>
      </c>
    </row>
    <row r="1087" spans="1:12" x14ac:dyDescent="0.2">
      <c r="A1087" s="72" t="s">
        <v>2346</v>
      </c>
      <c r="B1087" s="66" t="s">
        <v>2347</v>
      </c>
      <c r="C1087" s="67">
        <v>47</v>
      </c>
      <c r="D1087" s="67" t="s">
        <v>334</v>
      </c>
      <c r="E1087" s="71">
        <v>0.1172885018905</v>
      </c>
      <c r="F1087" s="68">
        <v>75.199044585987295</v>
      </c>
      <c r="G1087" s="71">
        <v>0.31602919145797398</v>
      </c>
      <c r="H1087" s="68">
        <v>85.230891719745202</v>
      </c>
      <c r="I1087" s="71">
        <v>3.5836314213526503E-2</v>
      </c>
      <c r="J1087" s="68">
        <v>81.050955414012705</v>
      </c>
      <c r="K1087" s="71">
        <v>0</v>
      </c>
      <c r="L1087" s="68">
        <v>67.237261146496806</v>
      </c>
    </row>
    <row r="1088" spans="1:12" x14ac:dyDescent="0.2">
      <c r="A1088" s="72" t="s">
        <v>2348</v>
      </c>
      <c r="B1088" s="66" t="s">
        <v>2349</v>
      </c>
      <c r="C1088" s="67">
        <v>47</v>
      </c>
      <c r="D1088" s="67" t="s">
        <v>334</v>
      </c>
      <c r="E1088" s="71">
        <v>0.138141539372822</v>
      </c>
      <c r="F1088" s="68">
        <v>82.921974522292999</v>
      </c>
      <c r="G1088" s="71">
        <v>0.34048627401804199</v>
      </c>
      <c r="H1088" s="68">
        <v>88.176751592356695</v>
      </c>
      <c r="I1088" s="71">
        <v>7.0463467458544704E-2</v>
      </c>
      <c r="J1088" s="68">
        <v>88.057324840764295</v>
      </c>
      <c r="K1088" s="71">
        <v>3.4748766418792199E-3</v>
      </c>
      <c r="L1088" s="68">
        <v>74.681528662420405</v>
      </c>
    </row>
    <row r="1089" spans="1:12" x14ac:dyDescent="0.2">
      <c r="A1089" s="72" t="s">
        <v>2350</v>
      </c>
      <c r="B1089" s="66" t="s">
        <v>2351</v>
      </c>
      <c r="C1089" s="67">
        <v>47</v>
      </c>
      <c r="D1089" s="67" t="s">
        <v>334</v>
      </c>
      <c r="E1089" s="71">
        <v>0.16575729897411701</v>
      </c>
      <c r="F1089" s="68">
        <v>87.420382165605105</v>
      </c>
      <c r="G1089" s="71">
        <v>0.44747128519157803</v>
      </c>
      <c r="H1089" s="68">
        <v>95.103503184713404</v>
      </c>
      <c r="I1089" s="71">
        <v>4.28508584470155E-2</v>
      </c>
      <c r="J1089" s="68">
        <v>83.359872611464993</v>
      </c>
      <c r="K1089" s="71">
        <v>6.9497532837584398E-3</v>
      </c>
      <c r="L1089" s="68">
        <v>78.503184713375802</v>
      </c>
    </row>
    <row r="1090" spans="1:12" x14ac:dyDescent="0.2">
      <c r="A1090" s="72" t="s">
        <v>2352</v>
      </c>
      <c r="B1090" s="66" t="s">
        <v>2353</v>
      </c>
      <c r="C1090" s="67">
        <v>47</v>
      </c>
      <c r="D1090" s="67" t="s">
        <v>334</v>
      </c>
      <c r="E1090" s="71">
        <v>0.135764943594258</v>
      </c>
      <c r="F1090" s="68">
        <v>82.364649681528704</v>
      </c>
      <c r="G1090" s="71">
        <v>0.39964150918486402</v>
      </c>
      <c r="H1090" s="68">
        <v>93.3917197452229</v>
      </c>
      <c r="I1090" s="71">
        <v>4.1784449560308499E-3</v>
      </c>
      <c r="J1090" s="68">
        <v>37.300955414012698</v>
      </c>
      <c r="K1090" s="71">
        <v>3.4748766418792199E-3</v>
      </c>
      <c r="L1090" s="68">
        <v>74.681528662420405</v>
      </c>
    </row>
    <row r="1091" spans="1:12" x14ac:dyDescent="0.2">
      <c r="A1091" s="72" t="s">
        <v>1897</v>
      </c>
      <c r="B1091" s="66" t="s">
        <v>2354</v>
      </c>
      <c r="C1091" s="67">
        <v>40</v>
      </c>
      <c r="D1091" s="67" t="s">
        <v>334</v>
      </c>
      <c r="E1091" s="71">
        <v>8.43212435104706E-2</v>
      </c>
      <c r="F1091" s="68">
        <v>8.2121471343028194</v>
      </c>
      <c r="G1091" s="71">
        <v>0.236976667980283</v>
      </c>
      <c r="H1091" s="68">
        <v>8.3832335329341294</v>
      </c>
      <c r="I1091" s="71">
        <v>1.3350487988800499E-2</v>
      </c>
      <c r="J1091" s="68">
        <v>47.476475620188197</v>
      </c>
      <c r="K1091" s="71">
        <v>2.6365745623286299E-3</v>
      </c>
      <c r="L1091" s="68">
        <v>48.9307100085543</v>
      </c>
    </row>
    <row r="1092" spans="1:12" x14ac:dyDescent="0.2">
      <c r="A1092" s="72" t="s">
        <v>2355</v>
      </c>
      <c r="B1092" s="66" t="s">
        <v>2356</v>
      </c>
      <c r="C1092" s="67">
        <v>40</v>
      </c>
      <c r="D1092" s="67" t="s">
        <v>334</v>
      </c>
      <c r="E1092" s="71">
        <v>0.100120955599171</v>
      </c>
      <c r="F1092" s="68">
        <v>44.140290846877697</v>
      </c>
      <c r="G1092" s="71">
        <v>0.26708817498291199</v>
      </c>
      <c r="H1092" s="68">
        <v>61.1633875106929</v>
      </c>
      <c r="I1092" s="71">
        <v>3.06381172522723E-2</v>
      </c>
      <c r="J1092" s="68">
        <v>67.579127459367001</v>
      </c>
      <c r="K1092" s="71">
        <v>2.6365745623286299E-3</v>
      </c>
      <c r="L1092" s="68">
        <v>48.9307100085543</v>
      </c>
    </row>
    <row r="1093" spans="1:12" x14ac:dyDescent="0.2">
      <c r="A1093" s="72" t="s">
        <v>2357</v>
      </c>
      <c r="B1093" s="66" t="s">
        <v>2358</v>
      </c>
      <c r="C1093" s="67">
        <v>47</v>
      </c>
      <c r="D1093" s="67" t="s">
        <v>334</v>
      </c>
      <c r="E1093" s="71">
        <v>9.7827649930979296E-2</v>
      </c>
      <c r="F1093" s="68">
        <v>61.504777070063703</v>
      </c>
      <c r="G1093" s="71">
        <v>0.284775105619619</v>
      </c>
      <c r="H1093" s="68">
        <v>77.547770700636903</v>
      </c>
      <c r="I1093" s="71">
        <v>8.7078441733192506E-3</v>
      </c>
      <c r="J1093" s="68">
        <v>54.498407643312099</v>
      </c>
      <c r="K1093" s="71">
        <v>0</v>
      </c>
      <c r="L1093" s="68">
        <v>67.237261146496806</v>
      </c>
    </row>
    <row r="1094" spans="1:12" x14ac:dyDescent="0.2">
      <c r="A1094" s="72" t="s">
        <v>2359</v>
      </c>
      <c r="B1094" s="66" t="s">
        <v>2360</v>
      </c>
      <c r="C1094" s="67">
        <v>40</v>
      </c>
      <c r="D1094" s="67" t="s">
        <v>334</v>
      </c>
      <c r="E1094" s="71">
        <v>0.117169903984768</v>
      </c>
      <c r="F1094" s="68">
        <v>62.104362703165101</v>
      </c>
      <c r="G1094" s="71">
        <v>0.33306846662109801</v>
      </c>
      <c r="H1094" s="68">
        <v>86.655260906757903</v>
      </c>
      <c r="I1094" s="71">
        <v>1.5804670770876099E-2</v>
      </c>
      <c r="J1094" s="68">
        <v>52.266894781864799</v>
      </c>
      <c r="K1094" s="71">
        <v>2.6365745623286299E-3</v>
      </c>
      <c r="L1094" s="68">
        <v>48.9307100085543</v>
      </c>
    </row>
    <row r="1095" spans="1:12" x14ac:dyDescent="0.2">
      <c r="A1095" s="72" t="s">
        <v>2361</v>
      </c>
      <c r="B1095" s="66" t="s">
        <v>2362</v>
      </c>
      <c r="C1095" s="67">
        <v>40</v>
      </c>
      <c r="D1095" s="67" t="s">
        <v>334</v>
      </c>
      <c r="E1095" s="71">
        <v>9.97185940579743E-2</v>
      </c>
      <c r="F1095" s="68">
        <v>43.4559452523524</v>
      </c>
      <c r="G1095" s="71">
        <v>0.26465579969522501</v>
      </c>
      <c r="H1095" s="68">
        <v>58.340461933276302</v>
      </c>
      <c r="I1095" s="71">
        <v>3.1863407916368998E-2</v>
      </c>
      <c r="J1095" s="68">
        <v>68.605645851154804</v>
      </c>
      <c r="K1095" s="71">
        <v>2.6365745623286299E-3</v>
      </c>
      <c r="L1095" s="68">
        <v>48.9307100085543</v>
      </c>
    </row>
    <row r="1096" spans="1:12" x14ac:dyDescent="0.2">
      <c r="A1096" s="72" t="s">
        <v>2363</v>
      </c>
      <c r="B1096" s="66" t="s">
        <v>2364</v>
      </c>
      <c r="C1096" s="67">
        <v>40</v>
      </c>
      <c r="D1096" s="67" t="s">
        <v>334</v>
      </c>
      <c r="E1096" s="71">
        <v>0.116879630289339</v>
      </c>
      <c r="F1096" s="68">
        <v>61.933276304533798</v>
      </c>
      <c r="G1096" s="71">
        <v>0.33560036454773301</v>
      </c>
      <c r="H1096" s="68">
        <v>87.254063301967506</v>
      </c>
      <c r="I1096" s="71">
        <v>7.1288026332977598E-3</v>
      </c>
      <c r="J1096" s="68">
        <v>36.783575705731401</v>
      </c>
      <c r="K1096" s="71">
        <v>7.9097236869858801E-3</v>
      </c>
      <c r="L1096" s="68">
        <v>59.880239520958099</v>
      </c>
    </row>
    <row r="1097" spans="1:12" x14ac:dyDescent="0.2">
      <c r="A1097" s="72" t="s">
        <v>511</v>
      </c>
      <c r="B1097" s="66" t="s">
        <v>2365</v>
      </c>
      <c r="C1097" s="67">
        <v>40</v>
      </c>
      <c r="D1097" s="67" t="s">
        <v>334</v>
      </c>
      <c r="E1097" s="71">
        <v>0.20272164261416101</v>
      </c>
      <c r="F1097" s="68">
        <v>83.147989734816093</v>
      </c>
      <c r="G1097" s="71">
        <v>0.58361956026429795</v>
      </c>
      <c r="H1097" s="68">
        <v>96.492728828058205</v>
      </c>
      <c r="I1097" s="71">
        <v>8.1619651722709497E-4</v>
      </c>
      <c r="J1097" s="68">
        <v>8.2121471343028194</v>
      </c>
      <c r="K1097" s="71">
        <v>2.37291710609576E-2</v>
      </c>
      <c r="L1097" s="68">
        <v>70.402053036783599</v>
      </c>
    </row>
    <row r="1098" spans="1:12" x14ac:dyDescent="0.2">
      <c r="A1098" s="72" t="s">
        <v>2366</v>
      </c>
      <c r="B1098" s="66" t="s">
        <v>2367</v>
      </c>
      <c r="C1098" s="67">
        <v>40</v>
      </c>
      <c r="D1098" s="67" t="s">
        <v>334</v>
      </c>
      <c r="E1098" s="71">
        <v>0.120761121883672</v>
      </c>
      <c r="F1098" s="68">
        <v>64.242942686056494</v>
      </c>
      <c r="G1098" s="71">
        <v>0.33417634996582402</v>
      </c>
      <c r="H1098" s="68">
        <v>86.9118905047049</v>
      </c>
      <c r="I1098" s="71">
        <v>1.7560717435878798E-2</v>
      </c>
      <c r="J1098" s="68">
        <v>54.8331907613345</v>
      </c>
      <c r="K1098" s="71">
        <v>1.05462982493145E-2</v>
      </c>
      <c r="L1098" s="68">
        <v>62.617621899059003</v>
      </c>
    </row>
    <row r="1099" spans="1:12" x14ac:dyDescent="0.2">
      <c r="A1099" s="72" t="s">
        <v>2368</v>
      </c>
      <c r="B1099" s="66" t="s">
        <v>2369</v>
      </c>
      <c r="C1099" s="67">
        <v>40</v>
      </c>
      <c r="D1099" s="67" t="s">
        <v>334</v>
      </c>
      <c r="E1099" s="71">
        <v>0.16777577519193801</v>
      </c>
      <c r="F1099" s="68">
        <v>78.272027373823803</v>
      </c>
      <c r="G1099" s="71">
        <v>0.423810947824106</v>
      </c>
      <c r="H1099" s="68">
        <v>93.498716852010304</v>
      </c>
      <c r="I1099" s="71">
        <v>7.1606654064722206E-2</v>
      </c>
      <c r="J1099" s="68">
        <v>83.575705731394393</v>
      </c>
      <c r="K1099" s="71">
        <v>7.9097236869858801E-3</v>
      </c>
      <c r="L1099" s="68">
        <v>59.880239520958099</v>
      </c>
    </row>
    <row r="1100" spans="1:12" x14ac:dyDescent="0.2">
      <c r="A1100" s="72" t="s">
        <v>2370</v>
      </c>
      <c r="B1100" s="66" t="s">
        <v>2371</v>
      </c>
      <c r="C1100" s="67">
        <v>40</v>
      </c>
      <c r="D1100" s="67" t="s">
        <v>334</v>
      </c>
      <c r="E1100" s="71">
        <v>0.178967622281091</v>
      </c>
      <c r="F1100" s="68">
        <v>79.640718562874198</v>
      </c>
      <c r="G1100" s="71">
        <v>0.51542670888231801</v>
      </c>
      <c r="H1100" s="68">
        <v>95.808383233532894</v>
      </c>
      <c r="I1100" s="71">
        <v>1.3566434273968401E-2</v>
      </c>
      <c r="J1100" s="68">
        <v>48.075278015397799</v>
      </c>
      <c r="K1100" s="71">
        <v>7.9097236869858801E-3</v>
      </c>
      <c r="L1100" s="68">
        <v>59.880239520958099</v>
      </c>
    </row>
    <row r="1101" spans="1:12" x14ac:dyDescent="0.2">
      <c r="A1101" s="72" t="s">
        <v>1357</v>
      </c>
      <c r="B1101" s="66" t="s">
        <v>2372</v>
      </c>
      <c r="C1101" s="67">
        <v>40</v>
      </c>
      <c r="D1101" s="67" t="s">
        <v>334</v>
      </c>
      <c r="E1101" s="71">
        <v>0.20370065824483599</v>
      </c>
      <c r="F1101" s="68">
        <v>83.319076133447396</v>
      </c>
      <c r="G1101" s="71">
        <v>0.52444321029847396</v>
      </c>
      <c r="H1101" s="68">
        <v>96.065012831479905</v>
      </c>
      <c r="I1101" s="71">
        <v>8.4022189873705605E-2</v>
      </c>
      <c r="J1101" s="68">
        <v>85.457656116338796</v>
      </c>
      <c r="K1101" s="71">
        <v>2.6365745623286299E-3</v>
      </c>
      <c r="L1101" s="68">
        <v>48.9307100085543</v>
      </c>
    </row>
    <row r="1102" spans="1:12" x14ac:dyDescent="0.2">
      <c r="A1102" s="72" t="s">
        <v>2373</v>
      </c>
      <c r="B1102" s="66" t="s">
        <v>2374</v>
      </c>
      <c r="C1102" s="67">
        <v>40</v>
      </c>
      <c r="D1102" s="67" t="s">
        <v>334</v>
      </c>
      <c r="E1102" s="71">
        <v>0.109732283647032</v>
      </c>
      <c r="F1102" s="68">
        <v>56.287425149700603</v>
      </c>
      <c r="G1102" s="71">
        <v>0.28702437912964202</v>
      </c>
      <c r="H1102" s="68">
        <v>74.165953806672405</v>
      </c>
      <c r="I1102" s="71">
        <v>2.63530244374812E-2</v>
      </c>
      <c r="J1102" s="68">
        <v>63.900769888793803</v>
      </c>
      <c r="K1102" s="71">
        <v>1.5819447373971798E-2</v>
      </c>
      <c r="L1102" s="68">
        <v>67.236954662104395</v>
      </c>
    </row>
    <row r="1103" spans="1:12" x14ac:dyDescent="0.2">
      <c r="A1103" s="72" t="s">
        <v>2375</v>
      </c>
      <c r="B1103" s="66" t="s">
        <v>2376</v>
      </c>
      <c r="C1103" s="67">
        <v>40</v>
      </c>
      <c r="D1103" s="67" t="s">
        <v>334</v>
      </c>
      <c r="E1103" s="71">
        <v>0.108287574541019</v>
      </c>
      <c r="F1103" s="68">
        <v>54.491017964071901</v>
      </c>
      <c r="G1103" s="71">
        <v>0.31004642287536999</v>
      </c>
      <c r="H1103" s="68">
        <v>81.437125748502993</v>
      </c>
      <c r="I1103" s="71">
        <v>1.6334279360423799E-3</v>
      </c>
      <c r="J1103" s="68">
        <v>14.798973481608201</v>
      </c>
      <c r="K1103" s="71">
        <v>1.31828728116431E-2</v>
      </c>
      <c r="L1103" s="68">
        <v>65.012831479897301</v>
      </c>
    </row>
    <row r="1104" spans="1:12" x14ac:dyDescent="0.2">
      <c r="A1104" s="72" t="s">
        <v>2377</v>
      </c>
      <c r="B1104" s="66" t="s">
        <v>2378</v>
      </c>
      <c r="C1104" s="67">
        <v>47</v>
      </c>
      <c r="D1104" s="67" t="s">
        <v>334</v>
      </c>
      <c r="E1104" s="71">
        <v>0.151404059693481</v>
      </c>
      <c r="F1104" s="68">
        <v>85.589171974522301</v>
      </c>
      <c r="G1104" s="71">
        <v>0.35718439292712101</v>
      </c>
      <c r="H1104" s="68">
        <v>89.968152866241994</v>
      </c>
      <c r="I1104" s="71">
        <v>9.3552909511442003E-2</v>
      </c>
      <c r="J1104" s="68">
        <v>90.406050955414003</v>
      </c>
      <c r="K1104" s="71">
        <v>3.4748766418792199E-3</v>
      </c>
      <c r="L1104" s="68">
        <v>74.681528662420405</v>
      </c>
    </row>
    <row r="1105" spans="1:12" x14ac:dyDescent="0.2">
      <c r="A1105" s="72" t="s">
        <v>2379</v>
      </c>
      <c r="B1105" s="66" t="s">
        <v>2380</v>
      </c>
      <c r="C1105" s="67">
        <v>40</v>
      </c>
      <c r="D1105" s="67" t="s">
        <v>334</v>
      </c>
      <c r="E1105" s="71">
        <v>0.13537384655603099</v>
      </c>
      <c r="F1105" s="68">
        <v>71.514114627887096</v>
      </c>
      <c r="G1105" s="71">
        <v>0.36326572067361301</v>
      </c>
      <c r="H1105" s="68">
        <v>90.504704875962403</v>
      </c>
      <c r="I1105" s="71">
        <v>3.7582669869823997E-2</v>
      </c>
      <c r="J1105" s="68">
        <v>71.770744225834093</v>
      </c>
      <c r="K1105" s="71">
        <v>5.2731491246572502E-3</v>
      </c>
      <c r="L1105" s="68">
        <v>55.945252352437997</v>
      </c>
    </row>
    <row r="1106" spans="1:12" x14ac:dyDescent="0.2">
      <c r="A1106" s="72" t="s">
        <v>2381</v>
      </c>
      <c r="B1106" s="66" t="s">
        <v>2382</v>
      </c>
      <c r="C1106" s="67">
        <v>40</v>
      </c>
      <c r="D1106" s="67" t="s">
        <v>334</v>
      </c>
      <c r="E1106" s="71">
        <v>0.18861714144504399</v>
      </c>
      <c r="F1106" s="68">
        <v>80.667236954662101</v>
      </c>
      <c r="G1106" s="71">
        <v>0.40870072909546601</v>
      </c>
      <c r="H1106" s="68">
        <v>93.327630453379001</v>
      </c>
      <c r="I1106" s="71">
        <v>0.143967822428024</v>
      </c>
      <c r="J1106" s="68">
        <v>91.873396065012798</v>
      </c>
      <c r="K1106" s="71">
        <v>1.31828728116431E-2</v>
      </c>
      <c r="L1106" s="68">
        <v>65.012831479897301</v>
      </c>
    </row>
    <row r="1107" spans="1:12" x14ac:dyDescent="0.2">
      <c r="A1107" s="72" t="s">
        <v>2383</v>
      </c>
      <c r="B1107" s="66" t="s">
        <v>2384</v>
      </c>
      <c r="C1107" s="67">
        <v>40</v>
      </c>
      <c r="D1107" s="67" t="s">
        <v>334</v>
      </c>
      <c r="E1107" s="71">
        <v>0.15064732465220901</v>
      </c>
      <c r="F1107" s="68">
        <v>75.192472198460194</v>
      </c>
      <c r="G1107" s="71">
        <v>0.26139211665527501</v>
      </c>
      <c r="H1107" s="68">
        <v>55.774165953806701</v>
      </c>
      <c r="I1107" s="71">
        <v>0.185276708176695</v>
      </c>
      <c r="J1107" s="68">
        <v>93.669803250641607</v>
      </c>
      <c r="K1107" s="71">
        <v>5.2731491246572502E-3</v>
      </c>
      <c r="L1107" s="68">
        <v>55.945252352437997</v>
      </c>
    </row>
    <row r="1108" spans="1:12" x14ac:dyDescent="0.2">
      <c r="A1108" s="72" t="s">
        <v>357</v>
      </c>
      <c r="B1108" s="66" t="s">
        <v>2385</v>
      </c>
      <c r="C1108" s="67">
        <v>40</v>
      </c>
      <c r="D1108" s="67" t="s">
        <v>334</v>
      </c>
      <c r="E1108" s="71">
        <v>0.126239650426651</v>
      </c>
      <c r="F1108" s="68">
        <v>67.493584260051307</v>
      </c>
      <c r="G1108" s="71">
        <v>0.264240145819093</v>
      </c>
      <c r="H1108" s="68">
        <v>58.2549187339607</v>
      </c>
      <c r="I1108" s="71">
        <v>7.1835323752123204E-2</v>
      </c>
      <c r="J1108" s="68">
        <v>83.746792130025696</v>
      </c>
      <c r="K1108" s="71">
        <v>4.26434817087359E-2</v>
      </c>
      <c r="L1108" s="68">
        <v>75.449101796407206</v>
      </c>
    </row>
    <row r="1109" spans="1:12" x14ac:dyDescent="0.2">
      <c r="A1109" s="72" t="s">
        <v>2386</v>
      </c>
      <c r="B1109" s="66" t="s">
        <v>2387</v>
      </c>
      <c r="C1109" s="67">
        <v>40</v>
      </c>
      <c r="D1109" s="67" t="s">
        <v>334</v>
      </c>
      <c r="E1109" s="71">
        <v>0.38637402239395502</v>
      </c>
      <c r="F1109" s="68">
        <v>95.209580838323305</v>
      </c>
      <c r="G1109" s="71">
        <v>0.69366598313966799</v>
      </c>
      <c r="H1109" s="68">
        <v>97.690333618477297</v>
      </c>
      <c r="I1109" s="71">
        <v>0.45490978579288299</v>
      </c>
      <c r="J1109" s="68">
        <v>98.2891360136869</v>
      </c>
      <c r="K1109" s="71">
        <v>1.05462982493145E-2</v>
      </c>
      <c r="L1109" s="68">
        <v>62.617621899059003</v>
      </c>
    </row>
    <row r="1110" spans="1:12" x14ac:dyDescent="0.2">
      <c r="A1110" s="72" t="s">
        <v>2388</v>
      </c>
      <c r="B1110" s="66" t="s">
        <v>2389</v>
      </c>
      <c r="C1110" s="67">
        <v>40</v>
      </c>
      <c r="D1110" s="67" t="s">
        <v>334</v>
      </c>
      <c r="E1110" s="71">
        <v>0.178269563293698</v>
      </c>
      <c r="F1110" s="68">
        <v>79.384088964927301</v>
      </c>
      <c r="G1110" s="71">
        <v>0.31812403978207998</v>
      </c>
      <c r="H1110" s="68">
        <v>83.147989734816093</v>
      </c>
      <c r="I1110" s="71">
        <v>0.21404807553668601</v>
      </c>
      <c r="J1110" s="68">
        <v>94.696321642429396</v>
      </c>
      <c r="K1110" s="71">
        <v>2.6365745623286299E-3</v>
      </c>
      <c r="L1110" s="68">
        <v>48.9307100085543</v>
      </c>
    </row>
    <row r="1111" spans="1:12" x14ac:dyDescent="0.2">
      <c r="A1111" s="72" t="s">
        <v>2390</v>
      </c>
      <c r="B1111" s="66" t="s">
        <v>2391</v>
      </c>
      <c r="C1111" s="67">
        <v>40</v>
      </c>
      <c r="D1111" s="67" t="s">
        <v>334</v>
      </c>
      <c r="E1111" s="71">
        <v>9.3189024067773796E-2</v>
      </c>
      <c r="F1111" s="68">
        <v>32.591958939264302</v>
      </c>
      <c r="G1111" s="71">
        <v>0.25</v>
      </c>
      <c r="H1111" s="68">
        <v>40.205303678357602</v>
      </c>
      <c r="I1111" s="71">
        <v>2.4293923078664199E-2</v>
      </c>
      <c r="J1111" s="68">
        <v>62.788708297690299</v>
      </c>
      <c r="K1111" s="71">
        <v>5.2731491246572502E-3</v>
      </c>
      <c r="L1111" s="68">
        <v>55.945252352437997</v>
      </c>
    </row>
    <row r="1112" spans="1:12" x14ac:dyDescent="0.2">
      <c r="A1112" s="72" t="s">
        <v>2392</v>
      </c>
      <c r="B1112" s="66" t="s">
        <v>2393</v>
      </c>
      <c r="C1112" s="67">
        <v>40</v>
      </c>
      <c r="D1112" s="67" t="s">
        <v>334</v>
      </c>
      <c r="E1112" s="71">
        <v>0.113066542238491</v>
      </c>
      <c r="F1112" s="68">
        <v>59.110350727117201</v>
      </c>
      <c r="G1112" s="71">
        <v>0.27104408749145598</v>
      </c>
      <c r="H1112" s="68">
        <v>64.756201881950403</v>
      </c>
      <c r="I1112" s="71">
        <v>5.76092409747027E-2</v>
      </c>
      <c r="J1112" s="68">
        <v>79.897348160821196</v>
      </c>
      <c r="K1112" s="71">
        <v>1.05462982493145E-2</v>
      </c>
      <c r="L1112" s="68">
        <v>62.617621899059003</v>
      </c>
    </row>
    <row r="1113" spans="1:12" x14ac:dyDescent="0.2">
      <c r="A1113" s="72" t="s">
        <v>2394</v>
      </c>
      <c r="B1113" s="66" t="s">
        <v>2395</v>
      </c>
      <c r="C1113" s="67">
        <v>40</v>
      </c>
      <c r="D1113" s="67" t="s">
        <v>334</v>
      </c>
      <c r="E1113" s="71">
        <v>0.15923256488422899</v>
      </c>
      <c r="F1113" s="68">
        <v>77.159965782720306</v>
      </c>
      <c r="G1113" s="71">
        <v>0.45751452494873601</v>
      </c>
      <c r="H1113" s="68">
        <v>94.952951240376393</v>
      </c>
      <c r="I1113" s="71">
        <v>1.22734460169652E-2</v>
      </c>
      <c r="J1113" s="68">
        <v>45.936698032506399</v>
      </c>
      <c r="K1113" s="71">
        <v>7.9097236869858801E-3</v>
      </c>
      <c r="L1113" s="68">
        <v>59.880239520958099</v>
      </c>
    </row>
    <row r="1114" spans="1:12" x14ac:dyDescent="0.2">
      <c r="A1114" s="72" t="s">
        <v>2396</v>
      </c>
      <c r="B1114" s="66" t="s">
        <v>2397</v>
      </c>
      <c r="C1114" s="67">
        <v>40</v>
      </c>
      <c r="D1114" s="67" t="s">
        <v>334</v>
      </c>
      <c r="E1114" s="71">
        <v>0.11726523195260501</v>
      </c>
      <c r="F1114" s="68">
        <v>62.189905902480803</v>
      </c>
      <c r="G1114" s="71">
        <v>0.34556846662109802</v>
      </c>
      <c r="H1114" s="68">
        <v>88.793840889649303</v>
      </c>
      <c r="I1114" s="71">
        <v>9.5408011206038403E-4</v>
      </c>
      <c r="J1114" s="68">
        <v>9.6663815226689493</v>
      </c>
      <c r="K1114" s="71">
        <v>5.2731491246572502E-3</v>
      </c>
      <c r="L1114" s="68">
        <v>55.945252352437997</v>
      </c>
    </row>
    <row r="1115" spans="1:12" x14ac:dyDescent="0.2">
      <c r="A1115" s="72" t="s">
        <v>2398</v>
      </c>
      <c r="B1115" s="66" t="s">
        <v>2399</v>
      </c>
      <c r="C1115" s="67">
        <v>40</v>
      </c>
      <c r="D1115" s="67" t="s">
        <v>334</v>
      </c>
      <c r="E1115" s="71">
        <v>9.3652761582728297E-2</v>
      </c>
      <c r="F1115" s="68">
        <v>33.532934131736504</v>
      </c>
      <c r="G1115" s="71">
        <v>0.27531613123718401</v>
      </c>
      <c r="H1115" s="68">
        <v>68.177929854576604</v>
      </c>
      <c r="I1115" s="71">
        <v>3.6900438634362298E-4</v>
      </c>
      <c r="J1115" s="68">
        <v>3.7639007698887901</v>
      </c>
      <c r="K1115" s="71">
        <v>5.2731491246572502E-3</v>
      </c>
      <c r="L1115" s="68">
        <v>55.945252352437997</v>
      </c>
    </row>
    <row r="1116" spans="1:12" x14ac:dyDescent="0.2">
      <c r="A1116" s="72" t="s">
        <v>2400</v>
      </c>
      <c r="B1116" s="66" t="s">
        <v>2401</v>
      </c>
      <c r="C1116" s="67">
        <v>40</v>
      </c>
      <c r="D1116" s="67" t="s">
        <v>334</v>
      </c>
      <c r="E1116" s="71">
        <v>8.9212492870190396E-2</v>
      </c>
      <c r="F1116" s="68">
        <v>24.123182207014501</v>
      </c>
      <c r="G1116" s="71">
        <v>0.25284802916381899</v>
      </c>
      <c r="H1116" s="68">
        <v>45.5945252352438</v>
      </c>
      <c r="I1116" s="71">
        <v>4.2431511974379398E-3</v>
      </c>
      <c r="J1116" s="68">
        <v>26.347305389221599</v>
      </c>
      <c r="K1116" s="71">
        <v>1.05462982493145E-2</v>
      </c>
      <c r="L1116" s="68">
        <v>62.617621899059003</v>
      </c>
    </row>
    <row r="1117" spans="1:12" x14ac:dyDescent="0.2">
      <c r="A1117" s="72" t="s">
        <v>2402</v>
      </c>
      <c r="B1117" s="66" t="s">
        <v>2403</v>
      </c>
      <c r="C1117" s="67">
        <v>40</v>
      </c>
      <c r="D1117" s="67" t="s">
        <v>334</v>
      </c>
      <c r="E1117" s="71">
        <v>3.92933949747847E-2</v>
      </c>
      <c r="F1117" s="68">
        <v>0.68434559452523502</v>
      </c>
      <c r="G1117" s="71">
        <v>8.1157585050490297E-2</v>
      </c>
      <c r="H1117" s="68">
        <v>1.9674935842600501</v>
      </c>
      <c r="I1117" s="71">
        <v>1.0356854250577601E-2</v>
      </c>
      <c r="J1117" s="68">
        <v>42.087254063301998</v>
      </c>
      <c r="K1117" s="71">
        <v>2.6365745623286301E-2</v>
      </c>
      <c r="L1117" s="68">
        <v>71.599657827202705</v>
      </c>
    </row>
    <row r="1118" spans="1:12" x14ac:dyDescent="0.2">
      <c r="A1118" s="72" t="s">
        <v>2404</v>
      </c>
      <c r="B1118" s="66" t="s">
        <v>2405</v>
      </c>
      <c r="C1118" s="67">
        <v>40</v>
      </c>
      <c r="D1118" s="67" t="s">
        <v>334</v>
      </c>
      <c r="E1118" s="71">
        <v>0.108024273293461</v>
      </c>
      <c r="F1118" s="68">
        <v>54.063301967493601</v>
      </c>
      <c r="G1118" s="71">
        <v>0.29935121013916099</v>
      </c>
      <c r="H1118" s="68">
        <v>78.443113772455106</v>
      </c>
      <c r="I1118" s="71">
        <v>6.2655878049199098E-3</v>
      </c>
      <c r="J1118" s="68">
        <v>33.618477331052198</v>
      </c>
      <c r="K1118" s="71">
        <v>1.8456021936300401E-2</v>
      </c>
      <c r="L1118" s="68">
        <v>68.520102651839196</v>
      </c>
    </row>
    <row r="1119" spans="1:12" x14ac:dyDescent="0.2">
      <c r="A1119" s="72" t="s">
        <v>2406</v>
      </c>
      <c r="B1119" s="66" t="s">
        <v>2407</v>
      </c>
      <c r="C1119" s="67">
        <v>40</v>
      </c>
      <c r="D1119" s="67" t="s">
        <v>334</v>
      </c>
      <c r="E1119" s="71">
        <v>0.14054785543266299</v>
      </c>
      <c r="F1119" s="68">
        <v>72.9683490162532</v>
      </c>
      <c r="G1119" s="71">
        <v>0.25</v>
      </c>
      <c r="H1119" s="68">
        <v>40.205303678357602</v>
      </c>
      <c r="I1119" s="71">
        <v>0.17164356629798899</v>
      </c>
      <c r="J1119" s="68">
        <v>93.071000855432004</v>
      </c>
      <c r="K1119" s="71">
        <v>0</v>
      </c>
      <c r="L1119" s="68">
        <v>35.585970915312203</v>
      </c>
    </row>
    <row r="1120" spans="1:12" x14ac:dyDescent="0.2">
      <c r="A1120" s="72" t="s">
        <v>2408</v>
      </c>
      <c r="B1120" s="66" t="s">
        <v>2409</v>
      </c>
      <c r="C1120" s="67">
        <v>40</v>
      </c>
      <c r="D1120" s="67" t="s">
        <v>334</v>
      </c>
      <c r="E1120" s="71">
        <v>0.117324559956118</v>
      </c>
      <c r="F1120" s="68">
        <v>62.275449101796397</v>
      </c>
      <c r="G1120" s="71">
        <v>0.34636021872863998</v>
      </c>
      <c r="H1120" s="68">
        <v>88.879384088964898</v>
      </c>
      <c r="I1120" s="71">
        <v>5.6134611397133903E-3</v>
      </c>
      <c r="J1120" s="68">
        <v>31.137724550898199</v>
      </c>
      <c r="K1120" s="71">
        <v>0</v>
      </c>
      <c r="L1120" s="68">
        <v>35.585970915312203</v>
      </c>
    </row>
    <row r="1121" spans="1:12" x14ac:dyDescent="0.2">
      <c r="A1121" s="72" t="s">
        <v>668</v>
      </c>
      <c r="B1121" s="66" t="s">
        <v>2410</v>
      </c>
      <c r="C1121" s="67">
        <v>40</v>
      </c>
      <c r="D1121" s="67" t="s">
        <v>334</v>
      </c>
      <c r="E1121" s="71">
        <v>0.102590891558706</v>
      </c>
      <c r="F1121" s="68">
        <v>47.818648417450802</v>
      </c>
      <c r="G1121" s="71">
        <v>0.27476218956482101</v>
      </c>
      <c r="H1121" s="68">
        <v>67.835757057313899</v>
      </c>
      <c r="I1121" s="71">
        <v>3.3010485111298199E-2</v>
      </c>
      <c r="J1121" s="68">
        <v>69.204448246364393</v>
      </c>
      <c r="K1121" s="71">
        <v>0</v>
      </c>
      <c r="L1121" s="68">
        <v>35.585970915312203</v>
      </c>
    </row>
    <row r="1122" spans="1:12" x14ac:dyDescent="0.2">
      <c r="A1122" s="72" t="s">
        <v>2411</v>
      </c>
      <c r="B1122" s="66" t="s">
        <v>2412</v>
      </c>
      <c r="C1122" s="67">
        <v>40</v>
      </c>
      <c r="D1122" s="67" t="s">
        <v>334</v>
      </c>
      <c r="E1122" s="71">
        <v>8.7187570520565499E-2</v>
      </c>
      <c r="F1122" s="68">
        <v>18.306244653549999</v>
      </c>
      <c r="G1122" s="71">
        <v>0.23897019590342999</v>
      </c>
      <c r="H1122" s="68">
        <v>8.8109495295123992</v>
      </c>
      <c r="I1122" s="71">
        <v>9.4096428466228493E-3</v>
      </c>
      <c r="J1122" s="68">
        <v>40.461933276304499</v>
      </c>
      <c r="K1122" s="71">
        <v>1.31828728116431E-2</v>
      </c>
      <c r="L1122" s="68">
        <v>65.012831479897301</v>
      </c>
    </row>
    <row r="1123" spans="1:12" x14ac:dyDescent="0.2">
      <c r="A1123" s="72" t="s">
        <v>2413</v>
      </c>
      <c r="B1123" s="66" t="s">
        <v>2414</v>
      </c>
      <c r="C1123" s="67">
        <v>40</v>
      </c>
      <c r="D1123" s="67" t="s">
        <v>334</v>
      </c>
      <c r="E1123" s="71">
        <v>9.4412911707741007E-2</v>
      </c>
      <c r="F1123" s="68">
        <v>35.4148845166809</v>
      </c>
      <c r="G1123" s="71">
        <v>0.249653308873969</v>
      </c>
      <c r="H1123" s="68">
        <v>11.976047904191599</v>
      </c>
      <c r="I1123" s="71">
        <v>2.3039127999939402E-2</v>
      </c>
      <c r="J1123" s="68">
        <v>61.505560307955498</v>
      </c>
      <c r="K1123" s="71">
        <v>1.05462982493145E-2</v>
      </c>
      <c r="L1123" s="68">
        <v>62.617621899059003</v>
      </c>
    </row>
    <row r="1124" spans="1:12" x14ac:dyDescent="0.2">
      <c r="A1124" s="72" t="s">
        <v>2415</v>
      </c>
      <c r="B1124" s="66" t="s">
        <v>2416</v>
      </c>
      <c r="C1124" s="67">
        <v>40</v>
      </c>
      <c r="D1124" s="67" t="s">
        <v>334</v>
      </c>
      <c r="E1124" s="71">
        <v>9.0758473411517104E-2</v>
      </c>
      <c r="F1124" s="68">
        <v>27.544910179640699</v>
      </c>
      <c r="G1124" s="71">
        <v>0.25539467410290101</v>
      </c>
      <c r="H1124" s="68">
        <v>48.331907613344697</v>
      </c>
      <c r="I1124" s="71">
        <v>8.9710224446648192E-3</v>
      </c>
      <c r="J1124" s="68">
        <v>39.692044482463601</v>
      </c>
      <c r="K1124" s="71">
        <v>7.9097236869858801E-3</v>
      </c>
      <c r="L1124" s="68">
        <v>59.880239520958099</v>
      </c>
    </row>
    <row r="1125" spans="1:12" x14ac:dyDescent="0.2">
      <c r="A1125" s="72" t="s">
        <v>2417</v>
      </c>
      <c r="B1125" s="66" t="s">
        <v>2418</v>
      </c>
      <c r="C1125" s="67">
        <v>40</v>
      </c>
      <c r="D1125" s="67" t="s">
        <v>334</v>
      </c>
      <c r="E1125" s="71">
        <v>8.5224172962313896E-2</v>
      </c>
      <c r="F1125" s="68">
        <v>12.0615911035073</v>
      </c>
      <c r="G1125" s="71">
        <v>0.25</v>
      </c>
      <c r="H1125" s="68">
        <v>40.205303678357602</v>
      </c>
      <c r="I1125" s="71">
        <v>3.99369762284438E-4</v>
      </c>
      <c r="J1125" s="68">
        <v>4.3627031650983703</v>
      </c>
      <c r="K1125" s="71">
        <v>5.2731491246572502E-3</v>
      </c>
      <c r="L1125" s="68">
        <v>55.945252352437997</v>
      </c>
    </row>
    <row r="1126" spans="1:12" x14ac:dyDescent="0.2">
      <c r="A1126" s="72" t="s">
        <v>594</v>
      </c>
      <c r="B1126" s="66" t="s">
        <v>2419</v>
      </c>
      <c r="C1126" s="67">
        <v>40</v>
      </c>
      <c r="D1126" s="67" t="s">
        <v>334</v>
      </c>
      <c r="E1126" s="71">
        <v>8.50828198373728E-2</v>
      </c>
      <c r="F1126" s="68">
        <v>11.206159110350701</v>
      </c>
      <c r="G1126" s="71">
        <v>0.25</v>
      </c>
      <c r="H1126" s="68">
        <v>40.205303678357602</v>
      </c>
      <c r="I1126" s="71">
        <v>5.2484595121184202E-3</v>
      </c>
      <c r="J1126" s="68">
        <v>30.025662959794701</v>
      </c>
      <c r="K1126" s="71">
        <v>0</v>
      </c>
      <c r="L1126" s="68">
        <v>35.585970915312203</v>
      </c>
    </row>
    <row r="1127" spans="1:12" x14ac:dyDescent="0.2">
      <c r="A1127" s="72" t="s">
        <v>2420</v>
      </c>
      <c r="B1127" s="66" t="s">
        <v>2421</v>
      </c>
      <c r="C1127" s="67">
        <v>40</v>
      </c>
      <c r="D1127" s="67" t="s">
        <v>334</v>
      </c>
      <c r="E1127" s="71">
        <v>9.1618431670797695E-2</v>
      </c>
      <c r="F1127" s="68">
        <v>28.9136013686912</v>
      </c>
      <c r="G1127" s="71">
        <v>0.24703050514199601</v>
      </c>
      <c r="H1127" s="68">
        <v>10.7784431137725</v>
      </c>
      <c r="I1127" s="71">
        <v>2.5188215308068501E-2</v>
      </c>
      <c r="J1127" s="68">
        <v>63.387510692899902</v>
      </c>
      <c r="K1127" s="71">
        <v>2.6365745623286299E-3</v>
      </c>
      <c r="L1127" s="68">
        <v>48.9307100085543</v>
      </c>
    </row>
    <row r="1128" spans="1:12" x14ac:dyDescent="0.2">
      <c r="A1128" s="72" t="s">
        <v>2422</v>
      </c>
      <c r="B1128" s="66" t="s">
        <v>2423</v>
      </c>
      <c r="C1128" s="67">
        <v>40</v>
      </c>
      <c r="D1128" s="67" t="s">
        <v>334</v>
      </c>
      <c r="E1128" s="71">
        <v>9.3433612739903193E-2</v>
      </c>
      <c r="F1128" s="68">
        <v>33.276304533789599</v>
      </c>
      <c r="G1128" s="71">
        <v>0.26139211665527501</v>
      </c>
      <c r="H1128" s="68">
        <v>55.774165953806701</v>
      </c>
      <c r="I1128" s="71">
        <v>1.8908721564434999E-2</v>
      </c>
      <c r="J1128" s="68">
        <v>56.458511548331899</v>
      </c>
      <c r="K1128" s="71">
        <v>0</v>
      </c>
      <c r="L1128" s="68">
        <v>35.585970915312203</v>
      </c>
    </row>
    <row r="1129" spans="1:12" x14ac:dyDescent="0.2">
      <c r="A1129" s="72" t="s">
        <v>2424</v>
      </c>
      <c r="B1129" s="66" t="s">
        <v>2425</v>
      </c>
      <c r="C1129" s="67">
        <v>40</v>
      </c>
      <c r="D1129" s="67" t="s">
        <v>334</v>
      </c>
      <c r="E1129" s="71">
        <v>0.111289324738737</v>
      </c>
      <c r="F1129" s="68">
        <v>57.656116338751097</v>
      </c>
      <c r="G1129" s="71">
        <v>0.32816416040100299</v>
      </c>
      <c r="H1129" s="68">
        <v>85.799828913601402</v>
      </c>
      <c r="I1129" s="71">
        <v>4.3066469054997097E-4</v>
      </c>
      <c r="J1129" s="68">
        <v>4.8759623609923004</v>
      </c>
      <c r="K1129" s="71">
        <v>5.2731491246572502E-3</v>
      </c>
      <c r="L1129" s="68">
        <v>55.945252352437997</v>
      </c>
    </row>
    <row r="1130" spans="1:12" x14ac:dyDescent="0.2">
      <c r="A1130" s="72" t="s">
        <v>2426</v>
      </c>
      <c r="B1130" s="66" t="s">
        <v>2427</v>
      </c>
      <c r="C1130" s="67">
        <v>40</v>
      </c>
      <c r="D1130" s="67" t="s">
        <v>334</v>
      </c>
      <c r="E1130" s="71">
        <v>0.123454048810097</v>
      </c>
      <c r="F1130" s="68">
        <v>65.183917878528604</v>
      </c>
      <c r="G1130" s="71">
        <v>0.33555113514588902</v>
      </c>
      <c r="H1130" s="68">
        <v>87.168520102651797</v>
      </c>
      <c r="I1130" s="71">
        <v>3.2174436722073402E-2</v>
      </c>
      <c r="J1130" s="68">
        <v>68.862275449101801</v>
      </c>
      <c r="K1130" s="71">
        <v>2.6365745623286299E-3</v>
      </c>
      <c r="L1130" s="68">
        <v>48.9307100085543</v>
      </c>
    </row>
    <row r="1131" spans="1:12" x14ac:dyDescent="0.2">
      <c r="A1131" s="72" t="s">
        <v>2428</v>
      </c>
      <c r="B1131" s="66" t="s">
        <v>2429</v>
      </c>
      <c r="C1131" s="67">
        <v>40</v>
      </c>
      <c r="D1131" s="67" t="s">
        <v>334</v>
      </c>
      <c r="E1131" s="71">
        <v>9.8720461481181104E-2</v>
      </c>
      <c r="F1131" s="68">
        <v>41.916167664670702</v>
      </c>
      <c r="G1131" s="71">
        <v>0.245300756565909</v>
      </c>
      <c r="H1131" s="68">
        <v>10.265183917878501</v>
      </c>
      <c r="I1131" s="71">
        <v>5.08606278776347E-2</v>
      </c>
      <c r="J1131" s="68">
        <v>78.015397775876806</v>
      </c>
      <c r="K1131" s="71">
        <v>0</v>
      </c>
      <c r="L1131" s="68">
        <v>35.585970915312203</v>
      </c>
    </row>
    <row r="1132" spans="1:12" x14ac:dyDescent="0.2">
      <c r="A1132" s="72" t="s">
        <v>2430</v>
      </c>
      <c r="B1132" s="66" t="s">
        <v>2431</v>
      </c>
      <c r="C1132" s="67">
        <v>40</v>
      </c>
      <c r="D1132" s="67" t="s">
        <v>334</v>
      </c>
      <c r="E1132" s="71">
        <v>0.11217268095138</v>
      </c>
      <c r="F1132" s="68">
        <v>58.340461933276302</v>
      </c>
      <c r="G1132" s="71">
        <v>0.232603584921725</v>
      </c>
      <c r="H1132" s="68">
        <v>7.6133447390932396</v>
      </c>
      <c r="I1132" s="71">
        <v>0.10391445793241599</v>
      </c>
      <c r="J1132" s="68">
        <v>88.879384088964898</v>
      </c>
      <c r="K1132" s="71">
        <v>0</v>
      </c>
      <c r="L1132" s="68">
        <v>35.585970915312203</v>
      </c>
    </row>
    <row r="1133" spans="1:12" x14ac:dyDescent="0.2">
      <c r="A1133" s="72" t="s">
        <v>2432</v>
      </c>
      <c r="B1133" s="66" t="s">
        <v>2433</v>
      </c>
      <c r="C1133" s="67">
        <v>40</v>
      </c>
      <c r="D1133" s="67" t="s">
        <v>334</v>
      </c>
      <c r="E1133" s="71">
        <v>9.3274215724058501E-2</v>
      </c>
      <c r="F1133" s="68">
        <v>33.105218135158303</v>
      </c>
      <c r="G1133" s="71">
        <v>0.25</v>
      </c>
      <c r="H1133" s="68">
        <v>40.205303678357602</v>
      </c>
      <c r="I1133" s="71">
        <v>2.7186072609846901E-2</v>
      </c>
      <c r="J1133" s="68">
        <v>65.012831479897301</v>
      </c>
      <c r="K1133" s="71">
        <v>2.6365745623286299E-3</v>
      </c>
      <c r="L1133" s="68">
        <v>48.9307100085543</v>
      </c>
    </row>
    <row r="1134" spans="1:12" x14ac:dyDescent="0.2">
      <c r="A1134" s="72" t="s">
        <v>2434</v>
      </c>
      <c r="B1134" s="66" t="s">
        <v>2435</v>
      </c>
      <c r="C1134" s="67">
        <v>40</v>
      </c>
      <c r="D1134" s="67" t="s">
        <v>334</v>
      </c>
      <c r="E1134" s="71">
        <v>0.116956462150293</v>
      </c>
      <c r="F1134" s="68">
        <v>62.0188195038494</v>
      </c>
      <c r="G1134" s="71">
        <v>0.337024379129642</v>
      </c>
      <c r="H1134" s="68">
        <v>87.596236099230097</v>
      </c>
      <c r="I1134" s="71">
        <v>1.12084327589075E-2</v>
      </c>
      <c r="J1134" s="68">
        <v>43.541488451668101</v>
      </c>
      <c r="K1134" s="71">
        <v>2.6365745623286299E-3</v>
      </c>
      <c r="L1134" s="68">
        <v>48.9307100085543</v>
      </c>
    </row>
    <row r="1135" spans="1:12" x14ac:dyDescent="0.2">
      <c r="A1135" s="72" t="s">
        <v>2436</v>
      </c>
      <c r="B1135" s="66" t="s">
        <v>2437</v>
      </c>
      <c r="C1135" s="67">
        <v>40</v>
      </c>
      <c r="D1135" s="67" t="s">
        <v>334</v>
      </c>
      <c r="E1135" s="71">
        <v>9.62494099005268E-2</v>
      </c>
      <c r="F1135" s="68">
        <v>37.895637296834899</v>
      </c>
      <c r="G1135" s="71">
        <v>0.25142401458190899</v>
      </c>
      <c r="H1135" s="68">
        <v>43.969204448246401</v>
      </c>
      <c r="I1135" s="71">
        <v>2.67779168703564E-2</v>
      </c>
      <c r="J1135" s="68">
        <v>64.328485885372103</v>
      </c>
      <c r="K1135" s="71">
        <v>1.05462982493145E-2</v>
      </c>
      <c r="L1135" s="68">
        <v>62.617621899059003</v>
      </c>
    </row>
    <row r="1136" spans="1:12" x14ac:dyDescent="0.2">
      <c r="A1136" s="72" t="s">
        <v>2438</v>
      </c>
      <c r="B1136" s="66" t="s">
        <v>2439</v>
      </c>
      <c r="C1136" s="67">
        <v>40</v>
      </c>
      <c r="D1136" s="67" t="s">
        <v>334</v>
      </c>
      <c r="E1136" s="71">
        <v>0.120185603725436</v>
      </c>
      <c r="F1136" s="68">
        <v>63.7296834901625</v>
      </c>
      <c r="G1136" s="71">
        <v>0.30712014914645602</v>
      </c>
      <c r="H1136" s="68">
        <v>80.667236954662101</v>
      </c>
      <c r="I1136" s="71">
        <v>5.0800087467522501E-2</v>
      </c>
      <c r="J1136" s="68">
        <v>77.844311377245504</v>
      </c>
      <c r="K1136" s="71">
        <v>2.6365745623286299E-3</v>
      </c>
      <c r="L1136" s="68">
        <v>48.9307100085543</v>
      </c>
    </row>
    <row r="1137" spans="1:12" x14ac:dyDescent="0.2">
      <c r="A1137" s="72" t="s">
        <v>2440</v>
      </c>
      <c r="B1137" s="66" t="s">
        <v>2441</v>
      </c>
      <c r="C1137" s="67">
        <v>40</v>
      </c>
      <c r="D1137" s="67" t="s">
        <v>334</v>
      </c>
      <c r="E1137" s="71">
        <v>0.105928180818287</v>
      </c>
      <c r="F1137" s="68">
        <v>51.753635585970898</v>
      </c>
      <c r="G1137" s="71">
        <v>0.27278423331054902</v>
      </c>
      <c r="H1137" s="68">
        <v>66.638152266894807</v>
      </c>
      <c r="I1137" s="71">
        <v>4.2363734581983302E-2</v>
      </c>
      <c r="J1137" s="68">
        <v>74.337040205303694</v>
      </c>
      <c r="K1137" s="71">
        <v>2.6365745623286299E-3</v>
      </c>
      <c r="L1137" s="68">
        <v>48.9307100085543</v>
      </c>
    </row>
    <row r="1138" spans="1:12" x14ac:dyDescent="0.2">
      <c r="A1138" s="72" t="s">
        <v>2442</v>
      </c>
      <c r="B1138" s="66" t="s">
        <v>2443</v>
      </c>
      <c r="C1138" s="67">
        <v>40</v>
      </c>
      <c r="D1138" s="67" t="s">
        <v>334</v>
      </c>
      <c r="E1138" s="71">
        <v>0.10887258387007399</v>
      </c>
      <c r="F1138" s="68">
        <v>55.431993156544102</v>
      </c>
      <c r="G1138" s="71">
        <v>0.30724890261210502</v>
      </c>
      <c r="H1138" s="68">
        <v>80.752780153977795</v>
      </c>
      <c r="I1138" s="71">
        <v>1.14591253111319E-2</v>
      </c>
      <c r="J1138" s="68">
        <v>43.969204448246401</v>
      </c>
      <c r="K1138" s="71">
        <v>7.9097236869858801E-3</v>
      </c>
      <c r="L1138" s="68">
        <v>59.880239520958099</v>
      </c>
    </row>
    <row r="1139" spans="1:12" x14ac:dyDescent="0.2">
      <c r="A1139" s="72" t="s">
        <v>2444</v>
      </c>
      <c r="B1139" s="66" t="s">
        <v>2445</v>
      </c>
      <c r="C1139" s="67">
        <v>40</v>
      </c>
      <c r="D1139" s="67" t="s">
        <v>334</v>
      </c>
      <c r="E1139" s="71">
        <v>0.141132213738699</v>
      </c>
      <c r="F1139" s="68">
        <v>73.3960650128315</v>
      </c>
      <c r="G1139" s="71">
        <v>0.31511021872863998</v>
      </c>
      <c r="H1139" s="68">
        <v>82.549187339606505</v>
      </c>
      <c r="I1139" s="71">
        <v>0.108286422487456</v>
      </c>
      <c r="J1139" s="68">
        <v>89.221556886227503</v>
      </c>
      <c r="K1139" s="71">
        <v>0</v>
      </c>
      <c r="L1139" s="68">
        <v>35.585970915312203</v>
      </c>
    </row>
    <row r="1140" spans="1:12" x14ac:dyDescent="0.2">
      <c r="A1140" s="72" t="s">
        <v>2446</v>
      </c>
      <c r="B1140" s="66" t="s">
        <v>2447</v>
      </c>
      <c r="C1140" s="67">
        <v>40</v>
      </c>
      <c r="D1140" s="67" t="s">
        <v>334</v>
      </c>
      <c r="E1140" s="71">
        <v>0.19450242200269899</v>
      </c>
      <c r="F1140" s="68">
        <v>81.522668947818602</v>
      </c>
      <c r="G1140" s="71">
        <v>0.43449248120300799</v>
      </c>
      <c r="H1140" s="68">
        <v>94.439692044482499</v>
      </c>
      <c r="I1140" s="71">
        <v>0.14374163568043299</v>
      </c>
      <c r="J1140" s="68">
        <v>91.787852865697204</v>
      </c>
      <c r="K1140" s="71">
        <v>5.2731491246572502E-3</v>
      </c>
      <c r="L1140" s="68">
        <v>55.945252352437997</v>
      </c>
    </row>
    <row r="1141" spans="1:12" x14ac:dyDescent="0.2">
      <c r="A1141" s="72" t="s">
        <v>2448</v>
      </c>
      <c r="B1141" s="66" t="s">
        <v>2449</v>
      </c>
      <c r="C1141" s="67">
        <v>40</v>
      </c>
      <c r="D1141" s="67" t="s">
        <v>334</v>
      </c>
      <c r="E1141" s="71">
        <v>0.126946243259139</v>
      </c>
      <c r="F1141" s="68">
        <v>67.664670658682596</v>
      </c>
      <c r="G1141" s="71">
        <v>0.32911255411255402</v>
      </c>
      <c r="H1141" s="68">
        <v>85.970915312232705</v>
      </c>
      <c r="I1141" s="71">
        <v>1.6312589806180299E-3</v>
      </c>
      <c r="J1141" s="68">
        <v>14.713430282292601</v>
      </c>
      <c r="K1141" s="71">
        <v>5.0094916684243797E-2</v>
      </c>
      <c r="L1141" s="68">
        <v>76.646706586826397</v>
      </c>
    </row>
    <row r="1142" spans="1:12" x14ac:dyDescent="0.2">
      <c r="A1142" s="72" t="s">
        <v>2450</v>
      </c>
      <c r="B1142" s="66" t="s">
        <v>2451</v>
      </c>
      <c r="C1142" s="67">
        <v>40</v>
      </c>
      <c r="D1142" s="67" t="s">
        <v>334</v>
      </c>
      <c r="E1142" s="71">
        <v>0.121194829188705</v>
      </c>
      <c r="F1142" s="68">
        <v>64.670658682634695</v>
      </c>
      <c r="G1142" s="71">
        <v>0.310284233310549</v>
      </c>
      <c r="H1142" s="68">
        <v>81.608212147134296</v>
      </c>
      <c r="I1142" s="71">
        <v>3.48442323192645E-2</v>
      </c>
      <c r="J1142" s="68">
        <v>70.658682634730496</v>
      </c>
      <c r="K1142" s="71">
        <v>1.8456021936300401E-2</v>
      </c>
      <c r="L1142" s="68">
        <v>68.520102651839196</v>
      </c>
    </row>
    <row r="1143" spans="1:12" x14ac:dyDescent="0.2">
      <c r="A1143" s="72" t="s">
        <v>2452</v>
      </c>
      <c r="B1143" s="66" t="s">
        <v>2453</v>
      </c>
      <c r="C1143" s="67">
        <v>47</v>
      </c>
      <c r="D1143" s="67" t="s">
        <v>334</v>
      </c>
      <c r="E1143" s="71">
        <v>8.9694322476987998E-2</v>
      </c>
      <c r="F1143" s="68">
        <v>48.885350318471303</v>
      </c>
      <c r="G1143" s="71">
        <v>0.249727480677923</v>
      </c>
      <c r="H1143" s="68">
        <v>23.566878980891701</v>
      </c>
      <c r="I1143" s="71">
        <v>1.9811035436450302E-3</v>
      </c>
      <c r="J1143" s="68">
        <v>22.571656050955401</v>
      </c>
      <c r="K1143" s="71">
        <v>1.7374383209396101E-2</v>
      </c>
      <c r="L1143" s="68">
        <v>83.280254777070098</v>
      </c>
    </row>
    <row r="1144" spans="1:12" x14ac:dyDescent="0.2">
      <c r="A1144" s="72" t="s">
        <v>2454</v>
      </c>
      <c r="B1144" s="66" t="s">
        <v>2455</v>
      </c>
      <c r="C1144" s="67">
        <v>47</v>
      </c>
      <c r="D1144" s="67" t="s">
        <v>334</v>
      </c>
      <c r="E1144" s="71">
        <v>0.101801552598672</v>
      </c>
      <c r="F1144" s="68">
        <v>65.167197452229303</v>
      </c>
      <c r="G1144" s="71">
        <v>0.270160241188935</v>
      </c>
      <c r="H1144" s="68">
        <v>72.452229299363097</v>
      </c>
      <c r="I1144" s="71">
        <v>1.0920280113926401E-2</v>
      </c>
      <c r="J1144" s="68">
        <v>59.1958598726115</v>
      </c>
      <c r="K1144" s="71">
        <v>2.43241364931545E-2</v>
      </c>
      <c r="L1144" s="68">
        <v>85.429936305732497</v>
      </c>
    </row>
    <row r="1145" spans="1:12" x14ac:dyDescent="0.2">
      <c r="A1145" s="72" t="s">
        <v>2456</v>
      </c>
      <c r="B1145" s="66" t="s">
        <v>2457</v>
      </c>
      <c r="C1145" s="67">
        <v>47</v>
      </c>
      <c r="D1145" s="67" t="s">
        <v>334</v>
      </c>
      <c r="E1145" s="71">
        <v>0.105039842086845</v>
      </c>
      <c r="F1145" s="68">
        <v>67.993630573248396</v>
      </c>
      <c r="G1145" s="71">
        <v>0.27565598593799601</v>
      </c>
      <c r="H1145" s="68">
        <v>74.203821656050906</v>
      </c>
      <c r="I1145" s="71">
        <v>4.7147739037478103E-3</v>
      </c>
      <c r="J1145" s="68">
        <v>40.007961783439498</v>
      </c>
      <c r="K1145" s="71">
        <v>3.4748766418792203E-2</v>
      </c>
      <c r="L1145" s="68">
        <v>87.221337579617796</v>
      </c>
    </row>
    <row r="1146" spans="1:12" x14ac:dyDescent="0.2">
      <c r="A1146" s="72" t="s">
        <v>2458</v>
      </c>
      <c r="B1146" s="66" t="s">
        <v>2459</v>
      </c>
      <c r="C1146" s="67">
        <v>47</v>
      </c>
      <c r="D1146" s="67" t="s">
        <v>334</v>
      </c>
      <c r="E1146" s="71">
        <v>9.6264747297973699E-2</v>
      </c>
      <c r="F1146" s="68">
        <v>59.394904458598702</v>
      </c>
      <c r="G1146" s="71">
        <v>0.25</v>
      </c>
      <c r="H1146" s="68">
        <v>57.245222929936297</v>
      </c>
      <c r="I1146" s="71">
        <v>5.7059883324981102E-4</v>
      </c>
      <c r="J1146" s="68">
        <v>6.72770700636943</v>
      </c>
      <c r="K1146" s="71">
        <v>3.82236430606714E-2</v>
      </c>
      <c r="L1146" s="68">
        <v>87.659235668789805</v>
      </c>
    </row>
    <row r="1147" spans="1:12" x14ac:dyDescent="0.2">
      <c r="A1147" s="72" t="s">
        <v>2460</v>
      </c>
      <c r="B1147" s="66" t="s">
        <v>2461</v>
      </c>
      <c r="C1147" s="67">
        <v>47</v>
      </c>
      <c r="D1147" s="67" t="s">
        <v>334</v>
      </c>
      <c r="E1147" s="71">
        <v>0.100566961214062</v>
      </c>
      <c r="F1147" s="68">
        <v>64.410828025477699</v>
      </c>
      <c r="G1147" s="71">
        <v>0.25</v>
      </c>
      <c r="H1147" s="68">
        <v>57.245222929936297</v>
      </c>
      <c r="I1147" s="71">
        <v>6.5274872977568203E-3</v>
      </c>
      <c r="J1147" s="68">
        <v>47.6512738853503</v>
      </c>
      <c r="K1147" s="71">
        <v>4.5173396344429802E-2</v>
      </c>
      <c r="L1147" s="68">
        <v>88.2165605095541</v>
      </c>
    </row>
    <row r="1148" spans="1:12" x14ac:dyDescent="0.2">
      <c r="A1148" s="72" t="s">
        <v>2462</v>
      </c>
      <c r="B1148" s="66" t="s">
        <v>2462</v>
      </c>
      <c r="C1148" s="67">
        <v>47</v>
      </c>
      <c r="D1148" s="67" t="s">
        <v>334</v>
      </c>
      <c r="E1148" s="71">
        <v>8.3524196623535094E-2</v>
      </c>
      <c r="F1148" s="68">
        <v>16.0429936305732</v>
      </c>
      <c r="G1148" s="71">
        <v>0.25</v>
      </c>
      <c r="H1148" s="68">
        <v>57.245222929936297</v>
      </c>
      <c r="I1148" s="71">
        <v>5.725898706052E-4</v>
      </c>
      <c r="J1148" s="68">
        <v>6.8073248407643296</v>
      </c>
      <c r="K1148" s="71">
        <v>0</v>
      </c>
      <c r="L1148" s="68">
        <v>67.237261146496806</v>
      </c>
    </row>
    <row r="1149" spans="1:12" x14ac:dyDescent="0.2">
      <c r="A1149" s="72" t="s">
        <v>2463</v>
      </c>
      <c r="B1149" s="66" t="s">
        <v>2464</v>
      </c>
      <c r="C1149" s="67">
        <v>47</v>
      </c>
      <c r="D1149" s="67" t="s">
        <v>334</v>
      </c>
      <c r="E1149" s="71">
        <v>9.5413938772489298E-2</v>
      </c>
      <c r="F1149" s="68">
        <v>58.359872611465001</v>
      </c>
      <c r="G1149" s="71">
        <v>0.26738600894499698</v>
      </c>
      <c r="H1149" s="68">
        <v>71.257961783439498</v>
      </c>
      <c r="I1149" s="71">
        <v>1.88558073724704E-2</v>
      </c>
      <c r="J1149" s="68">
        <v>70.023885350318494</v>
      </c>
      <c r="K1149" s="71">
        <v>0</v>
      </c>
      <c r="L1149" s="68">
        <v>67.237261146496806</v>
      </c>
    </row>
    <row r="1150" spans="1:12" x14ac:dyDescent="0.2">
      <c r="A1150" s="72" t="s">
        <v>2465</v>
      </c>
      <c r="B1150" s="66" t="s">
        <v>2466</v>
      </c>
      <c r="C1150" s="67">
        <v>47</v>
      </c>
      <c r="D1150" s="67" t="s">
        <v>334</v>
      </c>
      <c r="E1150" s="71">
        <v>8.3972440884935995E-2</v>
      </c>
      <c r="F1150" s="68">
        <v>22.531847133757999</v>
      </c>
      <c r="G1150" s="71">
        <v>0.25</v>
      </c>
      <c r="H1150" s="68">
        <v>57.245222929936297</v>
      </c>
      <c r="I1150" s="71">
        <v>1.9173226548080101E-3</v>
      </c>
      <c r="J1150" s="68">
        <v>21.8152866242038</v>
      </c>
      <c r="K1150" s="71">
        <v>0</v>
      </c>
      <c r="L1150" s="68">
        <v>67.237261146496806</v>
      </c>
    </row>
    <row r="1151" spans="1:12" x14ac:dyDescent="0.2">
      <c r="A1151" s="72" t="s">
        <v>2467</v>
      </c>
      <c r="B1151" s="66" t="s">
        <v>2468</v>
      </c>
      <c r="C1151" s="67">
        <v>47</v>
      </c>
      <c r="D1151" s="67" t="s">
        <v>334</v>
      </c>
      <c r="E1151" s="71">
        <v>8.3803468291998306E-2</v>
      </c>
      <c r="F1151" s="68">
        <v>20.302547770700599</v>
      </c>
      <c r="G1151" s="71">
        <v>0.24999999987778199</v>
      </c>
      <c r="H1151" s="68">
        <v>25.835987261146499</v>
      </c>
      <c r="I1151" s="71">
        <v>1.4104049982135E-3</v>
      </c>
      <c r="J1151" s="68">
        <v>16.878980891719699</v>
      </c>
      <c r="K1151" s="71">
        <v>0</v>
      </c>
      <c r="L1151" s="68">
        <v>67.237261146496806</v>
      </c>
    </row>
    <row r="1152" spans="1:12" x14ac:dyDescent="0.2">
      <c r="A1152" s="72" t="s">
        <v>1201</v>
      </c>
      <c r="B1152" s="66" t="s">
        <v>2469</v>
      </c>
      <c r="C1152" s="67">
        <v>47</v>
      </c>
      <c r="D1152" s="67" t="s">
        <v>334</v>
      </c>
      <c r="E1152" s="71">
        <v>0.102492660835696</v>
      </c>
      <c r="F1152" s="68">
        <v>65.684713375796207</v>
      </c>
      <c r="G1152" s="71">
        <v>0.30157314765711901</v>
      </c>
      <c r="H1152" s="68">
        <v>82.563694267515899</v>
      </c>
      <c r="I1152" s="71">
        <v>5.9048348499686097E-3</v>
      </c>
      <c r="J1152" s="68">
        <v>45.222929936305697</v>
      </c>
      <c r="K1152" s="71">
        <v>0</v>
      </c>
      <c r="L1152" s="68">
        <v>67.237261146496806</v>
      </c>
    </row>
    <row r="1153" spans="1:12" x14ac:dyDescent="0.2">
      <c r="A1153" s="72" t="s">
        <v>2470</v>
      </c>
      <c r="B1153" s="66" t="s">
        <v>2471</v>
      </c>
      <c r="C1153" s="67">
        <v>47</v>
      </c>
      <c r="D1153" s="67" t="s">
        <v>334</v>
      </c>
      <c r="E1153" s="71">
        <v>8.33900061130462E-2</v>
      </c>
      <c r="F1153" s="68">
        <v>13.933121019108301</v>
      </c>
      <c r="G1153" s="71">
        <v>0.25</v>
      </c>
      <c r="H1153" s="68">
        <v>57.245222929936297</v>
      </c>
      <c r="I1153" s="71">
        <v>1.7001833913867401E-4</v>
      </c>
      <c r="J1153" s="68">
        <v>1.63216560509554</v>
      </c>
      <c r="K1153" s="71">
        <v>0</v>
      </c>
      <c r="L1153" s="68">
        <v>67.237261146496806</v>
      </c>
    </row>
    <row r="1154" spans="1:12" x14ac:dyDescent="0.2">
      <c r="A1154" s="72" t="s">
        <v>2472</v>
      </c>
      <c r="B1154" s="66" t="s">
        <v>2473</v>
      </c>
      <c r="C1154" s="67">
        <v>47</v>
      </c>
      <c r="D1154" s="67" t="s">
        <v>334</v>
      </c>
      <c r="E1154" s="71">
        <v>9.0443531325159796E-2</v>
      </c>
      <c r="F1154" s="68">
        <v>50.557324840764302</v>
      </c>
      <c r="G1154" s="71">
        <v>0.26525828108527999</v>
      </c>
      <c r="H1154" s="68">
        <v>70.461783439490404</v>
      </c>
      <c r="I1154" s="71">
        <v>6.0723128901993004E-3</v>
      </c>
      <c r="J1154" s="68">
        <v>45.939490445859903</v>
      </c>
      <c r="K1154" s="71">
        <v>0</v>
      </c>
      <c r="L1154" s="68">
        <v>67.237261146496806</v>
      </c>
    </row>
    <row r="1155" spans="1:12" x14ac:dyDescent="0.2">
      <c r="A1155" s="72" t="s">
        <v>2474</v>
      </c>
      <c r="B1155" s="66" t="s">
        <v>2475</v>
      </c>
      <c r="C1155" s="67">
        <v>47</v>
      </c>
      <c r="D1155" s="67" t="s">
        <v>334</v>
      </c>
      <c r="E1155" s="71">
        <v>0.113044015178291</v>
      </c>
      <c r="F1155" s="68">
        <v>73.128980891719706</v>
      </c>
      <c r="G1155" s="71">
        <v>0.338775453587084</v>
      </c>
      <c r="H1155" s="68">
        <v>88.057324840764295</v>
      </c>
      <c r="I1155" s="71">
        <v>3.56591947788607E-4</v>
      </c>
      <c r="J1155" s="68">
        <v>4.1401273885350296</v>
      </c>
      <c r="K1155" s="71">
        <v>0</v>
      </c>
      <c r="L1155" s="68">
        <v>67.237261146496806</v>
      </c>
    </row>
    <row r="1156" spans="1:12" x14ac:dyDescent="0.2">
      <c r="A1156" s="72" t="s">
        <v>2476</v>
      </c>
      <c r="B1156" s="66" t="s">
        <v>2477</v>
      </c>
      <c r="C1156" s="67">
        <v>47</v>
      </c>
      <c r="D1156" s="67" t="s">
        <v>334</v>
      </c>
      <c r="E1156" s="71">
        <v>8.3699585300808704E-2</v>
      </c>
      <c r="F1156" s="68">
        <v>19.1082802547771</v>
      </c>
      <c r="G1156" s="71">
        <v>0.25</v>
      </c>
      <c r="H1156" s="68">
        <v>57.245222929936297</v>
      </c>
      <c r="I1156" s="71">
        <v>1.0987559024260799E-3</v>
      </c>
      <c r="J1156" s="68">
        <v>13.694267515923601</v>
      </c>
      <c r="K1156" s="71">
        <v>0</v>
      </c>
      <c r="L1156" s="68">
        <v>67.237261146496806</v>
      </c>
    </row>
    <row r="1157" spans="1:12" x14ac:dyDescent="0.2">
      <c r="A1157" s="72" t="s">
        <v>2478</v>
      </c>
      <c r="B1157" s="66" t="s">
        <v>2479</v>
      </c>
      <c r="C1157" s="67">
        <v>47</v>
      </c>
      <c r="D1157" s="67" t="s">
        <v>334</v>
      </c>
      <c r="E1157" s="71">
        <v>0.35136719119319898</v>
      </c>
      <c r="F1157" s="68">
        <v>97.173566878980907</v>
      </c>
      <c r="G1157" s="71">
        <v>0.36744660350285102</v>
      </c>
      <c r="H1157" s="68">
        <v>90.804140127388493</v>
      </c>
      <c r="I1157" s="71">
        <v>2.9993748335016301E-3</v>
      </c>
      <c r="J1157" s="68">
        <v>29.816878980891701</v>
      </c>
      <c r="K1157" s="71">
        <v>0.68365559524324504</v>
      </c>
      <c r="L1157" s="68">
        <v>98.686305732484101</v>
      </c>
    </row>
    <row r="1158" spans="1:12" x14ac:dyDescent="0.2">
      <c r="A1158" s="72" t="s">
        <v>2480</v>
      </c>
      <c r="B1158" s="66" t="s">
        <v>2481</v>
      </c>
      <c r="C1158" s="67">
        <v>47</v>
      </c>
      <c r="D1158" s="67" t="s">
        <v>334</v>
      </c>
      <c r="E1158" s="71">
        <v>0.10200506731613899</v>
      </c>
      <c r="F1158" s="68">
        <v>65.406050955414003</v>
      </c>
      <c r="G1158" s="71">
        <v>0.25980392156862703</v>
      </c>
      <c r="H1158" s="68">
        <v>66.799363057324797</v>
      </c>
      <c r="I1158" s="71">
        <v>7.9876373191184805E-3</v>
      </c>
      <c r="J1158" s="68">
        <v>52.189490445859903</v>
      </c>
      <c r="K1158" s="71">
        <v>3.82236430606714E-2</v>
      </c>
      <c r="L1158" s="68">
        <v>87.659235668789805</v>
      </c>
    </row>
    <row r="1159" spans="1:12" x14ac:dyDescent="0.2">
      <c r="A1159" s="72" t="s">
        <v>2482</v>
      </c>
      <c r="B1159" s="66" t="s">
        <v>2483</v>
      </c>
      <c r="C1159" s="67">
        <v>47</v>
      </c>
      <c r="D1159" s="67" t="s">
        <v>334</v>
      </c>
      <c r="E1159" s="71">
        <v>0.12894756638076099</v>
      </c>
      <c r="F1159" s="68">
        <v>80.015923566878996</v>
      </c>
      <c r="G1159" s="71">
        <v>0.24999999986032301</v>
      </c>
      <c r="H1159" s="68">
        <v>25.796178343948998</v>
      </c>
      <c r="I1159" s="71">
        <v>1.32251024866958E-3</v>
      </c>
      <c r="J1159" s="68">
        <v>16.281847133757999</v>
      </c>
      <c r="K1159" s="71">
        <v>0.135520189033289</v>
      </c>
      <c r="L1159" s="68">
        <v>92.953821656050906</v>
      </c>
    </row>
    <row r="1160" spans="1:12" x14ac:dyDescent="0.2">
      <c r="A1160" s="72" t="s">
        <v>2484</v>
      </c>
      <c r="B1160" s="66" t="s">
        <v>2485</v>
      </c>
      <c r="C1160" s="67">
        <v>47</v>
      </c>
      <c r="D1160" s="67" t="s">
        <v>334</v>
      </c>
      <c r="E1160" s="71">
        <v>0.44622152168442197</v>
      </c>
      <c r="F1160" s="68">
        <v>98.845541401273906</v>
      </c>
      <c r="G1160" s="71">
        <v>0.26652444053410801</v>
      </c>
      <c r="H1160" s="68">
        <v>70.740445859872594</v>
      </c>
      <c r="I1160" s="71">
        <v>0.12388103771674</v>
      </c>
      <c r="J1160" s="68">
        <v>91.958598726114602</v>
      </c>
      <c r="K1160" s="71">
        <v>0.94825908680241899</v>
      </c>
      <c r="L1160" s="68">
        <v>99.004777070063696</v>
      </c>
    </row>
    <row r="1161" spans="1:12" x14ac:dyDescent="0.2">
      <c r="A1161" s="72" t="s">
        <v>1440</v>
      </c>
      <c r="B1161" s="66" t="s">
        <v>2486</v>
      </c>
      <c r="C1161" s="67">
        <v>47</v>
      </c>
      <c r="D1161" s="67" t="s">
        <v>334</v>
      </c>
      <c r="E1161" s="71">
        <v>8.4960503320103894E-2</v>
      </c>
      <c r="F1161" s="68">
        <v>30.652866242038201</v>
      </c>
      <c r="G1161" s="71">
        <v>0.249999999998302</v>
      </c>
      <c r="H1161" s="68">
        <v>26.5923566878981</v>
      </c>
      <c r="I1161" s="71">
        <v>4.8815099620100897E-3</v>
      </c>
      <c r="J1161" s="68">
        <v>40.883757961783402</v>
      </c>
      <c r="K1161" s="71">
        <v>0</v>
      </c>
      <c r="L1161" s="68">
        <v>67.237261146496806</v>
      </c>
    </row>
    <row r="1162" spans="1:12" x14ac:dyDescent="0.2">
      <c r="A1162" s="72" t="s">
        <v>1442</v>
      </c>
      <c r="B1162" s="66" t="s">
        <v>2487</v>
      </c>
      <c r="C1162" s="67">
        <v>47</v>
      </c>
      <c r="D1162" s="67" t="s">
        <v>334</v>
      </c>
      <c r="E1162" s="71">
        <v>8.4531419474724395E-2</v>
      </c>
      <c r="F1162" s="68">
        <v>27.149681528662398</v>
      </c>
      <c r="G1162" s="71">
        <v>0.25</v>
      </c>
      <c r="H1162" s="68">
        <v>57.245222929936297</v>
      </c>
      <c r="I1162" s="71">
        <v>3.5942584241733101E-3</v>
      </c>
      <c r="J1162" s="68">
        <v>33.519108280254798</v>
      </c>
      <c r="K1162" s="71">
        <v>0</v>
      </c>
      <c r="L1162" s="68">
        <v>67.237261146496806</v>
      </c>
    </row>
    <row r="1163" spans="1:12" x14ac:dyDescent="0.2">
      <c r="A1163" s="72" t="s">
        <v>2488</v>
      </c>
      <c r="B1163" s="66" t="s">
        <v>2489</v>
      </c>
      <c r="C1163" s="67">
        <v>47</v>
      </c>
      <c r="D1163" s="67" t="s">
        <v>334</v>
      </c>
      <c r="E1163" s="71">
        <v>8.4499492067141801E-2</v>
      </c>
      <c r="F1163" s="68">
        <v>26.950636942675199</v>
      </c>
      <c r="G1163" s="71">
        <v>0.25</v>
      </c>
      <c r="H1163" s="68">
        <v>57.245222929936297</v>
      </c>
      <c r="I1163" s="71">
        <v>3.4984762014253E-3</v>
      </c>
      <c r="J1163" s="68">
        <v>33.200636942675203</v>
      </c>
      <c r="K1163" s="71">
        <v>0</v>
      </c>
      <c r="L1163" s="68">
        <v>67.237261146496806</v>
      </c>
    </row>
    <row r="1164" spans="1:12" x14ac:dyDescent="0.2">
      <c r="A1164" s="72" t="s">
        <v>2490</v>
      </c>
      <c r="B1164" s="66" t="s">
        <v>2491</v>
      </c>
      <c r="C1164" s="67">
        <v>47</v>
      </c>
      <c r="D1164" s="67" t="s">
        <v>334</v>
      </c>
      <c r="E1164" s="71">
        <v>0.106706151084819</v>
      </c>
      <c r="F1164" s="68">
        <v>69.1082802547771</v>
      </c>
      <c r="G1164" s="71">
        <v>0.256048143220031</v>
      </c>
      <c r="H1164" s="68">
        <v>63.694267515923599</v>
      </c>
      <c r="I1164" s="71">
        <v>6.4070310034424899E-2</v>
      </c>
      <c r="J1164" s="68">
        <v>87.420382165605105</v>
      </c>
      <c r="K1164" s="71">
        <v>0</v>
      </c>
      <c r="L1164" s="68">
        <v>67.237261146496806</v>
      </c>
    </row>
    <row r="1165" spans="1:12" x14ac:dyDescent="0.2">
      <c r="A1165" s="72" t="s">
        <v>2492</v>
      </c>
      <c r="B1165" s="66" t="s">
        <v>2493</v>
      </c>
      <c r="C1165" s="67">
        <v>47</v>
      </c>
      <c r="D1165" s="67" t="s">
        <v>334</v>
      </c>
      <c r="E1165" s="71">
        <v>8.3952097429482397E-2</v>
      </c>
      <c r="F1165" s="68">
        <v>22.2929936305732</v>
      </c>
      <c r="G1165" s="71">
        <v>0.25</v>
      </c>
      <c r="H1165" s="68">
        <v>57.245222929936297</v>
      </c>
      <c r="I1165" s="71">
        <v>1.8562922884472401E-3</v>
      </c>
      <c r="J1165" s="68">
        <v>21.0987261146497</v>
      </c>
      <c r="K1165" s="71">
        <v>0</v>
      </c>
      <c r="L1165" s="68">
        <v>67.237261146496806</v>
      </c>
    </row>
    <row r="1166" spans="1:12" x14ac:dyDescent="0.2">
      <c r="A1166" s="72" t="s">
        <v>2494</v>
      </c>
      <c r="B1166" s="66" t="s">
        <v>2495</v>
      </c>
      <c r="C1166" s="67">
        <v>47</v>
      </c>
      <c r="D1166" s="67" t="s">
        <v>334</v>
      </c>
      <c r="E1166" s="71">
        <v>8.5677303792771595E-2</v>
      </c>
      <c r="F1166" s="68">
        <v>35.270700636942699</v>
      </c>
      <c r="G1166" s="71">
        <v>0.25</v>
      </c>
      <c r="H1166" s="68">
        <v>57.245222929936297</v>
      </c>
      <c r="I1166" s="71">
        <v>7.03191137831483E-3</v>
      </c>
      <c r="J1166" s="68">
        <v>49.323248407643298</v>
      </c>
      <c r="K1166" s="71">
        <v>0</v>
      </c>
      <c r="L1166" s="68">
        <v>67.237261146496806</v>
      </c>
    </row>
    <row r="1167" spans="1:12" x14ac:dyDescent="0.2">
      <c r="A1167" s="72" t="s">
        <v>536</v>
      </c>
      <c r="B1167" s="66" t="s">
        <v>2496</v>
      </c>
      <c r="C1167" s="67">
        <v>47</v>
      </c>
      <c r="D1167" s="67" t="s">
        <v>334</v>
      </c>
      <c r="E1167" s="71">
        <v>0.10274195188012</v>
      </c>
      <c r="F1167" s="68">
        <v>65.963375796178397</v>
      </c>
      <c r="G1167" s="71">
        <v>0.30428575469470898</v>
      </c>
      <c r="H1167" s="68">
        <v>83.240445859872594</v>
      </c>
      <c r="I1167" s="71">
        <v>3.9401009456501599E-3</v>
      </c>
      <c r="J1167" s="68">
        <v>36.066878980891701</v>
      </c>
      <c r="K1167" s="71">
        <v>0</v>
      </c>
      <c r="L1167" s="68">
        <v>67.237261146496806</v>
      </c>
    </row>
    <row r="1168" spans="1:12" x14ac:dyDescent="0.2">
      <c r="A1168" s="72" t="s">
        <v>2497</v>
      </c>
      <c r="B1168" s="66" t="s">
        <v>2498</v>
      </c>
      <c r="C1168" s="67">
        <v>47</v>
      </c>
      <c r="D1168" s="67" t="s">
        <v>334</v>
      </c>
      <c r="E1168" s="71">
        <v>8.5061312202453498E-2</v>
      </c>
      <c r="F1168" s="68">
        <v>31.170382165605101</v>
      </c>
      <c r="G1168" s="71">
        <v>0.25</v>
      </c>
      <c r="H1168" s="68">
        <v>57.245222929936297</v>
      </c>
      <c r="I1168" s="71">
        <v>5.1839366073606098E-3</v>
      </c>
      <c r="J1168" s="68">
        <v>42.277070063694303</v>
      </c>
      <c r="K1168" s="71">
        <v>0</v>
      </c>
      <c r="L1168" s="68">
        <v>67.237261146496806</v>
      </c>
    </row>
    <row r="1169" spans="1:12" x14ac:dyDescent="0.2">
      <c r="A1169" s="72" t="s">
        <v>2499</v>
      </c>
      <c r="B1169" s="66" t="s">
        <v>2500</v>
      </c>
      <c r="C1169" s="67">
        <v>47</v>
      </c>
      <c r="D1169" s="67" t="s">
        <v>334</v>
      </c>
      <c r="E1169" s="71">
        <v>8.7355104851420007E-2</v>
      </c>
      <c r="F1169" s="68">
        <v>42.316878980891701</v>
      </c>
      <c r="G1169" s="71">
        <v>0.25</v>
      </c>
      <c r="H1169" s="68">
        <v>57.245222929936297</v>
      </c>
      <c r="I1169" s="71">
        <v>1.2065314554259901E-2</v>
      </c>
      <c r="J1169" s="68">
        <v>61.385350318471303</v>
      </c>
      <c r="K1169" s="71">
        <v>0</v>
      </c>
      <c r="L1169" s="68">
        <v>67.237261146496806</v>
      </c>
    </row>
    <row r="1170" spans="1:12" x14ac:dyDescent="0.2">
      <c r="A1170" s="72" t="s">
        <v>2501</v>
      </c>
      <c r="B1170" s="66" t="s">
        <v>2502</v>
      </c>
      <c r="C1170" s="67">
        <v>47</v>
      </c>
      <c r="D1170" s="67" t="s">
        <v>334</v>
      </c>
      <c r="E1170" s="71">
        <v>8.3391636011292902E-2</v>
      </c>
      <c r="F1170" s="68">
        <v>13.9729299363057</v>
      </c>
      <c r="G1170" s="71">
        <v>0.25</v>
      </c>
      <c r="H1170" s="68">
        <v>57.245222929936297</v>
      </c>
      <c r="I1170" s="71">
        <v>1.74908033878835E-4</v>
      </c>
      <c r="J1170" s="68">
        <v>1.7117834394904501</v>
      </c>
      <c r="K1170" s="71">
        <v>0</v>
      </c>
      <c r="L1170" s="68">
        <v>67.237261146496806</v>
      </c>
    </row>
    <row r="1171" spans="1:12" x14ac:dyDescent="0.2">
      <c r="A1171" s="72" t="s">
        <v>2503</v>
      </c>
      <c r="B1171" s="66" t="s">
        <v>2504</v>
      </c>
      <c r="C1171" s="67">
        <v>47</v>
      </c>
      <c r="D1171" s="67" t="s">
        <v>334</v>
      </c>
      <c r="E1171" s="71">
        <v>9.7174613014643293E-2</v>
      </c>
      <c r="F1171" s="68">
        <v>60.708598726114701</v>
      </c>
      <c r="G1171" s="71">
        <v>0.28828686221201</v>
      </c>
      <c r="H1171" s="68">
        <v>78.582802547770697</v>
      </c>
      <c r="I1171" s="71">
        <v>3.23697683191959E-3</v>
      </c>
      <c r="J1171" s="68">
        <v>31.3694267515924</v>
      </c>
      <c r="K1171" s="71">
        <v>0</v>
      </c>
      <c r="L1171" s="68">
        <v>67.237261146496806</v>
      </c>
    </row>
    <row r="1172" spans="1:12" x14ac:dyDescent="0.2">
      <c r="A1172" s="72" t="s">
        <v>2198</v>
      </c>
      <c r="B1172" s="66" t="s">
        <v>2505</v>
      </c>
      <c r="C1172" s="67">
        <v>47</v>
      </c>
      <c r="D1172" s="67" t="s">
        <v>334</v>
      </c>
      <c r="E1172" s="71">
        <v>8.6418277649218694E-2</v>
      </c>
      <c r="F1172" s="68">
        <v>38.574840764331199</v>
      </c>
      <c r="G1172" s="71">
        <v>0.25628907724661198</v>
      </c>
      <c r="H1172" s="68">
        <v>64.092356687898103</v>
      </c>
      <c r="I1172" s="71">
        <v>2.9657557010441698E-3</v>
      </c>
      <c r="J1172" s="68">
        <v>29.339171974522301</v>
      </c>
      <c r="K1172" s="71">
        <v>0</v>
      </c>
      <c r="L1172" s="68">
        <v>67.237261146496806</v>
      </c>
    </row>
    <row r="1173" spans="1:12" x14ac:dyDescent="0.2">
      <c r="A1173" s="72" t="s">
        <v>2506</v>
      </c>
      <c r="B1173" s="66" t="s">
        <v>2506</v>
      </c>
      <c r="C1173" s="67">
        <v>47</v>
      </c>
      <c r="D1173" s="67" t="s">
        <v>334</v>
      </c>
      <c r="E1173" s="71">
        <v>8.3525105510084893E-2</v>
      </c>
      <c r="F1173" s="68">
        <v>16.1624203821656</v>
      </c>
      <c r="G1173" s="71">
        <v>0.25</v>
      </c>
      <c r="H1173" s="68">
        <v>57.245222929936297</v>
      </c>
      <c r="I1173" s="71">
        <v>5.7531653025480304E-4</v>
      </c>
      <c r="J1173" s="68">
        <v>6.9267515923566902</v>
      </c>
      <c r="K1173" s="71">
        <v>0</v>
      </c>
      <c r="L1173" s="68">
        <v>67.237261146496806</v>
      </c>
    </row>
    <row r="1174" spans="1:12" x14ac:dyDescent="0.2">
      <c r="A1174" s="72" t="s">
        <v>2507</v>
      </c>
      <c r="B1174" s="66" t="s">
        <v>2508</v>
      </c>
      <c r="C1174" s="67">
        <v>47</v>
      </c>
      <c r="D1174" s="67" t="s">
        <v>334</v>
      </c>
      <c r="E1174" s="71">
        <v>9.1216998082668893E-2</v>
      </c>
      <c r="F1174" s="68">
        <v>52.269108280254798</v>
      </c>
      <c r="G1174" s="71">
        <v>0.25</v>
      </c>
      <c r="H1174" s="68">
        <v>57.245222929936297</v>
      </c>
      <c r="I1174" s="71">
        <v>2.0176117606127399E-2</v>
      </c>
      <c r="J1174" s="68">
        <v>71.257961783439498</v>
      </c>
      <c r="K1174" s="71">
        <v>3.4748766418792199E-3</v>
      </c>
      <c r="L1174" s="68">
        <v>74.681528662420405</v>
      </c>
    </row>
    <row r="1175" spans="1:12" x14ac:dyDescent="0.2">
      <c r="A1175" s="72" t="s">
        <v>1054</v>
      </c>
      <c r="B1175" s="66" t="s">
        <v>2509</v>
      </c>
      <c r="C1175" s="67">
        <v>47</v>
      </c>
      <c r="D1175" s="67" t="s">
        <v>334</v>
      </c>
      <c r="E1175" s="71">
        <v>9.77415371149183E-2</v>
      </c>
      <c r="F1175" s="68">
        <v>61.345541401273898</v>
      </c>
      <c r="G1175" s="71">
        <v>0.28070477483563999</v>
      </c>
      <c r="H1175" s="68">
        <v>76.035031847133794</v>
      </c>
      <c r="I1175" s="71">
        <v>1.25198365091145E-2</v>
      </c>
      <c r="J1175" s="68">
        <v>62.062101910827998</v>
      </c>
      <c r="K1175" s="71">
        <v>0</v>
      </c>
      <c r="L1175" s="68">
        <v>67.237261146496806</v>
      </c>
    </row>
    <row r="1176" spans="1:12" x14ac:dyDescent="0.2">
      <c r="A1176" s="72" t="s">
        <v>2510</v>
      </c>
      <c r="B1176" s="66" t="s">
        <v>2511</v>
      </c>
      <c r="C1176" s="67">
        <v>47</v>
      </c>
      <c r="D1176" s="67" t="s">
        <v>334</v>
      </c>
      <c r="E1176" s="71">
        <v>8.4222640299621093E-2</v>
      </c>
      <c r="F1176" s="68">
        <v>24.442675159235701</v>
      </c>
      <c r="G1176" s="71">
        <v>0.25</v>
      </c>
      <c r="H1176" s="68">
        <v>57.245222929936297</v>
      </c>
      <c r="I1176" s="71">
        <v>2.6679208988633699E-3</v>
      </c>
      <c r="J1176" s="68">
        <v>27.468152866242001</v>
      </c>
      <c r="K1176" s="71">
        <v>0</v>
      </c>
      <c r="L1176" s="68">
        <v>67.237261146496806</v>
      </c>
    </row>
    <row r="1177" spans="1:12" x14ac:dyDescent="0.2">
      <c r="A1177" s="72" t="s">
        <v>2512</v>
      </c>
      <c r="B1177" s="66" t="s">
        <v>2513</v>
      </c>
      <c r="C1177" s="67">
        <v>47</v>
      </c>
      <c r="D1177" s="67" t="s">
        <v>334</v>
      </c>
      <c r="E1177" s="71">
        <v>8.3865844269571596E-2</v>
      </c>
      <c r="F1177" s="68">
        <v>21.138535031847098</v>
      </c>
      <c r="G1177" s="71">
        <v>0.25</v>
      </c>
      <c r="H1177" s="68">
        <v>57.245222929936297</v>
      </c>
      <c r="I1177" s="71">
        <v>1.5975328087147801E-3</v>
      </c>
      <c r="J1177" s="68">
        <v>18.829617834394899</v>
      </c>
      <c r="K1177" s="71">
        <v>0</v>
      </c>
      <c r="L1177" s="68">
        <v>67.237261146496806</v>
      </c>
    </row>
    <row r="1178" spans="1:12" x14ac:dyDescent="0.2">
      <c r="A1178" s="72" t="s">
        <v>2514</v>
      </c>
      <c r="B1178" s="66" t="s">
        <v>2515</v>
      </c>
      <c r="C1178" s="67">
        <v>47</v>
      </c>
      <c r="D1178" s="67" t="s">
        <v>334</v>
      </c>
      <c r="E1178" s="71">
        <v>0.113324786505947</v>
      </c>
      <c r="F1178" s="68">
        <v>73.328025477707001</v>
      </c>
      <c r="G1178" s="71">
        <v>0.30289863823241098</v>
      </c>
      <c r="H1178" s="68">
        <v>82.842356687898103</v>
      </c>
      <c r="I1178" s="71">
        <v>3.0125968001670299E-2</v>
      </c>
      <c r="J1178" s="68">
        <v>78.264331210191102</v>
      </c>
      <c r="K1178" s="71">
        <v>6.9497532837584398E-3</v>
      </c>
      <c r="L1178" s="68">
        <v>78.503184713375802</v>
      </c>
    </row>
    <row r="1179" spans="1:12" x14ac:dyDescent="0.2">
      <c r="A1179" s="72" t="s">
        <v>2516</v>
      </c>
      <c r="B1179" s="66" t="s">
        <v>2517</v>
      </c>
      <c r="C1179" s="67">
        <v>47</v>
      </c>
      <c r="D1179" s="67" t="s">
        <v>334</v>
      </c>
      <c r="E1179" s="71">
        <v>8.8299668785888699E-2</v>
      </c>
      <c r="F1179" s="68">
        <v>45.103503184713396</v>
      </c>
      <c r="G1179" s="71">
        <v>0.25</v>
      </c>
      <c r="H1179" s="68">
        <v>57.245222929936297</v>
      </c>
      <c r="I1179" s="71">
        <v>4.4743764320283501E-3</v>
      </c>
      <c r="J1179" s="68">
        <v>38.972929936305697</v>
      </c>
      <c r="K1179" s="71">
        <v>1.04246299256377E-2</v>
      </c>
      <c r="L1179" s="68">
        <v>80.414012738853501</v>
      </c>
    </row>
    <row r="1180" spans="1:12" x14ac:dyDescent="0.2">
      <c r="A1180" s="72" t="s">
        <v>2518</v>
      </c>
      <c r="B1180" s="66" t="s">
        <v>2519</v>
      </c>
      <c r="C1180" s="67">
        <v>47</v>
      </c>
      <c r="D1180" s="67" t="s">
        <v>334</v>
      </c>
      <c r="E1180" s="71">
        <v>0.18166267281946299</v>
      </c>
      <c r="F1180" s="68">
        <v>89.132165605095494</v>
      </c>
      <c r="G1180" s="71">
        <v>0.278577046975923</v>
      </c>
      <c r="H1180" s="68">
        <v>75.2388535031847</v>
      </c>
      <c r="I1180" s="71">
        <v>5.1502799827956199E-3</v>
      </c>
      <c r="J1180" s="68">
        <v>42.157643312101897</v>
      </c>
      <c r="K1180" s="71">
        <v>0.26126069149967102</v>
      </c>
      <c r="L1180" s="68">
        <v>96.058917197452203</v>
      </c>
    </row>
    <row r="1181" spans="1:12" x14ac:dyDescent="0.2">
      <c r="A1181" s="72" t="s">
        <v>2520</v>
      </c>
      <c r="B1181" s="66" t="s">
        <v>2521</v>
      </c>
      <c r="C1181" s="67">
        <v>47</v>
      </c>
      <c r="D1181" s="67" t="s">
        <v>334</v>
      </c>
      <c r="E1181" s="71">
        <v>0.59365042608529905</v>
      </c>
      <c r="F1181" s="68">
        <v>100</v>
      </c>
      <c r="G1181" s="71">
        <v>0.38655966771607603</v>
      </c>
      <c r="H1181" s="68">
        <v>92.675159235668801</v>
      </c>
      <c r="I1181" s="71">
        <v>0.40095912739297102</v>
      </c>
      <c r="J1181" s="68">
        <v>99.004777070063696</v>
      </c>
      <c r="K1181" s="71">
        <v>0.99343248314684895</v>
      </c>
      <c r="L1181" s="68">
        <v>99.164012738853501</v>
      </c>
    </row>
    <row r="1182" spans="1:12" x14ac:dyDescent="0.2">
      <c r="A1182" s="72" t="s">
        <v>2522</v>
      </c>
      <c r="B1182" s="66" t="s">
        <v>2523</v>
      </c>
      <c r="C1182" s="67">
        <v>47</v>
      </c>
      <c r="D1182" s="67" t="s">
        <v>334</v>
      </c>
      <c r="E1182" s="71">
        <v>0.36129989747373098</v>
      </c>
      <c r="F1182" s="68">
        <v>97.332802547770697</v>
      </c>
      <c r="G1182" s="71">
        <v>0.27223949924098001</v>
      </c>
      <c r="H1182" s="68">
        <v>73.208598726114602</v>
      </c>
      <c r="I1182" s="71">
        <v>0.67266512750504603</v>
      </c>
      <c r="J1182" s="68">
        <v>100</v>
      </c>
      <c r="K1182" s="71">
        <v>0.13899506567516901</v>
      </c>
      <c r="L1182" s="68">
        <v>93.073248407643305</v>
      </c>
    </row>
    <row r="1183" spans="1:12" x14ac:dyDescent="0.2">
      <c r="A1183" s="72" t="s">
        <v>2524</v>
      </c>
      <c r="B1183" s="66" t="s">
        <v>2525</v>
      </c>
      <c r="C1183" s="67">
        <v>47</v>
      </c>
      <c r="D1183" s="67" t="s">
        <v>334</v>
      </c>
      <c r="E1183" s="71">
        <v>8.5259372746511103E-2</v>
      </c>
      <c r="F1183" s="68">
        <v>32.802547770700599</v>
      </c>
      <c r="G1183" s="71">
        <v>2.3861032415321198E-2</v>
      </c>
      <c r="H1183" s="68">
        <v>0.63694267515923597</v>
      </c>
      <c r="I1183" s="71">
        <v>2.5752274601838999E-3</v>
      </c>
      <c r="J1183" s="68">
        <v>26.552547770700599</v>
      </c>
      <c r="K1183" s="71">
        <v>0.22934185836402801</v>
      </c>
      <c r="L1183" s="68">
        <v>95.461783439490404</v>
      </c>
    </row>
    <row r="1184" spans="1:12" x14ac:dyDescent="0.2">
      <c r="A1184" s="72" t="s">
        <v>2526</v>
      </c>
      <c r="B1184" s="66" t="s">
        <v>2527</v>
      </c>
      <c r="C1184" s="67">
        <v>47</v>
      </c>
      <c r="D1184" s="67" t="s">
        <v>334</v>
      </c>
      <c r="E1184" s="71">
        <v>0.15933889843485299</v>
      </c>
      <c r="F1184" s="68">
        <v>86.504777070063696</v>
      </c>
      <c r="G1184" s="71">
        <v>0.24999999977778301</v>
      </c>
      <c r="H1184" s="68">
        <v>25.636942675159201</v>
      </c>
      <c r="I1184" s="71">
        <v>1.6049220372142299E-2</v>
      </c>
      <c r="J1184" s="68">
        <v>66.958598726114602</v>
      </c>
      <c r="K1184" s="71">
        <v>0.21196747515463199</v>
      </c>
      <c r="L1184" s="68">
        <v>95.063694267515899</v>
      </c>
    </row>
    <row r="1185" spans="1:12" x14ac:dyDescent="0.2">
      <c r="A1185" s="72" t="s">
        <v>2528</v>
      </c>
      <c r="B1185" s="66" t="s">
        <v>2529</v>
      </c>
      <c r="C1185" s="67">
        <v>47</v>
      </c>
      <c r="D1185" s="67" t="s">
        <v>334</v>
      </c>
      <c r="E1185" s="71">
        <v>0.127529765932856</v>
      </c>
      <c r="F1185" s="68">
        <v>79.418789808917197</v>
      </c>
      <c r="G1185" s="71">
        <v>0.25</v>
      </c>
      <c r="H1185" s="68">
        <v>57.245222929936297</v>
      </c>
      <c r="I1185" s="71">
        <v>7.4937386909168504E-3</v>
      </c>
      <c r="J1185" s="68">
        <v>50.676751592356702</v>
      </c>
      <c r="K1185" s="71">
        <v>0.12509555910765199</v>
      </c>
      <c r="L1185" s="68">
        <v>92.675159235668801</v>
      </c>
    </row>
    <row r="1186" spans="1:12" x14ac:dyDescent="0.2">
      <c r="A1186" s="72" t="s">
        <v>1134</v>
      </c>
      <c r="B1186" s="66" t="s">
        <v>2530</v>
      </c>
      <c r="C1186" s="67">
        <v>47</v>
      </c>
      <c r="D1186" s="67" t="s">
        <v>334</v>
      </c>
      <c r="E1186" s="71">
        <v>8.6213160012706194E-2</v>
      </c>
      <c r="F1186" s="68">
        <v>37.818471337579602</v>
      </c>
      <c r="G1186" s="71">
        <v>0.25</v>
      </c>
      <c r="H1186" s="68">
        <v>57.245222929936297</v>
      </c>
      <c r="I1186" s="71">
        <v>8.6394800381186295E-3</v>
      </c>
      <c r="J1186" s="68">
        <v>54.378980891719699</v>
      </c>
      <c r="K1186" s="71">
        <v>0</v>
      </c>
      <c r="L1186" s="68">
        <v>67.237261146496806</v>
      </c>
    </row>
    <row r="1187" spans="1:12" x14ac:dyDescent="0.2">
      <c r="A1187" s="72" t="s">
        <v>2531</v>
      </c>
      <c r="B1187" s="66" t="s">
        <v>2532</v>
      </c>
      <c r="C1187" s="67">
        <v>47</v>
      </c>
      <c r="D1187" s="67" t="s">
        <v>334</v>
      </c>
      <c r="E1187" s="71">
        <v>8.5120423333260697E-2</v>
      </c>
      <c r="F1187" s="68">
        <v>31.648089171974501</v>
      </c>
      <c r="G1187" s="71">
        <v>0.25</v>
      </c>
      <c r="H1187" s="68">
        <v>57.245222929936297</v>
      </c>
      <c r="I1187" s="71">
        <v>5.3612699997819804E-3</v>
      </c>
      <c r="J1187" s="68">
        <v>42.953821656050998</v>
      </c>
      <c r="K1187" s="71">
        <v>0</v>
      </c>
      <c r="L1187" s="68">
        <v>67.237261146496806</v>
      </c>
    </row>
    <row r="1188" spans="1:12" x14ac:dyDescent="0.2">
      <c r="A1188" s="72" t="s">
        <v>2533</v>
      </c>
      <c r="B1188" s="66" t="s">
        <v>2533</v>
      </c>
      <c r="C1188" s="67">
        <v>47</v>
      </c>
      <c r="D1188" s="67" t="s">
        <v>334</v>
      </c>
      <c r="E1188" s="71">
        <v>8.3414314879868695E-2</v>
      </c>
      <c r="F1188" s="68">
        <v>14.2914012738854</v>
      </c>
      <c r="G1188" s="71">
        <v>0.25</v>
      </c>
      <c r="H1188" s="68">
        <v>57.245222929936297</v>
      </c>
      <c r="I1188" s="71">
        <v>2.4294463960622699E-4</v>
      </c>
      <c r="J1188" s="68">
        <v>2.5477707006369399</v>
      </c>
      <c r="K1188" s="71">
        <v>0</v>
      </c>
      <c r="L1188" s="68">
        <v>67.237261146496806</v>
      </c>
    </row>
    <row r="1189" spans="1:12" x14ac:dyDescent="0.2">
      <c r="A1189" s="72" t="s">
        <v>2534</v>
      </c>
      <c r="B1189" s="66" t="s">
        <v>2535</v>
      </c>
      <c r="C1189" s="67">
        <v>47</v>
      </c>
      <c r="D1189" s="67" t="s">
        <v>334</v>
      </c>
      <c r="E1189" s="71">
        <v>8.8258411486682203E-2</v>
      </c>
      <c r="F1189" s="68">
        <v>44.984076433120997</v>
      </c>
      <c r="G1189" s="71">
        <v>0.25906331017120798</v>
      </c>
      <c r="H1189" s="68">
        <v>66.162420382165607</v>
      </c>
      <c r="I1189" s="71">
        <v>5.7119242888382096E-3</v>
      </c>
      <c r="J1189" s="68">
        <v>44.307324840764302</v>
      </c>
      <c r="K1189" s="71">
        <v>0</v>
      </c>
      <c r="L1189" s="68">
        <v>67.237261146496806</v>
      </c>
    </row>
    <row r="1190" spans="1:12" x14ac:dyDescent="0.2">
      <c r="A1190" s="72" t="s">
        <v>2536</v>
      </c>
      <c r="B1190" s="66" t="s">
        <v>2537</v>
      </c>
      <c r="C1190" s="67">
        <v>47</v>
      </c>
      <c r="D1190" s="67" t="s">
        <v>334</v>
      </c>
      <c r="E1190" s="71">
        <v>8.6004673280584004E-2</v>
      </c>
      <c r="F1190" s="68">
        <v>36.7834394904459</v>
      </c>
      <c r="G1190" s="71">
        <v>0.256935582311491</v>
      </c>
      <c r="H1190" s="68">
        <v>64.570063694267503</v>
      </c>
      <c r="I1190" s="71">
        <v>1.0784375302610701E-3</v>
      </c>
      <c r="J1190" s="68">
        <v>13.335987261146499</v>
      </c>
      <c r="K1190" s="71">
        <v>0</v>
      </c>
      <c r="L1190" s="68">
        <v>67.237261146496806</v>
      </c>
    </row>
    <row r="1191" spans="1:12" x14ac:dyDescent="0.2">
      <c r="A1191" s="72" t="s">
        <v>2538</v>
      </c>
      <c r="B1191" s="66" t="s">
        <v>2539</v>
      </c>
      <c r="C1191" s="67">
        <v>47</v>
      </c>
      <c r="D1191" s="67" t="s">
        <v>334</v>
      </c>
      <c r="E1191" s="71">
        <v>8.4435454122210998E-2</v>
      </c>
      <c r="F1191" s="68">
        <v>26.273885350318501</v>
      </c>
      <c r="G1191" s="71">
        <v>0.25</v>
      </c>
      <c r="H1191" s="68">
        <v>57.245222929936297</v>
      </c>
      <c r="I1191" s="71">
        <v>3.3063623666329E-3</v>
      </c>
      <c r="J1191" s="68">
        <v>31.847133757961799</v>
      </c>
      <c r="K1191" s="71">
        <v>0</v>
      </c>
      <c r="L1191" s="68">
        <v>67.237261146496806</v>
      </c>
    </row>
    <row r="1192" spans="1:12" x14ac:dyDescent="0.2">
      <c r="A1192" s="72" t="s">
        <v>2540</v>
      </c>
      <c r="B1192" s="66" t="s">
        <v>2541</v>
      </c>
      <c r="C1192" s="67">
        <v>47</v>
      </c>
      <c r="D1192" s="67" t="s">
        <v>334</v>
      </c>
      <c r="E1192" s="71">
        <v>8.3847011954790093E-2</v>
      </c>
      <c r="F1192" s="68">
        <v>20.939490445859899</v>
      </c>
      <c r="G1192" s="71">
        <v>0.25</v>
      </c>
      <c r="H1192" s="68">
        <v>57.245222929936297</v>
      </c>
      <c r="I1192" s="71">
        <v>1.54103586437037E-3</v>
      </c>
      <c r="J1192" s="68">
        <v>18.431528662420401</v>
      </c>
      <c r="K1192" s="71">
        <v>0</v>
      </c>
      <c r="L1192" s="68">
        <v>67.237261146496806</v>
      </c>
    </row>
    <row r="1193" spans="1:12" x14ac:dyDescent="0.2">
      <c r="A1193" s="72" t="s">
        <v>2542</v>
      </c>
      <c r="B1193" s="66" t="s">
        <v>2543</v>
      </c>
      <c r="C1193" s="67">
        <v>47</v>
      </c>
      <c r="D1193" s="67" t="s">
        <v>334</v>
      </c>
      <c r="E1193" s="71">
        <v>8.3333333333333301E-2</v>
      </c>
      <c r="F1193" s="68">
        <v>13.4156050955414</v>
      </c>
      <c r="G1193" s="71">
        <v>0.25</v>
      </c>
      <c r="H1193" s="68">
        <v>57.245222929936297</v>
      </c>
      <c r="I1193" s="71">
        <v>0</v>
      </c>
      <c r="J1193" s="68">
        <v>0.31847133757961799</v>
      </c>
      <c r="K1193" s="71">
        <v>0</v>
      </c>
      <c r="L1193" s="68">
        <v>67.237261146496806</v>
      </c>
    </row>
    <row r="1194" spans="1:12" x14ac:dyDescent="0.2">
      <c r="A1194" s="72" t="s">
        <v>548</v>
      </c>
      <c r="B1194" s="66" t="s">
        <v>2544</v>
      </c>
      <c r="C1194" s="67">
        <v>47</v>
      </c>
      <c r="D1194" s="67" t="s">
        <v>334</v>
      </c>
      <c r="E1194" s="71">
        <v>8.3333333333333301E-2</v>
      </c>
      <c r="F1194" s="68">
        <v>13.4156050955414</v>
      </c>
      <c r="G1194" s="71">
        <v>0.25</v>
      </c>
      <c r="H1194" s="68">
        <v>57.245222929936297</v>
      </c>
      <c r="I1194" s="71">
        <v>0</v>
      </c>
      <c r="J1194" s="68">
        <v>0.31847133757961799</v>
      </c>
      <c r="K1194" s="71">
        <v>0</v>
      </c>
      <c r="L1194" s="68">
        <v>67.237261146496806</v>
      </c>
    </row>
    <row r="1195" spans="1:12" x14ac:dyDescent="0.2">
      <c r="A1195" s="72" t="s">
        <v>2545</v>
      </c>
      <c r="B1195" s="66" t="s">
        <v>2546</v>
      </c>
      <c r="C1195" s="67">
        <v>47</v>
      </c>
      <c r="D1195" s="67" t="s">
        <v>334</v>
      </c>
      <c r="E1195" s="71">
        <v>9.0492666060284999E-2</v>
      </c>
      <c r="F1195" s="68">
        <v>50.7165605095541</v>
      </c>
      <c r="G1195" s="71">
        <v>0.25</v>
      </c>
      <c r="H1195" s="68">
        <v>57.245222929936297</v>
      </c>
      <c r="I1195" s="71">
        <v>6.2873832957964395E-4</v>
      </c>
      <c r="J1195" s="68">
        <v>7.8423566878980902</v>
      </c>
      <c r="K1195" s="71">
        <v>2.0849259851275299E-2</v>
      </c>
      <c r="L1195" s="68">
        <v>84.554140127388493</v>
      </c>
    </row>
    <row r="1196" spans="1:12" x14ac:dyDescent="0.2">
      <c r="A1196" s="72" t="s">
        <v>2547</v>
      </c>
      <c r="B1196" s="66" t="s">
        <v>2548</v>
      </c>
      <c r="C1196" s="67">
        <v>47</v>
      </c>
      <c r="D1196" s="67" t="s">
        <v>334</v>
      </c>
      <c r="E1196" s="71">
        <v>8.4874446695919398E-2</v>
      </c>
      <c r="F1196" s="68">
        <v>29.816878980891701</v>
      </c>
      <c r="G1196" s="71">
        <v>0.25</v>
      </c>
      <c r="H1196" s="68">
        <v>57.245222929936297</v>
      </c>
      <c r="I1196" s="71">
        <v>4.6233400877582504E-3</v>
      </c>
      <c r="J1196" s="68">
        <v>39.570063694267503</v>
      </c>
      <c r="K1196" s="71">
        <v>0</v>
      </c>
      <c r="L1196" s="68">
        <v>67.237261146496806</v>
      </c>
    </row>
    <row r="1197" spans="1:12" x14ac:dyDescent="0.2">
      <c r="A1197" s="72" t="s">
        <v>2549</v>
      </c>
      <c r="B1197" s="66" t="s">
        <v>2550</v>
      </c>
      <c r="C1197" s="67">
        <v>47</v>
      </c>
      <c r="D1197" s="67" t="s">
        <v>334</v>
      </c>
      <c r="E1197" s="71">
        <v>5.5755817080867097E-2</v>
      </c>
      <c r="F1197" s="68">
        <v>0.75636942675159202</v>
      </c>
      <c r="G1197" s="71">
        <v>0.16112527980531999</v>
      </c>
      <c r="H1197" s="68">
        <v>1.63216560509554</v>
      </c>
      <c r="I1197" s="71">
        <v>2.6672947954022902E-3</v>
      </c>
      <c r="J1197" s="68">
        <v>27.388535031847098</v>
      </c>
      <c r="K1197" s="71">
        <v>3.4748766418792199E-3</v>
      </c>
      <c r="L1197" s="68">
        <v>74.681528662420405</v>
      </c>
    </row>
    <row r="1198" spans="1:12" x14ac:dyDescent="0.2">
      <c r="A1198" s="72" t="s">
        <v>2551</v>
      </c>
      <c r="B1198" s="66" t="s">
        <v>2552</v>
      </c>
      <c r="C1198" s="67">
        <v>47</v>
      </c>
      <c r="D1198" s="67" t="s">
        <v>334</v>
      </c>
      <c r="E1198" s="71">
        <v>5.2766633838846097E-2</v>
      </c>
      <c r="F1198" s="68">
        <v>0.63694267515923597</v>
      </c>
      <c r="G1198" s="71">
        <v>0.14807502275906301</v>
      </c>
      <c r="H1198" s="68">
        <v>1.47292993630573</v>
      </c>
      <c r="I1198" s="71">
        <v>3.2751254737173898E-3</v>
      </c>
      <c r="J1198" s="68">
        <v>31.6082802547771</v>
      </c>
      <c r="K1198" s="71">
        <v>6.9497532837584398E-3</v>
      </c>
      <c r="L1198" s="68">
        <v>78.503184713375802</v>
      </c>
    </row>
    <row r="1199" spans="1:12" x14ac:dyDescent="0.2">
      <c r="A1199" s="72" t="s">
        <v>2553</v>
      </c>
      <c r="B1199" s="66" t="s">
        <v>2554</v>
      </c>
      <c r="C1199" s="67">
        <v>47</v>
      </c>
      <c r="D1199" s="67" t="s">
        <v>334</v>
      </c>
      <c r="E1199" s="71">
        <v>8.1128931300830001E-2</v>
      </c>
      <c r="F1199" s="68">
        <v>8.7181528662420398</v>
      </c>
      <c r="G1199" s="71">
        <v>0.23656410436085201</v>
      </c>
      <c r="H1199" s="68">
        <v>10.4697452229299</v>
      </c>
      <c r="I1199" s="71">
        <v>3.34781289975877E-3</v>
      </c>
      <c r="J1199" s="68">
        <v>32.085987261146499</v>
      </c>
      <c r="K1199" s="71">
        <v>3.4748766418792199E-3</v>
      </c>
      <c r="L1199" s="68">
        <v>74.681528662420405</v>
      </c>
    </row>
    <row r="1200" spans="1:12" x14ac:dyDescent="0.2">
      <c r="A1200" s="72" t="s">
        <v>666</v>
      </c>
      <c r="B1200" s="66" t="s">
        <v>2555</v>
      </c>
      <c r="C1200" s="67">
        <v>47</v>
      </c>
      <c r="D1200" s="67" t="s">
        <v>334</v>
      </c>
      <c r="E1200" s="71">
        <v>8.3695088827750799E-2</v>
      </c>
      <c r="F1200" s="68">
        <v>19.028662420382201</v>
      </c>
      <c r="G1200" s="71">
        <v>0.25</v>
      </c>
      <c r="H1200" s="68">
        <v>57.245222929936297</v>
      </c>
      <c r="I1200" s="71">
        <v>1.0852664832522901E-3</v>
      </c>
      <c r="J1200" s="68">
        <v>13.455414012738901</v>
      </c>
      <c r="K1200" s="71">
        <v>0</v>
      </c>
      <c r="L1200" s="68">
        <v>67.237261146496806</v>
      </c>
    </row>
    <row r="1201" spans="1:12" x14ac:dyDescent="0.2">
      <c r="A1201" s="72" t="s">
        <v>672</v>
      </c>
      <c r="B1201" s="66" t="s">
        <v>2556</v>
      </c>
      <c r="C1201" s="67">
        <v>47</v>
      </c>
      <c r="D1201" s="67" t="s">
        <v>334</v>
      </c>
      <c r="E1201" s="71">
        <v>0.101416644525386</v>
      </c>
      <c r="F1201" s="68">
        <v>64.848726114649693</v>
      </c>
      <c r="G1201" s="71">
        <v>0.285512629287414</v>
      </c>
      <c r="H1201" s="68">
        <v>77.707006369426793</v>
      </c>
      <c r="I1201" s="71">
        <v>1.87373042887427E-2</v>
      </c>
      <c r="J1201" s="68">
        <v>69.904458598726094</v>
      </c>
      <c r="K1201" s="71">
        <v>0</v>
      </c>
      <c r="L1201" s="68">
        <v>67.237261146496806</v>
      </c>
    </row>
    <row r="1202" spans="1:12" x14ac:dyDescent="0.2">
      <c r="A1202" s="72" t="s">
        <v>2557</v>
      </c>
      <c r="B1202" s="66" t="s">
        <v>2558</v>
      </c>
      <c r="C1202" s="67">
        <v>47</v>
      </c>
      <c r="D1202" s="67" t="s">
        <v>334</v>
      </c>
      <c r="E1202" s="71">
        <v>8.4197761593816797E-2</v>
      </c>
      <c r="F1202" s="68">
        <v>24.203821656051002</v>
      </c>
      <c r="G1202" s="71">
        <v>0.25</v>
      </c>
      <c r="H1202" s="68">
        <v>57.245222929936297</v>
      </c>
      <c r="I1202" s="71">
        <v>2.59328478145039E-3</v>
      </c>
      <c r="J1202" s="68">
        <v>26.7117834394904</v>
      </c>
      <c r="K1202" s="71">
        <v>0</v>
      </c>
      <c r="L1202" s="68">
        <v>67.237261146496806</v>
      </c>
    </row>
    <row r="1203" spans="1:12" x14ac:dyDescent="0.2">
      <c r="A1203" s="72" t="s">
        <v>1230</v>
      </c>
      <c r="B1203" s="66" t="s">
        <v>2559</v>
      </c>
      <c r="C1203" s="67">
        <v>47</v>
      </c>
      <c r="D1203" s="67" t="s">
        <v>334</v>
      </c>
      <c r="E1203" s="71">
        <v>0.112321184957133</v>
      </c>
      <c r="F1203" s="68">
        <v>72.730891719745202</v>
      </c>
      <c r="G1203" s="71">
        <v>0.31076304460640197</v>
      </c>
      <c r="H1203" s="68">
        <v>84.394904458598702</v>
      </c>
      <c r="I1203" s="71">
        <v>2.6200510264996899E-2</v>
      </c>
      <c r="J1203" s="68">
        <v>76.234076433121004</v>
      </c>
      <c r="K1203" s="71">
        <v>0</v>
      </c>
      <c r="L1203" s="68">
        <v>67.237261146496806</v>
      </c>
    </row>
    <row r="1204" spans="1:12" x14ac:dyDescent="0.2">
      <c r="A1204" s="72" t="s">
        <v>2560</v>
      </c>
      <c r="B1204" s="66" t="s">
        <v>2561</v>
      </c>
      <c r="C1204" s="67">
        <v>47</v>
      </c>
      <c r="D1204" s="67" t="s">
        <v>334</v>
      </c>
      <c r="E1204" s="71">
        <v>8.5497449237702694E-2</v>
      </c>
      <c r="F1204" s="68">
        <v>34.4347133757962</v>
      </c>
      <c r="G1204" s="71">
        <v>0.255548465849193</v>
      </c>
      <c r="H1204" s="68">
        <v>63.415605095541402</v>
      </c>
      <c r="I1204" s="71">
        <v>9.4388186391544595E-4</v>
      </c>
      <c r="J1204" s="68">
        <v>11.982484076433099</v>
      </c>
      <c r="K1204" s="71">
        <v>0</v>
      </c>
      <c r="L1204" s="68">
        <v>67.237261146496806</v>
      </c>
    </row>
    <row r="1205" spans="1:12" x14ac:dyDescent="0.2">
      <c r="A1205" s="72" t="s">
        <v>2562</v>
      </c>
      <c r="B1205" s="66" t="s">
        <v>2563</v>
      </c>
      <c r="C1205" s="67">
        <v>47</v>
      </c>
      <c r="D1205" s="67" t="s">
        <v>334</v>
      </c>
      <c r="E1205" s="71">
        <v>9.40261906359625E-2</v>
      </c>
      <c r="F1205" s="68">
        <v>56.289808917197398</v>
      </c>
      <c r="G1205" s="71">
        <v>0.25</v>
      </c>
      <c r="H1205" s="68">
        <v>57.245222929936297</v>
      </c>
      <c r="I1205" s="71">
        <v>3.2078571907887501E-2</v>
      </c>
      <c r="J1205" s="68">
        <v>79.578025477707001</v>
      </c>
      <c r="K1205" s="71">
        <v>0</v>
      </c>
      <c r="L1205" s="68">
        <v>67.237261146496806</v>
      </c>
    </row>
    <row r="1206" spans="1:12" x14ac:dyDescent="0.2">
      <c r="A1206" s="72" t="s">
        <v>2564</v>
      </c>
      <c r="B1206" s="66" t="s">
        <v>2565</v>
      </c>
      <c r="C1206" s="67">
        <v>47</v>
      </c>
      <c r="D1206" s="67" t="s">
        <v>334</v>
      </c>
      <c r="E1206" s="71">
        <v>0.100512329356347</v>
      </c>
      <c r="F1206" s="68">
        <v>64.291401273885398</v>
      </c>
      <c r="G1206" s="71">
        <v>0.27090085326701302</v>
      </c>
      <c r="H1206" s="68">
        <v>72.850318471337602</v>
      </c>
      <c r="I1206" s="71">
        <v>3.0636134802027901E-2</v>
      </c>
      <c r="J1206" s="68">
        <v>78.662420382165607</v>
      </c>
      <c r="K1206" s="71">
        <v>0</v>
      </c>
      <c r="L1206" s="68">
        <v>67.237261146496806</v>
      </c>
    </row>
    <row r="1207" spans="1:12" x14ac:dyDescent="0.2">
      <c r="A1207" s="72" t="s">
        <v>2566</v>
      </c>
      <c r="B1207" s="66" t="s">
        <v>2567</v>
      </c>
      <c r="C1207" s="67">
        <v>47</v>
      </c>
      <c r="D1207" s="67" t="s">
        <v>334</v>
      </c>
      <c r="E1207" s="71">
        <v>0.100033679139691</v>
      </c>
      <c r="F1207" s="68">
        <v>63.694267515923599</v>
      </c>
      <c r="G1207" s="71">
        <v>0.29744427871575901</v>
      </c>
      <c r="H1207" s="68">
        <v>81.6082802547771</v>
      </c>
      <c r="I1207" s="71">
        <v>2.6567587033135701E-3</v>
      </c>
      <c r="J1207" s="68">
        <v>27.269108280254802</v>
      </c>
      <c r="K1207" s="71">
        <v>0</v>
      </c>
      <c r="L1207" s="68">
        <v>67.237261146496806</v>
      </c>
    </row>
    <row r="1208" spans="1:12" x14ac:dyDescent="0.2">
      <c r="A1208" s="72" t="s">
        <v>2568</v>
      </c>
      <c r="B1208" s="66" t="s">
        <v>2569</v>
      </c>
      <c r="C1208" s="67">
        <v>47</v>
      </c>
      <c r="D1208" s="67" t="s">
        <v>334</v>
      </c>
      <c r="E1208" s="71">
        <v>8.9399193561231396E-2</v>
      </c>
      <c r="F1208" s="68">
        <v>48.208598726114701</v>
      </c>
      <c r="G1208" s="71">
        <v>0.26322465955810298</v>
      </c>
      <c r="H1208" s="68">
        <v>68.949044585987295</v>
      </c>
      <c r="I1208" s="71">
        <v>4.97292112559144E-3</v>
      </c>
      <c r="J1208" s="68">
        <v>41.4012738853503</v>
      </c>
      <c r="K1208" s="71">
        <v>0</v>
      </c>
      <c r="L1208" s="68">
        <v>67.237261146496806</v>
      </c>
    </row>
    <row r="1209" spans="1:12" x14ac:dyDescent="0.2">
      <c r="A1209" s="72" t="s">
        <v>2570</v>
      </c>
      <c r="B1209" s="66" t="s">
        <v>2571</v>
      </c>
      <c r="C1209" s="67">
        <v>47</v>
      </c>
      <c r="D1209" s="67" t="s">
        <v>334</v>
      </c>
      <c r="E1209" s="71">
        <v>0.113252225226392</v>
      </c>
      <c r="F1209" s="68">
        <v>73.288216560509596</v>
      </c>
      <c r="G1209" s="71">
        <v>0.301580798432312</v>
      </c>
      <c r="H1209" s="68">
        <v>82.603503184713404</v>
      </c>
      <c r="I1209" s="71">
        <v>3.8175877246864803E-2</v>
      </c>
      <c r="J1209" s="68">
        <v>81.687898089171995</v>
      </c>
      <c r="K1209" s="71">
        <v>0</v>
      </c>
      <c r="L1209" s="68">
        <v>67.237261146496806</v>
      </c>
    </row>
    <row r="1210" spans="1:12" x14ac:dyDescent="0.2">
      <c r="A1210" s="72" t="s">
        <v>2572</v>
      </c>
      <c r="B1210" s="66" t="s">
        <v>2573</v>
      </c>
      <c r="C1210" s="67">
        <v>47</v>
      </c>
      <c r="D1210" s="67" t="s">
        <v>334</v>
      </c>
      <c r="E1210" s="71">
        <v>9.8700804368957298E-2</v>
      </c>
      <c r="F1210" s="68">
        <v>62.2611464968153</v>
      </c>
      <c r="G1210" s="71">
        <v>0.28560673561995398</v>
      </c>
      <c r="H1210" s="68">
        <v>77.746815286624198</v>
      </c>
      <c r="I1210" s="71">
        <v>1.04956774869179E-2</v>
      </c>
      <c r="J1210" s="68">
        <v>58.359872611465001</v>
      </c>
      <c r="K1210" s="71">
        <v>0</v>
      </c>
      <c r="L1210" s="68">
        <v>67.237261146496806</v>
      </c>
    </row>
    <row r="1211" spans="1:12" x14ac:dyDescent="0.2">
      <c r="A1211" s="72" t="s">
        <v>2574</v>
      </c>
      <c r="B1211" s="66" t="s">
        <v>2574</v>
      </c>
      <c r="C1211" s="67">
        <v>47</v>
      </c>
      <c r="D1211" s="67" t="s">
        <v>334</v>
      </c>
      <c r="E1211" s="71">
        <v>8.3587567946498006E-2</v>
      </c>
      <c r="F1211" s="68">
        <v>17.515923566879</v>
      </c>
      <c r="G1211" s="71">
        <v>0.25</v>
      </c>
      <c r="H1211" s="68">
        <v>57.245222929936297</v>
      </c>
      <c r="I1211" s="71">
        <v>7.6270383949392695E-4</v>
      </c>
      <c r="J1211" s="68">
        <v>9.8726114649681502</v>
      </c>
      <c r="K1211" s="71">
        <v>0</v>
      </c>
      <c r="L1211" s="68">
        <v>67.237261146496806</v>
      </c>
    </row>
    <row r="1212" spans="1:12" x14ac:dyDescent="0.2">
      <c r="A1212" s="72" t="s">
        <v>2575</v>
      </c>
      <c r="B1212" s="66" t="s">
        <v>2576</v>
      </c>
      <c r="C1212" s="67">
        <v>47</v>
      </c>
      <c r="D1212" s="67" t="s">
        <v>334</v>
      </c>
      <c r="E1212" s="71">
        <v>0.11363307124748399</v>
      </c>
      <c r="F1212" s="68">
        <v>73.447452229299401</v>
      </c>
      <c r="G1212" s="71">
        <v>0.32185997630478702</v>
      </c>
      <c r="H1212" s="68">
        <v>86.146496815286596</v>
      </c>
      <c r="I1212" s="71">
        <v>1.90392374376652E-2</v>
      </c>
      <c r="J1212" s="68">
        <v>70.143312101910794</v>
      </c>
      <c r="K1212" s="71">
        <v>0</v>
      </c>
      <c r="L1212" s="68">
        <v>67.237261146496806</v>
      </c>
    </row>
    <row r="1213" spans="1:12" x14ac:dyDescent="0.2">
      <c r="A1213" s="72" t="s">
        <v>2577</v>
      </c>
      <c r="B1213" s="66" t="s">
        <v>2577</v>
      </c>
      <c r="C1213" s="67">
        <v>47</v>
      </c>
      <c r="D1213" s="67" t="s">
        <v>334</v>
      </c>
      <c r="E1213" s="71">
        <v>8.55555655948462E-2</v>
      </c>
      <c r="F1213" s="68">
        <v>34.6735668789809</v>
      </c>
      <c r="G1213" s="71">
        <v>0.255548465849193</v>
      </c>
      <c r="H1213" s="68">
        <v>63.415605095541402</v>
      </c>
      <c r="I1213" s="71">
        <v>1.1182309353457401E-3</v>
      </c>
      <c r="J1213" s="68">
        <v>13.8933121019108</v>
      </c>
      <c r="K1213" s="71">
        <v>0</v>
      </c>
      <c r="L1213" s="68">
        <v>67.237261146496806</v>
      </c>
    </row>
    <row r="1214" spans="1:12" x14ac:dyDescent="0.2">
      <c r="A1214" s="72" t="s">
        <v>2578</v>
      </c>
      <c r="B1214" s="66" t="s">
        <v>2579</v>
      </c>
      <c r="C1214" s="67">
        <v>47</v>
      </c>
      <c r="D1214" s="67" t="s">
        <v>334</v>
      </c>
      <c r="E1214" s="71">
        <v>0.135572041600203</v>
      </c>
      <c r="F1214" s="68">
        <v>82.285031847133794</v>
      </c>
      <c r="G1214" s="71">
        <v>0.37765776680450402</v>
      </c>
      <c r="H1214" s="68">
        <v>91.958598726114602</v>
      </c>
      <c r="I1214" s="71">
        <v>2.9058357996104001E-2</v>
      </c>
      <c r="J1214" s="68">
        <v>77.388535031847098</v>
      </c>
      <c r="K1214" s="71">
        <v>0</v>
      </c>
      <c r="L1214" s="68">
        <v>67.237261146496806</v>
      </c>
    </row>
    <row r="1215" spans="1:12" x14ac:dyDescent="0.2">
      <c r="A1215" s="72" t="s">
        <v>2580</v>
      </c>
      <c r="B1215" s="66" t="s">
        <v>2581</v>
      </c>
      <c r="C1215" s="67">
        <v>47</v>
      </c>
      <c r="D1215" s="67" t="s">
        <v>334</v>
      </c>
      <c r="E1215" s="71">
        <v>9.1716260135455696E-2</v>
      </c>
      <c r="F1215" s="68">
        <v>53.105095541401298</v>
      </c>
      <c r="G1215" s="71">
        <v>0.254161349386895</v>
      </c>
      <c r="H1215" s="68">
        <v>62.340764331210202</v>
      </c>
      <c r="I1215" s="71">
        <v>2.0987431019472501E-2</v>
      </c>
      <c r="J1215" s="68">
        <v>72.093949044585997</v>
      </c>
      <c r="K1215" s="71">
        <v>0</v>
      </c>
      <c r="L1215" s="68">
        <v>67.237261146496806</v>
      </c>
    </row>
    <row r="1216" spans="1:12" x14ac:dyDescent="0.2">
      <c r="A1216" s="72" t="s">
        <v>2582</v>
      </c>
      <c r="B1216" s="66" t="s">
        <v>2583</v>
      </c>
      <c r="C1216" s="67">
        <v>47</v>
      </c>
      <c r="D1216" s="67" t="s">
        <v>334</v>
      </c>
      <c r="E1216" s="71">
        <v>8.9464952379851997E-2</v>
      </c>
      <c r="F1216" s="68">
        <v>48.407643312101897</v>
      </c>
      <c r="G1216" s="71">
        <v>0.255548465849193</v>
      </c>
      <c r="H1216" s="68">
        <v>63.415605095541402</v>
      </c>
      <c r="I1216" s="71">
        <v>1.28463912903633E-2</v>
      </c>
      <c r="J1216" s="68">
        <v>62.778662420382197</v>
      </c>
      <c r="K1216" s="71">
        <v>0</v>
      </c>
      <c r="L1216" s="68">
        <v>67.237261146496806</v>
      </c>
    </row>
    <row r="1217" spans="1:12" x14ac:dyDescent="0.2">
      <c r="A1217" s="72" t="s">
        <v>513</v>
      </c>
      <c r="B1217" s="66" t="s">
        <v>2584</v>
      </c>
      <c r="C1217" s="67">
        <v>47</v>
      </c>
      <c r="D1217" s="67" t="s">
        <v>334</v>
      </c>
      <c r="E1217" s="71">
        <v>8.5293583102867901E-2</v>
      </c>
      <c r="F1217" s="68">
        <v>33.200636942675203</v>
      </c>
      <c r="G1217" s="71">
        <v>0.251387116462298</v>
      </c>
      <c r="H1217" s="68">
        <v>58.877388535031798</v>
      </c>
      <c r="I1217" s="71">
        <v>4.4936328463054303E-3</v>
      </c>
      <c r="J1217" s="68">
        <v>39.012738853503201</v>
      </c>
      <c r="K1217" s="71">
        <v>0</v>
      </c>
      <c r="L1217" s="68">
        <v>67.237261146496806</v>
      </c>
    </row>
    <row r="1218" spans="1:12" x14ac:dyDescent="0.2">
      <c r="A1218" s="72" t="s">
        <v>2585</v>
      </c>
      <c r="B1218" s="66" t="s">
        <v>2586</v>
      </c>
      <c r="C1218" s="67">
        <v>47</v>
      </c>
      <c r="D1218" s="67" t="s">
        <v>334</v>
      </c>
      <c r="E1218" s="71">
        <v>9.2403041695694701E-2</v>
      </c>
      <c r="F1218" s="68">
        <v>54.140127388534999</v>
      </c>
      <c r="G1218" s="71">
        <v>0.27025434820213401</v>
      </c>
      <c r="H1218" s="68">
        <v>72.531847133758006</v>
      </c>
      <c r="I1218" s="71">
        <v>6.9547768849501698E-3</v>
      </c>
      <c r="J1218" s="68">
        <v>49.124203821656003</v>
      </c>
      <c r="K1218" s="71">
        <v>0</v>
      </c>
      <c r="L1218" s="68">
        <v>67.237261146496806</v>
      </c>
    </row>
    <row r="1219" spans="1:12" x14ac:dyDescent="0.2">
      <c r="A1219" s="72" t="s">
        <v>2587</v>
      </c>
      <c r="B1219" s="66" t="s">
        <v>2588</v>
      </c>
      <c r="C1219" s="67">
        <v>47</v>
      </c>
      <c r="D1219" s="67" t="s">
        <v>334</v>
      </c>
      <c r="E1219" s="71">
        <v>8.4783858083282496E-2</v>
      </c>
      <c r="F1219" s="68">
        <v>29.1799363057325</v>
      </c>
      <c r="G1219" s="71">
        <v>0.25</v>
      </c>
      <c r="H1219" s="68">
        <v>57.245222929936297</v>
      </c>
      <c r="I1219" s="71">
        <v>4.3515742498474001E-3</v>
      </c>
      <c r="J1219" s="68">
        <v>38.375796178343997</v>
      </c>
      <c r="K1219" s="71">
        <v>0</v>
      </c>
      <c r="L1219" s="68">
        <v>67.237261146496806</v>
      </c>
    </row>
    <row r="1220" spans="1:12" x14ac:dyDescent="0.2">
      <c r="A1220" s="72" t="s">
        <v>2589</v>
      </c>
      <c r="B1220" s="66" t="s">
        <v>2590</v>
      </c>
      <c r="C1220" s="67">
        <v>47</v>
      </c>
      <c r="D1220" s="67" t="s">
        <v>334</v>
      </c>
      <c r="E1220" s="71">
        <v>0.15262096675424999</v>
      </c>
      <c r="F1220" s="68">
        <v>85.668789808917197</v>
      </c>
      <c r="G1220" s="71">
        <v>0.40599186939163201</v>
      </c>
      <c r="H1220" s="68">
        <v>93.6305732484076</v>
      </c>
      <c r="I1220" s="71">
        <v>5.18710308711198E-2</v>
      </c>
      <c r="J1220" s="68">
        <v>85.230891719745202</v>
      </c>
      <c r="K1220" s="71">
        <v>0</v>
      </c>
      <c r="L1220" s="68">
        <v>67.237261146496806</v>
      </c>
    </row>
    <row r="1221" spans="1:12" x14ac:dyDescent="0.2">
      <c r="A1221" s="72" t="s">
        <v>2591</v>
      </c>
      <c r="B1221" s="66" t="s">
        <v>2592</v>
      </c>
      <c r="C1221" s="67">
        <v>47</v>
      </c>
      <c r="D1221" s="67" t="s">
        <v>334</v>
      </c>
      <c r="E1221" s="71">
        <v>0.13019032702014599</v>
      </c>
      <c r="F1221" s="68">
        <v>80.493630573248396</v>
      </c>
      <c r="G1221" s="71">
        <v>0.26803251400987599</v>
      </c>
      <c r="H1221" s="68">
        <v>71.576433121019093</v>
      </c>
      <c r="I1221" s="71">
        <v>1.13424145104277E-2</v>
      </c>
      <c r="J1221" s="68">
        <v>59.872611464968202</v>
      </c>
      <c r="K1221" s="71">
        <v>0.111196052540135</v>
      </c>
      <c r="L1221" s="68">
        <v>92.117834394904506</v>
      </c>
    </row>
    <row r="1222" spans="1:12" x14ac:dyDescent="0.2">
      <c r="A1222" s="72" t="s">
        <v>2593</v>
      </c>
      <c r="B1222" s="66" t="s">
        <v>2594</v>
      </c>
      <c r="C1222" s="67">
        <v>47</v>
      </c>
      <c r="D1222" s="67" t="s">
        <v>334</v>
      </c>
      <c r="E1222" s="71">
        <v>0.37826601555895001</v>
      </c>
      <c r="F1222" s="68">
        <v>97.492038216560502</v>
      </c>
      <c r="G1222" s="71">
        <v>0.43323722581033097</v>
      </c>
      <c r="H1222" s="68">
        <v>94.705414012738899</v>
      </c>
      <c r="I1222" s="71">
        <v>0.47569383914437102</v>
      </c>
      <c r="J1222" s="68">
        <v>99.482484076433096</v>
      </c>
      <c r="K1222" s="71">
        <v>0.225866981722149</v>
      </c>
      <c r="L1222" s="68">
        <v>95.382165605095494</v>
      </c>
    </row>
    <row r="1223" spans="1:12" x14ac:dyDescent="0.2">
      <c r="A1223" s="72" t="s">
        <v>2595</v>
      </c>
      <c r="B1223" s="66" t="s">
        <v>2596</v>
      </c>
      <c r="C1223" s="67">
        <v>47</v>
      </c>
      <c r="D1223" s="67" t="s">
        <v>334</v>
      </c>
      <c r="E1223" s="71">
        <v>9.8997326381707801E-2</v>
      </c>
      <c r="F1223" s="68">
        <v>62.659235668789798</v>
      </c>
      <c r="G1223" s="71">
        <v>0.28702051075192497</v>
      </c>
      <c r="H1223" s="68">
        <v>78.105095541401298</v>
      </c>
      <c r="I1223" s="71">
        <v>9.9714683931987694E-3</v>
      </c>
      <c r="J1223" s="68">
        <v>57.205414012738899</v>
      </c>
      <c r="K1223" s="71">
        <v>0</v>
      </c>
      <c r="L1223" s="68">
        <v>67.237261146496806</v>
      </c>
    </row>
    <row r="1224" spans="1:12" x14ac:dyDescent="0.2">
      <c r="A1224" s="72" t="s">
        <v>2597</v>
      </c>
      <c r="B1224" s="66" t="s">
        <v>2598</v>
      </c>
      <c r="C1224" s="67">
        <v>47</v>
      </c>
      <c r="D1224" s="67" t="s">
        <v>334</v>
      </c>
      <c r="E1224" s="71">
        <v>0.118968598656264</v>
      </c>
      <c r="F1224" s="68">
        <v>75.636942675159204</v>
      </c>
      <c r="G1224" s="71">
        <v>0.30318095723003202</v>
      </c>
      <c r="H1224" s="68">
        <v>83.001592356687894</v>
      </c>
      <c r="I1224" s="71">
        <v>1.6016891105722201E-3</v>
      </c>
      <c r="J1224" s="68">
        <v>18.909235668789801</v>
      </c>
      <c r="K1224" s="71">
        <v>5.2123149628188203E-2</v>
      </c>
      <c r="L1224" s="68">
        <v>89.291401273885398</v>
      </c>
    </row>
    <row r="1225" spans="1:12" x14ac:dyDescent="0.2">
      <c r="A1225" s="72" t="s">
        <v>2599</v>
      </c>
      <c r="B1225" s="66" t="s">
        <v>2600</v>
      </c>
      <c r="C1225" s="67">
        <v>47</v>
      </c>
      <c r="D1225" s="67" t="s">
        <v>334</v>
      </c>
      <c r="E1225" s="71">
        <v>6.7236481002317397E-2</v>
      </c>
      <c r="F1225" s="68">
        <v>1.5923566878980899</v>
      </c>
      <c r="G1225" s="71">
        <v>0.16215155666249001</v>
      </c>
      <c r="H1225" s="68">
        <v>1.67197452229299</v>
      </c>
      <c r="I1225" s="71">
        <v>2.5658379776944899E-2</v>
      </c>
      <c r="J1225" s="68">
        <v>75.756369426751604</v>
      </c>
      <c r="K1225" s="71">
        <v>1.3899506567516901E-2</v>
      </c>
      <c r="L1225" s="68">
        <v>81.807324840764295</v>
      </c>
    </row>
    <row r="1226" spans="1:12" x14ac:dyDescent="0.2">
      <c r="A1226" s="72" t="s">
        <v>2601</v>
      </c>
      <c r="B1226" s="66" t="s">
        <v>2602</v>
      </c>
      <c r="C1226" s="67">
        <v>47</v>
      </c>
      <c r="D1226" s="67" t="s">
        <v>334</v>
      </c>
      <c r="E1226" s="71">
        <v>6.4978199226364095E-2</v>
      </c>
      <c r="F1226" s="68">
        <v>1.1942675159235701</v>
      </c>
      <c r="G1226" s="71">
        <v>0.13809507651227901</v>
      </c>
      <c r="H1226" s="68">
        <v>1.3933121019108301</v>
      </c>
      <c r="I1226" s="71">
        <v>4.9889767883054902E-2</v>
      </c>
      <c r="J1226" s="68">
        <v>84.832802547770697</v>
      </c>
      <c r="K1226" s="71">
        <v>6.9497532837584398E-3</v>
      </c>
      <c r="L1226" s="68">
        <v>78.503184713375802</v>
      </c>
    </row>
    <row r="1227" spans="1:12" x14ac:dyDescent="0.2">
      <c r="A1227" s="72" t="s">
        <v>2603</v>
      </c>
      <c r="B1227" s="66" t="s">
        <v>2604</v>
      </c>
      <c r="C1227" s="67">
        <v>47</v>
      </c>
      <c r="D1227" s="67" t="s">
        <v>334</v>
      </c>
      <c r="E1227" s="71">
        <v>0.14273593184377201</v>
      </c>
      <c r="F1227" s="68">
        <v>84.235668789808898</v>
      </c>
      <c r="G1227" s="71">
        <v>0.35238742339916301</v>
      </c>
      <c r="H1227" s="68">
        <v>89.410828025477699</v>
      </c>
      <c r="I1227" s="71">
        <v>2.3697222503963299E-2</v>
      </c>
      <c r="J1227" s="68">
        <v>74.124203821656096</v>
      </c>
      <c r="K1227" s="71">
        <v>5.2123149628188203E-2</v>
      </c>
      <c r="L1227" s="68">
        <v>89.291401273885398</v>
      </c>
    </row>
    <row r="1228" spans="1:12" x14ac:dyDescent="0.2">
      <c r="A1228" s="72" t="s">
        <v>2605</v>
      </c>
      <c r="B1228" s="66" t="s">
        <v>2606</v>
      </c>
      <c r="C1228" s="67">
        <v>47</v>
      </c>
      <c r="D1228" s="67" t="s">
        <v>334</v>
      </c>
      <c r="E1228" s="71">
        <v>0.13073842322432799</v>
      </c>
      <c r="F1228" s="68">
        <v>80.812101910828005</v>
      </c>
      <c r="G1228" s="71">
        <v>0.37466450720842298</v>
      </c>
      <c r="H1228" s="68">
        <v>91.640127388535007</v>
      </c>
      <c r="I1228" s="71">
        <v>3.6512558970441299E-3</v>
      </c>
      <c r="J1228" s="68">
        <v>33.8375796178344</v>
      </c>
      <c r="K1228" s="71">
        <v>1.3899506567516901E-2</v>
      </c>
      <c r="L1228" s="68">
        <v>81.807324840764295</v>
      </c>
    </row>
    <row r="1229" spans="1:12" x14ac:dyDescent="0.2">
      <c r="A1229" s="72" t="s">
        <v>2607</v>
      </c>
      <c r="B1229" s="66" t="s">
        <v>2608</v>
      </c>
      <c r="C1229" s="67">
        <v>47</v>
      </c>
      <c r="D1229" s="67" t="s">
        <v>334</v>
      </c>
      <c r="E1229" s="71">
        <v>0.116404267766736</v>
      </c>
      <c r="F1229" s="68">
        <v>74.800955414012705</v>
      </c>
      <c r="G1229" s="71">
        <v>0.25</v>
      </c>
      <c r="H1229" s="68">
        <v>57.245222929936297</v>
      </c>
      <c r="I1229" s="71">
        <v>1.9162573275908301E-3</v>
      </c>
      <c r="J1229" s="68">
        <v>21.735668789808901</v>
      </c>
      <c r="K1229" s="71">
        <v>9.7296545972618095E-2</v>
      </c>
      <c r="L1229" s="68">
        <v>91.401273885350307</v>
      </c>
    </row>
    <row r="1230" spans="1:12" x14ac:dyDescent="0.2">
      <c r="A1230" s="72" t="s">
        <v>2609</v>
      </c>
      <c r="B1230" s="66" t="s">
        <v>2610</v>
      </c>
      <c r="C1230" s="67">
        <v>47</v>
      </c>
      <c r="D1230" s="67" t="s">
        <v>334</v>
      </c>
      <c r="E1230" s="71">
        <v>8.3488646487530405E-2</v>
      </c>
      <c r="F1230" s="68">
        <v>15.605095541401299</v>
      </c>
      <c r="G1230" s="71">
        <v>0.25</v>
      </c>
      <c r="H1230" s="68">
        <v>57.245222929936297</v>
      </c>
      <c r="I1230" s="71">
        <v>4.6593946259129899E-4</v>
      </c>
      <c r="J1230" s="68">
        <v>5.6528662420382201</v>
      </c>
      <c r="K1230" s="71">
        <v>0</v>
      </c>
      <c r="L1230" s="68">
        <v>67.237261146496806</v>
      </c>
    </row>
    <row r="1231" spans="1:12" x14ac:dyDescent="0.2">
      <c r="A1231" s="72" t="s">
        <v>2611</v>
      </c>
      <c r="B1231" s="66" t="s">
        <v>2612</v>
      </c>
      <c r="C1231" s="67">
        <v>47</v>
      </c>
      <c r="D1231" s="67" t="s">
        <v>334</v>
      </c>
      <c r="E1231" s="71">
        <v>8.4838879797818095E-2</v>
      </c>
      <c r="F1231" s="68">
        <v>29.5382165605096</v>
      </c>
      <c r="G1231" s="71">
        <v>0.25</v>
      </c>
      <c r="H1231" s="68">
        <v>57.245222929936297</v>
      </c>
      <c r="I1231" s="71">
        <v>1.04176275157511E-3</v>
      </c>
      <c r="J1231" s="68">
        <v>13.0573248407643</v>
      </c>
      <c r="K1231" s="71">
        <v>3.4748766418792199E-3</v>
      </c>
      <c r="L1231" s="68">
        <v>74.681528662420405</v>
      </c>
    </row>
    <row r="1232" spans="1:12" x14ac:dyDescent="0.2">
      <c r="A1232" s="72" t="s">
        <v>2613</v>
      </c>
      <c r="B1232" s="66" t="s">
        <v>2614</v>
      </c>
      <c r="C1232" s="67">
        <v>47</v>
      </c>
      <c r="D1232" s="67" t="s">
        <v>334</v>
      </c>
      <c r="E1232" s="71">
        <v>8.3825261731201098E-2</v>
      </c>
      <c r="F1232" s="68">
        <v>20.621019108280301</v>
      </c>
      <c r="G1232" s="71">
        <v>0.25</v>
      </c>
      <c r="H1232" s="68">
        <v>57.245222929936297</v>
      </c>
      <c r="I1232" s="71">
        <v>1.47578519360342E-3</v>
      </c>
      <c r="J1232" s="68">
        <v>17.874203821656</v>
      </c>
      <c r="K1232" s="71">
        <v>0</v>
      </c>
      <c r="L1232" s="68">
        <v>67.237261146496806</v>
      </c>
    </row>
    <row r="1233" spans="1:12" x14ac:dyDescent="0.2">
      <c r="A1233" s="72" t="s">
        <v>409</v>
      </c>
      <c r="B1233" s="66" t="s">
        <v>2615</v>
      </c>
      <c r="C1233" s="67">
        <v>47</v>
      </c>
      <c r="D1233" s="67" t="s">
        <v>334</v>
      </c>
      <c r="E1233" s="71">
        <v>9.9736136157272406E-2</v>
      </c>
      <c r="F1233" s="68">
        <v>63.415605095541402</v>
      </c>
      <c r="G1233" s="71">
        <v>0.29531655085604103</v>
      </c>
      <c r="H1233" s="68">
        <v>80.8917197452229</v>
      </c>
      <c r="I1233" s="71">
        <v>3.8918576157757202E-3</v>
      </c>
      <c r="J1233" s="68">
        <v>35.549363057324797</v>
      </c>
      <c r="K1233" s="71">
        <v>0</v>
      </c>
      <c r="L1233" s="68">
        <v>67.237261146496806</v>
      </c>
    </row>
    <row r="1234" spans="1:12" x14ac:dyDescent="0.2">
      <c r="A1234" s="72" t="s">
        <v>2616</v>
      </c>
      <c r="B1234" s="66" t="s">
        <v>2617</v>
      </c>
      <c r="C1234" s="67">
        <v>47</v>
      </c>
      <c r="D1234" s="67" t="s">
        <v>334</v>
      </c>
      <c r="E1234" s="71">
        <v>8.3896191657401795E-2</v>
      </c>
      <c r="F1234" s="68">
        <v>21.496815286624201</v>
      </c>
      <c r="G1234" s="71">
        <v>0.25</v>
      </c>
      <c r="H1234" s="68">
        <v>57.245222929936297</v>
      </c>
      <c r="I1234" s="71">
        <v>1.6885749722054799E-3</v>
      </c>
      <c r="J1234" s="68">
        <v>19.904458598726102</v>
      </c>
      <c r="K1234" s="71">
        <v>0</v>
      </c>
      <c r="L1234" s="68">
        <v>67.237261146496806</v>
      </c>
    </row>
    <row r="1235" spans="1:12" x14ac:dyDescent="0.2">
      <c r="A1235" s="72" t="s">
        <v>2618</v>
      </c>
      <c r="B1235" s="66" t="s">
        <v>2619</v>
      </c>
      <c r="C1235" s="67">
        <v>47</v>
      </c>
      <c r="D1235" s="67" t="s">
        <v>334</v>
      </c>
      <c r="E1235" s="71">
        <v>8.9879539738959499E-2</v>
      </c>
      <c r="F1235" s="68">
        <v>49.363057324840803</v>
      </c>
      <c r="G1235" s="71">
        <v>0.25</v>
      </c>
      <c r="H1235" s="68">
        <v>57.245222929936297</v>
      </c>
      <c r="I1235" s="71">
        <v>1.96386192168784E-2</v>
      </c>
      <c r="J1235" s="68">
        <v>70.740445859872594</v>
      </c>
      <c r="K1235" s="71">
        <v>0</v>
      </c>
      <c r="L1235" s="68">
        <v>67.237261146496806</v>
      </c>
    </row>
    <row r="1236" spans="1:12" x14ac:dyDescent="0.2">
      <c r="A1236" s="72" t="s">
        <v>2620</v>
      </c>
      <c r="B1236" s="66" t="s">
        <v>2621</v>
      </c>
      <c r="C1236" s="67">
        <v>47</v>
      </c>
      <c r="D1236" s="67" t="s">
        <v>334</v>
      </c>
      <c r="E1236" s="71">
        <v>9.0140397255992197E-2</v>
      </c>
      <c r="F1236" s="68">
        <v>49.7611464968153</v>
      </c>
      <c r="G1236" s="71">
        <v>0.25490196078431399</v>
      </c>
      <c r="H1236" s="68">
        <v>62.8582802547771</v>
      </c>
      <c r="I1236" s="71">
        <v>1.5519230983662801E-2</v>
      </c>
      <c r="J1236" s="68">
        <v>66.042993630573207</v>
      </c>
      <c r="K1236" s="71">
        <v>0</v>
      </c>
      <c r="L1236" s="68">
        <v>67.237261146496806</v>
      </c>
    </row>
    <row r="1237" spans="1:12" x14ac:dyDescent="0.2">
      <c r="A1237" s="72" t="s">
        <v>2622</v>
      </c>
      <c r="B1237" s="66" t="s">
        <v>2623</v>
      </c>
      <c r="C1237" s="67">
        <v>47</v>
      </c>
      <c r="D1237" s="67" t="s">
        <v>334</v>
      </c>
      <c r="E1237" s="71">
        <v>8.3593104175877703E-2</v>
      </c>
      <c r="F1237" s="68">
        <v>17.6353503184713</v>
      </c>
      <c r="G1237" s="71">
        <v>0.25</v>
      </c>
      <c r="H1237" s="68">
        <v>57.245222929936297</v>
      </c>
      <c r="I1237" s="71">
        <v>7.7931252763307904E-4</v>
      </c>
      <c r="J1237" s="68">
        <v>10.1114649681529</v>
      </c>
      <c r="K1237" s="71">
        <v>0</v>
      </c>
      <c r="L1237" s="68">
        <v>67.237261146496806</v>
      </c>
    </row>
    <row r="1238" spans="1:12" x14ac:dyDescent="0.2">
      <c r="A1238" s="72" t="s">
        <v>855</v>
      </c>
      <c r="B1238" s="66" t="s">
        <v>2624</v>
      </c>
      <c r="C1238" s="67">
        <v>47</v>
      </c>
      <c r="D1238" s="67" t="s">
        <v>334</v>
      </c>
      <c r="E1238" s="71">
        <v>8.4217573988297503E-2</v>
      </c>
      <c r="F1238" s="68">
        <v>24.402866242038201</v>
      </c>
      <c r="G1238" s="71">
        <v>0.25</v>
      </c>
      <c r="H1238" s="68">
        <v>57.245222929936297</v>
      </c>
      <c r="I1238" s="71">
        <v>2.6527219648925398E-3</v>
      </c>
      <c r="J1238" s="68">
        <v>27.189490445859899</v>
      </c>
      <c r="K1238" s="71">
        <v>0</v>
      </c>
      <c r="L1238" s="68">
        <v>67.237261146496806</v>
      </c>
    </row>
    <row r="1239" spans="1:12" x14ac:dyDescent="0.2">
      <c r="A1239" s="72" t="s">
        <v>2625</v>
      </c>
      <c r="B1239" s="66" t="s">
        <v>2626</v>
      </c>
      <c r="C1239" s="67">
        <v>47</v>
      </c>
      <c r="D1239" s="67" t="s">
        <v>334</v>
      </c>
      <c r="E1239" s="71">
        <v>8.7729238089454806E-2</v>
      </c>
      <c r="F1239" s="68">
        <v>43.471337579617803</v>
      </c>
      <c r="G1239" s="71">
        <v>0.25</v>
      </c>
      <c r="H1239" s="68">
        <v>57.245222929936297</v>
      </c>
      <c r="I1239" s="71">
        <v>9.7128376264852007E-3</v>
      </c>
      <c r="J1239" s="68">
        <v>56.687898089172002</v>
      </c>
      <c r="K1239" s="71">
        <v>3.4748766418792199E-3</v>
      </c>
      <c r="L1239" s="68">
        <v>74.681528662420405</v>
      </c>
    </row>
    <row r="1240" spans="1:12" x14ac:dyDescent="0.2">
      <c r="A1240" s="72" t="s">
        <v>2627</v>
      </c>
      <c r="B1240" s="66" t="s">
        <v>2628</v>
      </c>
      <c r="C1240" s="67">
        <v>47</v>
      </c>
      <c r="D1240" s="67" t="s">
        <v>334</v>
      </c>
      <c r="E1240" s="71">
        <v>8.3773221002075099E-2</v>
      </c>
      <c r="F1240" s="68">
        <v>20.023885350318501</v>
      </c>
      <c r="G1240" s="71">
        <v>0.25</v>
      </c>
      <c r="H1240" s="68">
        <v>57.245222929936297</v>
      </c>
      <c r="I1240" s="71">
        <v>1.31966300622532E-3</v>
      </c>
      <c r="J1240" s="68">
        <v>16.202229299363101</v>
      </c>
      <c r="K1240" s="71">
        <v>0</v>
      </c>
      <c r="L1240" s="68">
        <v>67.237261146496806</v>
      </c>
    </row>
    <row r="1241" spans="1:12" x14ac:dyDescent="0.2">
      <c r="A1241" s="72" t="s">
        <v>2629</v>
      </c>
      <c r="B1241" s="66" t="s">
        <v>2630</v>
      </c>
      <c r="C1241" s="67">
        <v>47</v>
      </c>
      <c r="D1241" s="67" t="s">
        <v>334</v>
      </c>
      <c r="E1241" s="71">
        <v>8.9529126608101806E-2</v>
      </c>
      <c r="F1241" s="68">
        <v>48.566878980891701</v>
      </c>
      <c r="G1241" s="71">
        <v>0.26664539754757799</v>
      </c>
      <c r="H1241" s="68">
        <v>70.979299363057294</v>
      </c>
      <c r="I1241" s="71">
        <v>1.94198227672721E-3</v>
      </c>
      <c r="J1241" s="68">
        <v>22.133757961783399</v>
      </c>
      <c r="K1241" s="71">
        <v>0</v>
      </c>
      <c r="L1241" s="68">
        <v>67.237261146496806</v>
      </c>
    </row>
    <row r="1242" spans="1:12" x14ac:dyDescent="0.2">
      <c r="A1242" s="72" t="s">
        <v>2631</v>
      </c>
      <c r="B1242" s="66" t="s">
        <v>2632</v>
      </c>
      <c r="C1242" s="67">
        <v>47</v>
      </c>
      <c r="D1242" s="67" t="s">
        <v>334</v>
      </c>
      <c r="E1242" s="71">
        <v>9.0306002998566101E-2</v>
      </c>
      <c r="F1242" s="68">
        <v>50.199044585987302</v>
      </c>
      <c r="G1242" s="71">
        <v>0.25</v>
      </c>
      <c r="H1242" s="68">
        <v>57.245222929936297</v>
      </c>
      <c r="I1242" s="71">
        <v>2.09180089956983E-2</v>
      </c>
      <c r="J1242" s="68">
        <v>72.054140127388493</v>
      </c>
      <c r="K1242" s="71">
        <v>0</v>
      </c>
      <c r="L1242" s="68">
        <v>67.237261146496806</v>
      </c>
    </row>
    <row r="1243" spans="1:12" x14ac:dyDescent="0.2">
      <c r="A1243" s="72" t="s">
        <v>2633</v>
      </c>
      <c r="B1243" s="66" t="s">
        <v>2634</v>
      </c>
      <c r="C1243" s="67">
        <v>47</v>
      </c>
      <c r="D1243" s="67" t="s">
        <v>334</v>
      </c>
      <c r="E1243" s="71">
        <v>8.4733399337635004E-2</v>
      </c>
      <c r="F1243" s="68">
        <v>28.781847133757999</v>
      </c>
      <c r="G1243" s="71">
        <v>0.25</v>
      </c>
      <c r="H1243" s="68">
        <v>57.245222929936297</v>
      </c>
      <c r="I1243" s="71">
        <v>4.2001980129048998E-3</v>
      </c>
      <c r="J1243" s="68">
        <v>37.460191082802503</v>
      </c>
      <c r="K1243" s="71">
        <v>0</v>
      </c>
      <c r="L1243" s="68">
        <v>67.237261146496806</v>
      </c>
    </row>
    <row r="1244" spans="1:12" x14ac:dyDescent="0.2">
      <c r="A1244" s="72" t="s">
        <v>2635</v>
      </c>
      <c r="B1244" s="66" t="s">
        <v>2636</v>
      </c>
      <c r="C1244" s="67">
        <v>47</v>
      </c>
      <c r="D1244" s="67" t="s">
        <v>334</v>
      </c>
      <c r="E1244" s="71">
        <v>8.3782712749183197E-2</v>
      </c>
      <c r="F1244" s="68">
        <v>20.063694267515899</v>
      </c>
      <c r="G1244" s="71">
        <v>0.25</v>
      </c>
      <c r="H1244" s="68">
        <v>57.245222929936297</v>
      </c>
      <c r="I1244" s="71">
        <v>1.3481382475496601E-3</v>
      </c>
      <c r="J1244" s="68">
        <v>16.480891719745198</v>
      </c>
      <c r="K1244" s="71">
        <v>0</v>
      </c>
      <c r="L1244" s="68">
        <v>67.237261146496806</v>
      </c>
    </row>
    <row r="1245" spans="1:12" x14ac:dyDescent="0.2">
      <c r="A1245" s="72" t="s">
        <v>2637</v>
      </c>
      <c r="B1245" s="66" t="s">
        <v>2638</v>
      </c>
      <c r="C1245" s="67">
        <v>47</v>
      </c>
      <c r="D1245" s="67" t="s">
        <v>334</v>
      </c>
      <c r="E1245" s="71">
        <v>8.4697610717711896E-2</v>
      </c>
      <c r="F1245" s="68">
        <v>28.5429936305732</v>
      </c>
      <c r="G1245" s="71">
        <v>0.25</v>
      </c>
      <c r="H1245" s="68">
        <v>57.245222929936297</v>
      </c>
      <c r="I1245" s="71">
        <v>4.0928321531355999E-3</v>
      </c>
      <c r="J1245" s="68">
        <v>36.942675159235698</v>
      </c>
      <c r="K1245" s="71">
        <v>0</v>
      </c>
      <c r="L1245" s="68">
        <v>67.237261146496806</v>
      </c>
    </row>
    <row r="1246" spans="1:12" x14ac:dyDescent="0.2">
      <c r="A1246" s="72" t="s">
        <v>2639</v>
      </c>
      <c r="B1246" s="66" t="s">
        <v>2640</v>
      </c>
      <c r="C1246" s="67">
        <v>47</v>
      </c>
      <c r="D1246" s="67" t="s">
        <v>334</v>
      </c>
      <c r="E1246" s="71">
        <v>9.0787659929442599E-2</v>
      </c>
      <c r="F1246" s="68">
        <v>51.234076433120997</v>
      </c>
      <c r="G1246" s="71">
        <v>0.25</v>
      </c>
      <c r="H1246" s="68">
        <v>57.245222929936297</v>
      </c>
      <c r="I1246" s="71">
        <v>4.9885965789317798E-3</v>
      </c>
      <c r="J1246" s="68">
        <v>41.600318471337602</v>
      </c>
      <c r="K1246" s="71">
        <v>1.7374383209396101E-2</v>
      </c>
      <c r="L1246" s="68">
        <v>83.280254777070098</v>
      </c>
    </row>
    <row r="1247" spans="1:12" x14ac:dyDescent="0.2">
      <c r="A1247" s="72" t="s">
        <v>2641</v>
      </c>
      <c r="B1247" s="66" t="s">
        <v>2642</v>
      </c>
      <c r="C1247" s="67">
        <v>47</v>
      </c>
      <c r="D1247" s="67" t="s">
        <v>334</v>
      </c>
      <c r="E1247" s="71">
        <v>8.89870980403418E-2</v>
      </c>
      <c r="F1247" s="68">
        <v>47.014331210191102</v>
      </c>
      <c r="G1247" s="71">
        <v>0.25</v>
      </c>
      <c r="H1247" s="68">
        <v>57.245222929936297</v>
      </c>
      <c r="I1247" s="71">
        <v>3.0617875535085899E-3</v>
      </c>
      <c r="J1247" s="68">
        <v>30.214968152866199</v>
      </c>
      <c r="K1247" s="71">
        <v>1.3899506567516901E-2</v>
      </c>
      <c r="L1247" s="68">
        <v>81.807324840764295</v>
      </c>
    </row>
    <row r="1248" spans="1:12" x14ac:dyDescent="0.2">
      <c r="A1248" s="72" t="s">
        <v>2643</v>
      </c>
      <c r="B1248" s="66" t="s">
        <v>2644</v>
      </c>
      <c r="C1248" s="67">
        <v>47</v>
      </c>
      <c r="D1248" s="67" t="s">
        <v>334</v>
      </c>
      <c r="E1248" s="71">
        <v>8.3425752673561906E-2</v>
      </c>
      <c r="F1248" s="68">
        <v>14.5302547770701</v>
      </c>
      <c r="G1248" s="71">
        <v>0.25</v>
      </c>
      <c r="H1248" s="68">
        <v>57.245222929936297</v>
      </c>
      <c r="I1248" s="71">
        <v>2.7725802068559398E-4</v>
      </c>
      <c r="J1248" s="68">
        <v>2.98566878980892</v>
      </c>
      <c r="K1248" s="71">
        <v>0</v>
      </c>
      <c r="L1248" s="68">
        <v>67.237261146496806</v>
      </c>
    </row>
    <row r="1249" spans="1:12" x14ac:dyDescent="0.2">
      <c r="A1249" s="72" t="s">
        <v>950</v>
      </c>
      <c r="B1249" s="66" t="s">
        <v>2645</v>
      </c>
      <c r="C1249" s="67">
        <v>47</v>
      </c>
      <c r="D1249" s="67" t="s">
        <v>334</v>
      </c>
      <c r="E1249" s="71">
        <v>8.5439770354453007E-2</v>
      </c>
      <c r="F1249" s="68">
        <v>34.235668789808898</v>
      </c>
      <c r="G1249" s="71">
        <v>0.251387116462298</v>
      </c>
      <c r="H1249" s="68">
        <v>58.877388535031798</v>
      </c>
      <c r="I1249" s="71">
        <v>1.45731795918164E-3</v>
      </c>
      <c r="J1249" s="68">
        <v>17.476114649681499</v>
      </c>
      <c r="K1249" s="71">
        <v>3.4748766418792199E-3</v>
      </c>
      <c r="L1249" s="68">
        <v>74.681528662420405</v>
      </c>
    </row>
    <row r="1250" spans="1:12" x14ac:dyDescent="0.2">
      <c r="A1250" s="72" t="s">
        <v>2646</v>
      </c>
      <c r="B1250" s="66" t="s">
        <v>2647</v>
      </c>
      <c r="C1250" s="67">
        <v>47</v>
      </c>
      <c r="D1250" s="67" t="s">
        <v>334</v>
      </c>
      <c r="E1250" s="71">
        <v>0.10916439696521101</v>
      </c>
      <c r="F1250" s="68">
        <v>70.740445859872594</v>
      </c>
      <c r="G1250" s="71">
        <v>0.25</v>
      </c>
      <c r="H1250" s="68">
        <v>57.245222929936297</v>
      </c>
      <c r="I1250" s="71">
        <v>3.9269547834961997E-2</v>
      </c>
      <c r="J1250" s="68">
        <v>82.324840764331199</v>
      </c>
      <c r="K1250" s="71">
        <v>3.82236430606714E-2</v>
      </c>
      <c r="L1250" s="68">
        <v>87.659235668789805</v>
      </c>
    </row>
    <row r="1251" spans="1:12" x14ac:dyDescent="0.2">
      <c r="A1251" s="72" t="s">
        <v>2648</v>
      </c>
      <c r="B1251" s="66" t="s">
        <v>2649</v>
      </c>
      <c r="C1251" s="67">
        <v>47</v>
      </c>
      <c r="D1251" s="67" t="s">
        <v>334</v>
      </c>
      <c r="E1251" s="71">
        <v>8.3524224489534102E-2</v>
      </c>
      <c r="F1251" s="68">
        <v>16.082802547770701</v>
      </c>
      <c r="G1251" s="71">
        <v>0.25</v>
      </c>
      <c r="H1251" s="68">
        <v>57.245222929936297</v>
      </c>
      <c r="I1251" s="71">
        <v>5.7267346860230095E-4</v>
      </c>
      <c r="J1251" s="68">
        <v>6.8471337579617799</v>
      </c>
      <c r="K1251" s="71">
        <v>0</v>
      </c>
      <c r="L1251" s="68">
        <v>67.237261146496806</v>
      </c>
    </row>
    <row r="1252" spans="1:12" x14ac:dyDescent="0.2">
      <c r="A1252" s="72" t="s">
        <v>1230</v>
      </c>
      <c r="B1252" s="66" t="s">
        <v>2650</v>
      </c>
      <c r="C1252" s="67">
        <v>47</v>
      </c>
      <c r="D1252" s="67" t="s">
        <v>334</v>
      </c>
      <c r="E1252" s="71">
        <v>8.3969736132547906E-2</v>
      </c>
      <c r="F1252" s="68">
        <v>22.492038216560498</v>
      </c>
      <c r="G1252" s="71">
        <v>0.25</v>
      </c>
      <c r="H1252" s="68">
        <v>57.245222929936297</v>
      </c>
      <c r="I1252" s="71">
        <v>1.90920839764361E-3</v>
      </c>
      <c r="J1252" s="68">
        <v>21.616242038216601</v>
      </c>
      <c r="K1252" s="71">
        <v>0</v>
      </c>
      <c r="L1252" s="68">
        <v>67.237261146496806</v>
      </c>
    </row>
    <row r="1253" spans="1:12" x14ac:dyDescent="0.2">
      <c r="A1253" s="72" t="s">
        <v>2651</v>
      </c>
      <c r="B1253" s="66" t="s">
        <v>2652</v>
      </c>
      <c r="C1253" s="67">
        <v>47</v>
      </c>
      <c r="D1253" s="67" t="s">
        <v>334</v>
      </c>
      <c r="E1253" s="71">
        <v>8.3476748330638506E-2</v>
      </c>
      <c r="F1253" s="68">
        <v>15.366242038216599</v>
      </c>
      <c r="G1253" s="71">
        <v>0.25</v>
      </c>
      <c r="H1253" s="68">
        <v>57.245222929936297</v>
      </c>
      <c r="I1253" s="71">
        <v>4.3024499191533002E-4</v>
      </c>
      <c r="J1253" s="68">
        <v>5.1353503184713398</v>
      </c>
      <c r="K1253" s="71">
        <v>0</v>
      </c>
      <c r="L1253" s="68">
        <v>67.237261146496806</v>
      </c>
    </row>
    <row r="1254" spans="1:12" x14ac:dyDescent="0.2">
      <c r="A1254" s="72" t="s">
        <v>2653</v>
      </c>
      <c r="B1254" s="66" t="s">
        <v>2654</v>
      </c>
      <c r="C1254" s="67">
        <v>47</v>
      </c>
      <c r="D1254" s="67" t="s">
        <v>334</v>
      </c>
      <c r="E1254" s="71">
        <v>8.5294285259141595E-2</v>
      </c>
      <c r="F1254" s="68">
        <v>33.240445859872601</v>
      </c>
      <c r="G1254" s="71">
        <v>0.25</v>
      </c>
      <c r="H1254" s="68">
        <v>57.245222929936297</v>
      </c>
      <c r="I1254" s="71">
        <v>5.8828557774247801E-3</v>
      </c>
      <c r="J1254" s="68">
        <v>45.183121019108299</v>
      </c>
      <c r="K1254" s="71">
        <v>0</v>
      </c>
      <c r="L1254" s="68">
        <v>67.237261146496806</v>
      </c>
    </row>
    <row r="1255" spans="1:12" x14ac:dyDescent="0.2">
      <c r="A1255" s="72" t="s">
        <v>2655</v>
      </c>
      <c r="B1255" s="66" t="s">
        <v>2656</v>
      </c>
      <c r="C1255" s="67">
        <v>47</v>
      </c>
      <c r="D1255" s="67" t="s">
        <v>334</v>
      </c>
      <c r="E1255" s="71">
        <v>0.11176223036420301</v>
      </c>
      <c r="F1255" s="68">
        <v>72.452229299363097</v>
      </c>
      <c r="G1255" s="71">
        <v>0.33508463586289</v>
      </c>
      <c r="H1255" s="68">
        <v>87.659235668789805</v>
      </c>
      <c r="I1255" s="71">
        <v>2.0205522972049599E-4</v>
      </c>
      <c r="J1255" s="68">
        <v>2.1496815286624198</v>
      </c>
      <c r="K1255" s="71">
        <v>0</v>
      </c>
      <c r="L1255" s="68">
        <v>67.237261146496806</v>
      </c>
    </row>
    <row r="1256" spans="1:12" x14ac:dyDescent="0.2">
      <c r="A1256" s="72" t="s">
        <v>2657</v>
      </c>
      <c r="B1256" s="66" t="s">
        <v>2658</v>
      </c>
      <c r="C1256" s="67">
        <v>47</v>
      </c>
      <c r="D1256" s="67" t="s">
        <v>334</v>
      </c>
      <c r="E1256" s="71">
        <v>8.7659785961564499E-2</v>
      </c>
      <c r="F1256" s="68">
        <v>43.312101910827998</v>
      </c>
      <c r="G1256" s="71">
        <v>0.251387116462298</v>
      </c>
      <c r="H1256" s="68">
        <v>58.877388535031798</v>
      </c>
      <c r="I1256" s="71">
        <v>4.6424881386368201E-3</v>
      </c>
      <c r="J1256" s="68">
        <v>39.609872611465001</v>
      </c>
      <c r="K1256" s="71">
        <v>6.9497532837584398E-3</v>
      </c>
      <c r="L1256" s="68">
        <v>78.503184713375802</v>
      </c>
    </row>
    <row r="1257" spans="1:12" x14ac:dyDescent="0.2">
      <c r="A1257" s="72" t="s">
        <v>548</v>
      </c>
      <c r="B1257" s="66" t="s">
        <v>2659</v>
      </c>
      <c r="C1257" s="67">
        <v>47</v>
      </c>
      <c r="D1257" s="67" t="s">
        <v>334</v>
      </c>
      <c r="E1257" s="71">
        <v>8.3393265967150895E-2</v>
      </c>
      <c r="F1257" s="68">
        <v>14.012738853503199</v>
      </c>
      <c r="G1257" s="71">
        <v>0.25</v>
      </c>
      <c r="H1257" s="68">
        <v>57.245222929936297</v>
      </c>
      <c r="I1257" s="71">
        <v>1.79797901452799E-4</v>
      </c>
      <c r="J1257" s="68">
        <v>1.79140127388535</v>
      </c>
      <c r="K1257" s="71">
        <v>0</v>
      </c>
      <c r="L1257" s="68">
        <v>67.237261146496806</v>
      </c>
    </row>
    <row r="1258" spans="1:12" x14ac:dyDescent="0.2">
      <c r="A1258" s="72" t="s">
        <v>2660</v>
      </c>
      <c r="B1258" s="66" t="s">
        <v>2661</v>
      </c>
      <c r="C1258" s="67">
        <v>47</v>
      </c>
      <c r="D1258" s="67" t="s">
        <v>334</v>
      </c>
      <c r="E1258" s="71">
        <v>9.0496178638847E-2</v>
      </c>
      <c r="F1258" s="68">
        <v>50.756369426751597</v>
      </c>
      <c r="G1258" s="71">
        <v>0.25</v>
      </c>
      <c r="H1258" s="68">
        <v>57.245222929936297</v>
      </c>
      <c r="I1258" s="71">
        <v>6.3927606526577795E-4</v>
      </c>
      <c r="J1258" s="68">
        <v>8.1608280254777092</v>
      </c>
      <c r="K1258" s="71">
        <v>2.0849259851275299E-2</v>
      </c>
      <c r="L1258" s="68">
        <v>84.554140127388493</v>
      </c>
    </row>
    <row r="1259" spans="1:12" x14ac:dyDescent="0.2">
      <c r="A1259" s="72" t="s">
        <v>886</v>
      </c>
      <c r="B1259" s="66" t="s">
        <v>2662</v>
      </c>
      <c r="C1259" s="67">
        <v>47</v>
      </c>
      <c r="D1259" s="67" t="s">
        <v>334</v>
      </c>
      <c r="E1259" s="71">
        <v>8.3682301590454894E-2</v>
      </c>
      <c r="F1259" s="68">
        <v>18.829617834394899</v>
      </c>
      <c r="G1259" s="71">
        <v>0.25</v>
      </c>
      <c r="H1259" s="68">
        <v>57.245222929936297</v>
      </c>
      <c r="I1259" s="71">
        <v>1.0469047713645601E-3</v>
      </c>
      <c r="J1259" s="68">
        <v>13.097133757961799</v>
      </c>
      <c r="K1259" s="71">
        <v>0</v>
      </c>
      <c r="L1259" s="68">
        <v>67.237261146496806</v>
      </c>
    </row>
    <row r="1260" spans="1:12" x14ac:dyDescent="0.2">
      <c r="A1260" s="72" t="s">
        <v>2663</v>
      </c>
      <c r="B1260" s="66" t="s">
        <v>2663</v>
      </c>
      <c r="C1260" s="67">
        <v>47</v>
      </c>
      <c r="D1260" s="67" t="s">
        <v>334</v>
      </c>
      <c r="E1260" s="71">
        <v>8.3367355032252302E-2</v>
      </c>
      <c r="F1260" s="68">
        <v>13.6146496815287</v>
      </c>
      <c r="G1260" s="71">
        <v>0.25</v>
      </c>
      <c r="H1260" s="68">
        <v>57.245222929936297</v>
      </c>
      <c r="I1260" s="71">
        <v>1.0206509675689399E-4</v>
      </c>
      <c r="J1260" s="68">
        <v>0.99522292993630601</v>
      </c>
      <c r="K1260" s="71">
        <v>0</v>
      </c>
      <c r="L1260" s="68">
        <v>67.237261146496806</v>
      </c>
    </row>
    <row r="1261" spans="1:12" x14ac:dyDescent="0.2">
      <c r="A1261" s="72" t="s">
        <v>2664</v>
      </c>
      <c r="B1261" s="66" t="s">
        <v>2665</v>
      </c>
      <c r="C1261" s="67">
        <v>47</v>
      </c>
      <c r="D1261" s="67" t="s">
        <v>334</v>
      </c>
      <c r="E1261" s="71">
        <v>8.6267978347202498E-2</v>
      </c>
      <c r="F1261" s="68">
        <v>38.057324840764302</v>
      </c>
      <c r="G1261" s="71">
        <v>0.25</v>
      </c>
      <c r="H1261" s="68">
        <v>57.245222929936297</v>
      </c>
      <c r="I1261" s="71">
        <v>8.80393504160739E-3</v>
      </c>
      <c r="J1261" s="68">
        <v>54.617834394904499</v>
      </c>
      <c r="K1261" s="71">
        <v>0</v>
      </c>
      <c r="L1261" s="68">
        <v>67.237261146496806</v>
      </c>
    </row>
    <row r="1262" spans="1:12" x14ac:dyDescent="0.2">
      <c r="A1262" s="72" t="s">
        <v>2666</v>
      </c>
      <c r="B1262" s="66" t="s">
        <v>2667</v>
      </c>
      <c r="C1262" s="67">
        <v>47</v>
      </c>
      <c r="D1262" s="67" t="s">
        <v>334</v>
      </c>
      <c r="E1262" s="71">
        <v>8.3433059372235593E-2</v>
      </c>
      <c r="F1262" s="68">
        <v>14.689490445859899</v>
      </c>
      <c r="G1262" s="71">
        <v>0.25</v>
      </c>
      <c r="H1262" s="68">
        <v>57.245222929936297</v>
      </c>
      <c r="I1262" s="71">
        <v>2.9917811670681098E-4</v>
      </c>
      <c r="J1262" s="68">
        <v>3.30414012738854</v>
      </c>
      <c r="K1262" s="71">
        <v>0</v>
      </c>
      <c r="L1262" s="68">
        <v>67.237261146496806</v>
      </c>
    </row>
    <row r="1263" spans="1:12" x14ac:dyDescent="0.2">
      <c r="A1263" s="72" t="s">
        <v>2668</v>
      </c>
      <c r="B1263" s="66" t="s">
        <v>2669</v>
      </c>
      <c r="C1263" s="67">
        <v>47</v>
      </c>
      <c r="D1263" s="67" t="s">
        <v>334</v>
      </c>
      <c r="E1263" s="71">
        <v>8.64724909491731E-2</v>
      </c>
      <c r="F1263" s="68">
        <v>38.893312101910801</v>
      </c>
      <c r="G1263" s="71">
        <v>0.25</v>
      </c>
      <c r="H1263" s="68">
        <v>57.245222929936297</v>
      </c>
      <c r="I1263" s="71">
        <v>2.4677195637609999E-3</v>
      </c>
      <c r="J1263" s="68">
        <v>26.074840764331199</v>
      </c>
      <c r="K1263" s="71">
        <v>6.9497532837584398E-3</v>
      </c>
      <c r="L1263" s="68">
        <v>78.503184713375802</v>
      </c>
    </row>
    <row r="1264" spans="1:12" x14ac:dyDescent="0.2">
      <c r="A1264" s="72" t="s">
        <v>2670</v>
      </c>
      <c r="B1264" s="66" t="s">
        <v>2671</v>
      </c>
      <c r="C1264" s="67">
        <v>47</v>
      </c>
      <c r="D1264" s="67" t="s">
        <v>334</v>
      </c>
      <c r="E1264" s="71">
        <v>8.39304939353408E-2</v>
      </c>
      <c r="F1264" s="68">
        <v>21.855095541401301</v>
      </c>
      <c r="G1264" s="71">
        <v>0.25</v>
      </c>
      <c r="H1264" s="68">
        <v>57.245222929936297</v>
      </c>
      <c r="I1264" s="71">
        <v>1.79148180602231E-3</v>
      </c>
      <c r="J1264" s="68">
        <v>20.5812101910828</v>
      </c>
      <c r="K1264" s="71">
        <v>0</v>
      </c>
      <c r="L1264" s="68">
        <v>67.237261146496806</v>
      </c>
    </row>
    <row r="1265" spans="1:12" x14ac:dyDescent="0.2">
      <c r="A1265" s="72" t="s">
        <v>2672</v>
      </c>
      <c r="B1265" s="66" t="s">
        <v>2673</v>
      </c>
      <c r="C1265" s="67">
        <v>47</v>
      </c>
      <c r="D1265" s="67" t="s">
        <v>334</v>
      </c>
      <c r="E1265" s="71">
        <v>8.3189034522625396E-2</v>
      </c>
      <c r="F1265" s="68">
        <v>12.7388535031847</v>
      </c>
      <c r="G1265" s="71">
        <v>0.246814560858026</v>
      </c>
      <c r="H1265" s="68">
        <v>18.590764331210199</v>
      </c>
      <c r="I1265" s="71">
        <v>2.7525427098507001E-3</v>
      </c>
      <c r="J1265" s="68">
        <v>27.9458598726115</v>
      </c>
      <c r="K1265" s="71">
        <v>0</v>
      </c>
      <c r="L1265" s="68">
        <v>67.237261146496806</v>
      </c>
    </row>
    <row r="1266" spans="1:12" x14ac:dyDescent="0.2">
      <c r="A1266" s="72" t="s">
        <v>2674</v>
      </c>
      <c r="B1266" s="66" t="s">
        <v>2675</v>
      </c>
      <c r="C1266" s="67">
        <v>47</v>
      </c>
      <c r="D1266" s="67" t="s">
        <v>334</v>
      </c>
      <c r="E1266" s="71">
        <v>8.4324934119762704E-2</v>
      </c>
      <c r="F1266" s="68">
        <v>25.3582802547771</v>
      </c>
      <c r="G1266" s="71">
        <v>0.25</v>
      </c>
      <c r="H1266" s="68">
        <v>57.245222929936297</v>
      </c>
      <c r="I1266" s="71">
        <v>2.9748023592881998E-3</v>
      </c>
      <c r="J1266" s="68">
        <v>29.5382165605096</v>
      </c>
      <c r="K1266" s="71">
        <v>0</v>
      </c>
      <c r="L1266" s="68">
        <v>67.237261146496806</v>
      </c>
    </row>
    <row r="1267" spans="1:12" x14ac:dyDescent="0.2">
      <c r="A1267" s="72" t="s">
        <v>2676</v>
      </c>
      <c r="B1267" s="66" t="s">
        <v>2677</v>
      </c>
      <c r="C1267" s="67">
        <v>47</v>
      </c>
      <c r="D1267" s="67" t="s">
        <v>334</v>
      </c>
      <c r="E1267" s="71">
        <v>8.4602934301245394E-2</v>
      </c>
      <c r="F1267" s="68">
        <v>27.7070063694268</v>
      </c>
      <c r="G1267" s="71">
        <v>0.25</v>
      </c>
      <c r="H1267" s="68">
        <v>57.245222929936297</v>
      </c>
      <c r="I1267" s="71">
        <v>3.8088029037363401E-3</v>
      </c>
      <c r="J1267" s="68">
        <v>35.031847133757999</v>
      </c>
      <c r="K1267" s="71">
        <v>0</v>
      </c>
      <c r="L1267" s="68">
        <v>67.237261146496806</v>
      </c>
    </row>
    <row r="1268" spans="1:12" x14ac:dyDescent="0.2">
      <c r="A1268" s="72" t="s">
        <v>2678</v>
      </c>
      <c r="B1268" s="66" t="s">
        <v>2679</v>
      </c>
      <c r="C1268" s="67">
        <v>47</v>
      </c>
      <c r="D1268" s="67" t="s">
        <v>334</v>
      </c>
      <c r="E1268" s="71">
        <v>8.6890731689143103E-2</v>
      </c>
      <c r="F1268" s="68">
        <v>40.883757961783402</v>
      </c>
      <c r="G1268" s="71">
        <v>0.25980392156862703</v>
      </c>
      <c r="H1268" s="68">
        <v>66.799363057324797</v>
      </c>
      <c r="I1268" s="71">
        <v>8.6827349880179905E-4</v>
      </c>
      <c r="J1268" s="68">
        <v>11.0270700636943</v>
      </c>
      <c r="K1268" s="71">
        <v>0</v>
      </c>
      <c r="L1268" s="68">
        <v>67.237261146496806</v>
      </c>
    </row>
    <row r="1269" spans="1:12" x14ac:dyDescent="0.2">
      <c r="A1269" s="72" t="s">
        <v>801</v>
      </c>
      <c r="B1269" s="66" t="s">
        <v>2680</v>
      </c>
      <c r="C1269" s="67">
        <v>47</v>
      </c>
      <c r="D1269" s="67" t="s">
        <v>334</v>
      </c>
      <c r="E1269" s="71">
        <v>8.4809951857670901E-2</v>
      </c>
      <c r="F1269" s="68">
        <v>29.378980891719699</v>
      </c>
      <c r="G1269" s="71">
        <v>0.25</v>
      </c>
      <c r="H1269" s="68">
        <v>57.245222929936297</v>
      </c>
      <c r="I1269" s="71">
        <v>4.4298555730126503E-3</v>
      </c>
      <c r="J1269" s="68">
        <v>38.654458598726102</v>
      </c>
      <c r="K1269" s="71">
        <v>0</v>
      </c>
      <c r="L1269" s="68">
        <v>67.237261146496806</v>
      </c>
    </row>
    <row r="1270" spans="1:12" x14ac:dyDescent="0.2">
      <c r="A1270" s="72" t="s">
        <v>2681</v>
      </c>
      <c r="B1270" s="66" t="s">
        <v>2682</v>
      </c>
      <c r="C1270" s="67">
        <v>47</v>
      </c>
      <c r="D1270" s="67" t="s">
        <v>334</v>
      </c>
      <c r="E1270" s="71">
        <v>8.8868217783077699E-2</v>
      </c>
      <c r="F1270" s="68">
        <v>46.775477707006402</v>
      </c>
      <c r="G1270" s="71">
        <v>0.26163673328225501</v>
      </c>
      <c r="H1270" s="68">
        <v>67.794585987261101</v>
      </c>
      <c r="I1270" s="71">
        <v>4.9679200669780097E-3</v>
      </c>
      <c r="J1270" s="68">
        <v>41.361464968152902</v>
      </c>
      <c r="K1270" s="71">
        <v>0</v>
      </c>
      <c r="L1270" s="68">
        <v>67.237261146496806</v>
      </c>
    </row>
    <row r="1271" spans="1:12" x14ac:dyDescent="0.2">
      <c r="A1271" s="72" t="s">
        <v>2683</v>
      </c>
      <c r="B1271" s="66" t="s">
        <v>2684</v>
      </c>
      <c r="C1271" s="67">
        <v>47</v>
      </c>
      <c r="D1271" s="67" t="s">
        <v>334</v>
      </c>
      <c r="E1271" s="71">
        <v>8.3612646789760894E-2</v>
      </c>
      <c r="F1271" s="68">
        <v>17.834394904458598</v>
      </c>
      <c r="G1271" s="71">
        <v>0.25</v>
      </c>
      <c r="H1271" s="68">
        <v>57.245222929936297</v>
      </c>
      <c r="I1271" s="71">
        <v>8.3794036928275999E-4</v>
      </c>
      <c r="J1271" s="68">
        <v>10.549363057324801</v>
      </c>
      <c r="K1271" s="71">
        <v>0</v>
      </c>
      <c r="L1271" s="68">
        <v>67.237261146496806</v>
      </c>
    </row>
    <row r="1272" spans="1:12" x14ac:dyDescent="0.2">
      <c r="A1272" s="72" t="s">
        <v>2685</v>
      </c>
      <c r="B1272" s="66" t="s">
        <v>2686</v>
      </c>
      <c r="C1272" s="67">
        <v>47</v>
      </c>
      <c r="D1272" s="67" t="s">
        <v>334</v>
      </c>
      <c r="E1272" s="71">
        <v>8.4292399699816098E-2</v>
      </c>
      <c r="F1272" s="68">
        <v>25.1194267515924</v>
      </c>
      <c r="G1272" s="71">
        <v>0.25</v>
      </c>
      <c r="H1272" s="68">
        <v>57.245222929936297</v>
      </c>
      <c r="I1272" s="71">
        <v>2.8771990994483302E-3</v>
      </c>
      <c r="J1272" s="68">
        <v>28.781847133757999</v>
      </c>
      <c r="K1272" s="71">
        <v>0</v>
      </c>
      <c r="L1272" s="68">
        <v>67.237261146496806</v>
      </c>
    </row>
    <row r="1273" spans="1:12" x14ac:dyDescent="0.2">
      <c r="A1273" s="72" t="s">
        <v>425</v>
      </c>
      <c r="B1273" s="66" t="s">
        <v>2687</v>
      </c>
      <c r="C1273" s="67">
        <v>47</v>
      </c>
      <c r="D1273" s="67" t="s">
        <v>334</v>
      </c>
      <c r="E1273" s="71">
        <v>8.3531306366710203E-2</v>
      </c>
      <c r="F1273" s="68">
        <v>16.321656050955401</v>
      </c>
      <c r="G1273" s="71">
        <v>0.25</v>
      </c>
      <c r="H1273" s="68">
        <v>57.245222929936297</v>
      </c>
      <c r="I1273" s="71">
        <v>5.9391910013055699E-4</v>
      </c>
      <c r="J1273" s="68">
        <v>7.1656050955413999</v>
      </c>
      <c r="K1273" s="71">
        <v>0</v>
      </c>
      <c r="L1273" s="68">
        <v>67.237261146496806</v>
      </c>
    </row>
    <row r="1274" spans="1:12" x14ac:dyDescent="0.2">
      <c r="A1274" s="72" t="s">
        <v>2688</v>
      </c>
      <c r="B1274" s="66" t="s">
        <v>2689</v>
      </c>
      <c r="C1274" s="67">
        <v>47</v>
      </c>
      <c r="D1274" s="67" t="s">
        <v>334</v>
      </c>
      <c r="E1274" s="71">
        <v>8.4137746821026801E-2</v>
      </c>
      <c r="F1274" s="68">
        <v>24.0047770700637</v>
      </c>
      <c r="G1274" s="71">
        <v>0.25</v>
      </c>
      <c r="H1274" s="68">
        <v>57.245222929936297</v>
      </c>
      <c r="I1274" s="71">
        <v>2.4132404630805098E-3</v>
      </c>
      <c r="J1274" s="68">
        <v>25.756369426751601</v>
      </c>
      <c r="K1274" s="71">
        <v>0</v>
      </c>
      <c r="L1274" s="68">
        <v>67.237261146496806</v>
      </c>
    </row>
    <row r="1275" spans="1:12" x14ac:dyDescent="0.2">
      <c r="A1275" s="72" t="s">
        <v>2690</v>
      </c>
      <c r="B1275" s="66" t="s">
        <v>2691</v>
      </c>
      <c r="C1275" s="67">
        <v>47</v>
      </c>
      <c r="D1275" s="67" t="s">
        <v>334</v>
      </c>
      <c r="E1275" s="71">
        <v>8.5249056871429807E-2</v>
      </c>
      <c r="F1275" s="68">
        <v>32.683121019108299</v>
      </c>
      <c r="G1275" s="71">
        <v>0.25</v>
      </c>
      <c r="H1275" s="68">
        <v>57.245222929936297</v>
      </c>
      <c r="I1275" s="71">
        <v>2.2722939724101501E-3</v>
      </c>
      <c r="J1275" s="68">
        <v>24.721337579617799</v>
      </c>
      <c r="K1275" s="71">
        <v>3.4748766418792199E-3</v>
      </c>
      <c r="L1275" s="68">
        <v>74.681528662420405</v>
      </c>
    </row>
    <row r="1276" spans="1:12" x14ac:dyDescent="0.2">
      <c r="A1276" s="72" t="s">
        <v>2692</v>
      </c>
      <c r="B1276" s="66" t="s">
        <v>2693</v>
      </c>
      <c r="C1276" s="67">
        <v>47</v>
      </c>
      <c r="D1276" s="67" t="s">
        <v>334</v>
      </c>
      <c r="E1276" s="71">
        <v>8.6537360533201602E-2</v>
      </c>
      <c r="F1276" s="68">
        <v>39.291401273885299</v>
      </c>
      <c r="G1276" s="71">
        <v>0.25581214037649103</v>
      </c>
      <c r="H1276" s="68">
        <v>63.495222929936297</v>
      </c>
      <c r="I1276" s="71">
        <v>3.7999412231141498E-3</v>
      </c>
      <c r="J1276" s="68">
        <v>34.952229299363097</v>
      </c>
      <c r="K1276" s="71">
        <v>0</v>
      </c>
      <c r="L1276" s="68">
        <v>67.237261146496806</v>
      </c>
    </row>
    <row r="1277" spans="1:12" x14ac:dyDescent="0.2">
      <c r="A1277" s="72" t="s">
        <v>2694</v>
      </c>
      <c r="B1277" s="66" t="s">
        <v>2695</v>
      </c>
      <c r="C1277" s="67">
        <v>47</v>
      </c>
      <c r="D1277" s="67" t="s">
        <v>334</v>
      </c>
      <c r="E1277" s="71">
        <v>8.8064317245344498E-2</v>
      </c>
      <c r="F1277" s="68">
        <v>44.347133757961799</v>
      </c>
      <c r="G1277" s="71">
        <v>0.25</v>
      </c>
      <c r="H1277" s="68">
        <v>57.245222929936297</v>
      </c>
      <c r="I1277" s="71">
        <v>2.9344516851664598E-4</v>
      </c>
      <c r="J1277" s="68">
        <v>3.2245222929936301</v>
      </c>
      <c r="K1277" s="71">
        <v>1.3899506567516901E-2</v>
      </c>
      <c r="L1277" s="68">
        <v>81.807324840764295</v>
      </c>
    </row>
    <row r="1278" spans="1:12" x14ac:dyDescent="0.2">
      <c r="A1278" s="72" t="s">
        <v>2696</v>
      </c>
      <c r="B1278" s="66" t="s">
        <v>2697</v>
      </c>
      <c r="C1278" s="67">
        <v>47</v>
      </c>
      <c r="D1278" s="67" t="s">
        <v>334</v>
      </c>
      <c r="E1278" s="71">
        <v>8.9544432820617303E-2</v>
      </c>
      <c r="F1278" s="68">
        <v>48.606687898089199</v>
      </c>
      <c r="G1278" s="71">
        <v>0.25</v>
      </c>
      <c r="H1278" s="68">
        <v>57.245222929936297</v>
      </c>
      <c r="I1278" s="71">
        <v>1.2589152524557199E-3</v>
      </c>
      <c r="J1278" s="68">
        <v>15.7643312101911</v>
      </c>
      <c r="K1278" s="71">
        <v>1.7374383209396101E-2</v>
      </c>
      <c r="L1278" s="68">
        <v>83.280254777070098</v>
      </c>
    </row>
    <row r="1279" spans="1:12" x14ac:dyDescent="0.2">
      <c r="A1279" s="72" t="s">
        <v>2520</v>
      </c>
      <c r="B1279" s="66" t="s">
        <v>2698</v>
      </c>
      <c r="C1279" s="67">
        <v>47</v>
      </c>
      <c r="D1279" s="67" t="s">
        <v>334</v>
      </c>
      <c r="E1279" s="71">
        <v>8.3613787753661795E-2</v>
      </c>
      <c r="F1279" s="68">
        <v>17.874203821656</v>
      </c>
      <c r="G1279" s="71">
        <v>0.25</v>
      </c>
      <c r="H1279" s="68">
        <v>57.245222929936297</v>
      </c>
      <c r="I1279" s="71">
        <v>8.4136326098544704E-4</v>
      </c>
      <c r="J1279" s="68">
        <v>10.628980891719699</v>
      </c>
      <c r="K1279" s="71">
        <v>0</v>
      </c>
      <c r="L1279" s="68">
        <v>67.237261146496806</v>
      </c>
    </row>
    <row r="1280" spans="1:12" x14ac:dyDescent="0.2">
      <c r="A1280" s="72" t="s">
        <v>391</v>
      </c>
      <c r="B1280" s="66" t="s">
        <v>2699</v>
      </c>
      <c r="C1280" s="67">
        <v>47</v>
      </c>
      <c r="D1280" s="67" t="s">
        <v>334</v>
      </c>
      <c r="E1280" s="71">
        <v>9.0249365888452601E-2</v>
      </c>
      <c r="F1280" s="68">
        <v>50.159235668789798</v>
      </c>
      <c r="G1280" s="71">
        <v>0.25</v>
      </c>
      <c r="H1280" s="68">
        <v>57.245222929936297</v>
      </c>
      <c r="I1280" s="71">
        <v>2.07480976653577E-2</v>
      </c>
      <c r="J1280" s="68">
        <v>71.934713375796207</v>
      </c>
      <c r="K1280" s="71">
        <v>0</v>
      </c>
      <c r="L1280" s="68">
        <v>67.237261146496806</v>
      </c>
    </row>
    <row r="1281" spans="1:12" x14ac:dyDescent="0.2">
      <c r="A1281" s="72" t="s">
        <v>2700</v>
      </c>
      <c r="B1281" s="66" t="s">
        <v>2701</v>
      </c>
      <c r="C1281" s="67">
        <v>47</v>
      </c>
      <c r="D1281" s="67" t="s">
        <v>334</v>
      </c>
      <c r="E1281" s="71">
        <v>9.7525434366307298E-2</v>
      </c>
      <c r="F1281" s="68">
        <v>61.186305732484101</v>
      </c>
      <c r="G1281" s="71">
        <v>0.25</v>
      </c>
      <c r="H1281" s="68">
        <v>57.245222929936297</v>
      </c>
      <c r="I1281" s="71">
        <v>4.2576303098921998E-2</v>
      </c>
      <c r="J1281" s="68">
        <v>83.200636942675203</v>
      </c>
      <c r="K1281" s="71">
        <v>0</v>
      </c>
      <c r="L1281" s="68">
        <v>67.237261146496806</v>
      </c>
    </row>
    <row r="1282" spans="1:12" x14ac:dyDescent="0.2">
      <c r="A1282" s="72" t="s">
        <v>693</v>
      </c>
      <c r="B1282" s="66" t="s">
        <v>2702</v>
      </c>
      <c r="C1282" s="67">
        <v>47</v>
      </c>
      <c r="D1282" s="67" t="s">
        <v>334</v>
      </c>
      <c r="E1282" s="71">
        <v>8.3822437561726207E-2</v>
      </c>
      <c r="F1282" s="68">
        <v>20.501592356687901</v>
      </c>
      <c r="G1282" s="71">
        <v>0.25</v>
      </c>
      <c r="H1282" s="68">
        <v>57.245222929936297</v>
      </c>
      <c r="I1282" s="71">
        <v>1.4673126851786501E-3</v>
      </c>
      <c r="J1282" s="68">
        <v>17.675159235668801</v>
      </c>
      <c r="K1282" s="71">
        <v>0</v>
      </c>
      <c r="L1282" s="68">
        <v>67.237261146496806</v>
      </c>
    </row>
    <row r="1283" spans="1:12" x14ac:dyDescent="0.2">
      <c r="A1283" s="72" t="s">
        <v>2703</v>
      </c>
      <c r="B1283" s="66" t="s">
        <v>2704</v>
      </c>
      <c r="C1283" s="67">
        <v>47</v>
      </c>
      <c r="D1283" s="67" t="s">
        <v>334</v>
      </c>
      <c r="E1283" s="71">
        <v>8.4319520017368393E-2</v>
      </c>
      <c r="F1283" s="68">
        <v>25.278662420382201</v>
      </c>
      <c r="G1283" s="71">
        <v>0.25</v>
      </c>
      <c r="H1283" s="68">
        <v>57.245222929936297</v>
      </c>
      <c r="I1283" s="71">
        <v>2.9585600521051E-3</v>
      </c>
      <c r="J1283" s="68">
        <v>29.140127388534999</v>
      </c>
      <c r="K1283" s="71">
        <v>0</v>
      </c>
      <c r="L1283" s="68">
        <v>67.237261146496806</v>
      </c>
    </row>
    <row r="1284" spans="1:12" x14ac:dyDescent="0.2">
      <c r="A1284" s="72" t="s">
        <v>2705</v>
      </c>
      <c r="B1284" s="66" t="s">
        <v>2706</v>
      </c>
      <c r="C1284" s="67">
        <v>47</v>
      </c>
      <c r="D1284" s="67" t="s">
        <v>334</v>
      </c>
      <c r="E1284" s="71">
        <v>8.6726933606498496E-2</v>
      </c>
      <c r="F1284" s="68">
        <v>40.286624203821702</v>
      </c>
      <c r="G1284" s="71">
        <v>0.25</v>
      </c>
      <c r="H1284" s="68">
        <v>57.245222929936297</v>
      </c>
      <c r="I1284" s="71">
        <v>6.7059241776161798E-3</v>
      </c>
      <c r="J1284" s="68">
        <v>48.288216560509603</v>
      </c>
      <c r="K1284" s="71">
        <v>3.4748766418792199E-3</v>
      </c>
      <c r="L1284" s="68">
        <v>74.681528662420405</v>
      </c>
    </row>
    <row r="1285" spans="1:12" x14ac:dyDescent="0.2">
      <c r="A1285" s="72" t="s">
        <v>2707</v>
      </c>
      <c r="B1285" s="66" t="s">
        <v>2708</v>
      </c>
      <c r="C1285" s="67">
        <v>47</v>
      </c>
      <c r="D1285" s="67" t="s">
        <v>334</v>
      </c>
      <c r="E1285" s="71">
        <v>8.4865841091746497E-2</v>
      </c>
      <c r="F1285" s="68">
        <v>29.697452229299401</v>
      </c>
      <c r="G1285" s="71">
        <v>0.25</v>
      </c>
      <c r="H1285" s="68">
        <v>57.245222929936297</v>
      </c>
      <c r="I1285" s="71">
        <v>4.59752327523936E-3</v>
      </c>
      <c r="J1285" s="68">
        <v>39.371019108280301</v>
      </c>
      <c r="K1285" s="71">
        <v>0</v>
      </c>
      <c r="L1285" s="68">
        <v>67.237261146496806</v>
      </c>
    </row>
    <row r="1286" spans="1:12" x14ac:dyDescent="0.2">
      <c r="A1286" s="72" t="s">
        <v>2709</v>
      </c>
      <c r="B1286" s="66" t="s">
        <v>2710</v>
      </c>
      <c r="C1286" s="67">
        <v>47</v>
      </c>
      <c r="D1286" s="67" t="s">
        <v>334</v>
      </c>
      <c r="E1286" s="71">
        <v>8.4130590963674104E-2</v>
      </c>
      <c r="F1286" s="68">
        <v>23.964968152866199</v>
      </c>
      <c r="G1286" s="71">
        <v>0.25</v>
      </c>
      <c r="H1286" s="68">
        <v>57.245222929936297</v>
      </c>
      <c r="I1286" s="71">
        <v>2.3917728910222598E-3</v>
      </c>
      <c r="J1286" s="68">
        <v>25.597133757961799</v>
      </c>
      <c r="K1286" s="71">
        <v>0</v>
      </c>
      <c r="L1286" s="68">
        <v>67.237261146496806</v>
      </c>
    </row>
    <row r="1287" spans="1:12" x14ac:dyDescent="0.2">
      <c r="A1287" s="72" t="s">
        <v>2711</v>
      </c>
      <c r="B1287" s="66" t="s">
        <v>2712</v>
      </c>
      <c r="C1287" s="67">
        <v>47</v>
      </c>
      <c r="D1287" s="67" t="s">
        <v>334</v>
      </c>
      <c r="E1287" s="71">
        <v>8.3615136682647695E-2</v>
      </c>
      <c r="F1287" s="68">
        <v>17.953821656051002</v>
      </c>
      <c r="G1287" s="71">
        <v>0.25</v>
      </c>
      <c r="H1287" s="68">
        <v>57.245222929936297</v>
      </c>
      <c r="I1287" s="71">
        <v>8.4541004794320995E-4</v>
      </c>
      <c r="J1287" s="68">
        <v>10.7882165605096</v>
      </c>
      <c r="K1287" s="71">
        <v>0</v>
      </c>
      <c r="L1287" s="68">
        <v>67.237261146496806</v>
      </c>
    </row>
    <row r="1288" spans="1:12" x14ac:dyDescent="0.2">
      <c r="A1288" s="72" t="s">
        <v>2713</v>
      </c>
      <c r="B1288" s="66" t="s">
        <v>2714</v>
      </c>
      <c r="C1288" s="67">
        <v>47</v>
      </c>
      <c r="D1288" s="67" t="s">
        <v>334</v>
      </c>
      <c r="E1288" s="71">
        <v>8.7893114538360004E-2</v>
      </c>
      <c r="F1288" s="68">
        <v>43.8694267515924</v>
      </c>
      <c r="G1288" s="71">
        <v>0.25</v>
      </c>
      <c r="H1288" s="68">
        <v>57.245222929936297</v>
      </c>
      <c r="I1288" s="71">
        <v>1.36793436150799E-2</v>
      </c>
      <c r="J1288" s="68">
        <v>63.972929936305697</v>
      </c>
      <c r="K1288" s="71">
        <v>0</v>
      </c>
      <c r="L1288" s="68">
        <v>67.237261146496806</v>
      </c>
    </row>
    <row r="1289" spans="1:12" x14ac:dyDescent="0.2">
      <c r="A1289" s="72" t="s">
        <v>2715</v>
      </c>
      <c r="B1289" s="66" t="s">
        <v>2716</v>
      </c>
      <c r="C1289" s="67">
        <v>47</v>
      </c>
      <c r="D1289" s="67" t="s">
        <v>334</v>
      </c>
      <c r="E1289" s="71">
        <v>8.4638838529717098E-2</v>
      </c>
      <c r="F1289" s="68">
        <v>27.9458598726115</v>
      </c>
      <c r="G1289" s="71">
        <v>0.24999546314524601</v>
      </c>
      <c r="H1289" s="68">
        <v>24.800955414012702</v>
      </c>
      <c r="I1289" s="71">
        <v>3.9210524439047901E-3</v>
      </c>
      <c r="J1289" s="68">
        <v>35.788216560509603</v>
      </c>
      <c r="K1289" s="71">
        <v>0</v>
      </c>
      <c r="L1289" s="68">
        <v>67.237261146496806</v>
      </c>
    </row>
    <row r="1290" spans="1:12" x14ac:dyDescent="0.2">
      <c r="A1290" s="72" t="s">
        <v>1058</v>
      </c>
      <c r="B1290" s="66" t="s">
        <v>2717</v>
      </c>
      <c r="C1290" s="67">
        <v>47</v>
      </c>
      <c r="D1290" s="67" t="s">
        <v>334</v>
      </c>
      <c r="E1290" s="71">
        <v>8.3465737297823694E-2</v>
      </c>
      <c r="F1290" s="68">
        <v>15.167197452229299</v>
      </c>
      <c r="G1290" s="71">
        <v>0.25</v>
      </c>
      <c r="H1290" s="68">
        <v>57.245222929936297</v>
      </c>
      <c r="I1290" s="71">
        <v>3.9721189347096802E-4</v>
      </c>
      <c r="J1290" s="68">
        <v>4.6974522292993601</v>
      </c>
      <c r="K1290" s="71">
        <v>0</v>
      </c>
      <c r="L1290" s="68">
        <v>67.237261146496806</v>
      </c>
    </row>
    <row r="1291" spans="1:12" x14ac:dyDescent="0.2">
      <c r="A1291" s="72" t="s">
        <v>1420</v>
      </c>
      <c r="B1291" s="66" t="s">
        <v>2718</v>
      </c>
      <c r="C1291" s="67">
        <v>47</v>
      </c>
      <c r="D1291" s="67" t="s">
        <v>334</v>
      </c>
      <c r="E1291" s="71">
        <v>8.4542818245389395E-2</v>
      </c>
      <c r="F1291" s="68">
        <v>27.189490445859899</v>
      </c>
      <c r="G1291" s="71">
        <v>0.25</v>
      </c>
      <c r="H1291" s="68">
        <v>57.245222929936297</v>
      </c>
      <c r="I1291" s="71">
        <v>1.5357809428895899E-4</v>
      </c>
      <c r="J1291" s="68">
        <v>1.5525477707006401</v>
      </c>
      <c r="K1291" s="71">
        <v>3.4748766418792199E-3</v>
      </c>
      <c r="L1291" s="68">
        <v>74.681528662420405</v>
      </c>
    </row>
    <row r="1292" spans="1:12" x14ac:dyDescent="0.2">
      <c r="A1292" s="72" t="s">
        <v>2719</v>
      </c>
      <c r="B1292" s="66" t="s">
        <v>2720</v>
      </c>
      <c r="C1292" s="67">
        <v>47</v>
      </c>
      <c r="D1292" s="67" t="s">
        <v>334</v>
      </c>
      <c r="E1292" s="71">
        <v>9.4280757795942804E-2</v>
      </c>
      <c r="F1292" s="68">
        <v>56.528662420382197</v>
      </c>
      <c r="G1292" s="71">
        <v>0.25</v>
      </c>
      <c r="H1292" s="68">
        <v>57.245222929936297</v>
      </c>
      <c r="I1292" s="71">
        <v>2.9367396745949199E-2</v>
      </c>
      <c r="J1292" s="68">
        <v>77.627388535031898</v>
      </c>
      <c r="K1292" s="71">
        <v>3.4748766418792199E-3</v>
      </c>
      <c r="L1292" s="68">
        <v>74.681528662420405</v>
      </c>
    </row>
    <row r="1293" spans="1:12" x14ac:dyDescent="0.2">
      <c r="A1293" s="72" t="s">
        <v>1357</v>
      </c>
      <c r="B1293" s="66" t="s">
        <v>2721</v>
      </c>
      <c r="C1293" s="67">
        <v>47</v>
      </c>
      <c r="D1293" s="67" t="s">
        <v>334</v>
      </c>
      <c r="E1293" s="71">
        <v>9.2271734481808698E-2</v>
      </c>
      <c r="F1293" s="68">
        <v>53.861464968152902</v>
      </c>
      <c r="G1293" s="71">
        <v>0.27654342544874599</v>
      </c>
      <c r="H1293" s="68">
        <v>74.601910828025495</v>
      </c>
      <c r="I1293" s="71">
        <v>2.7177799668028898E-4</v>
      </c>
      <c r="J1293" s="68">
        <v>2.94585987261146</v>
      </c>
      <c r="K1293" s="71">
        <v>0</v>
      </c>
      <c r="L1293" s="68">
        <v>67.237261146496806</v>
      </c>
    </row>
    <row r="1294" spans="1:12" x14ac:dyDescent="0.2">
      <c r="A1294" s="72" t="s">
        <v>2722</v>
      </c>
      <c r="B1294" s="66" t="s">
        <v>2723</v>
      </c>
      <c r="C1294" s="67">
        <v>47</v>
      </c>
      <c r="D1294" s="67" t="s">
        <v>334</v>
      </c>
      <c r="E1294" s="71">
        <v>8.7795224239004196E-2</v>
      </c>
      <c r="F1294" s="68">
        <v>43.670382165605098</v>
      </c>
      <c r="G1294" s="71">
        <v>0.25</v>
      </c>
      <c r="H1294" s="68">
        <v>57.245222929936297</v>
      </c>
      <c r="I1294" s="71">
        <v>9.9107960751334094E-3</v>
      </c>
      <c r="J1294" s="68">
        <v>57.046178343949101</v>
      </c>
      <c r="K1294" s="71">
        <v>3.4748766418792199E-3</v>
      </c>
      <c r="L1294" s="68">
        <v>74.681528662420405</v>
      </c>
    </row>
    <row r="1295" spans="1:12" x14ac:dyDescent="0.2">
      <c r="A1295" s="72" t="s">
        <v>2724</v>
      </c>
      <c r="B1295" s="66" t="s">
        <v>2725</v>
      </c>
      <c r="C1295" s="67">
        <v>47</v>
      </c>
      <c r="D1295" s="67" t="s">
        <v>334</v>
      </c>
      <c r="E1295" s="71">
        <v>8.8148053482054498E-2</v>
      </c>
      <c r="F1295" s="68">
        <v>44.665605095541402</v>
      </c>
      <c r="G1295" s="71">
        <v>0.25</v>
      </c>
      <c r="H1295" s="68">
        <v>57.245222929936297</v>
      </c>
      <c r="I1295" s="71">
        <v>1.09692838042843E-2</v>
      </c>
      <c r="J1295" s="68">
        <v>59.355095541401298</v>
      </c>
      <c r="K1295" s="71">
        <v>3.4748766418792199E-3</v>
      </c>
      <c r="L1295" s="68">
        <v>74.681528662420405</v>
      </c>
    </row>
    <row r="1296" spans="1:12" x14ac:dyDescent="0.2">
      <c r="A1296" s="72" t="s">
        <v>2726</v>
      </c>
      <c r="B1296" s="66" t="s">
        <v>2727</v>
      </c>
      <c r="C1296" s="67">
        <v>47</v>
      </c>
      <c r="D1296" s="67" t="s">
        <v>334</v>
      </c>
      <c r="E1296" s="71">
        <v>8.8445330648999301E-2</v>
      </c>
      <c r="F1296" s="68">
        <v>45.581210191082803</v>
      </c>
      <c r="G1296" s="71">
        <v>0.25</v>
      </c>
      <c r="H1296" s="68">
        <v>57.245222929936297</v>
      </c>
      <c r="I1296" s="71">
        <v>4.9113620213602797E-3</v>
      </c>
      <c r="J1296" s="68">
        <v>40.963375796178298</v>
      </c>
      <c r="K1296" s="71">
        <v>1.04246299256377E-2</v>
      </c>
      <c r="L1296" s="68">
        <v>80.414012738853501</v>
      </c>
    </row>
    <row r="1297" spans="1:12" x14ac:dyDescent="0.2">
      <c r="A1297" s="72" t="s">
        <v>2728</v>
      </c>
      <c r="B1297" s="66" t="s">
        <v>2729</v>
      </c>
      <c r="C1297" s="67">
        <v>47</v>
      </c>
      <c r="D1297" s="67" t="s">
        <v>334</v>
      </c>
      <c r="E1297" s="71">
        <v>8.6000955994536499E-2</v>
      </c>
      <c r="F1297" s="68">
        <v>36.743630573248403</v>
      </c>
      <c r="G1297" s="71">
        <v>0.25</v>
      </c>
      <c r="H1297" s="68">
        <v>57.245222929936297</v>
      </c>
      <c r="I1297" s="71">
        <v>1.053114699851E-3</v>
      </c>
      <c r="J1297" s="68">
        <v>13.136942675159201</v>
      </c>
      <c r="K1297" s="71">
        <v>6.9497532837584398E-3</v>
      </c>
      <c r="L1297" s="68">
        <v>78.503184713375802</v>
      </c>
    </row>
    <row r="1298" spans="1:12" x14ac:dyDescent="0.2">
      <c r="A1298" s="72" t="s">
        <v>1134</v>
      </c>
      <c r="B1298" s="66" t="s">
        <v>2730</v>
      </c>
      <c r="C1298" s="67">
        <v>47</v>
      </c>
      <c r="D1298" s="67" t="s">
        <v>334</v>
      </c>
      <c r="E1298" s="71">
        <v>0.110234519386324</v>
      </c>
      <c r="F1298" s="68">
        <v>71.457006369426793</v>
      </c>
      <c r="G1298" s="71">
        <v>0.25</v>
      </c>
      <c r="H1298" s="68">
        <v>57.245222929936297</v>
      </c>
      <c r="I1298" s="71">
        <v>7.8139539574907603E-4</v>
      </c>
      <c r="J1298" s="68">
        <v>10.1512738853503</v>
      </c>
      <c r="K1298" s="71">
        <v>7.9922162763222004E-2</v>
      </c>
      <c r="L1298" s="68">
        <v>90.883757961783402</v>
      </c>
    </row>
    <row r="1299" spans="1:12" x14ac:dyDescent="0.2">
      <c r="A1299" s="72" t="s">
        <v>2731</v>
      </c>
      <c r="B1299" s="66" t="s">
        <v>2732</v>
      </c>
      <c r="C1299" s="67">
        <v>47</v>
      </c>
      <c r="D1299" s="67" t="s">
        <v>334</v>
      </c>
      <c r="E1299" s="71">
        <v>8.4894072822210107E-2</v>
      </c>
      <c r="F1299" s="68">
        <v>30.055732484076401</v>
      </c>
      <c r="G1299" s="71">
        <v>0.23621987091600999</v>
      </c>
      <c r="H1299" s="68">
        <v>10.1910828025478</v>
      </c>
      <c r="I1299" s="71">
        <v>1.0879643412241399E-3</v>
      </c>
      <c r="J1299" s="68">
        <v>13.574840764331199</v>
      </c>
      <c r="K1299" s="71">
        <v>1.7374383209396101E-2</v>
      </c>
      <c r="L1299" s="68">
        <v>83.280254777070098</v>
      </c>
    </row>
    <row r="1300" spans="1:12" x14ac:dyDescent="0.2">
      <c r="A1300" s="72" t="s">
        <v>2733</v>
      </c>
      <c r="B1300" s="66" t="s">
        <v>2734</v>
      </c>
      <c r="C1300" s="67">
        <v>47</v>
      </c>
      <c r="D1300" s="67" t="s">
        <v>334</v>
      </c>
      <c r="E1300" s="71">
        <v>8.4252362974045703E-2</v>
      </c>
      <c r="F1300" s="68">
        <v>24.840764331210199</v>
      </c>
      <c r="G1300" s="71">
        <v>0.25</v>
      </c>
      <c r="H1300" s="68">
        <v>57.245222929936297</v>
      </c>
      <c r="I1300" s="71">
        <v>2.7570889221370399E-3</v>
      </c>
      <c r="J1300" s="68">
        <v>28.025477707006399</v>
      </c>
      <c r="K1300" s="71">
        <v>0</v>
      </c>
      <c r="L1300" s="68">
        <v>67.237261146496806</v>
      </c>
    </row>
    <row r="1301" spans="1:12" x14ac:dyDescent="0.2">
      <c r="A1301" s="72" t="s">
        <v>2735</v>
      </c>
      <c r="B1301" s="66" t="s">
        <v>2736</v>
      </c>
      <c r="C1301" s="67">
        <v>47</v>
      </c>
      <c r="D1301" s="67" t="s">
        <v>334</v>
      </c>
      <c r="E1301" s="71">
        <v>8.57739275647946E-2</v>
      </c>
      <c r="F1301" s="68">
        <v>35.668789808917197</v>
      </c>
      <c r="G1301" s="71">
        <v>0.25</v>
      </c>
      <c r="H1301" s="68">
        <v>57.245222929936297</v>
      </c>
      <c r="I1301" s="71">
        <v>7.3217826943838098E-3</v>
      </c>
      <c r="J1301" s="68">
        <v>50.159235668789798</v>
      </c>
      <c r="K1301" s="71">
        <v>0</v>
      </c>
      <c r="L1301" s="68">
        <v>67.237261146496806</v>
      </c>
    </row>
    <row r="1302" spans="1:12" x14ac:dyDescent="0.2">
      <c r="A1302" s="72" t="s">
        <v>2737</v>
      </c>
      <c r="B1302" s="66" t="s">
        <v>2738</v>
      </c>
      <c r="C1302" s="67">
        <v>47</v>
      </c>
      <c r="D1302" s="67" t="s">
        <v>334</v>
      </c>
      <c r="E1302" s="71">
        <v>8.5398572752441296E-2</v>
      </c>
      <c r="F1302" s="68">
        <v>33.917197452229303</v>
      </c>
      <c r="G1302" s="71">
        <v>0.25</v>
      </c>
      <c r="H1302" s="68">
        <v>57.245222929936297</v>
      </c>
      <c r="I1302" s="71">
        <v>6.1957182573238699E-3</v>
      </c>
      <c r="J1302" s="68">
        <v>46.417197452229303</v>
      </c>
      <c r="K1302" s="71">
        <v>0</v>
      </c>
      <c r="L1302" s="68">
        <v>67.237261146496806</v>
      </c>
    </row>
    <row r="1303" spans="1:12" x14ac:dyDescent="0.2">
      <c r="A1303" s="72" t="s">
        <v>633</v>
      </c>
      <c r="B1303" s="66" t="s">
        <v>2739</v>
      </c>
      <c r="C1303" s="67">
        <v>47</v>
      </c>
      <c r="D1303" s="67" t="s">
        <v>334</v>
      </c>
      <c r="E1303" s="71">
        <v>8.5367151638234398E-2</v>
      </c>
      <c r="F1303" s="68">
        <v>33.678343949044603</v>
      </c>
      <c r="G1303" s="71">
        <v>0.25</v>
      </c>
      <c r="H1303" s="68">
        <v>57.245222929936297</v>
      </c>
      <c r="I1303" s="71">
        <v>6.1014549147030903E-3</v>
      </c>
      <c r="J1303" s="68">
        <v>46.178343949044603</v>
      </c>
      <c r="K1303" s="71">
        <v>0</v>
      </c>
      <c r="L1303" s="68">
        <v>67.237261146496806</v>
      </c>
    </row>
    <row r="1304" spans="1:12" x14ac:dyDescent="0.2">
      <c r="A1304" s="72" t="s">
        <v>2740</v>
      </c>
      <c r="B1304" s="66" t="s">
        <v>2741</v>
      </c>
      <c r="C1304" s="67">
        <v>47</v>
      </c>
      <c r="D1304" s="67" t="s">
        <v>334</v>
      </c>
      <c r="E1304" s="71">
        <v>8.4713410229547301E-2</v>
      </c>
      <c r="F1304" s="68">
        <v>28.582802547770701</v>
      </c>
      <c r="G1304" s="71">
        <v>0.251387116462298</v>
      </c>
      <c r="H1304" s="68">
        <v>58.877388535031798</v>
      </c>
      <c r="I1304" s="71">
        <v>2.75311422634386E-3</v>
      </c>
      <c r="J1304" s="68">
        <v>27.985668789808901</v>
      </c>
      <c r="K1304" s="71">
        <v>0</v>
      </c>
      <c r="L1304" s="68">
        <v>67.237261146496806</v>
      </c>
    </row>
    <row r="1305" spans="1:12" x14ac:dyDescent="0.2">
      <c r="A1305" s="72" t="s">
        <v>2742</v>
      </c>
      <c r="B1305" s="66" t="s">
        <v>2743</v>
      </c>
      <c r="C1305" s="67">
        <v>47</v>
      </c>
      <c r="D1305" s="67" t="s">
        <v>334</v>
      </c>
      <c r="E1305" s="71">
        <v>8.9711577010755703E-2</v>
      </c>
      <c r="F1305" s="68">
        <v>48.925159235668801</v>
      </c>
      <c r="G1305" s="71">
        <v>0.265120358050079</v>
      </c>
      <c r="H1305" s="68">
        <v>70.063694267515899</v>
      </c>
      <c r="I1305" s="71">
        <v>4.0143729821883996E-3</v>
      </c>
      <c r="J1305" s="68">
        <v>36.544585987261101</v>
      </c>
      <c r="K1305" s="71">
        <v>0</v>
      </c>
      <c r="L1305" s="68">
        <v>67.237261146496806</v>
      </c>
    </row>
    <row r="1306" spans="1:12" x14ac:dyDescent="0.2">
      <c r="A1306" s="72" t="s">
        <v>526</v>
      </c>
      <c r="B1306" s="66" t="s">
        <v>2744</v>
      </c>
      <c r="C1306" s="67">
        <v>47</v>
      </c>
      <c r="D1306" s="67" t="s">
        <v>334</v>
      </c>
      <c r="E1306" s="71">
        <v>8.6796638145098706E-2</v>
      </c>
      <c r="F1306" s="68">
        <v>40.605095541401298</v>
      </c>
      <c r="G1306" s="71">
        <v>0.25832269877378899</v>
      </c>
      <c r="H1306" s="68">
        <v>65.804140127388493</v>
      </c>
      <c r="I1306" s="71">
        <v>2.0672156615069198E-3</v>
      </c>
      <c r="J1306" s="68">
        <v>23.1687898089172</v>
      </c>
      <c r="K1306" s="71">
        <v>0</v>
      </c>
      <c r="L1306" s="68">
        <v>67.237261146496806</v>
      </c>
    </row>
    <row r="1307" spans="1:12" x14ac:dyDescent="0.2">
      <c r="A1307" s="72" t="s">
        <v>1792</v>
      </c>
      <c r="B1307" s="66" t="s">
        <v>2745</v>
      </c>
      <c r="C1307" s="67">
        <v>47</v>
      </c>
      <c r="D1307" s="67" t="s">
        <v>334</v>
      </c>
      <c r="E1307" s="71">
        <v>8.3469199427983407E-2</v>
      </c>
      <c r="F1307" s="68">
        <v>15.2070063694268</v>
      </c>
      <c r="G1307" s="71">
        <v>0.25</v>
      </c>
      <c r="H1307" s="68">
        <v>57.245222929936297</v>
      </c>
      <c r="I1307" s="71">
        <v>4.0759828395021399E-4</v>
      </c>
      <c r="J1307" s="68">
        <v>4.8566878980891701</v>
      </c>
      <c r="K1307" s="71">
        <v>0</v>
      </c>
      <c r="L1307" s="68">
        <v>67.237261146496806</v>
      </c>
    </row>
    <row r="1308" spans="1:12" x14ac:dyDescent="0.2">
      <c r="A1308" s="72" t="s">
        <v>801</v>
      </c>
      <c r="B1308" s="66" t="s">
        <v>2746</v>
      </c>
      <c r="C1308" s="67">
        <v>47</v>
      </c>
      <c r="D1308" s="67" t="s">
        <v>334</v>
      </c>
      <c r="E1308" s="71">
        <v>8.4041079352590198E-2</v>
      </c>
      <c r="F1308" s="68">
        <v>23.208598726114602</v>
      </c>
      <c r="G1308" s="71">
        <v>0.25151203580500803</v>
      </c>
      <c r="H1308" s="68">
        <v>59.872611464968202</v>
      </c>
      <c r="I1308" s="71">
        <v>6.1120225276266999E-4</v>
      </c>
      <c r="J1308" s="68">
        <v>7.4442675159235696</v>
      </c>
      <c r="K1308" s="71">
        <v>0</v>
      </c>
      <c r="L1308" s="68">
        <v>67.237261146496806</v>
      </c>
    </row>
    <row r="1309" spans="1:12" x14ac:dyDescent="0.2">
      <c r="A1309" s="72" t="s">
        <v>2747</v>
      </c>
      <c r="B1309" s="66" t="s">
        <v>2748</v>
      </c>
      <c r="C1309" s="67">
        <v>47</v>
      </c>
      <c r="D1309" s="67" t="s">
        <v>334</v>
      </c>
      <c r="E1309" s="71">
        <v>8.8960010098601203E-2</v>
      </c>
      <c r="F1309" s="68">
        <v>46.974522292993598</v>
      </c>
      <c r="G1309" s="71">
        <v>0.253024071610016</v>
      </c>
      <c r="H1309" s="68">
        <v>61.464968152866199</v>
      </c>
      <c r="I1309" s="71">
        <v>1.3855958685788001E-2</v>
      </c>
      <c r="J1309" s="68">
        <v>64.291401273885398</v>
      </c>
      <c r="K1309" s="71">
        <v>0</v>
      </c>
      <c r="L1309" s="68">
        <v>67.237261146496806</v>
      </c>
    </row>
    <row r="1310" spans="1:12" x14ac:dyDescent="0.2">
      <c r="A1310" s="72" t="s">
        <v>2749</v>
      </c>
      <c r="B1310" s="66" t="s">
        <v>2750</v>
      </c>
      <c r="C1310" s="67">
        <v>47</v>
      </c>
      <c r="D1310" s="67" t="s">
        <v>334</v>
      </c>
      <c r="E1310" s="71">
        <v>9.6194305316071302E-2</v>
      </c>
      <c r="F1310" s="68">
        <v>59.275477707006402</v>
      </c>
      <c r="G1310" s="71">
        <v>0.256048143220031</v>
      </c>
      <c r="H1310" s="68">
        <v>63.694267515923599</v>
      </c>
      <c r="I1310" s="71">
        <v>2.5585019444423901E-2</v>
      </c>
      <c r="J1310" s="68">
        <v>75.636942675159204</v>
      </c>
      <c r="K1310" s="71">
        <v>6.9497532837584398E-3</v>
      </c>
      <c r="L1310" s="68">
        <v>78.503184713375802</v>
      </c>
    </row>
    <row r="1311" spans="1:12" x14ac:dyDescent="0.2">
      <c r="A1311" s="72" t="s">
        <v>2751</v>
      </c>
      <c r="B1311" s="66" t="s">
        <v>2752</v>
      </c>
      <c r="C1311" s="67">
        <v>47</v>
      </c>
      <c r="D1311" s="67" t="s">
        <v>334</v>
      </c>
      <c r="E1311" s="71">
        <v>8.6434901814109899E-2</v>
      </c>
      <c r="F1311" s="68">
        <v>38.694267515923599</v>
      </c>
      <c r="G1311" s="71">
        <v>0.25</v>
      </c>
      <c r="H1311" s="68">
        <v>57.245222929936297</v>
      </c>
      <c r="I1311" s="71">
        <v>9.3047054423296104E-3</v>
      </c>
      <c r="J1311" s="68">
        <v>55.613057324840803</v>
      </c>
      <c r="K1311" s="71">
        <v>0</v>
      </c>
      <c r="L1311" s="68">
        <v>67.237261146496806</v>
      </c>
    </row>
    <row r="1312" spans="1:12" x14ac:dyDescent="0.2">
      <c r="A1312" s="72" t="s">
        <v>1334</v>
      </c>
      <c r="B1312" s="66" t="s">
        <v>2753</v>
      </c>
      <c r="C1312" s="67">
        <v>47</v>
      </c>
      <c r="D1312" s="67" t="s">
        <v>334</v>
      </c>
      <c r="E1312" s="71">
        <v>8.3888589229103805E-2</v>
      </c>
      <c r="F1312" s="68">
        <v>21.377388535031798</v>
      </c>
      <c r="G1312" s="71">
        <v>0.25</v>
      </c>
      <c r="H1312" s="68">
        <v>57.245222929936297</v>
      </c>
      <c r="I1312" s="71">
        <v>1.6657676873114099E-3</v>
      </c>
      <c r="J1312" s="68">
        <v>19.546178343948998</v>
      </c>
      <c r="K1312" s="71">
        <v>0</v>
      </c>
      <c r="L1312" s="68">
        <v>67.237261146496806</v>
      </c>
    </row>
    <row r="1313" spans="1:12" x14ac:dyDescent="0.2">
      <c r="A1313" s="72" t="s">
        <v>2754</v>
      </c>
      <c r="B1313" s="66" t="s">
        <v>2755</v>
      </c>
      <c r="C1313" s="67">
        <v>47</v>
      </c>
      <c r="D1313" s="67" t="s">
        <v>334</v>
      </c>
      <c r="E1313" s="71">
        <v>9.2837277944347193E-2</v>
      </c>
      <c r="F1313" s="68">
        <v>54.777070063694303</v>
      </c>
      <c r="G1313" s="71">
        <v>0.25</v>
      </c>
      <c r="H1313" s="68">
        <v>57.245222929936297</v>
      </c>
      <c r="I1313" s="71">
        <v>1.46123272655248E-2</v>
      </c>
      <c r="J1313" s="68">
        <v>65.207006369426793</v>
      </c>
      <c r="K1313" s="71">
        <v>1.3899506567516901E-2</v>
      </c>
      <c r="L1313" s="68">
        <v>81.807324840764295</v>
      </c>
    </row>
    <row r="1314" spans="1:12" x14ac:dyDescent="0.2">
      <c r="A1314" s="72" t="s">
        <v>2756</v>
      </c>
      <c r="B1314" s="66" t="s">
        <v>2757</v>
      </c>
      <c r="C1314" s="67">
        <v>47</v>
      </c>
      <c r="D1314" s="67" t="s">
        <v>334</v>
      </c>
      <c r="E1314" s="71">
        <v>9.5964596662054799E-2</v>
      </c>
      <c r="F1314" s="68">
        <v>59.0764331210191</v>
      </c>
      <c r="G1314" s="71">
        <v>0.25151203580500803</v>
      </c>
      <c r="H1314" s="68">
        <v>59.872611464968202</v>
      </c>
      <c r="I1314" s="71">
        <v>3.6381754181156398E-2</v>
      </c>
      <c r="J1314" s="68">
        <v>81.210191082802595</v>
      </c>
      <c r="K1314" s="71">
        <v>0</v>
      </c>
      <c r="L1314" s="68">
        <v>67.237261146496806</v>
      </c>
    </row>
    <row r="1315" spans="1:12" x14ac:dyDescent="0.2">
      <c r="A1315" s="72" t="s">
        <v>2758</v>
      </c>
      <c r="B1315" s="66" t="s">
        <v>2759</v>
      </c>
      <c r="C1315" s="67">
        <v>47</v>
      </c>
      <c r="D1315" s="67" t="s">
        <v>334</v>
      </c>
      <c r="E1315" s="71">
        <v>0.104262087451455</v>
      </c>
      <c r="F1315" s="68">
        <v>67.277070063694296</v>
      </c>
      <c r="G1315" s="71">
        <v>0.25</v>
      </c>
      <c r="H1315" s="68">
        <v>57.245222929936297</v>
      </c>
      <c r="I1315" s="71">
        <v>1.0663112726176999E-2</v>
      </c>
      <c r="J1315" s="68">
        <v>58.757961783439498</v>
      </c>
      <c r="K1315" s="71">
        <v>5.2123149628188203E-2</v>
      </c>
      <c r="L1315" s="68">
        <v>89.291401273885398</v>
      </c>
    </row>
    <row r="1316" spans="1:12" x14ac:dyDescent="0.2">
      <c r="A1316" s="72" t="s">
        <v>2760</v>
      </c>
      <c r="B1316" s="66" t="s">
        <v>2761</v>
      </c>
      <c r="C1316" s="67">
        <v>47</v>
      </c>
      <c r="D1316" s="67" t="s">
        <v>334</v>
      </c>
      <c r="E1316" s="71">
        <v>9.0744694068406906E-2</v>
      </c>
      <c r="F1316" s="68">
        <v>51.074840764331199</v>
      </c>
      <c r="G1316" s="71">
        <v>0.25</v>
      </c>
      <c r="H1316" s="68">
        <v>57.245222929936297</v>
      </c>
      <c r="I1316" s="71">
        <v>2.2234082205220801E-2</v>
      </c>
      <c r="J1316" s="68">
        <v>73.128980891719706</v>
      </c>
      <c r="K1316" s="71">
        <v>0</v>
      </c>
      <c r="L1316" s="68">
        <v>67.237261146496806</v>
      </c>
    </row>
    <row r="1317" spans="1:12" x14ac:dyDescent="0.2">
      <c r="A1317" s="72" t="s">
        <v>2762</v>
      </c>
      <c r="B1317" s="66" t="s">
        <v>2763</v>
      </c>
      <c r="C1317" s="67">
        <v>47</v>
      </c>
      <c r="D1317" s="67" t="s">
        <v>334</v>
      </c>
      <c r="E1317" s="71">
        <v>0.237571698870748</v>
      </c>
      <c r="F1317" s="68">
        <v>94.506369426751604</v>
      </c>
      <c r="G1317" s="71">
        <v>0.42659363298684599</v>
      </c>
      <c r="H1317" s="68">
        <v>94.4665605095541</v>
      </c>
      <c r="I1317" s="71">
        <v>0.233998313997209</v>
      </c>
      <c r="J1317" s="68">
        <v>95.262738853503194</v>
      </c>
      <c r="K1317" s="71">
        <v>5.2123149628188203E-2</v>
      </c>
      <c r="L1317" s="68">
        <v>89.291401273885398</v>
      </c>
    </row>
    <row r="1318" spans="1:12" x14ac:dyDescent="0.2">
      <c r="A1318" s="72" t="s">
        <v>2764</v>
      </c>
      <c r="B1318" s="66" t="s">
        <v>2765</v>
      </c>
      <c r="C1318" s="67">
        <v>47</v>
      </c>
      <c r="D1318" s="67" t="s">
        <v>334</v>
      </c>
      <c r="E1318" s="71">
        <v>0.12814118614737</v>
      </c>
      <c r="F1318" s="68">
        <v>79.896496815286596</v>
      </c>
      <c r="G1318" s="71">
        <v>0.25</v>
      </c>
      <c r="H1318" s="68">
        <v>57.245222929936297</v>
      </c>
      <c r="I1318" s="71">
        <v>3.0177259185733201E-2</v>
      </c>
      <c r="J1318" s="68">
        <v>78.304140127388493</v>
      </c>
      <c r="K1318" s="71">
        <v>0.104246299256377</v>
      </c>
      <c r="L1318" s="68">
        <v>91.679936305732497</v>
      </c>
    </row>
    <row r="1319" spans="1:12" x14ac:dyDescent="0.2">
      <c r="A1319" s="72" t="s">
        <v>2766</v>
      </c>
      <c r="B1319" s="66" t="s">
        <v>2767</v>
      </c>
      <c r="C1319" s="67">
        <v>47</v>
      </c>
      <c r="D1319" s="67" t="s">
        <v>334</v>
      </c>
      <c r="E1319" s="71">
        <v>0.124755822649821</v>
      </c>
      <c r="F1319" s="68">
        <v>78.304140127388493</v>
      </c>
      <c r="G1319" s="71">
        <v>0.25</v>
      </c>
      <c r="H1319" s="68">
        <v>57.245222929936297</v>
      </c>
      <c r="I1319" s="71">
        <v>2.34960453349649E-2</v>
      </c>
      <c r="J1319" s="68">
        <v>74.044585987261101</v>
      </c>
      <c r="K1319" s="71">
        <v>0.10077142261449699</v>
      </c>
      <c r="L1319" s="68">
        <v>91.520700636942706</v>
      </c>
    </row>
    <row r="1320" spans="1:12" x14ac:dyDescent="0.2">
      <c r="A1320" s="72" t="s">
        <v>2768</v>
      </c>
      <c r="B1320" s="66" t="s">
        <v>2769</v>
      </c>
      <c r="C1320" s="67">
        <v>47</v>
      </c>
      <c r="D1320" s="67" t="s">
        <v>334</v>
      </c>
      <c r="E1320" s="71">
        <v>9.6750202965354803E-2</v>
      </c>
      <c r="F1320" s="68">
        <v>60.1512738853503</v>
      </c>
      <c r="G1320" s="71">
        <v>0.25</v>
      </c>
      <c r="H1320" s="68">
        <v>57.245222929936297</v>
      </c>
      <c r="I1320" s="71">
        <v>1.9401349044789001E-2</v>
      </c>
      <c r="J1320" s="68">
        <v>70.541401273885398</v>
      </c>
      <c r="K1320" s="71">
        <v>2.0849259851275299E-2</v>
      </c>
      <c r="L1320" s="68">
        <v>84.554140127388493</v>
      </c>
    </row>
    <row r="1321" spans="1:12" x14ac:dyDescent="0.2">
      <c r="A1321" s="72" t="s">
        <v>2770</v>
      </c>
      <c r="B1321" s="66" t="s">
        <v>2771</v>
      </c>
      <c r="C1321" s="67">
        <v>47</v>
      </c>
      <c r="D1321" s="67" t="s">
        <v>334</v>
      </c>
      <c r="E1321" s="71">
        <v>0.10216162679289301</v>
      </c>
      <c r="F1321" s="68">
        <v>65.445859872611507</v>
      </c>
      <c r="G1321" s="71">
        <v>0.25</v>
      </c>
      <c r="H1321" s="68">
        <v>57.245222929936297</v>
      </c>
      <c r="I1321" s="71">
        <v>1.13114840342479E-2</v>
      </c>
      <c r="J1321" s="68">
        <v>59.7929936305732</v>
      </c>
      <c r="K1321" s="71">
        <v>4.5173396344429802E-2</v>
      </c>
      <c r="L1321" s="68">
        <v>88.2165605095541</v>
      </c>
    </row>
    <row r="1322" spans="1:12" x14ac:dyDescent="0.2">
      <c r="A1322" s="72" t="s">
        <v>2772</v>
      </c>
      <c r="B1322" s="66" t="s">
        <v>2773</v>
      </c>
      <c r="C1322" s="67">
        <v>47</v>
      </c>
      <c r="D1322" s="67" t="s">
        <v>334</v>
      </c>
      <c r="E1322" s="71">
        <v>8.7192596025592095E-2</v>
      </c>
      <c r="F1322" s="68">
        <v>42.038216560509603</v>
      </c>
      <c r="G1322" s="71">
        <v>0.25</v>
      </c>
      <c r="H1322" s="68">
        <v>57.245222929936297</v>
      </c>
      <c r="I1322" s="71">
        <v>1.15777880767762E-2</v>
      </c>
      <c r="J1322" s="68">
        <v>60.628980891719699</v>
      </c>
      <c r="K1322" s="71">
        <v>0</v>
      </c>
      <c r="L1322" s="68">
        <v>67.237261146496806</v>
      </c>
    </row>
    <row r="1323" spans="1:12" x14ac:dyDescent="0.2">
      <c r="A1323" s="72" t="s">
        <v>2774</v>
      </c>
      <c r="B1323" s="66" t="s">
        <v>2775</v>
      </c>
      <c r="C1323" s="67">
        <v>47</v>
      </c>
      <c r="D1323" s="67" t="s">
        <v>334</v>
      </c>
      <c r="E1323" s="71">
        <v>8.6787102659753396E-2</v>
      </c>
      <c r="F1323" s="68">
        <v>40.525477707006402</v>
      </c>
      <c r="G1323" s="71">
        <v>0.25</v>
      </c>
      <c r="H1323" s="68">
        <v>57.245222929936297</v>
      </c>
      <c r="I1323" s="71">
        <v>3.4115546955016899E-3</v>
      </c>
      <c r="J1323" s="68">
        <v>32.643312101910801</v>
      </c>
      <c r="K1323" s="71">
        <v>6.9497532837584398E-3</v>
      </c>
      <c r="L1323" s="68">
        <v>78.503184713375802</v>
      </c>
    </row>
    <row r="1324" spans="1:12" x14ac:dyDescent="0.2">
      <c r="A1324" s="72" t="s">
        <v>2776</v>
      </c>
      <c r="B1324" s="66" t="s">
        <v>2777</v>
      </c>
      <c r="C1324" s="67">
        <v>47</v>
      </c>
      <c r="D1324" s="67" t="s">
        <v>334</v>
      </c>
      <c r="E1324" s="71">
        <v>8.4648503988381807E-2</v>
      </c>
      <c r="F1324" s="68">
        <v>28.144904458598699</v>
      </c>
      <c r="G1324" s="71">
        <v>0.25</v>
      </c>
      <c r="H1324" s="68">
        <v>57.245222929936297</v>
      </c>
      <c r="I1324" s="71">
        <v>3.9455119651455204E-3</v>
      </c>
      <c r="J1324" s="68">
        <v>36.186305732484101</v>
      </c>
      <c r="K1324" s="71">
        <v>0</v>
      </c>
      <c r="L1324" s="68">
        <v>67.237261146496806</v>
      </c>
    </row>
    <row r="1325" spans="1:12" x14ac:dyDescent="0.2">
      <c r="A1325" s="72" t="s">
        <v>2778</v>
      </c>
      <c r="B1325" s="66" t="s">
        <v>2779</v>
      </c>
      <c r="C1325" s="67">
        <v>47</v>
      </c>
      <c r="D1325" s="67" t="s">
        <v>334</v>
      </c>
      <c r="E1325" s="71">
        <v>8.3582762386985601E-2</v>
      </c>
      <c r="F1325" s="68">
        <v>17.316878980891701</v>
      </c>
      <c r="G1325" s="71">
        <v>0.25</v>
      </c>
      <c r="H1325" s="68">
        <v>57.245222929936297</v>
      </c>
      <c r="I1325" s="71">
        <v>7.4828716095689596E-4</v>
      </c>
      <c r="J1325" s="68">
        <v>9.3949044585987291</v>
      </c>
      <c r="K1325" s="71">
        <v>0</v>
      </c>
      <c r="L1325" s="68">
        <v>67.237261146496806</v>
      </c>
    </row>
    <row r="1326" spans="1:12" x14ac:dyDescent="0.2">
      <c r="A1326" s="72" t="s">
        <v>2780</v>
      </c>
      <c r="B1326" s="66" t="s">
        <v>2781</v>
      </c>
      <c r="C1326" s="67">
        <v>47</v>
      </c>
      <c r="D1326" s="67" t="s">
        <v>334</v>
      </c>
      <c r="E1326" s="71">
        <v>8.3713000369781604E-2</v>
      </c>
      <c r="F1326" s="68">
        <v>19.347133757961799</v>
      </c>
      <c r="G1326" s="71">
        <v>0.25</v>
      </c>
      <c r="H1326" s="68">
        <v>57.245222929936297</v>
      </c>
      <c r="I1326" s="71">
        <v>1.1390011093449499E-3</v>
      </c>
      <c r="J1326" s="68">
        <v>14.171974522293</v>
      </c>
      <c r="K1326" s="71">
        <v>0</v>
      </c>
      <c r="L1326" s="68">
        <v>67.237261146496806</v>
      </c>
    </row>
    <row r="1327" spans="1:12" x14ac:dyDescent="0.2">
      <c r="A1327" s="72" t="s">
        <v>2782</v>
      </c>
      <c r="B1327" s="66" t="s">
        <v>2783</v>
      </c>
      <c r="C1327" s="67">
        <v>47</v>
      </c>
      <c r="D1327" s="67" t="s">
        <v>334</v>
      </c>
      <c r="E1327" s="71">
        <v>8.6101602334807903E-2</v>
      </c>
      <c r="F1327" s="68">
        <v>37.1417197452229</v>
      </c>
      <c r="G1327" s="71">
        <v>0.25</v>
      </c>
      <c r="H1327" s="68">
        <v>57.245222929936297</v>
      </c>
      <c r="I1327" s="71">
        <v>8.3048070044237608E-3</v>
      </c>
      <c r="J1327" s="68">
        <v>53.503184713375802</v>
      </c>
      <c r="K1327" s="71">
        <v>0</v>
      </c>
      <c r="L1327" s="68">
        <v>67.237261146496806</v>
      </c>
    </row>
    <row r="1328" spans="1:12" x14ac:dyDescent="0.2">
      <c r="A1328" s="72" t="s">
        <v>2784</v>
      </c>
      <c r="B1328" s="66" t="s">
        <v>2785</v>
      </c>
      <c r="C1328" s="67">
        <v>47</v>
      </c>
      <c r="D1328" s="67" t="s">
        <v>334</v>
      </c>
      <c r="E1328" s="71">
        <v>8.5596557143772303E-2</v>
      </c>
      <c r="F1328" s="68">
        <v>34.872611464968202</v>
      </c>
      <c r="G1328" s="71">
        <v>0.25</v>
      </c>
      <c r="H1328" s="68">
        <v>57.245222929936297</v>
      </c>
      <c r="I1328" s="71">
        <v>6.7896714313168101E-3</v>
      </c>
      <c r="J1328" s="68">
        <v>48.527070063694303</v>
      </c>
      <c r="K1328" s="71">
        <v>0</v>
      </c>
      <c r="L1328" s="68">
        <v>67.237261146496806</v>
      </c>
    </row>
    <row r="1329" spans="1:12" x14ac:dyDescent="0.2">
      <c r="A1329" s="72" t="s">
        <v>2786</v>
      </c>
      <c r="B1329" s="66" t="s">
        <v>2787</v>
      </c>
      <c r="C1329" s="67">
        <v>47</v>
      </c>
      <c r="D1329" s="67" t="s">
        <v>334</v>
      </c>
      <c r="E1329" s="71">
        <v>8.3369322477650804E-2</v>
      </c>
      <c r="F1329" s="68">
        <v>13.694267515923601</v>
      </c>
      <c r="G1329" s="71">
        <v>0.25</v>
      </c>
      <c r="H1329" s="68">
        <v>57.245222929936297</v>
      </c>
      <c r="I1329" s="71">
        <v>1.07967432952504E-4</v>
      </c>
      <c r="J1329" s="68">
        <v>1.0748407643312099</v>
      </c>
      <c r="K1329" s="71">
        <v>0</v>
      </c>
      <c r="L1329" s="68">
        <v>67.237261146496806</v>
      </c>
    </row>
    <row r="1330" spans="1:12" x14ac:dyDescent="0.2">
      <c r="A1330" s="72" t="s">
        <v>2788</v>
      </c>
      <c r="B1330" s="66" t="s">
        <v>2789</v>
      </c>
      <c r="C1330" s="67">
        <v>47</v>
      </c>
      <c r="D1330" s="67" t="s">
        <v>334</v>
      </c>
      <c r="E1330" s="71">
        <v>8.7046771255411201E-2</v>
      </c>
      <c r="F1330" s="68">
        <v>41.321656050955397</v>
      </c>
      <c r="G1330" s="71">
        <v>0.25</v>
      </c>
      <c r="H1330" s="68">
        <v>57.245222929936297</v>
      </c>
      <c r="I1330" s="71">
        <v>1.11403137662337E-2</v>
      </c>
      <c r="J1330" s="68">
        <v>59.514331210191102</v>
      </c>
      <c r="K1330" s="71">
        <v>0</v>
      </c>
      <c r="L1330" s="68">
        <v>67.237261146496806</v>
      </c>
    </row>
    <row r="1331" spans="1:12" x14ac:dyDescent="0.2">
      <c r="A1331" s="72" t="s">
        <v>391</v>
      </c>
      <c r="B1331" s="66" t="s">
        <v>2790</v>
      </c>
      <c r="C1331" s="67">
        <v>47</v>
      </c>
      <c r="D1331" s="67" t="s">
        <v>334</v>
      </c>
      <c r="E1331" s="71">
        <v>8.3435251381837702E-2</v>
      </c>
      <c r="F1331" s="68">
        <v>14.729299363057301</v>
      </c>
      <c r="G1331" s="71">
        <v>0.25</v>
      </c>
      <c r="H1331" s="68">
        <v>57.245222929936297</v>
      </c>
      <c r="I1331" s="71">
        <v>3.0575414551317599E-4</v>
      </c>
      <c r="J1331" s="68">
        <v>3.3837579617834401</v>
      </c>
      <c r="K1331" s="71">
        <v>0</v>
      </c>
      <c r="L1331" s="68">
        <v>67.237261146496806</v>
      </c>
    </row>
    <row r="1332" spans="1:12" x14ac:dyDescent="0.2">
      <c r="A1332" s="72" t="s">
        <v>2791</v>
      </c>
      <c r="B1332" s="66" t="s">
        <v>2792</v>
      </c>
      <c r="C1332" s="67">
        <v>47</v>
      </c>
      <c r="D1332" s="67" t="s">
        <v>334</v>
      </c>
      <c r="E1332" s="71">
        <v>8.6557504760967796E-2</v>
      </c>
      <c r="F1332" s="68">
        <v>39.490445859872601</v>
      </c>
      <c r="G1332" s="71">
        <v>0.25</v>
      </c>
      <c r="H1332" s="68">
        <v>57.245222929936297</v>
      </c>
      <c r="I1332" s="71">
        <v>9.6725142829033606E-3</v>
      </c>
      <c r="J1332" s="68">
        <v>56.568471337579602</v>
      </c>
      <c r="K1332" s="71">
        <v>0</v>
      </c>
      <c r="L1332" s="68">
        <v>67.237261146496806</v>
      </c>
    </row>
    <row r="1333" spans="1:12" x14ac:dyDescent="0.2">
      <c r="A1333" s="72" t="s">
        <v>548</v>
      </c>
      <c r="B1333" s="66" t="s">
        <v>2793</v>
      </c>
      <c r="C1333" s="67">
        <v>47</v>
      </c>
      <c r="D1333" s="67" t="s">
        <v>334</v>
      </c>
      <c r="E1333" s="71">
        <v>8.3537517060582905E-2</v>
      </c>
      <c r="F1333" s="68">
        <v>16.4012738853503</v>
      </c>
      <c r="G1333" s="71">
        <v>0.25</v>
      </c>
      <c r="H1333" s="68">
        <v>57.245222929936297</v>
      </c>
      <c r="I1333" s="71">
        <v>6.1255118174859103E-4</v>
      </c>
      <c r="J1333" s="68">
        <v>7.5238853503184702</v>
      </c>
      <c r="K1333" s="71">
        <v>0</v>
      </c>
      <c r="L1333" s="68">
        <v>67.237261146496806</v>
      </c>
    </row>
    <row r="1334" spans="1:12" x14ac:dyDescent="0.2">
      <c r="A1334" s="72" t="s">
        <v>2794</v>
      </c>
      <c r="B1334" s="66" t="s">
        <v>2795</v>
      </c>
      <c r="C1334" s="67">
        <v>47</v>
      </c>
      <c r="D1334" s="67" t="s">
        <v>334</v>
      </c>
      <c r="E1334" s="71">
        <v>9.9572861055956099E-2</v>
      </c>
      <c r="F1334" s="68">
        <v>63.335987261146499</v>
      </c>
      <c r="G1334" s="71">
        <v>0.25718542099691</v>
      </c>
      <c r="H1334" s="68">
        <v>64.729299363057294</v>
      </c>
      <c r="I1334" s="71">
        <v>4.15331621709581E-2</v>
      </c>
      <c r="J1334" s="68">
        <v>82.961783439490404</v>
      </c>
      <c r="K1334" s="71">
        <v>0</v>
      </c>
      <c r="L1334" s="68">
        <v>67.237261146496806</v>
      </c>
    </row>
    <row r="1335" spans="1:12" x14ac:dyDescent="0.2">
      <c r="A1335" s="72" t="s">
        <v>2796</v>
      </c>
      <c r="B1335" s="66" t="s">
        <v>2797</v>
      </c>
      <c r="C1335" s="67">
        <v>47</v>
      </c>
      <c r="D1335" s="67" t="s">
        <v>334</v>
      </c>
      <c r="E1335" s="71">
        <v>8.5232243927717694E-2</v>
      </c>
      <c r="F1335" s="68">
        <v>32.484076433120997</v>
      </c>
      <c r="G1335" s="71">
        <v>0.25</v>
      </c>
      <c r="H1335" s="68">
        <v>57.245222929936297</v>
      </c>
      <c r="I1335" s="71">
        <v>5.6967317831531196E-3</v>
      </c>
      <c r="J1335" s="68">
        <v>44.267515923566897</v>
      </c>
      <c r="K1335" s="71">
        <v>0</v>
      </c>
      <c r="L1335" s="68">
        <v>67.237261146496806</v>
      </c>
    </row>
    <row r="1336" spans="1:12" x14ac:dyDescent="0.2">
      <c r="A1336" s="72" t="s">
        <v>2798</v>
      </c>
      <c r="B1336" s="66" t="s">
        <v>2799</v>
      </c>
      <c r="C1336" s="67">
        <v>47</v>
      </c>
      <c r="D1336" s="67" t="s">
        <v>334</v>
      </c>
      <c r="E1336" s="71">
        <v>8.7121784307165995E-2</v>
      </c>
      <c r="F1336" s="68">
        <v>41.600318471337602</v>
      </c>
      <c r="G1336" s="71">
        <v>0.25</v>
      </c>
      <c r="H1336" s="68">
        <v>57.245222929936297</v>
      </c>
      <c r="I1336" s="71">
        <v>1.1365352921497899E-2</v>
      </c>
      <c r="J1336" s="68">
        <v>59.952229299363097</v>
      </c>
      <c r="K1336" s="71">
        <v>0</v>
      </c>
      <c r="L1336" s="68">
        <v>67.237261146496806</v>
      </c>
    </row>
    <row r="1337" spans="1:12" x14ac:dyDescent="0.2">
      <c r="A1337" s="72" t="s">
        <v>2800</v>
      </c>
      <c r="B1337" s="66" t="s">
        <v>2801</v>
      </c>
      <c r="C1337" s="67">
        <v>47</v>
      </c>
      <c r="D1337" s="67" t="s">
        <v>334</v>
      </c>
      <c r="E1337" s="71">
        <v>9.1812218153799502E-2</v>
      </c>
      <c r="F1337" s="68">
        <v>53.224522292993598</v>
      </c>
      <c r="G1337" s="71">
        <v>0.25</v>
      </c>
      <c r="H1337" s="68">
        <v>57.245222929936297</v>
      </c>
      <c r="I1337" s="71">
        <v>2.5436654461398499E-2</v>
      </c>
      <c r="J1337" s="68">
        <v>75.517515923566904</v>
      </c>
      <c r="K1337" s="71">
        <v>0</v>
      </c>
      <c r="L1337" s="68">
        <v>67.237261146496806</v>
      </c>
    </row>
    <row r="1338" spans="1:12" x14ac:dyDescent="0.2">
      <c r="A1338" s="72" t="s">
        <v>2802</v>
      </c>
      <c r="B1338" s="66" t="s">
        <v>2803</v>
      </c>
      <c r="C1338" s="67">
        <v>47</v>
      </c>
      <c r="D1338" s="67" t="s">
        <v>334</v>
      </c>
      <c r="E1338" s="71">
        <v>8.3333333333333301E-2</v>
      </c>
      <c r="F1338" s="68">
        <v>13.4156050955414</v>
      </c>
      <c r="G1338" s="71">
        <v>0.25</v>
      </c>
      <c r="H1338" s="68">
        <v>57.245222929936297</v>
      </c>
      <c r="I1338" s="71">
        <v>0</v>
      </c>
      <c r="J1338" s="68">
        <v>0.31847133757961799</v>
      </c>
      <c r="K1338" s="71">
        <v>0</v>
      </c>
      <c r="L1338" s="68">
        <v>67.237261146496806</v>
      </c>
    </row>
    <row r="1339" spans="1:12" x14ac:dyDescent="0.2">
      <c r="A1339" s="72" t="s">
        <v>2804</v>
      </c>
      <c r="B1339" s="66" t="s">
        <v>2805</v>
      </c>
      <c r="C1339" s="67">
        <v>47</v>
      </c>
      <c r="D1339" s="67" t="s">
        <v>334</v>
      </c>
      <c r="E1339" s="71">
        <v>8.7473174615617905E-2</v>
      </c>
      <c r="F1339" s="68">
        <v>42.714968152866199</v>
      </c>
      <c r="G1339" s="71">
        <v>0.25</v>
      </c>
      <c r="H1339" s="68">
        <v>57.245222929936297</v>
      </c>
      <c r="I1339" s="71">
        <v>1.2419523846853599E-2</v>
      </c>
      <c r="J1339" s="68">
        <v>61.942675159235698</v>
      </c>
      <c r="K1339" s="71">
        <v>0</v>
      </c>
      <c r="L1339" s="68">
        <v>67.237261146496806</v>
      </c>
    </row>
    <row r="1340" spans="1:12" x14ac:dyDescent="0.2">
      <c r="A1340" s="72" t="s">
        <v>2806</v>
      </c>
      <c r="B1340" s="66" t="s">
        <v>2807</v>
      </c>
      <c r="C1340" s="67">
        <v>47</v>
      </c>
      <c r="D1340" s="67" t="s">
        <v>334</v>
      </c>
      <c r="E1340" s="71">
        <v>8.3439241963421104E-2</v>
      </c>
      <c r="F1340" s="68">
        <v>14.8487261146497</v>
      </c>
      <c r="G1340" s="71">
        <v>0.25</v>
      </c>
      <c r="H1340" s="68">
        <v>57.245222929936297</v>
      </c>
      <c r="I1340" s="71">
        <v>3.1772589026322499E-4</v>
      </c>
      <c r="J1340" s="68">
        <v>3.6226114649681498</v>
      </c>
      <c r="K1340" s="71">
        <v>0</v>
      </c>
      <c r="L1340" s="68">
        <v>67.237261146496806</v>
      </c>
    </row>
    <row r="1341" spans="1:12" x14ac:dyDescent="0.2">
      <c r="A1341" s="72" t="s">
        <v>2808</v>
      </c>
      <c r="B1341" s="66" t="s">
        <v>2809</v>
      </c>
      <c r="C1341" s="67">
        <v>47</v>
      </c>
      <c r="D1341" s="67" t="s">
        <v>334</v>
      </c>
      <c r="E1341" s="71">
        <v>8.9932391345800597E-2</v>
      </c>
      <c r="F1341" s="68">
        <v>49.402866242038201</v>
      </c>
      <c r="G1341" s="71">
        <v>0.25</v>
      </c>
      <c r="H1341" s="68">
        <v>57.245222929936297</v>
      </c>
      <c r="I1341" s="71">
        <v>1.9797174037401701E-2</v>
      </c>
      <c r="J1341" s="68">
        <v>70.859872611464993</v>
      </c>
      <c r="K1341" s="71">
        <v>0</v>
      </c>
      <c r="L1341" s="68">
        <v>67.237261146496806</v>
      </c>
    </row>
    <row r="1342" spans="1:12" x14ac:dyDescent="0.2">
      <c r="A1342" s="72" t="s">
        <v>2810</v>
      </c>
      <c r="B1342" s="66" t="s">
        <v>2811</v>
      </c>
      <c r="C1342" s="67">
        <v>47</v>
      </c>
      <c r="D1342" s="67" t="s">
        <v>334</v>
      </c>
      <c r="E1342" s="71">
        <v>8.3429124996026699E-2</v>
      </c>
      <c r="F1342" s="68">
        <v>14.6496815286624</v>
      </c>
      <c r="G1342" s="71">
        <v>0.25</v>
      </c>
      <c r="H1342" s="68">
        <v>57.245222929936297</v>
      </c>
      <c r="I1342" s="71">
        <v>2.87374988080002E-4</v>
      </c>
      <c r="J1342" s="68">
        <v>3.1847133757961799</v>
      </c>
      <c r="K1342" s="71">
        <v>0</v>
      </c>
      <c r="L1342" s="68">
        <v>67.237261146496806</v>
      </c>
    </row>
    <row r="1343" spans="1:12" x14ac:dyDescent="0.2">
      <c r="A1343" s="72" t="s">
        <v>2812</v>
      </c>
      <c r="B1343" s="66" t="s">
        <v>2813</v>
      </c>
      <c r="C1343" s="67">
        <v>47</v>
      </c>
      <c r="D1343" s="67" t="s">
        <v>334</v>
      </c>
      <c r="E1343" s="71">
        <v>8.7579489752838399E-2</v>
      </c>
      <c r="F1343" s="68">
        <v>43.073248407643298</v>
      </c>
      <c r="G1343" s="71">
        <v>0.25</v>
      </c>
      <c r="H1343" s="68">
        <v>57.245222929936297</v>
      </c>
      <c r="I1343" s="71">
        <v>1.27384692585151E-2</v>
      </c>
      <c r="J1343" s="68">
        <v>62.460191082802602</v>
      </c>
      <c r="K1343" s="71">
        <v>0</v>
      </c>
      <c r="L1343" s="68">
        <v>67.237261146496806</v>
      </c>
    </row>
    <row r="1344" spans="1:12" x14ac:dyDescent="0.2">
      <c r="A1344" s="72" t="s">
        <v>2814</v>
      </c>
      <c r="B1344" s="66" t="s">
        <v>2815</v>
      </c>
      <c r="C1344" s="67">
        <v>47</v>
      </c>
      <c r="D1344" s="67" t="s">
        <v>334</v>
      </c>
      <c r="E1344" s="71">
        <v>9.2541991569359203E-2</v>
      </c>
      <c r="F1344" s="68">
        <v>54.498407643312099</v>
      </c>
      <c r="G1344" s="71">
        <v>0.254161349386895</v>
      </c>
      <c r="H1344" s="68">
        <v>62.340764331210202</v>
      </c>
      <c r="I1344" s="71">
        <v>2.61536546990776E-3</v>
      </c>
      <c r="J1344" s="68">
        <v>26.910828025477699</v>
      </c>
      <c r="K1344" s="71">
        <v>2.0849259851275299E-2</v>
      </c>
      <c r="L1344" s="68">
        <v>84.554140127388493</v>
      </c>
    </row>
    <row r="1345" spans="1:12" x14ac:dyDescent="0.2">
      <c r="A1345" s="72" t="s">
        <v>2816</v>
      </c>
      <c r="B1345" s="66" t="s">
        <v>2817</v>
      </c>
      <c r="C1345" s="67">
        <v>47</v>
      </c>
      <c r="D1345" s="67" t="s">
        <v>334</v>
      </c>
      <c r="E1345" s="71">
        <v>9.2878351550749305E-2</v>
      </c>
      <c r="F1345" s="68">
        <v>54.816878980891701</v>
      </c>
      <c r="G1345" s="71">
        <v>0.27783643557850402</v>
      </c>
      <c r="H1345" s="68">
        <v>74.920382165605105</v>
      </c>
      <c r="I1345" s="71">
        <v>7.9861907374407398E-4</v>
      </c>
      <c r="J1345" s="68">
        <v>10.1910828025478</v>
      </c>
      <c r="K1345" s="71">
        <v>0</v>
      </c>
      <c r="L1345" s="68">
        <v>67.237261146496806</v>
      </c>
    </row>
    <row r="1346" spans="1:12" x14ac:dyDescent="0.2">
      <c r="A1346" s="72" t="s">
        <v>2818</v>
      </c>
      <c r="B1346" s="66" t="s">
        <v>2819</v>
      </c>
      <c r="C1346" s="67">
        <v>47</v>
      </c>
      <c r="D1346" s="67" t="s">
        <v>334</v>
      </c>
      <c r="E1346" s="71">
        <v>9.8575390128612994E-2</v>
      </c>
      <c r="F1346" s="68">
        <v>62.101910828025503</v>
      </c>
      <c r="G1346" s="71">
        <v>0.29438772679354203</v>
      </c>
      <c r="H1346" s="68">
        <v>80.573248407643305</v>
      </c>
      <c r="I1346" s="71">
        <v>1.33844359229735E-3</v>
      </c>
      <c r="J1346" s="68">
        <v>16.4410828025478</v>
      </c>
      <c r="K1346" s="71">
        <v>0</v>
      </c>
      <c r="L1346" s="68">
        <v>67.237261146496806</v>
      </c>
    </row>
    <row r="1347" spans="1:12" x14ac:dyDescent="0.2">
      <c r="A1347" s="72" t="s">
        <v>2820</v>
      </c>
      <c r="B1347" s="66" t="s">
        <v>2821</v>
      </c>
      <c r="C1347" s="67">
        <v>47</v>
      </c>
      <c r="D1347" s="67" t="s">
        <v>334</v>
      </c>
      <c r="E1347" s="71">
        <v>9.6690819894680397E-2</v>
      </c>
      <c r="F1347" s="68">
        <v>60.111464968152902</v>
      </c>
      <c r="G1347" s="71">
        <v>0.28883926094434897</v>
      </c>
      <c r="H1347" s="68">
        <v>78.742038216560502</v>
      </c>
      <c r="I1347" s="71">
        <v>1.23319873969224E-3</v>
      </c>
      <c r="J1347" s="68">
        <v>15.3264331210191</v>
      </c>
      <c r="K1347" s="71">
        <v>0</v>
      </c>
      <c r="L1347" s="68">
        <v>67.237261146496806</v>
      </c>
    </row>
    <row r="1348" spans="1:12" x14ac:dyDescent="0.2">
      <c r="A1348" s="72" t="s">
        <v>2822</v>
      </c>
      <c r="B1348" s="66" t="s">
        <v>2823</v>
      </c>
      <c r="C1348" s="67">
        <v>47</v>
      </c>
      <c r="D1348" s="67" t="s">
        <v>334</v>
      </c>
      <c r="E1348" s="71">
        <v>9.6855515891419205E-2</v>
      </c>
      <c r="F1348" s="68">
        <v>60.429936305732497</v>
      </c>
      <c r="G1348" s="71">
        <v>0.25</v>
      </c>
      <c r="H1348" s="68">
        <v>57.245222929936297</v>
      </c>
      <c r="I1348" s="71">
        <v>1.27675345392239E-2</v>
      </c>
      <c r="J1348" s="68">
        <v>62.579617834394902</v>
      </c>
      <c r="K1348" s="71">
        <v>2.7799013135033801E-2</v>
      </c>
      <c r="L1348" s="68">
        <v>86.146496815286596</v>
      </c>
    </row>
    <row r="1349" spans="1:12" x14ac:dyDescent="0.2">
      <c r="A1349" s="72" t="s">
        <v>2824</v>
      </c>
      <c r="B1349" s="66" t="s">
        <v>2825</v>
      </c>
      <c r="C1349" s="67">
        <v>47</v>
      </c>
      <c r="D1349" s="67" t="s">
        <v>334</v>
      </c>
      <c r="E1349" s="71">
        <v>8.6148555444056196E-2</v>
      </c>
      <c r="F1349" s="68">
        <v>37.5</v>
      </c>
      <c r="G1349" s="71">
        <v>0.25453610741502403</v>
      </c>
      <c r="H1349" s="68">
        <v>62.659235668789798</v>
      </c>
      <c r="I1349" s="71">
        <v>3.9095589171450696E-3</v>
      </c>
      <c r="J1349" s="68">
        <v>35.708598726114701</v>
      </c>
      <c r="K1349" s="71">
        <v>0</v>
      </c>
      <c r="L1349" s="68">
        <v>67.237261146496806</v>
      </c>
    </row>
    <row r="1350" spans="1:12" x14ac:dyDescent="0.2">
      <c r="A1350" s="72" t="s">
        <v>2826</v>
      </c>
      <c r="B1350" s="66" t="s">
        <v>2827</v>
      </c>
      <c r="C1350" s="67">
        <v>47</v>
      </c>
      <c r="D1350" s="67" t="s">
        <v>334</v>
      </c>
      <c r="E1350" s="71">
        <v>8.4579508496832406E-2</v>
      </c>
      <c r="F1350" s="68">
        <v>27.388535031847098</v>
      </c>
      <c r="G1350" s="71">
        <v>0.25</v>
      </c>
      <c r="H1350" s="68">
        <v>57.245222929936297</v>
      </c>
      <c r="I1350" s="71">
        <v>3.7385254904973501E-3</v>
      </c>
      <c r="J1350" s="68">
        <v>34.514331210191102</v>
      </c>
      <c r="K1350" s="71">
        <v>0</v>
      </c>
      <c r="L1350" s="68">
        <v>67.237261146496806</v>
      </c>
    </row>
    <row r="1351" spans="1:12" x14ac:dyDescent="0.2">
      <c r="A1351" s="72" t="s">
        <v>2828</v>
      </c>
      <c r="B1351" s="66" t="s">
        <v>2829</v>
      </c>
      <c r="C1351" s="67">
        <v>47</v>
      </c>
      <c r="D1351" s="67" t="s">
        <v>334</v>
      </c>
      <c r="E1351" s="71">
        <v>8.4484858646320299E-2</v>
      </c>
      <c r="F1351" s="68">
        <v>26.751592356687901</v>
      </c>
      <c r="G1351" s="71">
        <v>0.25</v>
      </c>
      <c r="H1351" s="68">
        <v>57.245222929936297</v>
      </c>
      <c r="I1351" s="71">
        <v>3.4545759389609798E-3</v>
      </c>
      <c r="J1351" s="68">
        <v>32.961783439490397</v>
      </c>
      <c r="K1351" s="71">
        <v>0</v>
      </c>
      <c r="L1351" s="68">
        <v>67.237261146496806</v>
      </c>
    </row>
    <row r="1352" spans="1:12" x14ac:dyDescent="0.2">
      <c r="A1352" s="72" t="s">
        <v>2830</v>
      </c>
      <c r="B1352" s="66" t="s">
        <v>2831</v>
      </c>
      <c r="C1352" s="67">
        <v>47</v>
      </c>
      <c r="D1352" s="67" t="s">
        <v>334</v>
      </c>
      <c r="E1352" s="71">
        <v>8.5799797447031506E-2</v>
      </c>
      <c r="F1352" s="68">
        <v>35.867834394904499</v>
      </c>
      <c r="G1352" s="71">
        <v>0.25</v>
      </c>
      <c r="H1352" s="68">
        <v>57.245222929936297</v>
      </c>
      <c r="I1352" s="71">
        <v>7.3993923410943701E-3</v>
      </c>
      <c r="J1352" s="68">
        <v>50.398089171974497</v>
      </c>
      <c r="K1352" s="71">
        <v>0</v>
      </c>
      <c r="L1352" s="68">
        <v>67.237261146496806</v>
      </c>
    </row>
    <row r="1353" spans="1:12" x14ac:dyDescent="0.2">
      <c r="A1353" s="72" t="s">
        <v>2832</v>
      </c>
      <c r="B1353" s="66" t="s">
        <v>2833</v>
      </c>
      <c r="C1353" s="67">
        <v>47</v>
      </c>
      <c r="D1353" s="67" t="s">
        <v>334</v>
      </c>
      <c r="E1353" s="71">
        <v>8.6648895719620395E-2</v>
      </c>
      <c r="F1353" s="68">
        <v>39.8487261146497</v>
      </c>
      <c r="G1353" s="71">
        <v>0.25</v>
      </c>
      <c r="H1353" s="68">
        <v>57.245222929936297</v>
      </c>
      <c r="I1353" s="71">
        <v>9.9466871588610693E-3</v>
      </c>
      <c r="J1353" s="68">
        <v>57.165605095541402</v>
      </c>
      <c r="K1353" s="71">
        <v>0</v>
      </c>
      <c r="L1353" s="68">
        <v>67.237261146496806</v>
      </c>
    </row>
    <row r="1354" spans="1:12" x14ac:dyDescent="0.2">
      <c r="A1354" s="72" t="s">
        <v>2834</v>
      </c>
      <c r="B1354" s="66" t="s">
        <v>2835</v>
      </c>
      <c r="C1354" s="67">
        <v>47</v>
      </c>
      <c r="D1354" s="67" t="s">
        <v>334</v>
      </c>
      <c r="E1354" s="71">
        <v>9.4873183207603004E-2</v>
      </c>
      <c r="F1354" s="68">
        <v>57.603503184713396</v>
      </c>
      <c r="G1354" s="71">
        <v>0.25</v>
      </c>
      <c r="H1354" s="68">
        <v>57.245222929936297</v>
      </c>
      <c r="I1354" s="71">
        <v>1.3770289771533601E-2</v>
      </c>
      <c r="J1354" s="68">
        <v>64.092356687898103</v>
      </c>
      <c r="K1354" s="71">
        <v>2.0849259851275299E-2</v>
      </c>
      <c r="L1354" s="68">
        <v>84.554140127388493</v>
      </c>
    </row>
    <row r="1355" spans="1:12" x14ac:dyDescent="0.2">
      <c r="A1355" s="72" t="s">
        <v>2836</v>
      </c>
      <c r="B1355" s="66" t="s">
        <v>2837</v>
      </c>
      <c r="C1355" s="67">
        <v>47</v>
      </c>
      <c r="D1355" s="67" t="s">
        <v>334</v>
      </c>
      <c r="E1355" s="71">
        <v>0.22570181001925799</v>
      </c>
      <c r="F1355" s="68">
        <v>93.75</v>
      </c>
      <c r="G1355" s="71">
        <v>0.55427351543180703</v>
      </c>
      <c r="H1355" s="68">
        <v>97.173566878980907</v>
      </c>
      <c r="I1355" s="71">
        <v>8.4608271565296406E-2</v>
      </c>
      <c r="J1355" s="68">
        <v>89.769108280254798</v>
      </c>
      <c r="K1355" s="71">
        <v>3.82236430606714E-2</v>
      </c>
      <c r="L1355" s="68">
        <v>87.659235668789805</v>
      </c>
    </row>
    <row r="1356" spans="1:12" x14ac:dyDescent="0.2">
      <c r="A1356" s="72" t="s">
        <v>2838</v>
      </c>
      <c r="B1356" s="66" t="s">
        <v>2839</v>
      </c>
      <c r="C1356" s="67">
        <v>47</v>
      </c>
      <c r="D1356" s="67" t="s">
        <v>334</v>
      </c>
      <c r="E1356" s="71">
        <v>0.14482637195230799</v>
      </c>
      <c r="F1356" s="68">
        <v>84.713375796178397</v>
      </c>
      <c r="G1356" s="71">
        <v>0.24105105407622199</v>
      </c>
      <c r="H1356" s="68">
        <v>13.375796178343901</v>
      </c>
      <c r="I1356" s="71">
        <v>2.3159106328622E-2</v>
      </c>
      <c r="J1356" s="68">
        <v>73.805732484076401</v>
      </c>
      <c r="K1356" s="71">
        <v>0.17026895545208201</v>
      </c>
      <c r="L1356" s="68">
        <v>94.148089171974505</v>
      </c>
    </row>
    <row r="1357" spans="1:12" x14ac:dyDescent="0.2">
      <c r="A1357" s="72" t="s">
        <v>594</v>
      </c>
      <c r="B1357" s="66" t="s">
        <v>2840</v>
      </c>
      <c r="C1357" s="67">
        <v>47</v>
      </c>
      <c r="D1357" s="67" t="s">
        <v>334</v>
      </c>
      <c r="E1357" s="71">
        <v>8.7591927318038401E-2</v>
      </c>
      <c r="F1357" s="68">
        <v>43.113057324840803</v>
      </c>
      <c r="G1357" s="71">
        <v>0.25</v>
      </c>
      <c r="H1357" s="68">
        <v>57.245222929936297</v>
      </c>
      <c r="I1357" s="71">
        <v>2.3511520284775701E-3</v>
      </c>
      <c r="J1357" s="68">
        <v>25.1194267515924</v>
      </c>
      <c r="K1357" s="71">
        <v>1.04246299256377E-2</v>
      </c>
      <c r="L1357" s="68">
        <v>80.414012738853501</v>
      </c>
    </row>
    <row r="1358" spans="1:12" x14ac:dyDescent="0.2">
      <c r="A1358" s="72" t="s">
        <v>2841</v>
      </c>
      <c r="B1358" s="66" t="s">
        <v>2842</v>
      </c>
      <c r="C1358" s="67">
        <v>47</v>
      </c>
      <c r="D1358" s="67" t="s">
        <v>334</v>
      </c>
      <c r="E1358" s="71">
        <v>0.41071288101982001</v>
      </c>
      <c r="F1358" s="68">
        <v>97.969745222929902</v>
      </c>
      <c r="G1358" s="71">
        <v>0.82444087215275497</v>
      </c>
      <c r="H1358" s="68">
        <v>99.323248407643305</v>
      </c>
      <c r="I1358" s="71">
        <v>0.35557462127851602</v>
      </c>
      <c r="J1358" s="68">
        <v>98.288216560509596</v>
      </c>
      <c r="K1358" s="71">
        <v>5.2123149628188203E-2</v>
      </c>
      <c r="L1358" s="68">
        <v>89.291401273885398</v>
      </c>
    </row>
    <row r="1359" spans="1:12" x14ac:dyDescent="0.2">
      <c r="A1359" s="72" t="s">
        <v>2843</v>
      </c>
      <c r="B1359" s="66" t="s">
        <v>2844</v>
      </c>
      <c r="C1359" s="67">
        <v>47</v>
      </c>
      <c r="D1359" s="67" t="s">
        <v>334</v>
      </c>
      <c r="E1359" s="71">
        <v>0.10725148942608199</v>
      </c>
      <c r="F1359" s="68">
        <v>69.506369426751604</v>
      </c>
      <c r="G1359" s="71">
        <v>0.27570460868513402</v>
      </c>
      <c r="H1359" s="68">
        <v>74.243630573248396</v>
      </c>
      <c r="I1359" s="71">
        <v>2.52005997418355E-2</v>
      </c>
      <c r="J1359" s="68">
        <v>75.3582802547771</v>
      </c>
      <c r="K1359" s="71">
        <v>2.0849259851275299E-2</v>
      </c>
      <c r="L1359" s="68">
        <v>84.554140127388493</v>
      </c>
    </row>
    <row r="1360" spans="1:12" x14ac:dyDescent="0.2">
      <c r="A1360" s="72" t="s">
        <v>2845</v>
      </c>
      <c r="B1360" s="66" t="s">
        <v>2846</v>
      </c>
      <c r="C1360" s="67">
        <v>47</v>
      </c>
      <c r="D1360" s="67" t="s">
        <v>334</v>
      </c>
      <c r="E1360" s="71">
        <v>8.8796054046562101E-2</v>
      </c>
      <c r="F1360" s="68">
        <v>46.536624203821702</v>
      </c>
      <c r="G1360" s="71">
        <v>0.25</v>
      </c>
      <c r="H1360" s="68">
        <v>57.245222929936297</v>
      </c>
      <c r="I1360" s="71">
        <v>1.6388162139686299E-2</v>
      </c>
      <c r="J1360" s="68">
        <v>67.316878980891701</v>
      </c>
      <c r="K1360" s="71">
        <v>0</v>
      </c>
      <c r="L1360" s="68">
        <v>67.237261146496806</v>
      </c>
    </row>
    <row r="1361" spans="1:12" x14ac:dyDescent="0.2">
      <c r="A1361" s="72" t="s">
        <v>2847</v>
      </c>
      <c r="B1361" s="66" t="s">
        <v>2848</v>
      </c>
      <c r="C1361" s="67">
        <v>47</v>
      </c>
      <c r="D1361" s="67" t="s">
        <v>334</v>
      </c>
      <c r="E1361" s="71">
        <v>8.6562982258712701E-2</v>
      </c>
      <c r="F1361" s="68">
        <v>39.530254777070098</v>
      </c>
      <c r="G1361" s="71">
        <v>0.25</v>
      </c>
      <c r="H1361" s="68">
        <v>57.245222929936297</v>
      </c>
      <c r="I1361" s="71">
        <v>9.6889467761379407E-3</v>
      </c>
      <c r="J1361" s="68">
        <v>56.648089171974497</v>
      </c>
      <c r="K1361" s="71">
        <v>0</v>
      </c>
      <c r="L1361" s="68">
        <v>67.237261146496806</v>
      </c>
    </row>
    <row r="1362" spans="1:12" x14ac:dyDescent="0.2">
      <c r="A1362" s="72" t="s">
        <v>2849</v>
      </c>
      <c r="B1362" s="66" t="s">
        <v>2850</v>
      </c>
      <c r="C1362" s="67">
        <v>47</v>
      </c>
      <c r="D1362" s="67" t="s">
        <v>334</v>
      </c>
      <c r="E1362" s="71">
        <v>0.14031029004071</v>
      </c>
      <c r="F1362" s="68">
        <v>83.598726114649693</v>
      </c>
      <c r="G1362" s="71">
        <v>0.30160562810265301</v>
      </c>
      <c r="H1362" s="68">
        <v>82.683121019108299</v>
      </c>
      <c r="I1362" s="71">
        <v>0.119325242019477</v>
      </c>
      <c r="J1362" s="68">
        <v>91.600318471337602</v>
      </c>
      <c r="K1362" s="71">
        <v>0</v>
      </c>
      <c r="L1362" s="68">
        <v>67.237261146496806</v>
      </c>
    </row>
    <row r="1363" spans="1:12" x14ac:dyDescent="0.2">
      <c r="A1363" s="72" t="s">
        <v>2851</v>
      </c>
      <c r="B1363" s="66" t="s">
        <v>2852</v>
      </c>
      <c r="C1363" s="67">
        <v>47</v>
      </c>
      <c r="D1363" s="67" t="s">
        <v>334</v>
      </c>
      <c r="E1363" s="71">
        <v>8.3645543790205404E-2</v>
      </c>
      <c r="F1363" s="68">
        <v>18.192675159235701</v>
      </c>
      <c r="G1363" s="71">
        <v>0.25</v>
      </c>
      <c r="H1363" s="68">
        <v>57.245222929936297</v>
      </c>
      <c r="I1363" s="71">
        <v>9.3663137061611999E-4</v>
      </c>
      <c r="J1363" s="68">
        <v>11.902866242038201</v>
      </c>
      <c r="K1363" s="71">
        <v>0</v>
      </c>
      <c r="L1363" s="68">
        <v>67.237261146496806</v>
      </c>
    </row>
    <row r="1364" spans="1:12" x14ac:dyDescent="0.2">
      <c r="A1364" s="72" t="s">
        <v>2853</v>
      </c>
      <c r="B1364" s="66" t="s">
        <v>2854</v>
      </c>
      <c r="C1364" s="67">
        <v>47</v>
      </c>
      <c r="D1364" s="67" t="s">
        <v>334</v>
      </c>
      <c r="E1364" s="71">
        <v>8.3614911861150096E-2</v>
      </c>
      <c r="F1364" s="68">
        <v>17.914012738853501</v>
      </c>
      <c r="G1364" s="71">
        <v>0.25</v>
      </c>
      <c r="H1364" s="68">
        <v>57.245222929936297</v>
      </c>
      <c r="I1364" s="71">
        <v>8.4473558345025002E-4</v>
      </c>
      <c r="J1364" s="68">
        <v>10.748407643312101</v>
      </c>
      <c r="K1364" s="71">
        <v>0</v>
      </c>
      <c r="L1364" s="68">
        <v>67.237261146496806</v>
      </c>
    </row>
    <row r="1365" spans="1:12" x14ac:dyDescent="0.2">
      <c r="A1365" s="72" t="s">
        <v>2855</v>
      </c>
      <c r="B1365" s="66" t="s">
        <v>2856</v>
      </c>
      <c r="C1365" s="67">
        <v>47</v>
      </c>
      <c r="D1365" s="67" t="s">
        <v>334</v>
      </c>
      <c r="E1365" s="71">
        <v>8.4672879704495593E-2</v>
      </c>
      <c r="F1365" s="68">
        <v>28.343949044586001</v>
      </c>
      <c r="G1365" s="71">
        <v>0.25</v>
      </c>
      <c r="H1365" s="68">
        <v>57.245222929936297</v>
      </c>
      <c r="I1365" s="71">
        <v>4.0186391134867001E-3</v>
      </c>
      <c r="J1365" s="68">
        <v>36.584394904458598</v>
      </c>
      <c r="K1365" s="71">
        <v>0</v>
      </c>
      <c r="L1365" s="68">
        <v>67.237261146496806</v>
      </c>
    </row>
    <row r="1366" spans="1:12" x14ac:dyDescent="0.2">
      <c r="A1366" s="72" t="s">
        <v>1212</v>
      </c>
      <c r="B1366" s="66" t="s">
        <v>2857</v>
      </c>
      <c r="C1366" s="67">
        <v>47</v>
      </c>
      <c r="D1366" s="67" t="s">
        <v>334</v>
      </c>
      <c r="E1366" s="71">
        <v>8.5145928747308697E-2</v>
      </c>
      <c r="F1366" s="68">
        <v>31.886942675159201</v>
      </c>
      <c r="G1366" s="71">
        <v>0.25</v>
      </c>
      <c r="H1366" s="68">
        <v>57.245222929936297</v>
      </c>
      <c r="I1366" s="71">
        <v>5.4377862419261701E-3</v>
      </c>
      <c r="J1366" s="68">
        <v>43.312101910827998</v>
      </c>
      <c r="K1366" s="71">
        <v>0</v>
      </c>
      <c r="L1366" s="68">
        <v>67.237261146496806</v>
      </c>
    </row>
    <row r="1367" spans="1:12" x14ac:dyDescent="0.2">
      <c r="A1367" s="72" t="s">
        <v>2858</v>
      </c>
      <c r="B1367" s="66" t="s">
        <v>2859</v>
      </c>
      <c r="C1367" s="67">
        <v>47</v>
      </c>
      <c r="D1367" s="67" t="s">
        <v>334</v>
      </c>
      <c r="E1367" s="71">
        <v>8.36557064318144E-2</v>
      </c>
      <c r="F1367" s="68">
        <v>18.351910828025499</v>
      </c>
      <c r="G1367" s="71">
        <v>0.25</v>
      </c>
      <c r="H1367" s="68">
        <v>57.245222929936297</v>
      </c>
      <c r="I1367" s="71">
        <v>9.67119295443315E-4</v>
      </c>
      <c r="J1367" s="68">
        <v>12.1815286624204</v>
      </c>
      <c r="K1367" s="71">
        <v>0</v>
      </c>
      <c r="L1367" s="68">
        <v>67.237261146496806</v>
      </c>
    </row>
    <row r="1368" spans="1:12" x14ac:dyDescent="0.2">
      <c r="A1368" s="72" t="s">
        <v>2860</v>
      </c>
      <c r="B1368" s="66" t="s">
        <v>2861</v>
      </c>
      <c r="C1368" s="67">
        <v>47</v>
      </c>
      <c r="D1368" s="67" t="s">
        <v>334</v>
      </c>
      <c r="E1368" s="71">
        <v>8.5474646317073702E-2</v>
      </c>
      <c r="F1368" s="68">
        <v>34.394904458598702</v>
      </c>
      <c r="G1368" s="71">
        <v>0.25628907724661198</v>
      </c>
      <c r="H1368" s="68">
        <v>64.092356687898103</v>
      </c>
      <c r="I1368" s="71">
        <v>1.3486170460930399E-4</v>
      </c>
      <c r="J1368" s="68">
        <v>1.3933121019108301</v>
      </c>
      <c r="K1368" s="71">
        <v>0</v>
      </c>
      <c r="L1368" s="68">
        <v>67.237261146496806</v>
      </c>
    </row>
    <row r="1369" spans="1:12" x14ac:dyDescent="0.2">
      <c r="A1369" s="72" t="s">
        <v>2862</v>
      </c>
      <c r="B1369" s="66" t="s">
        <v>2863</v>
      </c>
      <c r="C1369" s="67">
        <v>47</v>
      </c>
      <c r="D1369" s="67" t="s">
        <v>334</v>
      </c>
      <c r="E1369" s="71">
        <v>8.3734601205963405E-2</v>
      </c>
      <c r="F1369" s="68">
        <v>19.665605095541402</v>
      </c>
      <c r="G1369" s="71">
        <v>0.25</v>
      </c>
      <c r="H1369" s="68">
        <v>57.245222929936297</v>
      </c>
      <c r="I1369" s="71">
        <v>1.20380361789011E-3</v>
      </c>
      <c r="J1369" s="68">
        <v>14.8089171974522</v>
      </c>
      <c r="K1369" s="71">
        <v>0</v>
      </c>
      <c r="L1369" s="68">
        <v>67.237261146496806</v>
      </c>
    </row>
    <row r="1370" spans="1:12" x14ac:dyDescent="0.2">
      <c r="A1370" s="72" t="s">
        <v>2864</v>
      </c>
      <c r="B1370" s="66" t="s">
        <v>2865</v>
      </c>
      <c r="C1370" s="67">
        <v>47</v>
      </c>
      <c r="D1370" s="67" t="s">
        <v>334</v>
      </c>
      <c r="E1370" s="71">
        <v>8.3945680489572794E-2</v>
      </c>
      <c r="F1370" s="68">
        <v>22.0541401273885</v>
      </c>
      <c r="G1370" s="71">
        <v>0.25</v>
      </c>
      <c r="H1370" s="68">
        <v>57.245222929936297</v>
      </c>
      <c r="I1370" s="71">
        <v>1.83704146871841E-3</v>
      </c>
      <c r="J1370" s="68">
        <v>20.979299363057301</v>
      </c>
      <c r="K1370" s="71">
        <v>0</v>
      </c>
      <c r="L1370" s="68">
        <v>67.237261146496806</v>
      </c>
    </row>
    <row r="1371" spans="1:12" x14ac:dyDescent="0.2">
      <c r="A1371" s="72" t="s">
        <v>536</v>
      </c>
      <c r="B1371" s="66" t="s">
        <v>2866</v>
      </c>
      <c r="C1371" s="67">
        <v>47</v>
      </c>
      <c r="D1371" s="67" t="s">
        <v>334</v>
      </c>
      <c r="E1371" s="71">
        <v>9.4736692049940202E-2</v>
      </c>
      <c r="F1371" s="68">
        <v>57.324840764331199</v>
      </c>
      <c r="G1371" s="71">
        <v>0.279964163438221</v>
      </c>
      <c r="H1371" s="68">
        <v>75.835987261146499</v>
      </c>
      <c r="I1371" s="71">
        <v>4.2459127115993204E-3</v>
      </c>
      <c r="J1371" s="68">
        <v>37.818471337579602</v>
      </c>
      <c r="K1371" s="71">
        <v>0</v>
      </c>
      <c r="L1371" s="68">
        <v>67.237261146496806</v>
      </c>
    </row>
    <row r="1372" spans="1:12" x14ac:dyDescent="0.2">
      <c r="A1372" s="72" t="s">
        <v>1214</v>
      </c>
      <c r="B1372" s="66" t="s">
        <v>2867</v>
      </c>
      <c r="C1372" s="67">
        <v>47</v>
      </c>
      <c r="D1372" s="67" t="s">
        <v>334</v>
      </c>
      <c r="E1372" s="71">
        <v>8.8860645280960299E-2</v>
      </c>
      <c r="F1372" s="68">
        <v>46.735668789808898</v>
      </c>
      <c r="G1372" s="71">
        <v>0.26599889248269898</v>
      </c>
      <c r="H1372" s="68">
        <v>70.700636942675203</v>
      </c>
      <c r="I1372" s="71">
        <v>5.8304336018156903E-4</v>
      </c>
      <c r="J1372" s="68">
        <v>7.0859872611465002</v>
      </c>
      <c r="K1372" s="71">
        <v>0</v>
      </c>
      <c r="L1372" s="68">
        <v>67.237261146496806</v>
      </c>
    </row>
    <row r="1373" spans="1:12" x14ac:dyDescent="0.2">
      <c r="A1373" s="72" t="s">
        <v>2868</v>
      </c>
      <c r="B1373" s="66" t="s">
        <v>2869</v>
      </c>
      <c r="C1373" s="67">
        <v>47</v>
      </c>
      <c r="D1373" s="67" t="s">
        <v>334</v>
      </c>
      <c r="E1373" s="71">
        <v>0.126467678119706</v>
      </c>
      <c r="F1373" s="68">
        <v>78.901273885350307</v>
      </c>
      <c r="G1373" s="71">
        <v>0.341091394111881</v>
      </c>
      <c r="H1373" s="68">
        <v>88.296178343949094</v>
      </c>
      <c r="I1373" s="71">
        <v>3.8311640247235497E-2</v>
      </c>
      <c r="J1373" s="68">
        <v>81.807324840764295</v>
      </c>
      <c r="K1373" s="71">
        <v>0</v>
      </c>
      <c r="L1373" s="68">
        <v>67.237261146496806</v>
      </c>
    </row>
    <row r="1374" spans="1:12" x14ac:dyDescent="0.2">
      <c r="A1374" s="72" t="s">
        <v>1058</v>
      </c>
      <c r="B1374" s="66" t="s">
        <v>2870</v>
      </c>
      <c r="C1374" s="67">
        <v>47</v>
      </c>
      <c r="D1374" s="67" t="s">
        <v>334</v>
      </c>
      <c r="E1374" s="71">
        <v>8.5775657378613396E-2</v>
      </c>
      <c r="F1374" s="68">
        <v>35.708598726114701</v>
      </c>
      <c r="G1374" s="71">
        <v>0.25</v>
      </c>
      <c r="H1374" s="68">
        <v>57.245222929936297</v>
      </c>
      <c r="I1374" s="71">
        <v>7.3269721358401596E-3</v>
      </c>
      <c r="J1374" s="68">
        <v>50.199044585987302</v>
      </c>
      <c r="K1374" s="71">
        <v>0</v>
      </c>
      <c r="L1374" s="68">
        <v>67.237261146496806</v>
      </c>
    </row>
    <row r="1375" spans="1:12" x14ac:dyDescent="0.2">
      <c r="A1375" s="72" t="s">
        <v>448</v>
      </c>
      <c r="B1375" s="66" t="s">
        <v>2871</v>
      </c>
      <c r="C1375" s="67">
        <v>47</v>
      </c>
      <c r="D1375" s="67" t="s">
        <v>334</v>
      </c>
      <c r="E1375" s="71">
        <v>9.59846163661804E-2</v>
      </c>
      <c r="F1375" s="68">
        <v>59.116242038216598</v>
      </c>
      <c r="G1375" s="71">
        <v>0.28754625081459101</v>
      </c>
      <c r="H1375" s="68">
        <v>78.264331210191102</v>
      </c>
      <c r="I1375" s="71">
        <v>4.0759828395021399E-4</v>
      </c>
      <c r="J1375" s="68">
        <v>4.8566878980891701</v>
      </c>
      <c r="K1375" s="71">
        <v>0</v>
      </c>
      <c r="L1375" s="68">
        <v>67.237261146496806</v>
      </c>
    </row>
    <row r="1376" spans="1:12" x14ac:dyDescent="0.2">
      <c r="A1376" s="72" t="s">
        <v>2872</v>
      </c>
      <c r="B1376" s="66" t="s">
        <v>2873</v>
      </c>
      <c r="C1376" s="67">
        <v>47</v>
      </c>
      <c r="D1376" s="67" t="s">
        <v>334</v>
      </c>
      <c r="E1376" s="71">
        <v>0.12335077126164901</v>
      </c>
      <c r="F1376" s="68">
        <v>77.627388535031898</v>
      </c>
      <c r="G1376" s="71">
        <v>0.35875972205449902</v>
      </c>
      <c r="H1376" s="68">
        <v>90.207006369426793</v>
      </c>
      <c r="I1376" s="71">
        <v>1.1292591730448101E-2</v>
      </c>
      <c r="J1376" s="68">
        <v>59.753184713375802</v>
      </c>
      <c r="K1376" s="71">
        <v>0</v>
      </c>
      <c r="L1376" s="68">
        <v>67.237261146496806</v>
      </c>
    </row>
    <row r="1377" spans="1:12" x14ac:dyDescent="0.2">
      <c r="A1377" s="72" t="s">
        <v>2874</v>
      </c>
      <c r="B1377" s="66" t="s">
        <v>2875</v>
      </c>
      <c r="C1377" s="67">
        <v>47</v>
      </c>
      <c r="D1377" s="67" t="s">
        <v>334</v>
      </c>
      <c r="E1377" s="71">
        <v>0.13397707366734701</v>
      </c>
      <c r="F1377" s="68">
        <v>82.085987261146499</v>
      </c>
      <c r="G1377" s="71">
        <v>0.37761965148430898</v>
      </c>
      <c r="H1377" s="68">
        <v>91.918789808917197</v>
      </c>
      <c r="I1377" s="71">
        <v>2.4311569517732001E-2</v>
      </c>
      <c r="J1377" s="68">
        <v>74.7611464968153</v>
      </c>
      <c r="K1377" s="71">
        <v>0</v>
      </c>
      <c r="L1377" s="68">
        <v>67.237261146496806</v>
      </c>
    </row>
    <row r="1378" spans="1:12" x14ac:dyDescent="0.2">
      <c r="A1378" s="72" t="s">
        <v>687</v>
      </c>
      <c r="B1378" s="66" t="s">
        <v>2876</v>
      </c>
      <c r="C1378" s="67">
        <v>47</v>
      </c>
      <c r="D1378" s="67" t="s">
        <v>334</v>
      </c>
      <c r="E1378" s="71">
        <v>0.12112618699747001</v>
      </c>
      <c r="F1378" s="68">
        <v>76.711783439490404</v>
      </c>
      <c r="G1378" s="71">
        <v>0.36280192504491099</v>
      </c>
      <c r="H1378" s="68">
        <v>90.406050955414003</v>
      </c>
      <c r="I1378" s="71">
        <v>5.76635947498444E-4</v>
      </c>
      <c r="J1378" s="68">
        <v>6.9665605095541396</v>
      </c>
      <c r="K1378" s="71">
        <v>0</v>
      </c>
      <c r="L1378" s="68">
        <v>67.237261146496806</v>
      </c>
    </row>
    <row r="1379" spans="1:12" x14ac:dyDescent="0.2">
      <c r="A1379" s="72" t="s">
        <v>2877</v>
      </c>
      <c r="B1379" s="66" t="s">
        <v>2878</v>
      </c>
      <c r="C1379" s="67">
        <v>47</v>
      </c>
      <c r="D1379" s="67" t="s">
        <v>334</v>
      </c>
      <c r="E1379" s="71">
        <v>0.113368715421322</v>
      </c>
      <c r="F1379" s="68">
        <v>73.367834394904506</v>
      </c>
      <c r="G1379" s="71">
        <v>0.327678521888698</v>
      </c>
      <c r="H1379" s="68">
        <v>87.062101910828005</v>
      </c>
      <c r="I1379" s="71">
        <v>1.24276243752667E-2</v>
      </c>
      <c r="J1379" s="68">
        <v>61.982484076433103</v>
      </c>
      <c r="K1379" s="71">
        <v>0</v>
      </c>
      <c r="L1379" s="68">
        <v>67.237261146496806</v>
      </c>
    </row>
    <row r="1380" spans="1:12" x14ac:dyDescent="0.2">
      <c r="A1380" s="72" t="s">
        <v>2128</v>
      </c>
      <c r="B1380" s="66" t="s">
        <v>2879</v>
      </c>
      <c r="C1380" s="67">
        <v>47</v>
      </c>
      <c r="D1380" s="67" t="s">
        <v>334</v>
      </c>
      <c r="E1380" s="71">
        <v>8.3564579948362902E-2</v>
      </c>
      <c r="F1380" s="68">
        <v>16.998407643312099</v>
      </c>
      <c r="G1380" s="71">
        <v>0.25</v>
      </c>
      <c r="H1380" s="68">
        <v>57.245222929936297</v>
      </c>
      <c r="I1380" s="71">
        <v>6.9373984508871403E-4</v>
      </c>
      <c r="J1380" s="68">
        <v>8.7579617834394892</v>
      </c>
      <c r="K1380" s="71">
        <v>0</v>
      </c>
      <c r="L1380" s="68">
        <v>67.237261146496806</v>
      </c>
    </row>
    <row r="1381" spans="1:12" x14ac:dyDescent="0.2">
      <c r="A1381" s="72" t="s">
        <v>2132</v>
      </c>
      <c r="B1381" s="66" t="s">
        <v>2880</v>
      </c>
      <c r="C1381" s="67">
        <v>47</v>
      </c>
      <c r="D1381" s="67" t="s">
        <v>334</v>
      </c>
      <c r="E1381" s="71">
        <v>8.9061083634621105E-2</v>
      </c>
      <c r="F1381" s="68">
        <v>47.4124203821656</v>
      </c>
      <c r="G1381" s="71">
        <v>0.26535238741782002</v>
      </c>
      <c r="H1381" s="68">
        <v>70.581210191082803</v>
      </c>
      <c r="I1381" s="71">
        <v>1.8308634860430199E-3</v>
      </c>
      <c r="J1381" s="68">
        <v>20.899681528662398</v>
      </c>
      <c r="K1381" s="71">
        <v>0</v>
      </c>
      <c r="L1381" s="68">
        <v>67.237261146496806</v>
      </c>
    </row>
    <row r="1382" spans="1:12" x14ac:dyDescent="0.2">
      <c r="A1382" s="72" t="s">
        <v>2134</v>
      </c>
      <c r="B1382" s="66" t="s">
        <v>2881</v>
      </c>
      <c r="C1382" s="67">
        <v>47</v>
      </c>
      <c r="D1382" s="67" t="s">
        <v>334</v>
      </c>
      <c r="E1382" s="71">
        <v>9.0897696056740002E-2</v>
      </c>
      <c r="F1382" s="68">
        <v>51.512738853503201</v>
      </c>
      <c r="G1382" s="71">
        <v>0.25</v>
      </c>
      <c r="H1382" s="68">
        <v>57.245222929936297</v>
      </c>
      <c r="I1382" s="71">
        <v>1.2268458244582401E-2</v>
      </c>
      <c r="J1382" s="68">
        <v>61.703821656050899</v>
      </c>
      <c r="K1382" s="71">
        <v>1.04246299256377E-2</v>
      </c>
      <c r="L1382" s="68">
        <v>80.414012738853501</v>
      </c>
    </row>
    <row r="1383" spans="1:12" x14ac:dyDescent="0.2">
      <c r="A1383" s="72" t="s">
        <v>2882</v>
      </c>
      <c r="B1383" s="66" t="s">
        <v>2883</v>
      </c>
      <c r="C1383" s="67">
        <v>47</v>
      </c>
      <c r="D1383" s="67" t="s">
        <v>334</v>
      </c>
      <c r="E1383" s="71">
        <v>8.7399052565453897E-2</v>
      </c>
      <c r="F1383" s="68">
        <v>42.436305732484101</v>
      </c>
      <c r="G1383" s="71">
        <v>0.25655188551011798</v>
      </c>
      <c r="H1383" s="68">
        <v>64.132165605095494</v>
      </c>
      <c r="I1383" s="71">
        <v>2.17039554436415E-3</v>
      </c>
      <c r="J1383" s="68">
        <v>24.203821656051002</v>
      </c>
      <c r="K1383" s="71">
        <v>3.4748766418792199E-3</v>
      </c>
      <c r="L1383" s="68">
        <v>74.681528662420405</v>
      </c>
    </row>
    <row r="1384" spans="1:12" x14ac:dyDescent="0.2">
      <c r="A1384" s="72" t="s">
        <v>2884</v>
      </c>
      <c r="B1384" s="66" t="s">
        <v>2885</v>
      </c>
      <c r="C1384" s="67">
        <v>47</v>
      </c>
      <c r="D1384" s="67" t="s">
        <v>334</v>
      </c>
      <c r="E1384" s="71">
        <v>8.6647963251596904E-2</v>
      </c>
      <c r="F1384" s="68">
        <v>39.808917197452203</v>
      </c>
      <c r="G1384" s="71">
        <v>0.25</v>
      </c>
      <c r="H1384" s="68">
        <v>57.245222929936297</v>
      </c>
      <c r="I1384" s="71">
        <v>6.4690131129116098E-3</v>
      </c>
      <c r="J1384" s="68">
        <v>47.452229299363097</v>
      </c>
      <c r="K1384" s="71">
        <v>3.4748766418792199E-3</v>
      </c>
      <c r="L1384" s="68">
        <v>74.681528662420405</v>
      </c>
    </row>
    <row r="1385" spans="1:12" x14ac:dyDescent="0.2">
      <c r="A1385" s="72" t="s">
        <v>2886</v>
      </c>
      <c r="B1385" s="66" t="s">
        <v>2887</v>
      </c>
      <c r="C1385" s="67">
        <v>47</v>
      </c>
      <c r="D1385" s="67" t="s">
        <v>334</v>
      </c>
      <c r="E1385" s="71">
        <v>9.6817806180290997E-2</v>
      </c>
      <c r="F1385" s="68">
        <v>60.270700636942699</v>
      </c>
      <c r="G1385" s="71">
        <v>0.28883926094434897</v>
      </c>
      <c r="H1385" s="68">
        <v>78.742038216560502</v>
      </c>
      <c r="I1385" s="71">
        <v>1.6141575965238799E-3</v>
      </c>
      <c r="J1385" s="68">
        <v>19.068471337579599</v>
      </c>
      <c r="K1385" s="71">
        <v>0</v>
      </c>
      <c r="L1385" s="68">
        <v>67.237261146496806</v>
      </c>
    </row>
    <row r="1386" spans="1:12" x14ac:dyDescent="0.2">
      <c r="A1386" s="72" t="s">
        <v>2888</v>
      </c>
      <c r="B1386" s="66" t="s">
        <v>2889</v>
      </c>
      <c r="C1386" s="67">
        <v>47</v>
      </c>
      <c r="D1386" s="67" t="s">
        <v>334</v>
      </c>
      <c r="E1386" s="71">
        <v>0.17399508528417101</v>
      </c>
      <c r="F1386" s="68">
        <v>88.535031847133794</v>
      </c>
      <c r="G1386" s="71">
        <v>0.52134690640390902</v>
      </c>
      <c r="H1386" s="68">
        <v>96.695859872611507</v>
      </c>
      <c r="I1386" s="71">
        <v>6.3834944860433095E-4</v>
      </c>
      <c r="J1386" s="68">
        <v>8.1210191082802492</v>
      </c>
      <c r="K1386" s="71">
        <v>0</v>
      </c>
      <c r="L1386" s="68">
        <v>67.237261146496806</v>
      </c>
    </row>
    <row r="1387" spans="1:12" x14ac:dyDescent="0.2">
      <c r="A1387" s="72" t="s">
        <v>2890</v>
      </c>
      <c r="B1387" s="66" t="s">
        <v>2891</v>
      </c>
      <c r="C1387" s="67">
        <v>47</v>
      </c>
      <c r="D1387" s="67" t="s">
        <v>334</v>
      </c>
      <c r="E1387" s="71">
        <v>9.1164645642082695E-2</v>
      </c>
      <c r="F1387" s="68">
        <v>51.990445859872601</v>
      </c>
      <c r="G1387" s="71">
        <v>0.25</v>
      </c>
      <c r="H1387" s="68">
        <v>57.245222929936297</v>
      </c>
      <c r="I1387" s="71">
        <v>2.0019060284368801E-2</v>
      </c>
      <c r="J1387" s="68">
        <v>71.058917197452203</v>
      </c>
      <c r="K1387" s="71">
        <v>3.4748766418792199E-3</v>
      </c>
      <c r="L1387" s="68">
        <v>74.681528662420405</v>
      </c>
    </row>
    <row r="1388" spans="1:12" x14ac:dyDescent="0.2">
      <c r="A1388" s="72" t="s">
        <v>2892</v>
      </c>
      <c r="B1388" s="66" t="s">
        <v>2893</v>
      </c>
      <c r="C1388" s="67">
        <v>47</v>
      </c>
      <c r="D1388" s="67" t="s">
        <v>334</v>
      </c>
      <c r="E1388" s="71">
        <v>8.7907991980637298E-2</v>
      </c>
      <c r="F1388" s="68">
        <v>44.028662420382197</v>
      </c>
      <c r="G1388" s="71">
        <v>0.251387116462298</v>
      </c>
      <c r="H1388" s="68">
        <v>58.877388535031798</v>
      </c>
      <c r="I1388" s="71">
        <v>1.23368594796138E-2</v>
      </c>
      <c r="J1388" s="68">
        <v>61.863057324840803</v>
      </c>
      <c r="K1388" s="71">
        <v>0</v>
      </c>
      <c r="L1388" s="68">
        <v>67.237261146496806</v>
      </c>
    </row>
    <row r="1389" spans="1:12" x14ac:dyDescent="0.2">
      <c r="A1389" s="72" t="s">
        <v>2894</v>
      </c>
      <c r="B1389" s="66" t="s">
        <v>2895</v>
      </c>
      <c r="C1389" s="67">
        <v>47</v>
      </c>
      <c r="D1389" s="67" t="s">
        <v>334</v>
      </c>
      <c r="E1389" s="71">
        <v>9.3863497698298395E-2</v>
      </c>
      <c r="F1389" s="68">
        <v>56.1305732484076</v>
      </c>
      <c r="G1389" s="71">
        <v>0.25</v>
      </c>
      <c r="H1389" s="68">
        <v>57.245222929936297</v>
      </c>
      <c r="I1389" s="71">
        <v>1.76909865273784E-2</v>
      </c>
      <c r="J1389" s="68">
        <v>68.909235668789805</v>
      </c>
      <c r="K1389" s="71">
        <v>1.3899506567516901E-2</v>
      </c>
      <c r="L1389" s="68">
        <v>81.807324840764295</v>
      </c>
    </row>
    <row r="1390" spans="1:12" x14ac:dyDescent="0.2">
      <c r="A1390" s="72" t="s">
        <v>2896</v>
      </c>
      <c r="B1390" s="66" t="s">
        <v>2897</v>
      </c>
      <c r="C1390" s="67">
        <v>47</v>
      </c>
      <c r="D1390" s="67" t="s">
        <v>334</v>
      </c>
      <c r="E1390" s="71">
        <v>8.3870533903982095E-2</v>
      </c>
      <c r="F1390" s="68">
        <v>21.218152866242001</v>
      </c>
      <c r="G1390" s="71">
        <v>0.25</v>
      </c>
      <c r="H1390" s="68">
        <v>57.245222929936297</v>
      </c>
      <c r="I1390" s="71">
        <v>1.61160171194636E-3</v>
      </c>
      <c r="J1390" s="68">
        <v>19.028662420382201</v>
      </c>
      <c r="K1390" s="71">
        <v>0</v>
      </c>
      <c r="L1390" s="68">
        <v>67.237261146496806</v>
      </c>
    </row>
    <row r="1391" spans="1:12" x14ac:dyDescent="0.2">
      <c r="A1391" s="72" t="s">
        <v>2898</v>
      </c>
      <c r="B1391" s="66" t="s">
        <v>2899</v>
      </c>
      <c r="C1391" s="67">
        <v>47</v>
      </c>
      <c r="D1391" s="67" t="s">
        <v>334</v>
      </c>
      <c r="E1391" s="71">
        <v>8.5265681136616797E-2</v>
      </c>
      <c r="F1391" s="68">
        <v>32.842356687898103</v>
      </c>
      <c r="G1391" s="71">
        <v>0.25</v>
      </c>
      <c r="H1391" s="68">
        <v>57.245222929936297</v>
      </c>
      <c r="I1391" s="71">
        <v>5.7970434098502596E-3</v>
      </c>
      <c r="J1391" s="68">
        <v>44.785031847133801</v>
      </c>
      <c r="K1391" s="71">
        <v>0</v>
      </c>
      <c r="L1391" s="68">
        <v>67.237261146496806</v>
      </c>
    </row>
    <row r="1392" spans="1:12" x14ac:dyDescent="0.2">
      <c r="A1392" s="72" t="s">
        <v>2900</v>
      </c>
      <c r="B1392" s="66" t="s">
        <v>2901</v>
      </c>
      <c r="C1392" s="67">
        <v>47</v>
      </c>
      <c r="D1392" s="67" t="s">
        <v>334</v>
      </c>
      <c r="E1392" s="71">
        <v>8.5641323678237194E-2</v>
      </c>
      <c r="F1392" s="68">
        <v>35.031847133757999</v>
      </c>
      <c r="G1392" s="71">
        <v>0.25</v>
      </c>
      <c r="H1392" s="68">
        <v>57.245222929936297</v>
      </c>
      <c r="I1392" s="71">
        <v>6.9239710347116703E-3</v>
      </c>
      <c r="J1392" s="68">
        <v>49.044585987261101</v>
      </c>
      <c r="K1392" s="71">
        <v>0</v>
      </c>
      <c r="L1392" s="68">
        <v>67.237261146496806</v>
      </c>
    </row>
    <row r="1393" spans="1:12" x14ac:dyDescent="0.2">
      <c r="A1393" s="72" t="s">
        <v>2902</v>
      </c>
      <c r="B1393" s="66" t="s">
        <v>2903</v>
      </c>
      <c r="C1393" s="67">
        <v>47</v>
      </c>
      <c r="D1393" s="67" t="s">
        <v>334</v>
      </c>
      <c r="E1393" s="71">
        <v>0.121224503603933</v>
      </c>
      <c r="F1393" s="68">
        <v>76.751592356687894</v>
      </c>
      <c r="G1393" s="71">
        <v>0.25</v>
      </c>
      <c r="H1393" s="68">
        <v>57.245222929936297</v>
      </c>
      <c r="I1393" s="71">
        <v>9.4272115554213196E-3</v>
      </c>
      <c r="J1393" s="68">
        <v>55.971337579617803</v>
      </c>
      <c r="K1393" s="71">
        <v>0.104246299256377</v>
      </c>
      <c r="L1393" s="68">
        <v>91.679936305732497</v>
      </c>
    </row>
    <row r="1394" spans="1:12" x14ac:dyDescent="0.2">
      <c r="A1394" s="72" t="s">
        <v>2904</v>
      </c>
      <c r="B1394" s="66" t="s">
        <v>2905</v>
      </c>
      <c r="C1394" s="67">
        <v>47</v>
      </c>
      <c r="D1394" s="67" t="s">
        <v>334</v>
      </c>
      <c r="E1394" s="71">
        <v>0.10907917381634601</v>
      </c>
      <c r="F1394" s="68">
        <v>70.700636942675203</v>
      </c>
      <c r="G1394" s="71">
        <v>0.25</v>
      </c>
      <c r="H1394" s="68">
        <v>57.245222929936297</v>
      </c>
      <c r="I1394" s="71">
        <v>4.5963631672124403E-2</v>
      </c>
      <c r="J1394" s="68">
        <v>84.116242038216598</v>
      </c>
      <c r="K1394" s="71">
        <v>3.1273889776912998E-2</v>
      </c>
      <c r="L1394" s="68">
        <v>86.743630573248396</v>
      </c>
    </row>
    <row r="1395" spans="1:12" x14ac:dyDescent="0.2">
      <c r="A1395" s="72" t="s">
        <v>2906</v>
      </c>
      <c r="B1395" s="66" t="s">
        <v>2907</v>
      </c>
      <c r="C1395" s="67">
        <v>47</v>
      </c>
      <c r="D1395" s="67" t="s">
        <v>334</v>
      </c>
      <c r="E1395" s="71">
        <v>0.10549395783529</v>
      </c>
      <c r="F1395" s="68">
        <v>68.2722929936306</v>
      </c>
      <c r="G1395" s="71">
        <v>0.25</v>
      </c>
      <c r="H1395" s="68">
        <v>57.245222929936297</v>
      </c>
      <c r="I1395" s="71">
        <v>5.6057243580231703E-2</v>
      </c>
      <c r="J1395" s="68">
        <v>85.987261146496806</v>
      </c>
      <c r="K1395" s="71">
        <v>1.04246299256377E-2</v>
      </c>
      <c r="L1395" s="68">
        <v>80.414012738853501</v>
      </c>
    </row>
    <row r="1396" spans="1:12" x14ac:dyDescent="0.2">
      <c r="A1396" s="72" t="s">
        <v>2908</v>
      </c>
      <c r="B1396" s="66" t="s">
        <v>2909</v>
      </c>
      <c r="C1396" s="67">
        <v>47</v>
      </c>
      <c r="D1396" s="67" t="s">
        <v>334</v>
      </c>
      <c r="E1396" s="71">
        <v>9.3673093578322097E-2</v>
      </c>
      <c r="F1396" s="68">
        <v>55.971337579617803</v>
      </c>
      <c r="G1396" s="71">
        <v>0.25</v>
      </c>
      <c r="H1396" s="68">
        <v>57.245222929936297</v>
      </c>
      <c r="I1396" s="71">
        <v>3.2202675999326502E-3</v>
      </c>
      <c r="J1396" s="68">
        <v>31.25</v>
      </c>
      <c r="K1396" s="71">
        <v>2.7799013135033801E-2</v>
      </c>
      <c r="L1396" s="68">
        <v>86.146496815286596</v>
      </c>
    </row>
    <row r="1397" spans="1:12" x14ac:dyDescent="0.2">
      <c r="A1397" s="72" t="s">
        <v>2910</v>
      </c>
      <c r="B1397" s="66" t="s">
        <v>2911</v>
      </c>
      <c r="C1397" s="67">
        <v>47</v>
      </c>
      <c r="D1397" s="67" t="s">
        <v>334</v>
      </c>
      <c r="E1397" s="71">
        <v>9.5911820528990999E-2</v>
      </c>
      <c r="F1397" s="68">
        <v>58.996815286624198</v>
      </c>
      <c r="G1397" s="71">
        <v>0.25</v>
      </c>
      <c r="H1397" s="68">
        <v>57.245222929936297</v>
      </c>
      <c r="I1397" s="71">
        <v>9.9364484519391203E-3</v>
      </c>
      <c r="J1397" s="68">
        <v>57.125796178343897</v>
      </c>
      <c r="K1397" s="71">
        <v>2.7799013135033801E-2</v>
      </c>
      <c r="L1397" s="68">
        <v>86.146496815286596</v>
      </c>
    </row>
    <row r="1398" spans="1:12" x14ac:dyDescent="0.2">
      <c r="A1398" s="72" t="s">
        <v>584</v>
      </c>
      <c r="B1398" s="66" t="s">
        <v>2912</v>
      </c>
      <c r="C1398" s="67">
        <v>47</v>
      </c>
      <c r="D1398" s="67" t="s">
        <v>334</v>
      </c>
      <c r="E1398" s="71">
        <v>9.0171696404048401E-2</v>
      </c>
      <c r="F1398" s="68">
        <v>49.920382165605098</v>
      </c>
      <c r="G1398" s="71">
        <v>0.25</v>
      </c>
      <c r="H1398" s="68">
        <v>57.245222929936297</v>
      </c>
      <c r="I1398" s="71">
        <v>1.00904592865076E-2</v>
      </c>
      <c r="J1398" s="68">
        <v>57.523885350318501</v>
      </c>
      <c r="K1398" s="71">
        <v>1.04246299256377E-2</v>
      </c>
      <c r="L1398" s="68">
        <v>80.414012738853501</v>
      </c>
    </row>
    <row r="1399" spans="1:12" x14ac:dyDescent="0.2">
      <c r="A1399" s="72" t="s">
        <v>2913</v>
      </c>
      <c r="B1399" s="66" t="s">
        <v>2914</v>
      </c>
      <c r="C1399" s="67">
        <v>47</v>
      </c>
      <c r="D1399" s="67" t="s">
        <v>334</v>
      </c>
      <c r="E1399" s="71">
        <v>0.101874001446142</v>
      </c>
      <c r="F1399" s="68">
        <v>65.246815286624198</v>
      </c>
      <c r="G1399" s="71">
        <v>0.25</v>
      </c>
      <c r="H1399" s="68">
        <v>57.245222929936297</v>
      </c>
      <c r="I1399" s="71">
        <v>6.9737313521175404E-3</v>
      </c>
      <c r="J1399" s="68">
        <v>49.164012738853501</v>
      </c>
      <c r="K1399" s="71">
        <v>4.8648272986308999E-2</v>
      </c>
      <c r="L1399" s="68">
        <v>88.614649681528704</v>
      </c>
    </row>
    <row r="1400" spans="1:12" x14ac:dyDescent="0.2">
      <c r="A1400" s="72" t="s">
        <v>2915</v>
      </c>
      <c r="B1400" s="66" t="s">
        <v>2916</v>
      </c>
      <c r="C1400" s="67">
        <v>47</v>
      </c>
      <c r="D1400" s="67" t="s">
        <v>334</v>
      </c>
      <c r="E1400" s="71">
        <v>8.5724785902701203E-2</v>
      </c>
      <c r="F1400" s="68">
        <v>35.469745222929902</v>
      </c>
      <c r="G1400" s="71">
        <v>0.25</v>
      </c>
      <c r="H1400" s="68">
        <v>57.245222929936297</v>
      </c>
      <c r="I1400" s="71">
        <v>7.1743577081036297E-3</v>
      </c>
      <c r="J1400" s="68">
        <v>49.6417197452229</v>
      </c>
      <c r="K1400" s="71">
        <v>0</v>
      </c>
      <c r="L1400" s="68">
        <v>67.237261146496806</v>
      </c>
    </row>
    <row r="1401" spans="1:12" x14ac:dyDescent="0.2">
      <c r="A1401" s="72" t="s">
        <v>2917</v>
      </c>
      <c r="B1401" s="66" t="s">
        <v>2918</v>
      </c>
      <c r="C1401" s="67">
        <v>47</v>
      </c>
      <c r="D1401" s="67" t="s">
        <v>334</v>
      </c>
      <c r="E1401" s="71">
        <v>8.3947966275843597E-2</v>
      </c>
      <c r="F1401" s="68">
        <v>22.133757961783399</v>
      </c>
      <c r="G1401" s="71">
        <v>0.25</v>
      </c>
      <c r="H1401" s="68">
        <v>57.245222929936297</v>
      </c>
      <c r="I1401" s="71">
        <v>1.8438988275308601E-3</v>
      </c>
      <c r="J1401" s="68">
        <v>21.019108280254802</v>
      </c>
      <c r="K1401" s="71">
        <v>0</v>
      </c>
      <c r="L1401" s="68">
        <v>67.237261146496806</v>
      </c>
    </row>
    <row r="1402" spans="1:12" x14ac:dyDescent="0.2">
      <c r="A1402" s="72" t="s">
        <v>2919</v>
      </c>
      <c r="B1402" s="66" t="s">
        <v>2920</v>
      </c>
      <c r="C1402" s="67">
        <v>47</v>
      </c>
      <c r="D1402" s="67" t="s">
        <v>334</v>
      </c>
      <c r="E1402" s="71">
        <v>8.3524055873410899E-2</v>
      </c>
      <c r="F1402" s="68">
        <v>16.003184713375799</v>
      </c>
      <c r="G1402" s="71">
        <v>0.25</v>
      </c>
      <c r="H1402" s="68">
        <v>57.245222929936297</v>
      </c>
      <c r="I1402" s="71">
        <v>5.7216762023257998E-4</v>
      </c>
      <c r="J1402" s="68">
        <v>6.7675159235668803</v>
      </c>
      <c r="K1402" s="71">
        <v>0</v>
      </c>
      <c r="L1402" s="68">
        <v>67.237261146496806</v>
      </c>
    </row>
    <row r="1403" spans="1:12" x14ac:dyDescent="0.2">
      <c r="A1403" s="72" t="s">
        <v>2921</v>
      </c>
      <c r="B1403" s="66" t="s">
        <v>2922</v>
      </c>
      <c r="C1403" s="67">
        <v>47</v>
      </c>
      <c r="D1403" s="67" t="s">
        <v>334</v>
      </c>
      <c r="E1403" s="71">
        <v>8.1770996930020406E-2</v>
      </c>
      <c r="F1403" s="68">
        <v>9.8328025477707008</v>
      </c>
      <c r="G1403" s="71">
        <v>0.242792531302952</v>
      </c>
      <c r="H1403" s="68">
        <v>14.8487261146497</v>
      </c>
      <c r="I1403" s="71">
        <v>2.5204594871088598E-3</v>
      </c>
      <c r="J1403" s="68">
        <v>26.313694267515899</v>
      </c>
      <c r="K1403" s="71">
        <v>0</v>
      </c>
      <c r="L1403" s="68">
        <v>67.237261146496806</v>
      </c>
    </row>
    <row r="1404" spans="1:12" x14ac:dyDescent="0.2">
      <c r="A1404" s="72" t="s">
        <v>934</v>
      </c>
      <c r="B1404" s="66" t="s">
        <v>2923</v>
      </c>
      <c r="C1404" s="67">
        <v>47</v>
      </c>
      <c r="D1404" s="67" t="s">
        <v>334</v>
      </c>
      <c r="E1404" s="71">
        <v>8.3414202469119902E-2</v>
      </c>
      <c r="F1404" s="68">
        <v>14.251592356687899</v>
      </c>
      <c r="G1404" s="71">
        <v>0.25</v>
      </c>
      <c r="H1404" s="68">
        <v>57.245222929936297</v>
      </c>
      <c r="I1404" s="71">
        <v>2.42607407359747E-4</v>
      </c>
      <c r="J1404" s="68">
        <v>2.5079617834394901</v>
      </c>
      <c r="K1404" s="71">
        <v>0</v>
      </c>
      <c r="L1404" s="68">
        <v>67.237261146496806</v>
      </c>
    </row>
    <row r="1405" spans="1:12" x14ac:dyDescent="0.2">
      <c r="A1405" s="72" t="s">
        <v>2924</v>
      </c>
      <c r="B1405" s="66" t="s">
        <v>2925</v>
      </c>
      <c r="C1405" s="67">
        <v>47</v>
      </c>
      <c r="D1405" s="67" t="s">
        <v>334</v>
      </c>
      <c r="E1405" s="71">
        <v>8.5619992905963699E-2</v>
      </c>
      <c r="F1405" s="68">
        <v>34.9124203821656</v>
      </c>
      <c r="G1405" s="71">
        <v>0.25</v>
      </c>
      <c r="H1405" s="68">
        <v>57.245222929936297</v>
      </c>
      <c r="I1405" s="71">
        <v>6.8599787178912101E-3</v>
      </c>
      <c r="J1405" s="68">
        <v>48.726114649681499</v>
      </c>
      <c r="K1405" s="71">
        <v>0</v>
      </c>
      <c r="L1405" s="68">
        <v>67.237261146496806</v>
      </c>
    </row>
    <row r="1406" spans="1:12" x14ac:dyDescent="0.2">
      <c r="A1406" s="72" t="s">
        <v>2926</v>
      </c>
      <c r="B1406" s="66" t="s">
        <v>2927</v>
      </c>
      <c r="C1406" s="67">
        <v>47</v>
      </c>
      <c r="D1406" s="67" t="s">
        <v>334</v>
      </c>
      <c r="E1406" s="71">
        <v>8.4428057222755398E-2</v>
      </c>
      <c r="F1406" s="68">
        <v>26.194267515923599</v>
      </c>
      <c r="G1406" s="71">
        <v>0.25</v>
      </c>
      <c r="H1406" s="68">
        <v>57.245222929936297</v>
      </c>
      <c r="I1406" s="71">
        <v>3.2841716682660998E-3</v>
      </c>
      <c r="J1406" s="68">
        <v>31.7277070063694</v>
      </c>
      <c r="K1406" s="71">
        <v>0</v>
      </c>
      <c r="L1406" s="68">
        <v>67.237261146496806</v>
      </c>
    </row>
    <row r="1407" spans="1:12" x14ac:dyDescent="0.2">
      <c r="A1407" s="72" t="s">
        <v>548</v>
      </c>
      <c r="B1407" s="66" t="s">
        <v>2928</v>
      </c>
      <c r="C1407" s="67">
        <v>47</v>
      </c>
      <c r="D1407" s="67" t="s">
        <v>334</v>
      </c>
      <c r="E1407" s="71">
        <v>8.5464654938738199E-2</v>
      </c>
      <c r="F1407" s="68">
        <v>34.3152866242038</v>
      </c>
      <c r="G1407" s="71">
        <v>0.25</v>
      </c>
      <c r="H1407" s="68">
        <v>57.245222929936297</v>
      </c>
      <c r="I1407" s="71">
        <v>6.3939648162147601E-3</v>
      </c>
      <c r="J1407" s="68">
        <v>47.093949044585997</v>
      </c>
      <c r="K1407" s="71">
        <v>0</v>
      </c>
      <c r="L1407" s="68">
        <v>67.237261146496806</v>
      </c>
    </row>
    <row r="1408" spans="1:12" x14ac:dyDescent="0.2">
      <c r="A1408" s="72" t="s">
        <v>2929</v>
      </c>
      <c r="B1408" s="66" t="s">
        <v>2930</v>
      </c>
      <c r="C1408" s="67">
        <v>47</v>
      </c>
      <c r="D1408" s="67" t="s">
        <v>334</v>
      </c>
      <c r="E1408" s="71">
        <v>9.0217472815467603E-2</v>
      </c>
      <c r="F1408" s="68">
        <v>50</v>
      </c>
      <c r="G1408" s="71">
        <v>0.25</v>
      </c>
      <c r="H1408" s="68">
        <v>57.245222929936297</v>
      </c>
      <c r="I1408" s="71">
        <v>2.0652418446402799E-2</v>
      </c>
      <c r="J1408" s="68">
        <v>71.656050955414003</v>
      </c>
      <c r="K1408" s="71">
        <v>0</v>
      </c>
      <c r="L1408" s="68">
        <v>67.237261146496806</v>
      </c>
    </row>
    <row r="1409" spans="1:12" x14ac:dyDescent="0.2">
      <c r="A1409" s="72" t="s">
        <v>2931</v>
      </c>
      <c r="B1409" s="66" t="s">
        <v>2932</v>
      </c>
      <c r="C1409" s="67">
        <v>47</v>
      </c>
      <c r="D1409" s="67" t="s">
        <v>334</v>
      </c>
      <c r="E1409" s="71">
        <v>8.4803634529502098E-2</v>
      </c>
      <c r="F1409" s="68">
        <v>29.299363057324801</v>
      </c>
      <c r="G1409" s="71">
        <v>0.25</v>
      </c>
      <c r="H1409" s="68">
        <v>57.245222929936297</v>
      </c>
      <c r="I1409" s="71">
        <v>4.4109035885063399E-3</v>
      </c>
      <c r="J1409" s="68">
        <v>38.574840764331199</v>
      </c>
      <c r="K1409" s="71">
        <v>0</v>
      </c>
      <c r="L1409" s="68">
        <v>67.237261146496806</v>
      </c>
    </row>
    <row r="1410" spans="1:12" x14ac:dyDescent="0.2">
      <c r="A1410" s="72" t="s">
        <v>1230</v>
      </c>
      <c r="B1410" s="66" t="s">
        <v>2933</v>
      </c>
      <c r="C1410" s="67">
        <v>47</v>
      </c>
      <c r="D1410" s="67" t="s">
        <v>334</v>
      </c>
      <c r="E1410" s="71">
        <v>8.3864624135084595E-2</v>
      </c>
      <c r="F1410" s="68">
        <v>21.0987261146497</v>
      </c>
      <c r="G1410" s="71">
        <v>0.25</v>
      </c>
      <c r="H1410" s="68">
        <v>57.245222929936297</v>
      </c>
      <c r="I1410" s="71">
        <v>1.59387240525372E-3</v>
      </c>
      <c r="J1410" s="68">
        <v>18.75</v>
      </c>
      <c r="K1410" s="71">
        <v>0</v>
      </c>
      <c r="L1410" s="68">
        <v>67.237261146496806</v>
      </c>
    </row>
    <row r="1411" spans="1:12" x14ac:dyDescent="0.2">
      <c r="A1411" s="72" t="s">
        <v>2934</v>
      </c>
      <c r="B1411" s="66" t="s">
        <v>2935</v>
      </c>
      <c r="C1411" s="67">
        <v>47</v>
      </c>
      <c r="D1411" s="67" t="s">
        <v>334</v>
      </c>
      <c r="E1411" s="71">
        <v>8.5931934684110506E-2</v>
      </c>
      <c r="F1411" s="68">
        <v>36.385350318471303</v>
      </c>
      <c r="G1411" s="71">
        <v>0.25</v>
      </c>
      <c r="H1411" s="68">
        <v>57.245222929936297</v>
      </c>
      <c r="I1411" s="71">
        <v>7.7958040523315496E-3</v>
      </c>
      <c r="J1411" s="68">
        <v>51.512738853503201</v>
      </c>
      <c r="K1411" s="71">
        <v>0</v>
      </c>
      <c r="L1411" s="68">
        <v>67.237261146496806</v>
      </c>
    </row>
    <row r="1412" spans="1:12" x14ac:dyDescent="0.2">
      <c r="A1412" s="72" t="s">
        <v>2936</v>
      </c>
      <c r="B1412" s="66" t="s">
        <v>2937</v>
      </c>
      <c r="C1412" s="67">
        <v>47</v>
      </c>
      <c r="D1412" s="67" t="s">
        <v>334</v>
      </c>
      <c r="E1412" s="71">
        <v>8.6494601275314401E-2</v>
      </c>
      <c r="F1412" s="68">
        <v>39.012738853503201</v>
      </c>
      <c r="G1412" s="71">
        <v>0.25</v>
      </c>
      <c r="H1412" s="68">
        <v>57.245222929936297</v>
      </c>
      <c r="I1412" s="71">
        <v>9.4838038259432104E-3</v>
      </c>
      <c r="J1412" s="68">
        <v>56.090764331210202</v>
      </c>
      <c r="K1412" s="71">
        <v>0</v>
      </c>
      <c r="L1412" s="68">
        <v>67.237261146496806</v>
      </c>
    </row>
    <row r="1413" spans="1:12" x14ac:dyDescent="0.2">
      <c r="A1413" s="72" t="s">
        <v>2938</v>
      </c>
      <c r="B1413" s="66" t="s">
        <v>2939</v>
      </c>
      <c r="C1413" s="67">
        <v>47</v>
      </c>
      <c r="D1413" s="67" t="s">
        <v>334</v>
      </c>
      <c r="E1413" s="71">
        <v>9.9816531555430604E-2</v>
      </c>
      <c r="F1413" s="68">
        <v>63.535031847133801</v>
      </c>
      <c r="G1413" s="71">
        <v>0.29747509172592801</v>
      </c>
      <c r="H1413" s="68">
        <v>81.648089171974505</v>
      </c>
      <c r="I1413" s="71">
        <v>1.9745029403634598E-3</v>
      </c>
      <c r="J1413" s="68">
        <v>22.492038216560498</v>
      </c>
      <c r="K1413" s="71">
        <v>0</v>
      </c>
      <c r="L1413" s="68">
        <v>67.237261146496806</v>
      </c>
    </row>
    <row r="1414" spans="1:12" x14ac:dyDescent="0.2">
      <c r="A1414" s="72" t="s">
        <v>2940</v>
      </c>
      <c r="B1414" s="66" t="s">
        <v>2941</v>
      </c>
      <c r="C1414" s="67">
        <v>47</v>
      </c>
      <c r="D1414" s="67" t="s">
        <v>334</v>
      </c>
      <c r="E1414" s="71">
        <v>9.5174825258236798E-2</v>
      </c>
      <c r="F1414" s="68">
        <v>58.121019108280301</v>
      </c>
      <c r="G1414" s="71">
        <v>0.253024071610016</v>
      </c>
      <c r="H1414" s="68">
        <v>61.464968152866199</v>
      </c>
      <c r="I1414" s="71">
        <v>3.2500404164694602E-2</v>
      </c>
      <c r="J1414" s="68">
        <v>79.737261146496806</v>
      </c>
      <c r="K1414" s="71">
        <v>0</v>
      </c>
      <c r="L1414" s="68">
        <v>67.237261146496806</v>
      </c>
    </row>
    <row r="1415" spans="1:12" x14ac:dyDescent="0.2">
      <c r="A1415" s="72" t="s">
        <v>2545</v>
      </c>
      <c r="B1415" s="66" t="s">
        <v>2942</v>
      </c>
      <c r="C1415" s="67">
        <v>47</v>
      </c>
      <c r="D1415" s="67" t="s">
        <v>334</v>
      </c>
      <c r="E1415" s="71">
        <v>8.3551014005313506E-2</v>
      </c>
      <c r="F1415" s="68">
        <v>16.759554140127399</v>
      </c>
      <c r="G1415" s="71">
        <v>0.25</v>
      </c>
      <c r="H1415" s="68">
        <v>57.245222929936297</v>
      </c>
      <c r="I1415" s="71">
        <v>6.5304201594040595E-4</v>
      </c>
      <c r="J1415" s="68">
        <v>8.2404458598726098</v>
      </c>
      <c r="K1415" s="71">
        <v>0</v>
      </c>
      <c r="L1415" s="68">
        <v>67.237261146496806</v>
      </c>
    </row>
    <row r="1416" spans="1:12" x14ac:dyDescent="0.2">
      <c r="A1416" s="72" t="s">
        <v>2943</v>
      </c>
      <c r="B1416" s="66" t="s">
        <v>2944</v>
      </c>
      <c r="C1416" s="67">
        <v>47</v>
      </c>
      <c r="D1416" s="67" t="s">
        <v>334</v>
      </c>
      <c r="E1416" s="71">
        <v>8.4616079468980906E-2</v>
      </c>
      <c r="F1416" s="68">
        <v>27.786624203821699</v>
      </c>
      <c r="G1416" s="71">
        <v>0.252774232924596</v>
      </c>
      <c r="H1416" s="68">
        <v>60.867834394904499</v>
      </c>
      <c r="I1416" s="71">
        <v>1.07400548234627E-3</v>
      </c>
      <c r="J1416" s="68">
        <v>13.296178343949</v>
      </c>
      <c r="K1416" s="71">
        <v>0</v>
      </c>
      <c r="L1416" s="68">
        <v>67.237261146496806</v>
      </c>
    </row>
    <row r="1417" spans="1:12" x14ac:dyDescent="0.2">
      <c r="A1417" s="72" t="s">
        <v>623</v>
      </c>
      <c r="B1417" s="66" t="s">
        <v>2945</v>
      </c>
      <c r="C1417" s="67">
        <v>47</v>
      </c>
      <c r="D1417" s="67" t="s">
        <v>334</v>
      </c>
      <c r="E1417" s="71">
        <v>8.3543462415415506E-2</v>
      </c>
      <c r="F1417" s="68">
        <v>16.640127388534999</v>
      </c>
      <c r="G1417" s="71">
        <v>0.25</v>
      </c>
      <c r="H1417" s="68">
        <v>57.245222929936297</v>
      </c>
      <c r="I1417" s="71">
        <v>6.3038724624636395E-4</v>
      </c>
      <c r="J1417" s="68">
        <v>7.9219745222929898</v>
      </c>
      <c r="K1417" s="71">
        <v>0</v>
      </c>
      <c r="L1417" s="68">
        <v>67.237261146496806</v>
      </c>
    </row>
    <row r="1418" spans="1:12" x14ac:dyDescent="0.2">
      <c r="A1418" s="72" t="s">
        <v>2946</v>
      </c>
      <c r="B1418" s="66" t="s">
        <v>2947</v>
      </c>
      <c r="C1418" s="67">
        <v>47</v>
      </c>
      <c r="D1418" s="67" t="s">
        <v>334</v>
      </c>
      <c r="E1418" s="71">
        <v>8.36763881259283E-2</v>
      </c>
      <c r="F1418" s="68">
        <v>18.789808917197501</v>
      </c>
      <c r="G1418" s="71">
        <v>0.25</v>
      </c>
      <c r="H1418" s="68">
        <v>57.245222929936297</v>
      </c>
      <c r="I1418" s="71">
        <v>1.02916437778476E-3</v>
      </c>
      <c r="J1418" s="68">
        <v>12.937898089172</v>
      </c>
      <c r="K1418" s="71">
        <v>0</v>
      </c>
      <c r="L1418" s="68">
        <v>67.237261146496806</v>
      </c>
    </row>
    <row r="1419" spans="1:12" x14ac:dyDescent="0.2">
      <c r="A1419" s="72" t="s">
        <v>2948</v>
      </c>
      <c r="B1419" s="66" t="s">
        <v>2949</v>
      </c>
      <c r="C1419" s="67">
        <v>47</v>
      </c>
      <c r="D1419" s="67" t="s">
        <v>334</v>
      </c>
      <c r="E1419" s="71">
        <v>8.4745605419975403E-2</v>
      </c>
      <c r="F1419" s="68">
        <v>28.9410828025478</v>
      </c>
      <c r="G1419" s="71">
        <v>0.25</v>
      </c>
      <c r="H1419" s="68">
        <v>57.245222929936297</v>
      </c>
      <c r="I1419" s="71">
        <v>4.23681625992636E-3</v>
      </c>
      <c r="J1419" s="68">
        <v>37.659235668789798</v>
      </c>
      <c r="K1419" s="71">
        <v>0</v>
      </c>
      <c r="L1419" s="68">
        <v>67.237261146496806</v>
      </c>
    </row>
    <row r="1420" spans="1:12" x14ac:dyDescent="0.2">
      <c r="A1420" s="72" t="s">
        <v>2950</v>
      </c>
      <c r="B1420" s="66" t="s">
        <v>2951</v>
      </c>
      <c r="C1420" s="67">
        <v>47</v>
      </c>
      <c r="D1420" s="67" t="s">
        <v>334</v>
      </c>
      <c r="E1420" s="71">
        <v>8.4009001785697396E-2</v>
      </c>
      <c r="F1420" s="68">
        <v>22.969745222929902</v>
      </c>
      <c r="G1420" s="71">
        <v>0.25</v>
      </c>
      <c r="H1420" s="68">
        <v>57.245222929936297</v>
      </c>
      <c r="I1420" s="71">
        <v>2.0270053570920301E-3</v>
      </c>
      <c r="J1420" s="68">
        <v>22.890127388534999</v>
      </c>
      <c r="K1420" s="71">
        <v>0</v>
      </c>
      <c r="L1420" s="68">
        <v>67.237261146496806</v>
      </c>
    </row>
    <row r="1421" spans="1:12" x14ac:dyDescent="0.2">
      <c r="A1421" s="72" t="s">
        <v>2952</v>
      </c>
      <c r="B1421" s="66" t="s">
        <v>2953</v>
      </c>
      <c r="C1421" s="67">
        <v>47</v>
      </c>
      <c r="D1421" s="67" t="s">
        <v>334</v>
      </c>
      <c r="E1421" s="71">
        <v>8.6534201684372397E-2</v>
      </c>
      <c r="F1421" s="68">
        <v>39.251592356687901</v>
      </c>
      <c r="G1421" s="71">
        <v>0.25</v>
      </c>
      <c r="H1421" s="68">
        <v>57.245222929936297</v>
      </c>
      <c r="I1421" s="71">
        <v>9.6026050531172798E-3</v>
      </c>
      <c r="J1421" s="68">
        <v>56.329617834394902</v>
      </c>
      <c r="K1421" s="71">
        <v>0</v>
      </c>
      <c r="L1421" s="68">
        <v>67.237261146496806</v>
      </c>
    </row>
    <row r="1422" spans="1:12" x14ac:dyDescent="0.2">
      <c r="A1422" s="72" t="s">
        <v>2954</v>
      </c>
      <c r="B1422" s="66" t="s">
        <v>2955</v>
      </c>
      <c r="C1422" s="67">
        <v>47</v>
      </c>
      <c r="D1422" s="67" t="s">
        <v>334</v>
      </c>
      <c r="E1422" s="71">
        <v>8.5918873275953406E-2</v>
      </c>
      <c r="F1422" s="68">
        <v>36.305732484076401</v>
      </c>
      <c r="G1422" s="71">
        <v>0.25</v>
      </c>
      <c r="H1422" s="68">
        <v>57.245222929936297</v>
      </c>
      <c r="I1422" s="71">
        <v>7.7566198278603699E-3</v>
      </c>
      <c r="J1422" s="68">
        <v>51.353503184713396</v>
      </c>
      <c r="K1422" s="71">
        <v>0</v>
      </c>
      <c r="L1422" s="68">
        <v>67.237261146496806</v>
      </c>
    </row>
    <row r="1423" spans="1:12" x14ac:dyDescent="0.2">
      <c r="A1423" s="72" t="s">
        <v>801</v>
      </c>
      <c r="B1423" s="66" t="s">
        <v>2956</v>
      </c>
      <c r="C1423" s="67">
        <v>47</v>
      </c>
      <c r="D1423" s="67" t="s">
        <v>334</v>
      </c>
      <c r="E1423" s="71">
        <v>8.3649506269101503E-2</v>
      </c>
      <c r="F1423" s="68">
        <v>18.232484076433099</v>
      </c>
      <c r="G1423" s="71">
        <v>0.25</v>
      </c>
      <c r="H1423" s="68">
        <v>57.245222929936297</v>
      </c>
      <c r="I1423" s="71">
        <v>9.4851880730455001E-4</v>
      </c>
      <c r="J1423" s="68">
        <v>12.062101910828</v>
      </c>
      <c r="K1423" s="71">
        <v>0</v>
      </c>
      <c r="L1423" s="68">
        <v>67.237261146496806</v>
      </c>
    </row>
    <row r="1424" spans="1:12" x14ac:dyDescent="0.2">
      <c r="A1424" s="72" t="s">
        <v>2957</v>
      </c>
      <c r="B1424" s="66" t="s">
        <v>2958</v>
      </c>
      <c r="C1424" s="67">
        <v>47</v>
      </c>
      <c r="D1424" s="67" t="s">
        <v>334</v>
      </c>
      <c r="E1424" s="71">
        <v>8.3540069632573502E-2</v>
      </c>
      <c r="F1424" s="68">
        <v>16.480891719745198</v>
      </c>
      <c r="G1424" s="71">
        <v>0.25</v>
      </c>
      <c r="H1424" s="68">
        <v>57.245222929936297</v>
      </c>
      <c r="I1424" s="71">
        <v>6.2020889772063396E-4</v>
      </c>
      <c r="J1424" s="68">
        <v>7.6433121019108299</v>
      </c>
      <c r="K1424" s="71">
        <v>0</v>
      </c>
      <c r="L1424" s="68">
        <v>67.237261146496806</v>
      </c>
    </row>
    <row r="1425" spans="1:12" x14ac:dyDescent="0.2">
      <c r="A1425" s="72" t="s">
        <v>2959</v>
      </c>
      <c r="B1425" s="66" t="s">
        <v>2960</v>
      </c>
      <c r="C1425" s="67">
        <v>47</v>
      </c>
      <c r="D1425" s="67" t="s">
        <v>334</v>
      </c>
      <c r="E1425" s="71">
        <v>8.4438657828552505E-2</v>
      </c>
      <c r="F1425" s="68">
        <v>26.3535031847134</v>
      </c>
      <c r="G1425" s="71">
        <v>0.25</v>
      </c>
      <c r="H1425" s="68">
        <v>57.245222929936297</v>
      </c>
      <c r="I1425" s="71">
        <v>3.3159734856575899E-3</v>
      </c>
      <c r="J1425" s="68">
        <v>31.926751592356698</v>
      </c>
      <c r="K1425" s="71">
        <v>0</v>
      </c>
      <c r="L1425" s="68">
        <v>67.237261146496806</v>
      </c>
    </row>
    <row r="1426" spans="1:12" x14ac:dyDescent="0.2">
      <c r="A1426" s="72" t="s">
        <v>2961</v>
      </c>
      <c r="B1426" s="66" t="s">
        <v>2962</v>
      </c>
      <c r="C1426" s="67">
        <v>47</v>
      </c>
      <c r="D1426" s="67" t="s">
        <v>334</v>
      </c>
      <c r="E1426" s="71">
        <v>0.119741304326291</v>
      </c>
      <c r="F1426" s="68">
        <v>76.035031847133794</v>
      </c>
      <c r="G1426" s="71">
        <v>0.35801911065707998</v>
      </c>
      <c r="H1426" s="68">
        <v>90.087579617834393</v>
      </c>
      <c r="I1426" s="71">
        <v>1.2048023217918599E-3</v>
      </c>
      <c r="J1426" s="68">
        <v>14.8487261146497</v>
      </c>
      <c r="K1426" s="71">
        <v>0</v>
      </c>
      <c r="L1426" s="68">
        <v>67.237261146496806</v>
      </c>
    </row>
    <row r="1427" spans="1:12" x14ac:dyDescent="0.2">
      <c r="A1427" s="72" t="s">
        <v>2963</v>
      </c>
      <c r="B1427" s="66" t="s">
        <v>2964</v>
      </c>
      <c r="C1427" s="67">
        <v>47</v>
      </c>
      <c r="D1427" s="67" t="s">
        <v>334</v>
      </c>
      <c r="E1427" s="71">
        <v>8.3716748929957799E-2</v>
      </c>
      <c r="F1427" s="68">
        <v>19.426751592356698</v>
      </c>
      <c r="G1427" s="71">
        <v>0.25</v>
      </c>
      <c r="H1427" s="68">
        <v>57.245222929936297</v>
      </c>
      <c r="I1427" s="71">
        <v>1.1502467898733501E-3</v>
      </c>
      <c r="J1427" s="68">
        <v>14.3312101910828</v>
      </c>
      <c r="K1427" s="71">
        <v>0</v>
      </c>
      <c r="L1427" s="68">
        <v>67.237261146496806</v>
      </c>
    </row>
    <row r="1428" spans="1:12" x14ac:dyDescent="0.2">
      <c r="A1428" s="72" t="s">
        <v>2965</v>
      </c>
      <c r="B1428" s="66" t="s">
        <v>2966</v>
      </c>
      <c r="C1428" s="67">
        <v>47</v>
      </c>
      <c r="D1428" s="67" t="s">
        <v>334</v>
      </c>
      <c r="E1428" s="71">
        <v>8.6703111827343193E-2</v>
      </c>
      <c r="F1428" s="68">
        <v>40.167197452229303</v>
      </c>
      <c r="G1428" s="71">
        <v>0.25</v>
      </c>
      <c r="H1428" s="68">
        <v>57.245222929936297</v>
      </c>
      <c r="I1428" s="71">
        <v>1.0109335482029601E-2</v>
      </c>
      <c r="J1428" s="68">
        <v>57.683121019108299</v>
      </c>
      <c r="K1428" s="71">
        <v>0</v>
      </c>
      <c r="L1428" s="68">
        <v>67.237261146496806</v>
      </c>
    </row>
    <row r="1429" spans="1:12" x14ac:dyDescent="0.2">
      <c r="A1429" s="72" t="s">
        <v>2967</v>
      </c>
      <c r="B1429" s="66" t="s">
        <v>2968</v>
      </c>
      <c r="C1429" s="67">
        <v>47</v>
      </c>
      <c r="D1429" s="67" t="s">
        <v>334</v>
      </c>
      <c r="E1429" s="71">
        <v>8.3938796324327797E-2</v>
      </c>
      <c r="F1429" s="68">
        <v>21.9347133757962</v>
      </c>
      <c r="G1429" s="71">
        <v>0.25</v>
      </c>
      <c r="H1429" s="68">
        <v>57.245222929936297</v>
      </c>
      <c r="I1429" s="71">
        <v>1.81638897298348E-3</v>
      </c>
      <c r="J1429" s="68">
        <v>20.780254777070098</v>
      </c>
      <c r="K1429" s="71">
        <v>0</v>
      </c>
      <c r="L1429" s="68">
        <v>67.237261146496806</v>
      </c>
    </row>
    <row r="1430" spans="1:12" x14ac:dyDescent="0.2">
      <c r="A1430" s="72" t="s">
        <v>2969</v>
      </c>
      <c r="B1430" s="66" t="s">
        <v>2970</v>
      </c>
      <c r="C1430" s="67">
        <v>47</v>
      </c>
      <c r="D1430" s="67" t="s">
        <v>334</v>
      </c>
      <c r="E1430" s="71">
        <v>8.4340309624672705E-2</v>
      </c>
      <c r="F1430" s="68">
        <v>25.517515923566901</v>
      </c>
      <c r="G1430" s="71">
        <v>0.25</v>
      </c>
      <c r="H1430" s="68">
        <v>57.245222929936297</v>
      </c>
      <c r="I1430" s="71">
        <v>3.0209288740181001E-3</v>
      </c>
      <c r="J1430" s="68">
        <v>29.976114649681499</v>
      </c>
      <c r="K1430" s="71">
        <v>0</v>
      </c>
      <c r="L1430" s="68">
        <v>67.237261146496806</v>
      </c>
    </row>
    <row r="1431" spans="1:12" x14ac:dyDescent="0.2">
      <c r="A1431" s="72" t="s">
        <v>2971</v>
      </c>
      <c r="B1431" s="66" t="s">
        <v>2972</v>
      </c>
      <c r="C1431" s="67">
        <v>47</v>
      </c>
      <c r="D1431" s="67" t="s">
        <v>334</v>
      </c>
      <c r="E1431" s="71">
        <v>8.6433588432679703E-2</v>
      </c>
      <c r="F1431" s="68">
        <v>38.654458598726102</v>
      </c>
      <c r="G1431" s="71">
        <v>0.25</v>
      </c>
      <c r="H1431" s="68">
        <v>57.245222929936297</v>
      </c>
      <c r="I1431" s="71">
        <v>9.3007652980392607E-3</v>
      </c>
      <c r="J1431" s="68">
        <v>55.573248407643298</v>
      </c>
      <c r="K1431" s="71">
        <v>0</v>
      </c>
      <c r="L1431" s="68">
        <v>67.237261146496806</v>
      </c>
    </row>
    <row r="1432" spans="1:12" x14ac:dyDescent="0.2">
      <c r="A1432" s="72" t="s">
        <v>1593</v>
      </c>
      <c r="B1432" s="66" t="s">
        <v>2973</v>
      </c>
      <c r="C1432" s="67">
        <v>47</v>
      </c>
      <c r="D1432" s="67" t="s">
        <v>334</v>
      </c>
      <c r="E1432" s="71">
        <v>8.5055021074233503E-2</v>
      </c>
      <c r="F1432" s="68">
        <v>31.1305732484076</v>
      </c>
      <c r="G1432" s="71">
        <v>0.25</v>
      </c>
      <c r="H1432" s="68">
        <v>57.245222929936297</v>
      </c>
      <c r="I1432" s="71">
        <v>5.1650632227004103E-3</v>
      </c>
      <c r="J1432" s="68">
        <v>42.237261146496799</v>
      </c>
      <c r="K1432" s="71">
        <v>0</v>
      </c>
      <c r="L1432" s="68">
        <v>67.237261146496806</v>
      </c>
    </row>
    <row r="1433" spans="1:12" x14ac:dyDescent="0.2">
      <c r="A1433" s="72" t="s">
        <v>2974</v>
      </c>
      <c r="B1433" s="66" t="s">
        <v>2975</v>
      </c>
      <c r="C1433" s="67">
        <v>47</v>
      </c>
      <c r="D1433" s="67" t="s">
        <v>334</v>
      </c>
      <c r="E1433" s="71">
        <v>8.3565394926291905E-2</v>
      </c>
      <c r="F1433" s="68">
        <v>17.078025477707001</v>
      </c>
      <c r="G1433" s="71">
        <v>0.25</v>
      </c>
      <c r="H1433" s="68">
        <v>57.245222929936297</v>
      </c>
      <c r="I1433" s="71">
        <v>6.9618477887569601E-4</v>
      </c>
      <c r="J1433" s="68">
        <v>8.8375796178344004</v>
      </c>
      <c r="K1433" s="71">
        <v>0</v>
      </c>
      <c r="L1433" s="68">
        <v>67.237261146496806</v>
      </c>
    </row>
    <row r="1434" spans="1:12" x14ac:dyDescent="0.2">
      <c r="A1434" s="72" t="s">
        <v>2976</v>
      </c>
      <c r="B1434" s="66" t="s">
        <v>2977</v>
      </c>
      <c r="C1434" s="67">
        <v>47</v>
      </c>
      <c r="D1434" s="67" t="s">
        <v>334</v>
      </c>
      <c r="E1434" s="71">
        <v>8.36534687479977E-2</v>
      </c>
      <c r="F1434" s="68">
        <v>18.312101910828002</v>
      </c>
      <c r="G1434" s="71">
        <v>0.25</v>
      </c>
      <c r="H1434" s="68">
        <v>57.245222929936297</v>
      </c>
      <c r="I1434" s="71">
        <v>9.6040624399297905E-4</v>
      </c>
      <c r="J1434" s="68">
        <v>12.1417197452229</v>
      </c>
      <c r="K1434" s="71">
        <v>0</v>
      </c>
      <c r="L1434" s="68">
        <v>67.237261146496806</v>
      </c>
    </row>
    <row r="1435" spans="1:12" x14ac:dyDescent="0.2">
      <c r="A1435" s="72" t="s">
        <v>2978</v>
      </c>
      <c r="B1435" s="66" t="s">
        <v>2979</v>
      </c>
      <c r="C1435" s="67">
        <v>47</v>
      </c>
      <c r="D1435" s="67" t="s">
        <v>334</v>
      </c>
      <c r="E1435" s="71">
        <v>8.4100964582260102E-2</v>
      </c>
      <c r="F1435" s="68">
        <v>23.726114649681499</v>
      </c>
      <c r="G1435" s="71">
        <v>0.251387116462298</v>
      </c>
      <c r="H1435" s="68">
        <v>58.877388535031798</v>
      </c>
      <c r="I1435" s="71">
        <v>9.1577728448201097E-4</v>
      </c>
      <c r="J1435" s="68">
        <v>11.5843949044586</v>
      </c>
      <c r="K1435" s="71">
        <v>0</v>
      </c>
      <c r="L1435" s="68">
        <v>67.237261146496806</v>
      </c>
    </row>
    <row r="1436" spans="1:12" x14ac:dyDescent="0.2">
      <c r="A1436" s="72" t="s">
        <v>2980</v>
      </c>
      <c r="B1436" s="66" t="s">
        <v>2981</v>
      </c>
      <c r="C1436" s="67">
        <v>47</v>
      </c>
      <c r="D1436" s="67" t="s">
        <v>334</v>
      </c>
      <c r="E1436" s="71">
        <v>9.5855261771357406E-2</v>
      </c>
      <c r="F1436" s="68">
        <v>58.877388535031798</v>
      </c>
      <c r="G1436" s="71">
        <v>0.28708795841479201</v>
      </c>
      <c r="H1436" s="68">
        <v>78.184713375796207</v>
      </c>
      <c r="I1436" s="71">
        <v>4.7782689927972798E-4</v>
      </c>
      <c r="J1436" s="68">
        <v>5.8121019108280301</v>
      </c>
      <c r="K1436" s="71">
        <v>0</v>
      </c>
      <c r="L1436" s="68">
        <v>67.237261146496806</v>
      </c>
    </row>
    <row r="1437" spans="1:12" x14ac:dyDescent="0.2">
      <c r="A1437" s="72" t="s">
        <v>2982</v>
      </c>
      <c r="B1437" s="66" t="s">
        <v>2983</v>
      </c>
      <c r="C1437" s="67">
        <v>47</v>
      </c>
      <c r="D1437" s="67" t="s">
        <v>334</v>
      </c>
      <c r="E1437" s="71">
        <v>8.3544430321635693E-2</v>
      </c>
      <c r="F1437" s="68">
        <v>16.719745222929902</v>
      </c>
      <c r="G1437" s="71">
        <v>0.25</v>
      </c>
      <c r="H1437" s="68">
        <v>57.245222929936297</v>
      </c>
      <c r="I1437" s="71">
        <v>6.3329096490712697E-4</v>
      </c>
      <c r="J1437" s="68">
        <v>8.0414012738853504</v>
      </c>
      <c r="K1437" s="71">
        <v>0</v>
      </c>
      <c r="L1437" s="68">
        <v>67.237261146496806</v>
      </c>
    </row>
    <row r="1438" spans="1:12" x14ac:dyDescent="0.2">
      <c r="A1438" s="72" t="s">
        <v>2984</v>
      </c>
      <c r="B1438" s="66" t="s">
        <v>2985</v>
      </c>
      <c r="C1438" s="67">
        <v>47</v>
      </c>
      <c r="D1438" s="67" t="s">
        <v>334</v>
      </c>
      <c r="E1438" s="71">
        <v>8.3736455983318997E-2</v>
      </c>
      <c r="F1438" s="68">
        <v>19.705414012738899</v>
      </c>
      <c r="G1438" s="71">
        <v>0.25</v>
      </c>
      <c r="H1438" s="68">
        <v>57.245222929936297</v>
      </c>
      <c r="I1438" s="71">
        <v>1.20936794995703E-3</v>
      </c>
      <c r="J1438" s="68">
        <v>14.928343949044599</v>
      </c>
      <c r="K1438" s="71">
        <v>0</v>
      </c>
      <c r="L1438" s="68">
        <v>67.237261146496806</v>
      </c>
    </row>
    <row r="1439" spans="1:12" x14ac:dyDescent="0.2">
      <c r="A1439" s="72" t="s">
        <v>615</v>
      </c>
      <c r="B1439" s="66" t="s">
        <v>2986</v>
      </c>
      <c r="C1439" s="67">
        <v>47</v>
      </c>
      <c r="D1439" s="67" t="s">
        <v>334</v>
      </c>
      <c r="E1439" s="71">
        <v>8.3559184232419204E-2</v>
      </c>
      <c r="F1439" s="68">
        <v>16.878980891719699</v>
      </c>
      <c r="G1439" s="71">
        <v>0.25</v>
      </c>
      <c r="H1439" s="68">
        <v>57.245222929936297</v>
      </c>
      <c r="I1439" s="71">
        <v>6.77552697257661E-4</v>
      </c>
      <c r="J1439" s="68">
        <v>8.5191082802547804</v>
      </c>
      <c r="K1439" s="71">
        <v>0</v>
      </c>
      <c r="L1439" s="68">
        <v>67.237261146496806</v>
      </c>
    </row>
    <row r="1440" spans="1:12" x14ac:dyDescent="0.2">
      <c r="A1440" s="72" t="s">
        <v>2987</v>
      </c>
      <c r="B1440" s="66" t="s">
        <v>2988</v>
      </c>
      <c r="C1440" s="67">
        <v>47</v>
      </c>
      <c r="D1440" s="67" t="s">
        <v>334</v>
      </c>
      <c r="E1440" s="71">
        <v>8.3688833939010096E-2</v>
      </c>
      <c r="F1440" s="68">
        <v>18.909235668789801</v>
      </c>
      <c r="G1440" s="71">
        <v>0.25</v>
      </c>
      <c r="H1440" s="68">
        <v>57.245222929936297</v>
      </c>
      <c r="I1440" s="71">
        <v>1.0665018170302001E-3</v>
      </c>
      <c r="J1440" s="68">
        <v>13.2165605095541</v>
      </c>
      <c r="K1440" s="71">
        <v>0</v>
      </c>
      <c r="L1440" s="68">
        <v>67.237261146496806</v>
      </c>
    </row>
    <row r="1441" spans="1:12" x14ac:dyDescent="0.2">
      <c r="A1441" s="72" t="s">
        <v>594</v>
      </c>
      <c r="B1441" s="66" t="s">
        <v>2989</v>
      </c>
      <c r="C1441" s="67">
        <v>47</v>
      </c>
      <c r="D1441" s="67" t="s">
        <v>334</v>
      </c>
      <c r="E1441" s="71">
        <v>8.3333333333333301E-2</v>
      </c>
      <c r="F1441" s="68">
        <v>13.4156050955414</v>
      </c>
      <c r="G1441" s="71">
        <v>0.25</v>
      </c>
      <c r="H1441" s="68">
        <v>57.245222929936297</v>
      </c>
      <c r="I1441" s="71">
        <v>0</v>
      </c>
      <c r="J1441" s="68">
        <v>0.31847133757961799</v>
      </c>
      <c r="K1441" s="71">
        <v>0</v>
      </c>
      <c r="L1441" s="68">
        <v>67.237261146496806</v>
      </c>
    </row>
    <row r="1442" spans="1:12" x14ac:dyDescent="0.2">
      <c r="A1442" s="72" t="s">
        <v>2990</v>
      </c>
      <c r="B1442" s="66" t="s">
        <v>2991</v>
      </c>
      <c r="C1442" s="67">
        <v>47</v>
      </c>
      <c r="D1442" s="67" t="s">
        <v>334</v>
      </c>
      <c r="E1442" s="71">
        <v>8.5350658091832898E-2</v>
      </c>
      <c r="F1442" s="68">
        <v>33.519108280254798</v>
      </c>
      <c r="G1442" s="71">
        <v>0.25</v>
      </c>
      <c r="H1442" s="68">
        <v>57.245222929936297</v>
      </c>
      <c r="I1442" s="71">
        <v>2.5770976336193401E-3</v>
      </c>
      <c r="J1442" s="68">
        <v>26.632165605095501</v>
      </c>
      <c r="K1442" s="71">
        <v>3.4748766418792199E-3</v>
      </c>
      <c r="L1442" s="68">
        <v>74.681528662420405</v>
      </c>
    </row>
    <row r="1443" spans="1:12" x14ac:dyDescent="0.2">
      <c r="A1443" s="72" t="s">
        <v>2992</v>
      </c>
      <c r="B1443" s="66" t="s">
        <v>2993</v>
      </c>
      <c r="C1443" s="67">
        <v>47</v>
      </c>
      <c r="D1443" s="67" t="s">
        <v>334</v>
      </c>
      <c r="E1443" s="71">
        <v>9.2267955142112099E-2</v>
      </c>
      <c r="F1443" s="68">
        <v>53.821656050955397</v>
      </c>
      <c r="G1443" s="71">
        <v>0.25</v>
      </c>
      <c r="H1443" s="68">
        <v>57.245222929936297</v>
      </c>
      <c r="I1443" s="71">
        <v>1.9854112142577901E-2</v>
      </c>
      <c r="J1443" s="68">
        <v>70.939490445859903</v>
      </c>
      <c r="K1443" s="71">
        <v>6.9497532837584398E-3</v>
      </c>
      <c r="L1443" s="68">
        <v>78.503184713375802</v>
      </c>
    </row>
    <row r="1444" spans="1:12" x14ac:dyDescent="0.2">
      <c r="A1444" s="72" t="s">
        <v>2994</v>
      </c>
      <c r="B1444" s="66" t="s">
        <v>2995</v>
      </c>
      <c r="C1444" s="67">
        <v>47</v>
      </c>
      <c r="D1444" s="67" t="s">
        <v>334</v>
      </c>
      <c r="E1444" s="71">
        <v>8.3586500044384102E-2</v>
      </c>
      <c r="F1444" s="68">
        <v>17.436305732484101</v>
      </c>
      <c r="G1444" s="71">
        <v>0.25</v>
      </c>
      <c r="H1444" s="68">
        <v>57.245222929936297</v>
      </c>
      <c r="I1444" s="71">
        <v>7.59500133152364E-4</v>
      </c>
      <c r="J1444" s="68">
        <v>9.7133757961783402</v>
      </c>
      <c r="K1444" s="71">
        <v>0</v>
      </c>
      <c r="L1444" s="68">
        <v>67.237261146496806</v>
      </c>
    </row>
    <row r="1445" spans="1:12" x14ac:dyDescent="0.2">
      <c r="A1445" s="72" t="s">
        <v>882</v>
      </c>
      <c r="B1445" s="66" t="s">
        <v>2996</v>
      </c>
      <c r="C1445" s="67">
        <v>47</v>
      </c>
      <c r="D1445" s="67" t="s">
        <v>334</v>
      </c>
      <c r="E1445" s="71">
        <v>8.36662436387373E-2</v>
      </c>
      <c r="F1445" s="68">
        <v>18.6305732484076</v>
      </c>
      <c r="G1445" s="71">
        <v>0.25</v>
      </c>
      <c r="H1445" s="68">
        <v>57.245222929936297</v>
      </c>
      <c r="I1445" s="71">
        <v>9.9873091621193095E-4</v>
      </c>
      <c r="J1445" s="68">
        <v>12.659235668789799</v>
      </c>
      <c r="K1445" s="71">
        <v>0</v>
      </c>
      <c r="L1445" s="68">
        <v>67.237261146496806</v>
      </c>
    </row>
    <row r="1446" spans="1:12" x14ac:dyDescent="0.2">
      <c r="A1446" s="72" t="s">
        <v>2997</v>
      </c>
      <c r="B1446" s="66" t="s">
        <v>2998</v>
      </c>
      <c r="C1446" s="67">
        <v>47</v>
      </c>
      <c r="D1446" s="67" t="s">
        <v>334</v>
      </c>
      <c r="E1446" s="71">
        <v>0.12701987951924901</v>
      </c>
      <c r="F1446" s="68">
        <v>79.179936305732497</v>
      </c>
      <c r="G1446" s="71">
        <v>0.38058939938401198</v>
      </c>
      <c r="H1446" s="68">
        <v>92.277070063694296</v>
      </c>
      <c r="I1446" s="71">
        <v>4.7023917373392201E-4</v>
      </c>
      <c r="J1446" s="68">
        <v>5.7324840764331197</v>
      </c>
      <c r="K1446" s="71">
        <v>0</v>
      </c>
      <c r="L1446" s="68">
        <v>67.237261146496806</v>
      </c>
    </row>
    <row r="1447" spans="1:12" x14ac:dyDescent="0.2">
      <c r="A1447" s="72" t="s">
        <v>2999</v>
      </c>
      <c r="B1447" s="66" t="s">
        <v>3000</v>
      </c>
      <c r="C1447" s="67">
        <v>47</v>
      </c>
      <c r="D1447" s="67" t="s">
        <v>334</v>
      </c>
      <c r="E1447" s="71">
        <v>9.6488089115713799E-2</v>
      </c>
      <c r="F1447" s="68">
        <v>59.713375796178298</v>
      </c>
      <c r="G1447" s="71">
        <v>0.25970981523608699</v>
      </c>
      <c r="H1447" s="68">
        <v>66.640127388535007</v>
      </c>
      <c r="I1447" s="71">
        <v>2.9754452111054101E-2</v>
      </c>
      <c r="J1447" s="68">
        <v>78.025477707006402</v>
      </c>
      <c r="K1447" s="71">
        <v>0</v>
      </c>
      <c r="L1447" s="68">
        <v>67.237261146496806</v>
      </c>
    </row>
    <row r="1448" spans="1:12" x14ac:dyDescent="0.2">
      <c r="A1448" s="72" t="s">
        <v>3001</v>
      </c>
      <c r="B1448" s="66" t="s">
        <v>3002</v>
      </c>
      <c r="C1448" s="67">
        <v>47</v>
      </c>
      <c r="D1448" s="67" t="s">
        <v>334</v>
      </c>
      <c r="E1448" s="71">
        <v>8.6613726219533602E-2</v>
      </c>
      <c r="F1448" s="68">
        <v>39.649681528662398</v>
      </c>
      <c r="G1448" s="71">
        <v>0.25</v>
      </c>
      <c r="H1448" s="68">
        <v>57.245222929936297</v>
      </c>
      <c r="I1448" s="71">
        <v>9.8411786586007997E-3</v>
      </c>
      <c r="J1448" s="68">
        <v>56.847133757961799</v>
      </c>
      <c r="K1448" s="71">
        <v>0</v>
      </c>
      <c r="L1448" s="68">
        <v>67.237261146496806</v>
      </c>
    </row>
    <row r="1449" spans="1:12" x14ac:dyDescent="0.2">
      <c r="A1449" s="72" t="s">
        <v>3003</v>
      </c>
      <c r="B1449" s="66" t="s">
        <v>3004</v>
      </c>
      <c r="C1449" s="67">
        <v>47</v>
      </c>
      <c r="D1449" s="67" t="s">
        <v>334</v>
      </c>
      <c r="E1449" s="71">
        <v>8.3470941794590206E-2</v>
      </c>
      <c r="F1449" s="68">
        <v>15.2468152866242</v>
      </c>
      <c r="G1449" s="71">
        <v>0.25</v>
      </c>
      <c r="H1449" s="68">
        <v>57.245222929936297</v>
      </c>
      <c r="I1449" s="71">
        <v>4.1282538377065801E-4</v>
      </c>
      <c r="J1449" s="68">
        <v>4.9761146496815298</v>
      </c>
      <c r="K1449" s="71">
        <v>0</v>
      </c>
      <c r="L1449" s="68">
        <v>67.237261146496806</v>
      </c>
    </row>
    <row r="1450" spans="1:12" x14ac:dyDescent="0.2">
      <c r="A1450" s="72" t="s">
        <v>3005</v>
      </c>
      <c r="B1450" s="66" t="s">
        <v>3006</v>
      </c>
      <c r="C1450" s="67">
        <v>47</v>
      </c>
      <c r="D1450" s="67" t="s">
        <v>334</v>
      </c>
      <c r="E1450" s="71">
        <v>8.8793831943773494E-2</v>
      </c>
      <c r="F1450" s="68">
        <v>46.496815286624198</v>
      </c>
      <c r="G1450" s="71">
        <v>0.25</v>
      </c>
      <c r="H1450" s="68">
        <v>57.245222929936297</v>
      </c>
      <c r="I1450" s="71">
        <v>1.6381495831320401E-2</v>
      </c>
      <c r="J1450" s="68">
        <v>67.277070063694296</v>
      </c>
      <c r="K1450" s="71">
        <v>0</v>
      </c>
      <c r="L1450" s="68">
        <v>67.237261146496806</v>
      </c>
    </row>
    <row r="1451" spans="1:12" x14ac:dyDescent="0.2">
      <c r="A1451" s="72" t="s">
        <v>3007</v>
      </c>
      <c r="B1451" s="66" t="s">
        <v>3008</v>
      </c>
      <c r="C1451" s="67">
        <v>47</v>
      </c>
      <c r="D1451" s="67" t="s">
        <v>334</v>
      </c>
      <c r="E1451" s="71">
        <v>8.6695939362584698E-2</v>
      </c>
      <c r="F1451" s="68">
        <v>40.0875796178344</v>
      </c>
      <c r="G1451" s="71">
        <v>0.252774232924596</v>
      </c>
      <c r="H1451" s="68">
        <v>60.867834394904499</v>
      </c>
      <c r="I1451" s="71">
        <v>7.3135851631576697E-3</v>
      </c>
      <c r="J1451" s="68">
        <v>50.079617834394902</v>
      </c>
      <c r="K1451" s="71">
        <v>0</v>
      </c>
      <c r="L1451" s="68">
        <v>67.237261146496806</v>
      </c>
    </row>
    <row r="1452" spans="1:12" x14ac:dyDescent="0.2">
      <c r="A1452" s="72" t="s">
        <v>3009</v>
      </c>
      <c r="B1452" s="66" t="s">
        <v>3010</v>
      </c>
      <c r="C1452" s="67">
        <v>47</v>
      </c>
      <c r="D1452" s="67" t="s">
        <v>334</v>
      </c>
      <c r="E1452" s="71">
        <v>8.3788491522414701E-2</v>
      </c>
      <c r="F1452" s="68">
        <v>20.183121019108299</v>
      </c>
      <c r="G1452" s="71">
        <v>0.25</v>
      </c>
      <c r="H1452" s="68">
        <v>57.245222929936297</v>
      </c>
      <c r="I1452" s="71">
        <v>1.36547456724425E-3</v>
      </c>
      <c r="J1452" s="68">
        <v>16.640127388534999</v>
      </c>
      <c r="K1452" s="71">
        <v>0</v>
      </c>
      <c r="L1452" s="68">
        <v>67.237261146496806</v>
      </c>
    </row>
    <row r="1453" spans="1:12" x14ac:dyDescent="0.2">
      <c r="A1453" s="72" t="s">
        <v>3011</v>
      </c>
      <c r="B1453" s="66" t="s">
        <v>3012</v>
      </c>
      <c r="C1453" s="67">
        <v>47</v>
      </c>
      <c r="D1453" s="67" t="s">
        <v>334</v>
      </c>
      <c r="E1453" s="71">
        <v>8.4592449586133198E-2</v>
      </c>
      <c r="F1453" s="68">
        <v>27.547770700636899</v>
      </c>
      <c r="G1453" s="71">
        <v>0.25</v>
      </c>
      <c r="H1453" s="68">
        <v>57.245222929936297</v>
      </c>
      <c r="I1453" s="71">
        <v>3.7773487583995201E-3</v>
      </c>
      <c r="J1453" s="68">
        <v>34.753184713375802</v>
      </c>
      <c r="K1453" s="71">
        <v>0</v>
      </c>
      <c r="L1453" s="68">
        <v>67.237261146496806</v>
      </c>
    </row>
    <row r="1454" spans="1:12" x14ac:dyDescent="0.2">
      <c r="A1454" s="72" t="s">
        <v>3013</v>
      </c>
      <c r="B1454" s="66" t="s">
        <v>3014</v>
      </c>
      <c r="C1454" s="67">
        <v>47</v>
      </c>
      <c r="D1454" s="67" t="s">
        <v>334</v>
      </c>
      <c r="E1454" s="71">
        <v>8.1019342364897606E-2</v>
      </c>
      <c r="F1454" s="68">
        <v>8.4792993630573203</v>
      </c>
      <c r="G1454" s="71">
        <v>0.22709339220033101</v>
      </c>
      <c r="H1454" s="68">
        <v>7.2452229299363102</v>
      </c>
      <c r="I1454" s="71">
        <v>1.5964634894361601E-2</v>
      </c>
      <c r="J1454" s="68">
        <v>66.799363057324797</v>
      </c>
      <c r="K1454" s="71">
        <v>0</v>
      </c>
      <c r="L1454" s="68">
        <v>67.237261146496806</v>
      </c>
    </row>
    <row r="1455" spans="1:12" x14ac:dyDescent="0.2">
      <c r="A1455" s="72" t="s">
        <v>3015</v>
      </c>
      <c r="B1455" s="66" t="s">
        <v>3016</v>
      </c>
      <c r="C1455" s="67">
        <v>47</v>
      </c>
      <c r="D1455" s="67" t="s">
        <v>334</v>
      </c>
      <c r="E1455" s="71">
        <v>9.5621116764753294E-2</v>
      </c>
      <c r="F1455" s="68">
        <v>58.558917197452203</v>
      </c>
      <c r="G1455" s="71">
        <v>0.28477201788999501</v>
      </c>
      <c r="H1455" s="68">
        <v>77.507961783439498</v>
      </c>
      <c r="I1455" s="71">
        <v>2.0913324042652901E-3</v>
      </c>
      <c r="J1455" s="68">
        <v>23.447452229299401</v>
      </c>
      <c r="K1455" s="71">
        <v>0</v>
      </c>
      <c r="L1455" s="68">
        <v>67.237261146496806</v>
      </c>
    </row>
    <row r="1456" spans="1:12" x14ac:dyDescent="0.2">
      <c r="A1456" s="72" t="s">
        <v>3017</v>
      </c>
      <c r="B1456" s="66" t="s">
        <v>3018</v>
      </c>
      <c r="C1456" s="67">
        <v>47</v>
      </c>
      <c r="D1456" s="67" t="s">
        <v>334</v>
      </c>
      <c r="E1456" s="71">
        <v>0.108420637034428</v>
      </c>
      <c r="F1456" s="68">
        <v>70.342356687898103</v>
      </c>
      <c r="G1456" s="71">
        <v>0.32499839529664198</v>
      </c>
      <c r="H1456" s="68">
        <v>86.504777070063696</v>
      </c>
      <c r="I1456" s="71">
        <v>2.6351580664152303E-4</v>
      </c>
      <c r="J1456" s="68">
        <v>2.7468152866242002</v>
      </c>
      <c r="K1456" s="71">
        <v>0</v>
      </c>
      <c r="L1456" s="68">
        <v>67.237261146496806</v>
      </c>
    </row>
    <row r="1457" spans="1:12" x14ac:dyDescent="0.2">
      <c r="A1457" s="72" t="s">
        <v>3019</v>
      </c>
      <c r="B1457" s="66" t="s">
        <v>3020</v>
      </c>
      <c r="C1457" s="67">
        <v>47</v>
      </c>
      <c r="D1457" s="67" t="s">
        <v>334</v>
      </c>
      <c r="E1457" s="71">
        <v>8.9147111573322196E-2</v>
      </c>
      <c r="F1457" s="68">
        <v>47.691082802547797</v>
      </c>
      <c r="G1457" s="71">
        <v>0.26525828108527999</v>
      </c>
      <c r="H1457" s="68">
        <v>70.461783439490404</v>
      </c>
      <c r="I1457" s="71">
        <v>2.1830536346865298E-3</v>
      </c>
      <c r="J1457" s="68">
        <v>24.243630573248399</v>
      </c>
      <c r="K1457" s="71">
        <v>0</v>
      </c>
      <c r="L1457" s="68">
        <v>67.237261146496806</v>
      </c>
    </row>
    <row r="1458" spans="1:12" x14ac:dyDescent="0.2">
      <c r="A1458" s="72" t="s">
        <v>925</v>
      </c>
      <c r="B1458" s="66" t="s">
        <v>3021</v>
      </c>
      <c r="C1458" s="67">
        <v>47</v>
      </c>
      <c r="D1458" s="67" t="s">
        <v>334</v>
      </c>
      <c r="E1458" s="71">
        <v>8.4052431353765999E-2</v>
      </c>
      <c r="F1458" s="68">
        <v>23.367834394904499</v>
      </c>
      <c r="G1458" s="71">
        <v>0.251387116462298</v>
      </c>
      <c r="H1458" s="68">
        <v>58.877388535031798</v>
      </c>
      <c r="I1458" s="71">
        <v>7.7017759899983805E-4</v>
      </c>
      <c r="J1458" s="68">
        <v>9.9522292993630597</v>
      </c>
      <c r="K1458" s="71">
        <v>0</v>
      </c>
      <c r="L1458" s="68">
        <v>67.237261146496806</v>
      </c>
    </row>
    <row r="1459" spans="1:12" x14ac:dyDescent="0.2">
      <c r="A1459" s="72" t="s">
        <v>3022</v>
      </c>
      <c r="B1459" s="66" t="s">
        <v>3023</v>
      </c>
      <c r="C1459" s="67">
        <v>47</v>
      </c>
      <c r="D1459" s="67" t="s">
        <v>334</v>
      </c>
      <c r="E1459" s="71">
        <v>8.5666149453476406E-2</v>
      </c>
      <c r="F1459" s="68">
        <v>35.1512738853503</v>
      </c>
      <c r="G1459" s="71">
        <v>0.25</v>
      </c>
      <c r="H1459" s="68">
        <v>57.245222929936297</v>
      </c>
      <c r="I1459" s="71">
        <v>6.9984483604293097E-3</v>
      </c>
      <c r="J1459" s="68">
        <v>49.203821656050998</v>
      </c>
      <c r="K1459" s="71">
        <v>0</v>
      </c>
      <c r="L1459" s="68">
        <v>67.237261146496806</v>
      </c>
    </row>
    <row r="1460" spans="1:12" x14ac:dyDescent="0.2">
      <c r="A1460" s="72" t="s">
        <v>2946</v>
      </c>
      <c r="B1460" s="66" t="s">
        <v>3024</v>
      </c>
      <c r="C1460" s="67">
        <v>47</v>
      </c>
      <c r="D1460" s="67" t="s">
        <v>334</v>
      </c>
      <c r="E1460" s="71">
        <v>8.9730772178555906E-2</v>
      </c>
      <c r="F1460" s="68">
        <v>49.044585987261101</v>
      </c>
      <c r="G1460" s="71">
        <v>0.26183754309580498</v>
      </c>
      <c r="H1460" s="68">
        <v>67.874203821656096</v>
      </c>
      <c r="I1460" s="71">
        <v>3.8798967979838299E-3</v>
      </c>
      <c r="J1460" s="68">
        <v>35.429936305732497</v>
      </c>
      <c r="K1460" s="71">
        <v>3.4748766418792199E-3</v>
      </c>
      <c r="L1460" s="68">
        <v>74.681528662420405</v>
      </c>
    </row>
    <row r="1461" spans="1:12" x14ac:dyDescent="0.2">
      <c r="A1461" s="72" t="s">
        <v>1686</v>
      </c>
      <c r="B1461" s="66" t="s">
        <v>3025</v>
      </c>
      <c r="C1461" s="67">
        <v>47</v>
      </c>
      <c r="D1461" s="67" t="s">
        <v>334</v>
      </c>
      <c r="E1461" s="71">
        <v>8.3861090697159302E-2</v>
      </c>
      <c r="F1461" s="68">
        <v>21.0589171974522</v>
      </c>
      <c r="G1461" s="71">
        <v>0.25</v>
      </c>
      <c r="H1461" s="68">
        <v>57.245222929936297</v>
      </c>
      <c r="I1461" s="71">
        <v>1.5832720914778699E-3</v>
      </c>
      <c r="J1461" s="68">
        <v>18.6305732484076</v>
      </c>
      <c r="K1461" s="71">
        <v>0</v>
      </c>
      <c r="L1461" s="68">
        <v>67.237261146496806</v>
      </c>
    </row>
    <row r="1462" spans="1:12" x14ac:dyDescent="0.2">
      <c r="A1462" s="72" t="s">
        <v>3026</v>
      </c>
      <c r="B1462" s="66" t="s">
        <v>3027</v>
      </c>
      <c r="C1462" s="67">
        <v>47</v>
      </c>
      <c r="D1462" s="67" t="s">
        <v>334</v>
      </c>
      <c r="E1462" s="71">
        <v>8.3587160472678598E-2</v>
      </c>
      <c r="F1462" s="68">
        <v>17.476114649681499</v>
      </c>
      <c r="G1462" s="71">
        <v>0.25</v>
      </c>
      <c r="H1462" s="68">
        <v>57.245222929936297</v>
      </c>
      <c r="I1462" s="71">
        <v>7.6148141803588905E-4</v>
      </c>
      <c r="J1462" s="68">
        <v>9.7929936305732497</v>
      </c>
      <c r="K1462" s="71">
        <v>0</v>
      </c>
      <c r="L1462" s="68">
        <v>67.237261146496806</v>
      </c>
    </row>
    <row r="1463" spans="1:12" x14ac:dyDescent="0.2">
      <c r="A1463" s="72" t="s">
        <v>2948</v>
      </c>
      <c r="B1463" s="66" t="s">
        <v>3028</v>
      </c>
      <c r="C1463" s="67">
        <v>47</v>
      </c>
      <c r="D1463" s="67" t="s">
        <v>334</v>
      </c>
      <c r="E1463" s="71">
        <v>8.3450511140991002E-2</v>
      </c>
      <c r="F1463" s="68">
        <v>15.047770700636899</v>
      </c>
      <c r="G1463" s="71">
        <v>0.25</v>
      </c>
      <c r="H1463" s="68">
        <v>57.245222929936297</v>
      </c>
      <c r="I1463" s="71">
        <v>3.5153342297287099E-4</v>
      </c>
      <c r="J1463" s="68">
        <v>4.0605095541401299</v>
      </c>
      <c r="K1463" s="71">
        <v>0</v>
      </c>
      <c r="L1463" s="68">
        <v>67.237261146496806</v>
      </c>
    </row>
    <row r="1464" spans="1:12" x14ac:dyDescent="0.2">
      <c r="A1464" s="72" t="s">
        <v>448</v>
      </c>
      <c r="B1464" s="66" t="s">
        <v>3029</v>
      </c>
      <c r="C1464" s="67">
        <v>47</v>
      </c>
      <c r="D1464" s="67" t="s">
        <v>334</v>
      </c>
      <c r="E1464" s="71">
        <v>8.4949940332603405E-2</v>
      </c>
      <c r="F1464" s="68">
        <v>30.573248407643302</v>
      </c>
      <c r="G1464" s="71">
        <v>0.252774232924596</v>
      </c>
      <c r="H1464" s="68">
        <v>60.867834394904499</v>
      </c>
      <c r="I1464" s="71">
        <v>2.07558807321387E-3</v>
      </c>
      <c r="J1464" s="68">
        <v>23.328025477707001</v>
      </c>
      <c r="K1464" s="71">
        <v>0</v>
      </c>
      <c r="L1464" s="68">
        <v>67.237261146496806</v>
      </c>
    </row>
    <row r="1465" spans="1:12" x14ac:dyDescent="0.2">
      <c r="A1465" s="72" t="s">
        <v>3030</v>
      </c>
      <c r="B1465" s="66" t="s">
        <v>3031</v>
      </c>
      <c r="C1465" s="67">
        <v>47</v>
      </c>
      <c r="D1465" s="67" t="s">
        <v>334</v>
      </c>
      <c r="E1465" s="71">
        <v>8.8343990505452705E-2</v>
      </c>
      <c r="F1465" s="68">
        <v>45.302547770700599</v>
      </c>
      <c r="G1465" s="71">
        <v>0.245969571712848</v>
      </c>
      <c r="H1465" s="68">
        <v>17.675159235668801</v>
      </c>
      <c r="I1465" s="71">
        <v>1.90623998035102E-2</v>
      </c>
      <c r="J1465" s="68">
        <v>70.183121019108299</v>
      </c>
      <c r="K1465" s="71">
        <v>0</v>
      </c>
      <c r="L1465" s="68">
        <v>67.237261146496806</v>
      </c>
    </row>
    <row r="1466" spans="1:12" x14ac:dyDescent="0.2">
      <c r="A1466" s="72" t="s">
        <v>3032</v>
      </c>
      <c r="B1466" s="66" t="s">
        <v>3033</v>
      </c>
      <c r="C1466" s="67">
        <v>47</v>
      </c>
      <c r="D1466" s="67" t="s">
        <v>334</v>
      </c>
      <c r="E1466" s="71">
        <v>8.4897225705320795E-2</v>
      </c>
      <c r="F1466" s="68">
        <v>30.095541401273898</v>
      </c>
      <c r="G1466" s="71">
        <v>0.25</v>
      </c>
      <c r="H1466" s="68">
        <v>57.245222929936297</v>
      </c>
      <c r="I1466" s="71">
        <v>4.6916771159625E-3</v>
      </c>
      <c r="J1466" s="68">
        <v>39.888535031847098</v>
      </c>
      <c r="K1466" s="71">
        <v>0</v>
      </c>
      <c r="L1466" s="68">
        <v>67.237261146496806</v>
      </c>
    </row>
    <row r="1467" spans="1:12" x14ac:dyDescent="0.2">
      <c r="A1467" s="72" t="s">
        <v>3034</v>
      </c>
      <c r="B1467" s="66" t="s">
        <v>3035</v>
      </c>
      <c r="C1467" s="67">
        <v>47</v>
      </c>
      <c r="D1467" s="67" t="s">
        <v>334</v>
      </c>
      <c r="E1467" s="71">
        <v>8.4659067165973004E-2</v>
      </c>
      <c r="F1467" s="68">
        <v>28.264331210191099</v>
      </c>
      <c r="G1467" s="71">
        <v>0.25</v>
      </c>
      <c r="H1467" s="68">
        <v>57.245222929936297</v>
      </c>
      <c r="I1467" s="71">
        <v>3.9772014979189297E-3</v>
      </c>
      <c r="J1467" s="68">
        <v>36.345541401273898</v>
      </c>
      <c r="K1467" s="71">
        <v>0</v>
      </c>
      <c r="L1467" s="68">
        <v>67.237261146496806</v>
      </c>
    </row>
    <row r="1468" spans="1:12" x14ac:dyDescent="0.2">
      <c r="A1468" s="72" t="s">
        <v>3036</v>
      </c>
      <c r="B1468" s="66" t="s">
        <v>3037</v>
      </c>
      <c r="C1468" s="67">
        <v>47</v>
      </c>
      <c r="D1468" s="67" t="s">
        <v>334</v>
      </c>
      <c r="E1468" s="71">
        <v>8.4420334876493794E-2</v>
      </c>
      <c r="F1468" s="68">
        <v>26.154458598726102</v>
      </c>
      <c r="G1468" s="71">
        <v>0.25</v>
      </c>
      <c r="H1468" s="68">
        <v>57.245222929936297</v>
      </c>
      <c r="I1468" s="71">
        <v>3.26100462948131E-3</v>
      </c>
      <c r="J1468" s="68">
        <v>31.528662420382201</v>
      </c>
      <c r="K1468" s="71">
        <v>0</v>
      </c>
      <c r="L1468" s="68">
        <v>67.237261146496806</v>
      </c>
    </row>
    <row r="1469" spans="1:12" x14ac:dyDescent="0.2">
      <c r="A1469" s="72" t="s">
        <v>3038</v>
      </c>
      <c r="B1469" s="66" t="s">
        <v>3039</v>
      </c>
      <c r="C1469" s="67">
        <v>47</v>
      </c>
      <c r="D1469" s="67" t="s">
        <v>334</v>
      </c>
      <c r="E1469" s="71">
        <v>8.3520711653633298E-2</v>
      </c>
      <c r="F1469" s="68">
        <v>15.963375796178299</v>
      </c>
      <c r="G1469" s="71">
        <v>0.25</v>
      </c>
      <c r="H1469" s="68">
        <v>57.245222929936297</v>
      </c>
      <c r="I1469" s="71">
        <v>5.6213496089979305E-4</v>
      </c>
      <c r="J1469" s="68">
        <v>6.56847133757962</v>
      </c>
      <c r="K1469" s="71">
        <v>0</v>
      </c>
      <c r="L1469" s="68">
        <v>67.237261146496806</v>
      </c>
    </row>
    <row r="1470" spans="1:12" x14ac:dyDescent="0.2">
      <c r="A1470" s="72" t="s">
        <v>3040</v>
      </c>
      <c r="B1470" s="66" t="s">
        <v>3041</v>
      </c>
      <c r="C1470" s="67">
        <v>47</v>
      </c>
      <c r="D1470" s="67" t="s">
        <v>334</v>
      </c>
      <c r="E1470" s="71">
        <v>9.7420338320650696E-2</v>
      </c>
      <c r="F1470" s="68">
        <v>61.027070063694303</v>
      </c>
      <c r="G1470" s="71">
        <v>0.256048143220031</v>
      </c>
      <c r="H1470" s="68">
        <v>63.694267515923599</v>
      </c>
      <c r="I1470" s="71">
        <v>3.6212871741920699E-2</v>
      </c>
      <c r="J1470" s="68">
        <v>81.1305732484076</v>
      </c>
      <c r="K1470" s="71">
        <v>0</v>
      </c>
      <c r="L1470" s="68">
        <v>67.237261146496806</v>
      </c>
    </row>
    <row r="1471" spans="1:12" x14ac:dyDescent="0.2">
      <c r="A1471" s="72" t="s">
        <v>3042</v>
      </c>
      <c r="B1471" s="66" t="s">
        <v>3043</v>
      </c>
      <c r="C1471" s="67">
        <v>47</v>
      </c>
      <c r="D1471" s="67" t="s">
        <v>334</v>
      </c>
      <c r="E1471" s="71">
        <v>8.3445846094914594E-2</v>
      </c>
      <c r="F1471" s="68">
        <v>14.968152866242001</v>
      </c>
      <c r="G1471" s="71">
        <v>0.25</v>
      </c>
      <c r="H1471" s="68">
        <v>57.245222929936297</v>
      </c>
      <c r="I1471" s="71">
        <v>3.3753828474393998E-4</v>
      </c>
      <c r="J1471" s="68">
        <v>3.9012738853503199</v>
      </c>
      <c r="K1471" s="71">
        <v>0</v>
      </c>
      <c r="L1471" s="68">
        <v>67.237261146496806</v>
      </c>
    </row>
    <row r="1472" spans="1:12" x14ac:dyDescent="0.2">
      <c r="A1472" s="72" t="s">
        <v>3044</v>
      </c>
      <c r="B1472" s="66" t="s">
        <v>3045</v>
      </c>
      <c r="C1472" s="67">
        <v>47</v>
      </c>
      <c r="D1472" s="67" t="s">
        <v>334</v>
      </c>
      <c r="E1472" s="71">
        <v>8.5242769646272004E-2</v>
      </c>
      <c r="F1472" s="68">
        <v>32.563694267515899</v>
      </c>
      <c r="G1472" s="71">
        <v>0.25</v>
      </c>
      <c r="H1472" s="68">
        <v>57.245222929936297</v>
      </c>
      <c r="I1472" s="71">
        <v>5.7283089388159101E-3</v>
      </c>
      <c r="J1472" s="68">
        <v>44.426751592356702</v>
      </c>
      <c r="K1472" s="71">
        <v>0</v>
      </c>
      <c r="L1472" s="68">
        <v>67.237261146496806</v>
      </c>
    </row>
    <row r="1473" spans="1:12" x14ac:dyDescent="0.2">
      <c r="A1473" s="72" t="s">
        <v>3046</v>
      </c>
      <c r="B1473" s="66" t="s">
        <v>3047</v>
      </c>
      <c r="C1473" s="67">
        <v>47</v>
      </c>
      <c r="D1473" s="67" t="s">
        <v>334</v>
      </c>
      <c r="E1473" s="71">
        <v>8.35374889578957E-2</v>
      </c>
      <c r="F1473" s="68">
        <v>16.361464968152902</v>
      </c>
      <c r="G1473" s="71">
        <v>0.25</v>
      </c>
      <c r="H1473" s="68">
        <v>57.245222929936297</v>
      </c>
      <c r="I1473" s="71">
        <v>6.1246687368697096E-4</v>
      </c>
      <c r="J1473" s="68">
        <v>7.4840764331210199</v>
      </c>
      <c r="K1473" s="71">
        <v>0</v>
      </c>
      <c r="L1473" s="68">
        <v>67.237261146496806</v>
      </c>
    </row>
    <row r="1474" spans="1:12" x14ac:dyDescent="0.2">
      <c r="A1474" s="72" t="s">
        <v>3048</v>
      </c>
      <c r="B1474" s="66" t="s">
        <v>3049</v>
      </c>
      <c r="C1474" s="67">
        <v>47</v>
      </c>
      <c r="D1474" s="67" t="s">
        <v>334</v>
      </c>
      <c r="E1474" s="71">
        <v>0.102663102583815</v>
      </c>
      <c r="F1474" s="68">
        <v>65.883757961783402</v>
      </c>
      <c r="G1474" s="71">
        <v>0.25</v>
      </c>
      <c r="H1474" s="68">
        <v>57.245222929936297</v>
      </c>
      <c r="I1474" s="71">
        <v>5.79893077514438E-2</v>
      </c>
      <c r="J1474" s="68">
        <v>86.385350318471296</v>
      </c>
      <c r="K1474" s="71">
        <v>0</v>
      </c>
      <c r="L1474" s="68">
        <v>67.237261146496806</v>
      </c>
    </row>
    <row r="1475" spans="1:12" x14ac:dyDescent="0.2">
      <c r="A1475" s="72" t="s">
        <v>687</v>
      </c>
      <c r="B1475" s="66" t="s">
        <v>3050</v>
      </c>
      <c r="C1475" s="67">
        <v>47</v>
      </c>
      <c r="D1475" s="67" t="s">
        <v>334</v>
      </c>
      <c r="E1475" s="71">
        <v>8.3690450698430202E-2</v>
      </c>
      <c r="F1475" s="68">
        <v>18.949044585987298</v>
      </c>
      <c r="G1475" s="71">
        <v>0.25</v>
      </c>
      <c r="H1475" s="68">
        <v>57.245222929936297</v>
      </c>
      <c r="I1475" s="71">
        <v>1.0713520952906101E-3</v>
      </c>
      <c r="J1475" s="68">
        <v>13.256369426751601</v>
      </c>
      <c r="K1475" s="71">
        <v>0</v>
      </c>
      <c r="L1475" s="68">
        <v>67.237261146496806</v>
      </c>
    </row>
    <row r="1476" spans="1:12" x14ac:dyDescent="0.2">
      <c r="A1476" s="72" t="s">
        <v>3051</v>
      </c>
      <c r="B1476" s="66" t="s">
        <v>3052</v>
      </c>
      <c r="C1476" s="67">
        <v>47</v>
      </c>
      <c r="D1476" s="67" t="s">
        <v>334</v>
      </c>
      <c r="E1476" s="71">
        <v>8.7026683648799993E-2</v>
      </c>
      <c r="F1476" s="68">
        <v>41.242038216560502</v>
      </c>
      <c r="G1476" s="71">
        <v>0.25</v>
      </c>
      <c r="H1476" s="68">
        <v>57.245222929936297</v>
      </c>
      <c r="I1476" s="71">
        <v>7.6051743045207499E-3</v>
      </c>
      <c r="J1476" s="68">
        <v>50.915605095541402</v>
      </c>
      <c r="K1476" s="71">
        <v>3.4748766418792199E-3</v>
      </c>
      <c r="L1476" s="68">
        <v>74.681528662420405</v>
      </c>
    </row>
    <row r="1477" spans="1:12" x14ac:dyDescent="0.2">
      <c r="A1477" s="72" t="s">
        <v>3053</v>
      </c>
      <c r="B1477" s="66" t="s">
        <v>3054</v>
      </c>
      <c r="C1477" s="67">
        <v>47</v>
      </c>
      <c r="D1477" s="67" t="s">
        <v>334</v>
      </c>
      <c r="E1477" s="71">
        <v>8.8614008835507602E-2</v>
      </c>
      <c r="F1477" s="68">
        <v>45.939490445859903</v>
      </c>
      <c r="G1477" s="71">
        <v>0.22404635500947601</v>
      </c>
      <c r="H1477" s="68">
        <v>6.6082802547770703</v>
      </c>
      <c r="I1477" s="71">
        <v>1.74715350038924E-2</v>
      </c>
      <c r="J1477" s="68">
        <v>68.6305732484076</v>
      </c>
      <c r="K1477" s="71">
        <v>2.43241364931545E-2</v>
      </c>
      <c r="L1477" s="68">
        <v>85.429936305732497</v>
      </c>
    </row>
    <row r="1478" spans="1:12" x14ac:dyDescent="0.2">
      <c r="A1478" s="72" t="s">
        <v>3055</v>
      </c>
      <c r="B1478" s="66" t="s">
        <v>3056</v>
      </c>
      <c r="C1478" s="67">
        <v>47</v>
      </c>
      <c r="D1478" s="67" t="s">
        <v>334</v>
      </c>
      <c r="E1478" s="71">
        <v>9.3564730303845101E-2</v>
      </c>
      <c r="F1478" s="68">
        <v>55.812101910827998</v>
      </c>
      <c r="G1478" s="71">
        <v>0.24958941461384501</v>
      </c>
      <c r="H1478" s="68">
        <v>23.2882165605096</v>
      </c>
      <c r="I1478" s="71">
        <v>2.06801463720525E-2</v>
      </c>
      <c r="J1478" s="68">
        <v>71.695859872611507</v>
      </c>
      <c r="K1478" s="71">
        <v>1.04246299256377E-2</v>
      </c>
      <c r="L1478" s="68">
        <v>80.414012738853501</v>
      </c>
    </row>
    <row r="1479" spans="1:12" x14ac:dyDescent="0.2">
      <c r="A1479" s="72" t="s">
        <v>3057</v>
      </c>
      <c r="B1479" s="66" t="s">
        <v>3058</v>
      </c>
      <c r="C1479" s="67">
        <v>47</v>
      </c>
      <c r="D1479" s="67" t="s">
        <v>334</v>
      </c>
      <c r="E1479" s="71">
        <v>8.3942794560671094E-2</v>
      </c>
      <c r="F1479" s="68">
        <v>21.974522292993601</v>
      </c>
      <c r="G1479" s="71">
        <v>0.25</v>
      </c>
      <c r="H1479" s="68">
        <v>57.245222929936297</v>
      </c>
      <c r="I1479" s="71">
        <v>1.82838368201324E-3</v>
      </c>
      <c r="J1479" s="68">
        <v>20.859872611465001</v>
      </c>
      <c r="K1479" s="71">
        <v>0</v>
      </c>
      <c r="L1479" s="68">
        <v>67.237261146496806</v>
      </c>
    </row>
    <row r="1480" spans="1:12" x14ac:dyDescent="0.2">
      <c r="A1480" s="72" t="s">
        <v>3059</v>
      </c>
      <c r="B1480" s="66" t="s">
        <v>3060</v>
      </c>
      <c r="C1480" s="67">
        <v>47</v>
      </c>
      <c r="D1480" s="67" t="s">
        <v>334</v>
      </c>
      <c r="E1480" s="71">
        <v>8.4819590989593699E-2</v>
      </c>
      <c r="F1480" s="68">
        <v>29.458598726114602</v>
      </c>
      <c r="G1480" s="71">
        <v>0.252774232924596</v>
      </c>
      <c r="H1480" s="68">
        <v>60.867834394904499</v>
      </c>
      <c r="I1480" s="71">
        <v>1.68454004418461E-3</v>
      </c>
      <c r="J1480" s="68">
        <v>19.824840764331199</v>
      </c>
      <c r="K1480" s="71">
        <v>0</v>
      </c>
      <c r="L1480" s="68">
        <v>67.237261146496806</v>
      </c>
    </row>
    <row r="1481" spans="1:12" x14ac:dyDescent="0.2">
      <c r="A1481" s="72" t="s">
        <v>3061</v>
      </c>
      <c r="B1481" s="66" t="s">
        <v>3062</v>
      </c>
      <c r="C1481" s="67">
        <v>47</v>
      </c>
      <c r="D1481" s="67" t="s">
        <v>334</v>
      </c>
      <c r="E1481" s="71">
        <v>8.4228543069991502E-2</v>
      </c>
      <c r="F1481" s="68">
        <v>24.601910828025499</v>
      </c>
      <c r="G1481" s="71">
        <v>0.25</v>
      </c>
      <c r="H1481" s="68">
        <v>57.245222929936297</v>
      </c>
      <c r="I1481" s="71">
        <v>2.6856292099744902E-3</v>
      </c>
      <c r="J1481" s="68">
        <v>27.627388535031798</v>
      </c>
      <c r="K1481" s="71">
        <v>0</v>
      </c>
      <c r="L1481" s="68">
        <v>67.237261146496806</v>
      </c>
    </row>
    <row r="1482" spans="1:12" x14ac:dyDescent="0.2">
      <c r="A1482" s="72" t="s">
        <v>3063</v>
      </c>
      <c r="B1482" s="66" t="s">
        <v>3064</v>
      </c>
      <c r="C1482" s="67">
        <v>47</v>
      </c>
      <c r="D1482" s="67" t="s">
        <v>334</v>
      </c>
      <c r="E1482" s="71">
        <v>8.4646847609898795E-2</v>
      </c>
      <c r="F1482" s="68">
        <v>28.105095541401301</v>
      </c>
      <c r="G1482" s="71">
        <v>0.25</v>
      </c>
      <c r="H1482" s="68">
        <v>57.245222929936297</v>
      </c>
      <c r="I1482" s="71">
        <v>3.9405428296964704E-3</v>
      </c>
      <c r="J1482" s="68">
        <v>36.106687898089199</v>
      </c>
      <c r="K1482" s="71">
        <v>0</v>
      </c>
      <c r="L1482" s="68">
        <v>67.237261146496806</v>
      </c>
    </row>
    <row r="1483" spans="1:12" x14ac:dyDescent="0.2">
      <c r="A1483" s="72" t="s">
        <v>3065</v>
      </c>
      <c r="B1483" s="66" t="s">
        <v>3066</v>
      </c>
      <c r="C1483" s="67">
        <v>47</v>
      </c>
      <c r="D1483" s="67" t="s">
        <v>334</v>
      </c>
      <c r="E1483" s="71">
        <v>8.67675960399764E-2</v>
      </c>
      <c r="F1483" s="68">
        <v>40.485668789808898</v>
      </c>
      <c r="G1483" s="71">
        <v>0.25906331017120798</v>
      </c>
      <c r="H1483" s="68">
        <v>66.162420382165607</v>
      </c>
      <c r="I1483" s="71">
        <v>1.2394779487209899E-3</v>
      </c>
      <c r="J1483" s="68">
        <v>15.406050955414001</v>
      </c>
      <c r="K1483" s="71">
        <v>0</v>
      </c>
      <c r="L1483" s="68">
        <v>67.237261146496806</v>
      </c>
    </row>
    <row r="1484" spans="1:12" x14ac:dyDescent="0.2">
      <c r="A1484" s="72" t="s">
        <v>3067</v>
      </c>
      <c r="B1484" s="66" t="s">
        <v>3068</v>
      </c>
      <c r="C1484" s="67">
        <v>47</v>
      </c>
      <c r="D1484" s="67" t="s">
        <v>334</v>
      </c>
      <c r="E1484" s="71">
        <v>8.3668724270885203E-2</v>
      </c>
      <c r="F1484" s="68">
        <v>18.710191082802499</v>
      </c>
      <c r="G1484" s="71">
        <v>0.25</v>
      </c>
      <c r="H1484" s="68">
        <v>57.245222929936297</v>
      </c>
      <c r="I1484" s="71">
        <v>1.0061728126556601E-3</v>
      </c>
      <c r="J1484" s="68">
        <v>12.7388535031847</v>
      </c>
      <c r="K1484" s="71">
        <v>0</v>
      </c>
      <c r="L1484" s="68">
        <v>67.237261146496806</v>
      </c>
    </row>
    <row r="1485" spans="1:12" x14ac:dyDescent="0.2">
      <c r="A1485" s="72" t="s">
        <v>3069</v>
      </c>
      <c r="B1485" s="66" t="s">
        <v>3070</v>
      </c>
      <c r="C1485" s="67">
        <v>47</v>
      </c>
      <c r="D1485" s="67" t="s">
        <v>334</v>
      </c>
      <c r="E1485" s="71">
        <v>0.10138113535488601</v>
      </c>
      <c r="F1485" s="68">
        <v>64.808917197452203</v>
      </c>
      <c r="G1485" s="71">
        <v>0.30299274456495101</v>
      </c>
      <c r="H1485" s="68">
        <v>82.961783439490404</v>
      </c>
      <c r="I1485" s="71">
        <v>1.1506614997054299E-3</v>
      </c>
      <c r="J1485" s="68">
        <v>14.371019108280301</v>
      </c>
      <c r="K1485" s="71">
        <v>0</v>
      </c>
      <c r="L1485" s="68">
        <v>67.237261146496806</v>
      </c>
    </row>
    <row r="1486" spans="1:12" x14ac:dyDescent="0.2">
      <c r="A1486" s="72" t="s">
        <v>3071</v>
      </c>
      <c r="B1486" s="66" t="s">
        <v>3072</v>
      </c>
      <c r="C1486" s="67">
        <v>47</v>
      </c>
      <c r="D1486" s="67" t="s">
        <v>334</v>
      </c>
      <c r="E1486" s="71">
        <v>8.3881445558508794E-2</v>
      </c>
      <c r="F1486" s="68">
        <v>21.297770700636899</v>
      </c>
      <c r="G1486" s="71">
        <v>0.25</v>
      </c>
      <c r="H1486" s="68">
        <v>57.245222929936297</v>
      </c>
      <c r="I1486" s="71">
        <v>1.6443366755263E-3</v>
      </c>
      <c r="J1486" s="68">
        <v>19.347133757961799</v>
      </c>
      <c r="K1486" s="71">
        <v>0</v>
      </c>
      <c r="L1486" s="68">
        <v>67.237261146496806</v>
      </c>
    </row>
    <row r="1487" spans="1:12" x14ac:dyDescent="0.2">
      <c r="A1487" s="72" t="s">
        <v>3073</v>
      </c>
      <c r="B1487" s="66" t="s">
        <v>3074</v>
      </c>
      <c r="C1487" s="67">
        <v>47</v>
      </c>
      <c r="D1487" s="67" t="s">
        <v>334</v>
      </c>
      <c r="E1487" s="71">
        <v>8.3585336866085505E-2</v>
      </c>
      <c r="F1487" s="68">
        <v>17.356687898089199</v>
      </c>
      <c r="G1487" s="71">
        <v>0.25</v>
      </c>
      <c r="H1487" s="68">
        <v>57.245222929936297</v>
      </c>
      <c r="I1487" s="71">
        <v>7.5601059825652699E-4</v>
      </c>
      <c r="J1487" s="68">
        <v>9.5939490445859903</v>
      </c>
      <c r="K1487" s="71">
        <v>0</v>
      </c>
      <c r="L1487" s="68">
        <v>67.237261146496806</v>
      </c>
    </row>
    <row r="1488" spans="1:12" x14ac:dyDescent="0.2">
      <c r="A1488" s="72" t="s">
        <v>3075</v>
      </c>
      <c r="B1488" s="66" t="s">
        <v>3076</v>
      </c>
      <c r="C1488" s="67">
        <v>47</v>
      </c>
      <c r="D1488" s="67" t="s">
        <v>334</v>
      </c>
      <c r="E1488" s="71">
        <v>0.109681578404365</v>
      </c>
      <c r="F1488" s="68">
        <v>71.218152866241994</v>
      </c>
      <c r="G1488" s="71">
        <v>0.32647961809148002</v>
      </c>
      <c r="H1488" s="68">
        <v>86.743630573248396</v>
      </c>
      <c r="I1488" s="71">
        <v>2.5651171216133899E-3</v>
      </c>
      <c r="J1488" s="68">
        <v>26.4729299363057</v>
      </c>
      <c r="K1488" s="71">
        <v>0</v>
      </c>
      <c r="L1488" s="68">
        <v>67.237261146496806</v>
      </c>
    </row>
    <row r="1489" spans="1:12" x14ac:dyDescent="0.2">
      <c r="A1489" s="72" t="s">
        <v>3077</v>
      </c>
      <c r="B1489" s="66" t="s">
        <v>3078</v>
      </c>
      <c r="C1489" s="67">
        <v>47</v>
      </c>
      <c r="D1489" s="67" t="s">
        <v>334</v>
      </c>
      <c r="E1489" s="71">
        <v>8.3753779173486503E-2</v>
      </c>
      <c r="F1489" s="68">
        <v>19.904458598726102</v>
      </c>
      <c r="G1489" s="71">
        <v>0.25</v>
      </c>
      <c r="H1489" s="68">
        <v>57.245222929936297</v>
      </c>
      <c r="I1489" s="71">
        <v>1.2613375204596499E-3</v>
      </c>
      <c r="J1489" s="68">
        <v>15.8041401273885</v>
      </c>
      <c r="K1489" s="71">
        <v>0</v>
      </c>
      <c r="L1489" s="68">
        <v>67.237261146496806</v>
      </c>
    </row>
    <row r="1490" spans="1:12" x14ac:dyDescent="0.2">
      <c r="A1490" s="72" t="s">
        <v>3079</v>
      </c>
      <c r="B1490" s="66" t="s">
        <v>3080</v>
      </c>
      <c r="C1490" s="67">
        <v>47</v>
      </c>
      <c r="D1490" s="67" t="s">
        <v>334</v>
      </c>
      <c r="E1490" s="71">
        <v>9.3455157847154302E-2</v>
      </c>
      <c r="F1490" s="68">
        <v>55.613057324840803</v>
      </c>
      <c r="G1490" s="71">
        <v>0.27922355204080201</v>
      </c>
      <c r="H1490" s="68">
        <v>75.597133757961799</v>
      </c>
      <c r="I1490" s="71">
        <v>1.1419215006609801E-3</v>
      </c>
      <c r="J1490" s="68">
        <v>14.2117834394904</v>
      </c>
      <c r="K1490" s="71">
        <v>0</v>
      </c>
      <c r="L1490" s="68">
        <v>67.237261146496806</v>
      </c>
    </row>
    <row r="1491" spans="1:12" x14ac:dyDescent="0.2">
      <c r="A1491" s="72" t="s">
        <v>3081</v>
      </c>
      <c r="B1491" s="66" t="s">
        <v>3082</v>
      </c>
      <c r="C1491" s="67">
        <v>47</v>
      </c>
      <c r="D1491" s="67" t="s">
        <v>334</v>
      </c>
      <c r="E1491" s="71">
        <v>8.3399139428777094E-2</v>
      </c>
      <c r="F1491" s="68">
        <v>14.052547770700601</v>
      </c>
      <c r="G1491" s="71">
        <v>0.25</v>
      </c>
      <c r="H1491" s="68">
        <v>57.245222929936297</v>
      </c>
      <c r="I1491" s="71">
        <v>1.9741828633139201E-4</v>
      </c>
      <c r="J1491" s="68">
        <v>1.99044585987261</v>
      </c>
      <c r="K1491" s="71">
        <v>0</v>
      </c>
      <c r="L1491" s="68">
        <v>67.237261146496806</v>
      </c>
    </row>
    <row r="1492" spans="1:12" x14ac:dyDescent="0.2">
      <c r="A1492" s="72" t="s">
        <v>3083</v>
      </c>
      <c r="B1492" s="66" t="s">
        <v>3084</v>
      </c>
      <c r="C1492" s="67">
        <v>47</v>
      </c>
      <c r="D1492" s="67" t="s">
        <v>334</v>
      </c>
      <c r="E1492" s="71">
        <v>9.8100696973646595E-2</v>
      </c>
      <c r="F1492" s="68">
        <v>61.743630573248403</v>
      </c>
      <c r="G1492" s="71">
        <v>0.29189581286656602</v>
      </c>
      <c r="H1492" s="68">
        <v>80.015923566878996</v>
      </c>
      <c r="I1492" s="71">
        <v>2.4062780543738101E-3</v>
      </c>
      <c r="J1492" s="68">
        <v>25.676751592356698</v>
      </c>
      <c r="K1492" s="71">
        <v>0</v>
      </c>
      <c r="L1492" s="68">
        <v>67.237261146496806</v>
      </c>
    </row>
    <row r="1493" spans="1:12" x14ac:dyDescent="0.2">
      <c r="A1493" s="72" t="s">
        <v>3085</v>
      </c>
      <c r="B1493" s="66" t="s">
        <v>3086</v>
      </c>
      <c r="C1493" s="67">
        <v>47</v>
      </c>
      <c r="D1493" s="67" t="s">
        <v>334</v>
      </c>
      <c r="E1493" s="71">
        <v>8.7070997965907795E-2</v>
      </c>
      <c r="F1493" s="68">
        <v>41.441082802547797</v>
      </c>
      <c r="G1493" s="71">
        <v>0.25</v>
      </c>
      <c r="H1493" s="68">
        <v>57.245222929936297</v>
      </c>
      <c r="I1493" s="71">
        <v>1.1212993897723299E-2</v>
      </c>
      <c r="J1493" s="68">
        <v>59.633757961783402</v>
      </c>
      <c r="K1493" s="71">
        <v>0</v>
      </c>
      <c r="L1493" s="68">
        <v>67.237261146496806</v>
      </c>
    </row>
    <row r="1494" spans="1:12" x14ac:dyDescent="0.2">
      <c r="A1494" s="72" t="s">
        <v>3087</v>
      </c>
      <c r="B1494" s="66" t="s">
        <v>3088</v>
      </c>
      <c r="C1494" s="67">
        <v>47</v>
      </c>
      <c r="D1494" s="67" t="s">
        <v>334</v>
      </c>
      <c r="E1494" s="71">
        <v>8.4478369690490995E-2</v>
      </c>
      <c r="F1494" s="68">
        <v>26.7117834394904</v>
      </c>
      <c r="G1494" s="71">
        <v>0.25</v>
      </c>
      <c r="H1494" s="68">
        <v>57.245222929936297</v>
      </c>
      <c r="I1494" s="71">
        <v>3.43510907147291E-3</v>
      </c>
      <c r="J1494" s="68">
        <v>32.882165605095501</v>
      </c>
      <c r="K1494" s="71">
        <v>0</v>
      </c>
      <c r="L1494" s="68">
        <v>67.237261146496806</v>
      </c>
    </row>
    <row r="1495" spans="1:12" x14ac:dyDescent="0.2">
      <c r="A1495" s="72" t="s">
        <v>3089</v>
      </c>
      <c r="B1495" s="66" t="s">
        <v>3090</v>
      </c>
      <c r="C1495" s="67">
        <v>47</v>
      </c>
      <c r="D1495" s="67" t="s">
        <v>334</v>
      </c>
      <c r="E1495" s="71">
        <v>8.6501037466931802E-2</v>
      </c>
      <c r="F1495" s="68">
        <v>39.132165605095501</v>
      </c>
      <c r="G1495" s="71">
        <v>0.25832269877378899</v>
      </c>
      <c r="H1495" s="68">
        <v>65.804140127388493</v>
      </c>
      <c r="I1495" s="71">
        <v>1.1804136270062301E-3</v>
      </c>
      <c r="J1495" s="68">
        <v>14.6496815286624</v>
      </c>
      <c r="K1495" s="71">
        <v>0</v>
      </c>
      <c r="L1495" s="68">
        <v>67.237261146496806</v>
      </c>
    </row>
    <row r="1496" spans="1:12" x14ac:dyDescent="0.2">
      <c r="A1496" s="72" t="s">
        <v>3091</v>
      </c>
      <c r="B1496" s="66" t="s">
        <v>3092</v>
      </c>
      <c r="C1496" s="67">
        <v>47</v>
      </c>
      <c r="D1496" s="67" t="s">
        <v>334</v>
      </c>
      <c r="E1496" s="71">
        <v>8.4371682391316996E-2</v>
      </c>
      <c r="F1496" s="68">
        <v>25.7165605095541</v>
      </c>
      <c r="G1496" s="71">
        <v>0.25</v>
      </c>
      <c r="H1496" s="68">
        <v>57.245222929936297</v>
      </c>
      <c r="I1496" s="71">
        <v>3.1150471739509302E-3</v>
      </c>
      <c r="J1496" s="68">
        <v>30.5334394904459</v>
      </c>
      <c r="K1496" s="71">
        <v>0</v>
      </c>
      <c r="L1496" s="68">
        <v>67.237261146496806</v>
      </c>
    </row>
    <row r="1497" spans="1:12" x14ac:dyDescent="0.2">
      <c r="A1497" s="72" t="s">
        <v>3093</v>
      </c>
      <c r="B1497" s="66" t="s">
        <v>3094</v>
      </c>
      <c r="C1497" s="67">
        <v>47</v>
      </c>
      <c r="D1497" s="67" t="s">
        <v>334</v>
      </c>
      <c r="E1497" s="71">
        <v>9.9227541939320499E-2</v>
      </c>
      <c r="F1497" s="68">
        <v>63.017515923566897</v>
      </c>
      <c r="G1497" s="71">
        <v>0.29586894958838</v>
      </c>
      <c r="H1497" s="68">
        <v>81.170382165605105</v>
      </c>
      <c r="I1497" s="71">
        <v>1.81367622958134E-3</v>
      </c>
      <c r="J1497" s="68">
        <v>20.740445859872601</v>
      </c>
      <c r="K1497" s="71">
        <v>0</v>
      </c>
      <c r="L1497" s="68">
        <v>67.237261146496806</v>
      </c>
    </row>
    <row r="1498" spans="1:12" x14ac:dyDescent="0.2">
      <c r="A1498" s="72" t="s">
        <v>3095</v>
      </c>
      <c r="B1498" s="66" t="s">
        <v>3096</v>
      </c>
      <c r="C1498" s="67">
        <v>47</v>
      </c>
      <c r="D1498" s="67" t="s">
        <v>334</v>
      </c>
      <c r="E1498" s="71">
        <v>8.4933359354787394E-2</v>
      </c>
      <c r="F1498" s="68">
        <v>30.414012738853501</v>
      </c>
      <c r="G1498" s="71">
        <v>0.251387116462298</v>
      </c>
      <c r="H1498" s="68">
        <v>58.877388535031798</v>
      </c>
      <c r="I1498" s="71">
        <v>3.4129616020639802E-3</v>
      </c>
      <c r="J1498" s="68">
        <v>32.683121019108299</v>
      </c>
      <c r="K1498" s="71">
        <v>0</v>
      </c>
      <c r="L1498" s="68">
        <v>67.237261146496806</v>
      </c>
    </row>
    <row r="1499" spans="1:12" x14ac:dyDescent="0.2">
      <c r="A1499" s="72" t="s">
        <v>3097</v>
      </c>
      <c r="B1499" s="66" t="s">
        <v>3098</v>
      </c>
      <c r="C1499" s="67">
        <v>47</v>
      </c>
      <c r="D1499" s="67" t="s">
        <v>334</v>
      </c>
      <c r="E1499" s="71">
        <v>8.3543632380101901E-2</v>
      </c>
      <c r="F1499" s="68">
        <v>16.6799363057325</v>
      </c>
      <c r="G1499" s="71">
        <v>0.25</v>
      </c>
      <c r="H1499" s="68">
        <v>57.245222929936297</v>
      </c>
      <c r="I1499" s="71">
        <v>6.3089714030554903E-4</v>
      </c>
      <c r="J1499" s="68">
        <v>7.9617834394904499</v>
      </c>
      <c r="K1499" s="71">
        <v>0</v>
      </c>
      <c r="L1499" s="68">
        <v>67.237261146496806</v>
      </c>
    </row>
    <row r="1500" spans="1:12" x14ac:dyDescent="0.2">
      <c r="A1500" s="72" t="s">
        <v>1035</v>
      </c>
      <c r="B1500" s="66" t="s">
        <v>3099</v>
      </c>
      <c r="C1500" s="67">
        <v>47</v>
      </c>
      <c r="D1500" s="67" t="s">
        <v>334</v>
      </c>
      <c r="E1500" s="71">
        <v>9.5021431874164106E-2</v>
      </c>
      <c r="F1500" s="68">
        <v>57.762738853503201</v>
      </c>
      <c r="G1500" s="71">
        <v>0.281351279900519</v>
      </c>
      <c r="H1500" s="68">
        <v>76.114649681528704</v>
      </c>
      <c r="I1500" s="71">
        <v>2.38139080093884E-4</v>
      </c>
      <c r="J1500" s="68">
        <v>2.4283439490445899</v>
      </c>
      <c r="K1500" s="71">
        <v>3.4748766418792199E-3</v>
      </c>
      <c r="L1500" s="68">
        <v>74.681528662420405</v>
      </c>
    </row>
    <row r="1501" spans="1:12" x14ac:dyDescent="0.2">
      <c r="A1501" s="72" t="s">
        <v>3100</v>
      </c>
      <c r="B1501" s="66" t="s">
        <v>3101</v>
      </c>
      <c r="C1501" s="67">
        <v>47</v>
      </c>
      <c r="D1501" s="67" t="s">
        <v>334</v>
      </c>
      <c r="E1501" s="71">
        <v>8.4878587087907006E-2</v>
      </c>
      <c r="F1501" s="68">
        <v>29.8964968152866</v>
      </c>
      <c r="G1501" s="71">
        <v>0.25</v>
      </c>
      <c r="H1501" s="68">
        <v>57.245222929936297</v>
      </c>
      <c r="I1501" s="71">
        <v>1.1608846218418101E-3</v>
      </c>
      <c r="J1501" s="68">
        <v>14.4108280254777</v>
      </c>
      <c r="K1501" s="71">
        <v>3.4748766418792199E-3</v>
      </c>
      <c r="L1501" s="68">
        <v>74.681528662420405</v>
      </c>
    </row>
    <row r="1502" spans="1:12" x14ac:dyDescent="0.2">
      <c r="A1502" s="72" t="s">
        <v>3102</v>
      </c>
      <c r="B1502" s="66" t="s">
        <v>3103</v>
      </c>
      <c r="C1502" s="67">
        <v>47</v>
      </c>
      <c r="D1502" s="67" t="s">
        <v>334</v>
      </c>
      <c r="E1502" s="71">
        <v>8.6745886234094002E-2</v>
      </c>
      <c r="F1502" s="68">
        <v>40.406050955414003</v>
      </c>
      <c r="G1502" s="71">
        <v>0.251387116462298</v>
      </c>
      <c r="H1502" s="68">
        <v>58.877388535031798</v>
      </c>
      <c r="I1502" s="71">
        <v>1.90078895622529E-3</v>
      </c>
      <c r="J1502" s="68">
        <v>21.4570063694268</v>
      </c>
      <c r="K1502" s="71">
        <v>6.9497532837584398E-3</v>
      </c>
      <c r="L1502" s="68">
        <v>78.503184713375802</v>
      </c>
    </row>
    <row r="1503" spans="1:12" x14ac:dyDescent="0.2">
      <c r="A1503" s="72" t="s">
        <v>3104</v>
      </c>
      <c r="B1503" s="66" t="s">
        <v>3105</v>
      </c>
      <c r="C1503" s="67">
        <v>47</v>
      </c>
      <c r="D1503" s="67" t="s">
        <v>334</v>
      </c>
      <c r="E1503" s="71">
        <v>0.124549495970387</v>
      </c>
      <c r="F1503" s="68">
        <v>78.184713375796207</v>
      </c>
      <c r="G1503" s="71">
        <v>0.348215189088453</v>
      </c>
      <c r="H1503" s="68">
        <v>89.092356687898103</v>
      </c>
      <c r="I1503" s="71">
        <v>1.1091623295537199E-3</v>
      </c>
      <c r="J1503" s="68">
        <v>13.773885350318499</v>
      </c>
      <c r="K1503" s="71">
        <v>2.43241364931545E-2</v>
      </c>
      <c r="L1503" s="68">
        <v>85.429936305732497</v>
      </c>
    </row>
    <row r="1504" spans="1:12" x14ac:dyDescent="0.2">
      <c r="A1504" s="72" t="s">
        <v>3106</v>
      </c>
      <c r="B1504" s="66" t="s">
        <v>3107</v>
      </c>
      <c r="C1504" s="67">
        <v>47</v>
      </c>
      <c r="D1504" s="67" t="s">
        <v>334</v>
      </c>
      <c r="E1504" s="71">
        <v>9.1135898533696302E-2</v>
      </c>
      <c r="F1504" s="68">
        <v>51.950636942675203</v>
      </c>
      <c r="G1504" s="71">
        <v>0.26058425063505503</v>
      </c>
      <c r="H1504" s="68">
        <v>67.157643312101897</v>
      </c>
      <c r="I1504" s="71">
        <v>5.8736916822753503E-3</v>
      </c>
      <c r="J1504" s="68">
        <v>45.103503184713396</v>
      </c>
      <c r="K1504" s="71">
        <v>6.9497532837584398E-3</v>
      </c>
      <c r="L1504" s="68">
        <v>78.503184713375802</v>
      </c>
    </row>
    <row r="1505" spans="1:12" x14ac:dyDescent="0.2">
      <c r="A1505" s="72" t="s">
        <v>3108</v>
      </c>
      <c r="B1505" s="66" t="s">
        <v>3109</v>
      </c>
      <c r="C1505" s="67">
        <v>47</v>
      </c>
      <c r="D1505" s="67" t="s">
        <v>334</v>
      </c>
      <c r="E1505" s="71">
        <v>8.5735401243993203E-2</v>
      </c>
      <c r="F1505" s="68">
        <v>35.549363057324797</v>
      </c>
      <c r="G1505" s="71">
        <v>0.25</v>
      </c>
      <c r="H1505" s="68">
        <v>57.245222929936297</v>
      </c>
      <c r="I1505" s="71">
        <v>2.5645044822130201E-4</v>
      </c>
      <c r="J1505" s="68">
        <v>2.6273885350318502</v>
      </c>
      <c r="K1505" s="71">
        <v>6.9497532837584398E-3</v>
      </c>
      <c r="L1505" s="68">
        <v>78.503184713375802</v>
      </c>
    </row>
    <row r="1506" spans="1:12" x14ac:dyDescent="0.2">
      <c r="A1506" s="72" t="s">
        <v>3110</v>
      </c>
      <c r="B1506" s="66" t="s">
        <v>3111</v>
      </c>
      <c r="C1506" s="67">
        <v>47</v>
      </c>
      <c r="D1506" s="67" t="s">
        <v>334</v>
      </c>
      <c r="E1506" s="71">
        <v>8.8764307382906305E-2</v>
      </c>
      <c r="F1506" s="68">
        <v>46.377388535031798</v>
      </c>
      <c r="G1506" s="71">
        <v>0.26248404816068399</v>
      </c>
      <c r="H1506" s="68">
        <v>68.5111464968153</v>
      </c>
      <c r="I1506" s="71">
        <v>3.3399734615589702E-4</v>
      </c>
      <c r="J1506" s="68">
        <v>3.8614649681528701</v>
      </c>
      <c r="K1506" s="71">
        <v>3.4748766418792199E-3</v>
      </c>
      <c r="L1506" s="68">
        <v>74.681528662420405</v>
      </c>
    </row>
    <row r="1507" spans="1:12" x14ac:dyDescent="0.2">
      <c r="A1507" s="72" t="s">
        <v>3112</v>
      </c>
      <c r="B1507" s="66" t="s">
        <v>3113</v>
      </c>
      <c r="C1507" s="67">
        <v>47</v>
      </c>
      <c r="D1507" s="67" t="s">
        <v>334</v>
      </c>
      <c r="E1507" s="71">
        <v>7.8474963825600305E-2</v>
      </c>
      <c r="F1507" s="68">
        <v>5.4936305732484101</v>
      </c>
      <c r="G1507" s="71">
        <v>0.227449950747208</v>
      </c>
      <c r="H1507" s="68">
        <v>7.2850318471337596</v>
      </c>
      <c r="I1507" s="71">
        <v>4.5000640877140598E-3</v>
      </c>
      <c r="J1507" s="68">
        <v>39.092356687898103</v>
      </c>
      <c r="K1507" s="71">
        <v>3.4748766418792199E-3</v>
      </c>
      <c r="L1507" s="68">
        <v>74.681528662420405</v>
      </c>
    </row>
    <row r="1508" spans="1:12" x14ac:dyDescent="0.2">
      <c r="A1508" s="72" t="s">
        <v>3114</v>
      </c>
      <c r="B1508" s="66" t="s">
        <v>3115</v>
      </c>
      <c r="C1508" s="67">
        <v>47</v>
      </c>
      <c r="D1508" s="67" t="s">
        <v>334</v>
      </c>
      <c r="E1508" s="71">
        <v>8.3537815057193404E-2</v>
      </c>
      <c r="F1508" s="68">
        <v>16.4410828025478</v>
      </c>
      <c r="G1508" s="71">
        <v>0.25</v>
      </c>
      <c r="H1508" s="68">
        <v>57.245222929936297</v>
      </c>
      <c r="I1508" s="71">
        <v>6.1344517158014203E-4</v>
      </c>
      <c r="J1508" s="68">
        <v>7.6035031847133796</v>
      </c>
      <c r="K1508" s="71">
        <v>0</v>
      </c>
      <c r="L1508" s="68">
        <v>67.237261146496806</v>
      </c>
    </row>
    <row r="1509" spans="1:12" x14ac:dyDescent="0.2">
      <c r="A1509" s="72" t="s">
        <v>3116</v>
      </c>
      <c r="B1509" s="66" t="s">
        <v>3117</v>
      </c>
      <c r="C1509" s="67">
        <v>47</v>
      </c>
      <c r="D1509" s="67" t="s">
        <v>334</v>
      </c>
      <c r="E1509" s="71">
        <v>8.5552424550313103E-2</v>
      </c>
      <c r="F1509" s="68">
        <v>34.633757961783402</v>
      </c>
      <c r="G1509" s="71">
        <v>0.251387116462298</v>
      </c>
      <c r="H1509" s="68">
        <v>58.877388535031798</v>
      </c>
      <c r="I1509" s="71">
        <v>1.79528054676195E-3</v>
      </c>
      <c r="J1509" s="68">
        <v>20.660828025477699</v>
      </c>
      <c r="K1509" s="71">
        <v>3.4748766418792199E-3</v>
      </c>
      <c r="L1509" s="68">
        <v>74.681528662420405</v>
      </c>
    </row>
    <row r="1510" spans="1:12" x14ac:dyDescent="0.2">
      <c r="A1510" s="72" t="s">
        <v>3118</v>
      </c>
      <c r="B1510" s="66" t="s">
        <v>3119</v>
      </c>
      <c r="C1510" s="67">
        <v>47</v>
      </c>
      <c r="D1510" s="67" t="s">
        <v>334</v>
      </c>
      <c r="E1510" s="71">
        <v>9.5431571287473704E-2</v>
      </c>
      <c r="F1510" s="68">
        <v>58.439490445859903</v>
      </c>
      <c r="G1510" s="71">
        <v>0.25</v>
      </c>
      <c r="H1510" s="68">
        <v>57.245222929936297</v>
      </c>
      <c r="I1510" s="71">
        <v>3.6294713862421002E-2</v>
      </c>
      <c r="J1510" s="68">
        <v>81.170382165605105</v>
      </c>
      <c r="K1510" s="71">
        <v>0</v>
      </c>
      <c r="L1510" s="68">
        <v>67.237261146496806</v>
      </c>
    </row>
    <row r="1511" spans="1:12" x14ac:dyDescent="0.2">
      <c r="A1511" s="72" t="s">
        <v>3120</v>
      </c>
      <c r="B1511" s="66" t="s">
        <v>3121</v>
      </c>
      <c r="C1511" s="67">
        <v>47</v>
      </c>
      <c r="D1511" s="67" t="s">
        <v>334</v>
      </c>
      <c r="E1511" s="71">
        <v>8.5710663174340604E-2</v>
      </c>
      <c r="F1511" s="68">
        <v>35.429936305732497</v>
      </c>
      <c r="G1511" s="71">
        <v>0.252774232924596</v>
      </c>
      <c r="H1511" s="68">
        <v>60.867834394904499</v>
      </c>
      <c r="I1511" s="71">
        <v>8.8287995654630596E-4</v>
      </c>
      <c r="J1511" s="68">
        <v>11.265923566879</v>
      </c>
      <c r="K1511" s="71">
        <v>3.4748766418792199E-3</v>
      </c>
      <c r="L1511" s="68">
        <v>74.681528662420405</v>
      </c>
    </row>
    <row r="1512" spans="1:12" x14ac:dyDescent="0.2">
      <c r="A1512" s="72" t="s">
        <v>3122</v>
      </c>
      <c r="B1512" s="66" t="s">
        <v>3123</v>
      </c>
      <c r="C1512" s="67">
        <v>47</v>
      </c>
      <c r="D1512" s="67" t="s">
        <v>334</v>
      </c>
      <c r="E1512" s="71">
        <v>8.5270036669971405E-2</v>
      </c>
      <c r="F1512" s="68">
        <v>33.001592356687901</v>
      </c>
      <c r="G1512" s="71">
        <v>0.25</v>
      </c>
      <c r="H1512" s="68">
        <v>57.245222929936297</v>
      </c>
      <c r="I1512" s="71">
        <v>2.3352333680350902E-3</v>
      </c>
      <c r="J1512" s="68">
        <v>25.039808917197501</v>
      </c>
      <c r="K1512" s="71">
        <v>3.4748766418792199E-3</v>
      </c>
      <c r="L1512" s="68">
        <v>74.681528662420405</v>
      </c>
    </row>
    <row r="1513" spans="1:12" x14ac:dyDescent="0.2">
      <c r="A1513" s="72" t="s">
        <v>3124</v>
      </c>
      <c r="B1513" s="66" t="s">
        <v>3125</v>
      </c>
      <c r="C1513" s="67">
        <v>47</v>
      </c>
      <c r="D1513" s="67" t="s">
        <v>334</v>
      </c>
      <c r="E1513" s="71">
        <v>0.11412681177590001</v>
      </c>
      <c r="F1513" s="68">
        <v>73.765923566878996</v>
      </c>
      <c r="G1513" s="71">
        <v>0.342020218174381</v>
      </c>
      <c r="H1513" s="68">
        <v>88.455414012738899</v>
      </c>
      <c r="I1513" s="71">
        <v>3.6021715331973698E-4</v>
      </c>
      <c r="J1513" s="68">
        <v>4.2197452229299399</v>
      </c>
      <c r="K1513" s="71">
        <v>0</v>
      </c>
      <c r="L1513" s="68">
        <v>67.237261146496806</v>
      </c>
    </row>
    <row r="1514" spans="1:12" x14ac:dyDescent="0.2">
      <c r="A1514" s="72" t="s">
        <v>3126</v>
      </c>
      <c r="B1514" s="66" t="s">
        <v>3127</v>
      </c>
      <c r="C1514" s="67">
        <v>47</v>
      </c>
      <c r="D1514" s="67" t="s">
        <v>334</v>
      </c>
      <c r="E1514" s="71">
        <v>8.4564342534780207E-2</v>
      </c>
      <c r="F1514" s="68">
        <v>27.269108280254802</v>
      </c>
      <c r="G1514" s="71">
        <v>0.25</v>
      </c>
      <c r="H1514" s="68">
        <v>57.245222929936297</v>
      </c>
      <c r="I1514" s="71">
        <v>3.69302760434055E-3</v>
      </c>
      <c r="J1514" s="68">
        <v>34.1958598726115</v>
      </c>
      <c r="K1514" s="71">
        <v>0</v>
      </c>
      <c r="L1514" s="68">
        <v>67.237261146496806</v>
      </c>
    </row>
    <row r="1515" spans="1:12" x14ac:dyDescent="0.2">
      <c r="A1515" s="72" t="s">
        <v>3128</v>
      </c>
      <c r="B1515" s="66" t="s">
        <v>3129</v>
      </c>
      <c r="C1515" s="67">
        <v>47</v>
      </c>
      <c r="D1515" s="67" t="s">
        <v>334</v>
      </c>
      <c r="E1515" s="71">
        <v>0.12516757100481399</v>
      </c>
      <c r="F1515" s="68">
        <v>78.542993630573207</v>
      </c>
      <c r="G1515" s="71">
        <v>0.372913205675102</v>
      </c>
      <c r="H1515" s="68">
        <v>91.560509554140097</v>
      </c>
      <c r="I1515" s="71">
        <v>2.5895073393409599E-3</v>
      </c>
      <c r="J1515" s="68">
        <v>26.671974522292999</v>
      </c>
      <c r="K1515" s="71">
        <v>0</v>
      </c>
      <c r="L1515" s="68">
        <v>67.237261146496806</v>
      </c>
    </row>
    <row r="1516" spans="1:12" x14ac:dyDescent="0.2">
      <c r="A1516" s="72" t="s">
        <v>3130</v>
      </c>
      <c r="B1516" s="66" t="s">
        <v>3131</v>
      </c>
      <c r="C1516" s="67">
        <v>47</v>
      </c>
      <c r="D1516" s="67" t="s">
        <v>334</v>
      </c>
      <c r="E1516" s="71">
        <v>8.6348554165515207E-2</v>
      </c>
      <c r="F1516" s="68">
        <v>38.335987261146499</v>
      </c>
      <c r="G1516" s="71">
        <v>0.236570315681398</v>
      </c>
      <c r="H1516" s="68">
        <v>10.509554140127401</v>
      </c>
      <c r="I1516" s="71">
        <v>1.62608696387222E-3</v>
      </c>
      <c r="J1516" s="68">
        <v>19.148089171974501</v>
      </c>
      <c r="K1516" s="71">
        <v>2.0849259851275299E-2</v>
      </c>
      <c r="L1516" s="68">
        <v>84.554140127388493</v>
      </c>
    </row>
    <row r="1517" spans="1:12" x14ac:dyDescent="0.2">
      <c r="A1517" s="72" t="s">
        <v>3132</v>
      </c>
      <c r="B1517" s="66" t="s">
        <v>3133</v>
      </c>
      <c r="C1517" s="67">
        <v>47</v>
      </c>
      <c r="D1517" s="67" t="s">
        <v>334</v>
      </c>
      <c r="E1517" s="71">
        <v>9.9904668263865903E-2</v>
      </c>
      <c r="F1517" s="68">
        <v>63.574840764331199</v>
      </c>
      <c r="G1517" s="71">
        <v>0.26525828108527999</v>
      </c>
      <c r="H1517" s="68">
        <v>70.461783439490404</v>
      </c>
      <c r="I1517" s="71">
        <v>1.36064638550425E-2</v>
      </c>
      <c r="J1517" s="68">
        <v>63.893312101910801</v>
      </c>
      <c r="K1517" s="71">
        <v>2.0849259851275299E-2</v>
      </c>
      <c r="L1517" s="68">
        <v>84.554140127388493</v>
      </c>
    </row>
    <row r="1518" spans="1:12" x14ac:dyDescent="0.2">
      <c r="A1518" s="72" t="s">
        <v>3134</v>
      </c>
      <c r="B1518" s="66" t="s">
        <v>3135</v>
      </c>
      <c r="C1518" s="67">
        <v>47</v>
      </c>
      <c r="D1518" s="67" t="s">
        <v>334</v>
      </c>
      <c r="E1518" s="71">
        <v>9.1032302796983794E-2</v>
      </c>
      <c r="F1518" s="68">
        <v>51.910828025477699</v>
      </c>
      <c r="G1518" s="71">
        <v>0.25</v>
      </c>
      <c r="H1518" s="68">
        <v>57.245222929936297</v>
      </c>
      <c r="I1518" s="71">
        <v>2.2476485396760101E-3</v>
      </c>
      <c r="J1518" s="68">
        <v>24.562101910828002</v>
      </c>
      <c r="K1518" s="71">
        <v>2.0849259851275299E-2</v>
      </c>
      <c r="L1518" s="68">
        <v>84.554140127388493</v>
      </c>
    </row>
    <row r="1519" spans="1:12" x14ac:dyDescent="0.2">
      <c r="A1519" s="72" t="s">
        <v>3136</v>
      </c>
      <c r="B1519" s="66" t="s">
        <v>3137</v>
      </c>
      <c r="C1519" s="67">
        <v>47</v>
      </c>
      <c r="D1519" s="67" t="s">
        <v>334</v>
      </c>
      <c r="E1519" s="71">
        <v>8.4831505129940699E-2</v>
      </c>
      <c r="F1519" s="68">
        <v>29.498407643312099</v>
      </c>
      <c r="G1519" s="71">
        <v>0.25</v>
      </c>
      <c r="H1519" s="68">
        <v>57.245222929936297</v>
      </c>
      <c r="I1519" s="71">
        <v>1.01963874794296E-3</v>
      </c>
      <c r="J1519" s="68">
        <v>12.8582802547771</v>
      </c>
      <c r="K1519" s="71">
        <v>3.4748766418792199E-3</v>
      </c>
      <c r="L1519" s="68">
        <v>74.681528662420405</v>
      </c>
    </row>
    <row r="1520" spans="1:12" x14ac:dyDescent="0.2">
      <c r="A1520" s="72" t="s">
        <v>3138</v>
      </c>
      <c r="B1520" s="66" t="s">
        <v>3139</v>
      </c>
      <c r="C1520" s="67">
        <v>47</v>
      </c>
      <c r="D1520" s="67" t="s">
        <v>334</v>
      </c>
      <c r="E1520" s="71">
        <v>8.7094333271624094E-2</v>
      </c>
      <c r="F1520" s="68">
        <v>41.480891719745202</v>
      </c>
      <c r="G1520" s="71">
        <v>0.25832269877378899</v>
      </c>
      <c r="H1520" s="68">
        <v>65.804140127388493</v>
      </c>
      <c r="I1520" s="71">
        <v>2.9603010410833401E-3</v>
      </c>
      <c r="J1520" s="68">
        <v>29.219745222929902</v>
      </c>
      <c r="K1520" s="71">
        <v>0</v>
      </c>
      <c r="L1520" s="68">
        <v>67.237261146496806</v>
      </c>
    </row>
    <row r="1521" spans="1:12" x14ac:dyDescent="0.2">
      <c r="A1521" s="72" t="s">
        <v>3140</v>
      </c>
      <c r="B1521" s="66" t="s">
        <v>3141</v>
      </c>
      <c r="C1521" s="67">
        <v>47</v>
      </c>
      <c r="D1521" s="67" t="s">
        <v>334</v>
      </c>
      <c r="E1521" s="71">
        <v>0.10237178603842</v>
      </c>
      <c r="F1521" s="68">
        <v>65.605095541401298</v>
      </c>
      <c r="G1521" s="71">
        <v>0.29873728884551698</v>
      </c>
      <c r="H1521" s="68">
        <v>81.807324840764295</v>
      </c>
      <c r="I1521" s="71">
        <v>1.4283159859843401E-3</v>
      </c>
      <c r="J1521" s="68">
        <v>17.078025477707001</v>
      </c>
      <c r="K1521" s="71">
        <v>6.9497532837584398E-3</v>
      </c>
      <c r="L1521" s="68">
        <v>78.503184713375802</v>
      </c>
    </row>
    <row r="1522" spans="1:12" x14ac:dyDescent="0.2">
      <c r="A1522" s="72" t="s">
        <v>3142</v>
      </c>
      <c r="B1522" s="66" t="s">
        <v>3143</v>
      </c>
      <c r="C1522" s="67">
        <v>47</v>
      </c>
      <c r="D1522" s="67" t="s">
        <v>334</v>
      </c>
      <c r="E1522" s="71">
        <v>0.14449210400245199</v>
      </c>
      <c r="F1522" s="68">
        <v>84.633757961783402</v>
      </c>
      <c r="G1522" s="71">
        <v>0.43134807049380303</v>
      </c>
      <c r="H1522" s="68">
        <v>94.585987261146499</v>
      </c>
      <c r="I1522" s="71">
        <v>2.1282415135541201E-3</v>
      </c>
      <c r="J1522" s="68">
        <v>23.8853503184713</v>
      </c>
      <c r="K1522" s="71">
        <v>0</v>
      </c>
      <c r="L1522" s="68">
        <v>67.237261146496806</v>
      </c>
    </row>
    <row r="1523" spans="1:12" x14ac:dyDescent="0.2">
      <c r="A1523" s="72" t="s">
        <v>3144</v>
      </c>
      <c r="B1523" s="66" t="s">
        <v>3145</v>
      </c>
      <c r="C1523" s="67">
        <v>47</v>
      </c>
      <c r="D1523" s="67" t="s">
        <v>334</v>
      </c>
      <c r="E1523" s="71">
        <v>9.8947056018005797E-2</v>
      </c>
      <c r="F1523" s="68">
        <v>62.579617834394902</v>
      </c>
      <c r="G1523" s="71">
        <v>0.29402354072628301</v>
      </c>
      <c r="H1523" s="68">
        <v>80.453821656050906</v>
      </c>
      <c r="I1523" s="71">
        <v>2.8176273277340401E-3</v>
      </c>
      <c r="J1523" s="68">
        <v>28.4235668789809</v>
      </c>
      <c r="K1523" s="71">
        <v>0</v>
      </c>
      <c r="L1523" s="68">
        <v>67.237261146496806</v>
      </c>
    </row>
    <row r="1524" spans="1:12" x14ac:dyDescent="0.2">
      <c r="A1524" s="72" t="s">
        <v>3146</v>
      </c>
      <c r="B1524" s="66" t="s">
        <v>3147</v>
      </c>
      <c r="C1524" s="67">
        <v>47</v>
      </c>
      <c r="D1524" s="67" t="s">
        <v>334</v>
      </c>
      <c r="E1524" s="71">
        <v>9.0832636041712295E-2</v>
      </c>
      <c r="F1524" s="68">
        <v>51.353503184713396</v>
      </c>
      <c r="G1524" s="71">
        <v>0.23169095573819901</v>
      </c>
      <c r="H1524" s="68">
        <v>8.2802547770700592</v>
      </c>
      <c r="I1524" s="71">
        <v>4.0806952386937802E-2</v>
      </c>
      <c r="J1524" s="68">
        <v>82.802547770700599</v>
      </c>
      <c r="K1524" s="71">
        <v>0</v>
      </c>
      <c r="L1524" s="68">
        <v>67.237261146496806</v>
      </c>
    </row>
    <row r="1525" spans="1:12" x14ac:dyDescent="0.2">
      <c r="A1525" s="72" t="s">
        <v>3148</v>
      </c>
      <c r="B1525" s="66" t="s">
        <v>3149</v>
      </c>
      <c r="C1525" s="67">
        <v>47</v>
      </c>
      <c r="D1525" s="67" t="s">
        <v>334</v>
      </c>
      <c r="E1525" s="71">
        <v>0.10642962535964701</v>
      </c>
      <c r="F1525" s="68">
        <v>68.9888535031847</v>
      </c>
      <c r="G1525" s="71">
        <v>0.31899163704765099</v>
      </c>
      <c r="H1525" s="68">
        <v>85.668789808917197</v>
      </c>
      <c r="I1525" s="71">
        <v>2.97239031289549E-4</v>
      </c>
      <c r="J1525" s="68">
        <v>3.26433121019108</v>
      </c>
      <c r="K1525" s="71">
        <v>0</v>
      </c>
      <c r="L1525" s="68">
        <v>67.237261146496806</v>
      </c>
    </row>
    <row r="1526" spans="1:12" x14ac:dyDescent="0.2">
      <c r="A1526" s="72" t="s">
        <v>3150</v>
      </c>
      <c r="B1526" s="66" t="s">
        <v>3151</v>
      </c>
      <c r="C1526" s="67">
        <v>47</v>
      </c>
      <c r="D1526" s="67" t="s">
        <v>334</v>
      </c>
      <c r="E1526" s="71">
        <v>9.3629077841173497E-2</v>
      </c>
      <c r="F1526" s="68">
        <v>55.8917197452229</v>
      </c>
      <c r="G1526" s="71">
        <v>0.28051656217055998</v>
      </c>
      <c r="H1526" s="68">
        <v>75.915605095541395</v>
      </c>
      <c r="I1526" s="71">
        <v>3.7067135296062502E-4</v>
      </c>
      <c r="J1526" s="68">
        <v>4.3789808917197401</v>
      </c>
      <c r="K1526" s="71">
        <v>0</v>
      </c>
      <c r="L1526" s="68">
        <v>67.237261146496806</v>
      </c>
    </row>
    <row r="1527" spans="1:12" x14ac:dyDescent="0.2">
      <c r="A1527" s="72" t="s">
        <v>3152</v>
      </c>
      <c r="B1527" s="66" t="s">
        <v>3153</v>
      </c>
      <c r="C1527" s="67">
        <v>47</v>
      </c>
      <c r="D1527" s="67" t="s">
        <v>334</v>
      </c>
      <c r="E1527" s="71">
        <v>9.2540945437516897E-2</v>
      </c>
      <c r="F1527" s="68">
        <v>54.458598726114701</v>
      </c>
      <c r="G1527" s="71">
        <v>0.26310864487423202</v>
      </c>
      <c r="H1527" s="68">
        <v>68.75</v>
      </c>
      <c r="I1527" s="71">
        <v>1.45141914383185E-2</v>
      </c>
      <c r="J1527" s="68">
        <v>65.047770700636903</v>
      </c>
      <c r="K1527" s="71">
        <v>0</v>
      </c>
      <c r="L1527" s="68">
        <v>67.237261146496806</v>
      </c>
    </row>
    <row r="1528" spans="1:12" x14ac:dyDescent="0.2">
      <c r="A1528" s="72" t="s">
        <v>3154</v>
      </c>
      <c r="B1528" s="66" t="s">
        <v>3155</v>
      </c>
      <c r="C1528" s="67">
        <v>47</v>
      </c>
      <c r="D1528" s="67" t="s">
        <v>334</v>
      </c>
      <c r="E1528" s="71">
        <v>8.7020096385499193E-2</v>
      </c>
      <c r="F1528" s="68">
        <v>41.202229299363097</v>
      </c>
      <c r="G1528" s="71">
        <v>0.256935582311491</v>
      </c>
      <c r="H1528" s="68">
        <v>64.570063694267503</v>
      </c>
      <c r="I1528" s="71">
        <v>4.1247068450068498E-3</v>
      </c>
      <c r="J1528" s="68">
        <v>37.0222929936306</v>
      </c>
      <c r="K1528" s="71">
        <v>0</v>
      </c>
      <c r="L1528" s="68">
        <v>67.237261146496806</v>
      </c>
    </row>
    <row r="1529" spans="1:12" x14ac:dyDescent="0.2">
      <c r="A1529" s="72" t="s">
        <v>3156</v>
      </c>
      <c r="B1529" s="66" t="s">
        <v>3157</v>
      </c>
      <c r="C1529" s="67">
        <v>47</v>
      </c>
      <c r="D1529" s="67" t="s">
        <v>334</v>
      </c>
      <c r="E1529" s="71">
        <v>9.34387589817504E-2</v>
      </c>
      <c r="F1529" s="68">
        <v>55.573248407643298</v>
      </c>
      <c r="G1529" s="71">
        <v>0.27441569758902801</v>
      </c>
      <c r="H1529" s="68">
        <v>73.925159235668801</v>
      </c>
      <c r="I1529" s="71">
        <v>2.42570271434341E-3</v>
      </c>
      <c r="J1529" s="68">
        <v>25.835987261146499</v>
      </c>
      <c r="K1529" s="71">
        <v>3.4748766418792199E-3</v>
      </c>
      <c r="L1529" s="68">
        <v>74.681528662420405</v>
      </c>
    </row>
    <row r="1530" spans="1:12" x14ac:dyDescent="0.2">
      <c r="A1530" s="72" t="s">
        <v>3158</v>
      </c>
      <c r="B1530" s="66" t="s">
        <v>3159</v>
      </c>
      <c r="C1530" s="67">
        <v>47</v>
      </c>
      <c r="D1530" s="67" t="s">
        <v>334</v>
      </c>
      <c r="E1530" s="71">
        <v>0.129500380092053</v>
      </c>
      <c r="F1530" s="68">
        <v>80.254777070063696</v>
      </c>
      <c r="G1530" s="71">
        <v>0.38104769178380998</v>
      </c>
      <c r="H1530" s="68">
        <v>92.356687898089206</v>
      </c>
      <c r="I1530" s="71">
        <v>5.0369520858894404E-4</v>
      </c>
      <c r="J1530" s="68">
        <v>5.9713375796178303</v>
      </c>
      <c r="K1530" s="71">
        <v>6.9497532837584398E-3</v>
      </c>
      <c r="L1530" s="68">
        <v>78.503184713375802</v>
      </c>
    </row>
    <row r="1531" spans="1:12" x14ac:dyDescent="0.2">
      <c r="A1531" s="72" t="s">
        <v>3160</v>
      </c>
      <c r="B1531" s="66" t="s">
        <v>3161</v>
      </c>
      <c r="C1531" s="67">
        <v>47</v>
      </c>
      <c r="D1531" s="67" t="s">
        <v>334</v>
      </c>
      <c r="E1531" s="71">
        <v>0.107144793225547</v>
      </c>
      <c r="F1531" s="68">
        <v>69.386942675159204</v>
      </c>
      <c r="G1531" s="71">
        <v>0.29670366731834003</v>
      </c>
      <c r="H1531" s="68">
        <v>81.449044585987295</v>
      </c>
      <c r="I1531" s="71">
        <v>4.0657586514631998E-4</v>
      </c>
      <c r="J1531" s="68">
        <v>4.7770700636942696</v>
      </c>
      <c r="K1531" s="71">
        <v>2.43241364931545E-2</v>
      </c>
      <c r="L1531" s="68">
        <v>85.429936305732497</v>
      </c>
    </row>
    <row r="1532" spans="1:12" x14ac:dyDescent="0.2">
      <c r="A1532" s="72" t="s">
        <v>3162</v>
      </c>
      <c r="B1532" s="66" t="s">
        <v>3163</v>
      </c>
      <c r="C1532" s="67">
        <v>47</v>
      </c>
      <c r="D1532" s="67" t="s">
        <v>334</v>
      </c>
      <c r="E1532" s="71">
        <v>0.13815857948419</v>
      </c>
      <c r="F1532" s="68">
        <v>82.961783439490404</v>
      </c>
      <c r="G1532" s="71">
        <v>0.39473064374171202</v>
      </c>
      <c r="H1532" s="68">
        <v>93.073248407643305</v>
      </c>
      <c r="I1532" s="71">
        <v>2.3707115014636902E-3</v>
      </c>
      <c r="J1532" s="68">
        <v>25.2388535031847</v>
      </c>
      <c r="K1532" s="71">
        <v>1.7374383209396101E-2</v>
      </c>
      <c r="L1532" s="68">
        <v>83.280254777070098</v>
      </c>
    </row>
    <row r="1533" spans="1:12" x14ac:dyDescent="0.2">
      <c r="A1533" s="72" t="s">
        <v>3164</v>
      </c>
      <c r="B1533" s="66" t="s">
        <v>3165</v>
      </c>
      <c r="C1533" s="67">
        <v>47</v>
      </c>
      <c r="D1533" s="67" t="s">
        <v>334</v>
      </c>
      <c r="E1533" s="71">
        <v>8.9406007596015094E-2</v>
      </c>
      <c r="F1533" s="68">
        <v>48.248407643312099</v>
      </c>
      <c r="G1533" s="71">
        <v>0.25</v>
      </c>
      <c r="H1533" s="68">
        <v>57.245222929936297</v>
      </c>
      <c r="I1533" s="71">
        <v>8.4363957864918898E-4</v>
      </c>
      <c r="J1533" s="68">
        <v>10.7085987261146</v>
      </c>
      <c r="K1533" s="71">
        <v>1.7374383209396101E-2</v>
      </c>
      <c r="L1533" s="68">
        <v>83.280254777070098</v>
      </c>
    </row>
    <row r="1534" spans="1:12" x14ac:dyDescent="0.2">
      <c r="A1534" s="72" t="s">
        <v>3166</v>
      </c>
      <c r="B1534" s="66" t="s">
        <v>3167</v>
      </c>
      <c r="C1534" s="67">
        <v>47</v>
      </c>
      <c r="D1534" s="67" t="s">
        <v>334</v>
      </c>
      <c r="E1534" s="71">
        <v>0.109189103006812</v>
      </c>
      <c r="F1534" s="68">
        <v>70.780254777070098</v>
      </c>
      <c r="G1534" s="71">
        <v>0.31334906486591801</v>
      </c>
      <c r="H1534" s="68">
        <v>84.872611464968102</v>
      </c>
      <c r="I1534" s="71">
        <v>3.1873758700266602E-4</v>
      </c>
      <c r="J1534" s="68">
        <v>3.6624203821656001</v>
      </c>
      <c r="K1534" s="71">
        <v>1.3899506567516901E-2</v>
      </c>
      <c r="L1534" s="68">
        <v>81.807324840764295</v>
      </c>
    </row>
    <row r="1535" spans="1:12" x14ac:dyDescent="0.2">
      <c r="A1535" s="72" t="s">
        <v>3168</v>
      </c>
      <c r="B1535" s="66" t="s">
        <v>3169</v>
      </c>
      <c r="C1535" s="67">
        <v>47</v>
      </c>
      <c r="D1535" s="67" t="s">
        <v>334</v>
      </c>
      <c r="E1535" s="71">
        <v>9.0094497224336101E-2</v>
      </c>
      <c r="F1535" s="68">
        <v>49.681528662420398</v>
      </c>
      <c r="G1535" s="71">
        <v>0.26886723173983601</v>
      </c>
      <c r="H1535" s="68">
        <v>72.014331210191102</v>
      </c>
      <c r="I1535" s="71">
        <v>1.41625993317267E-3</v>
      </c>
      <c r="J1535" s="68">
        <v>16.958598726114602</v>
      </c>
      <c r="K1535" s="71">
        <v>0</v>
      </c>
      <c r="L1535" s="68">
        <v>67.237261146496806</v>
      </c>
    </row>
    <row r="1536" spans="1:12" x14ac:dyDescent="0.2">
      <c r="A1536" s="72" t="s">
        <v>3170</v>
      </c>
      <c r="B1536" s="66" t="s">
        <v>3171</v>
      </c>
      <c r="C1536" s="67">
        <v>47</v>
      </c>
      <c r="D1536" s="67" t="s">
        <v>334</v>
      </c>
      <c r="E1536" s="71">
        <v>0.11589124331311799</v>
      </c>
      <c r="F1536" s="68">
        <v>74.601910828025495</v>
      </c>
      <c r="G1536" s="71">
        <v>0.34331322830413902</v>
      </c>
      <c r="H1536" s="68">
        <v>88.654458598726094</v>
      </c>
      <c r="I1536" s="71">
        <v>8.8562499333598096E-4</v>
      </c>
      <c r="J1536" s="68">
        <v>11.305732484076399</v>
      </c>
      <c r="K1536" s="71">
        <v>3.4748766418792199E-3</v>
      </c>
      <c r="L1536" s="68">
        <v>74.681528662420405</v>
      </c>
    </row>
    <row r="1537" spans="1:12" x14ac:dyDescent="0.2">
      <c r="A1537" s="72" t="s">
        <v>3172</v>
      </c>
      <c r="B1537" s="66" t="s">
        <v>3173</v>
      </c>
      <c r="C1537" s="67">
        <v>47</v>
      </c>
      <c r="D1537" s="67" t="s">
        <v>334</v>
      </c>
      <c r="E1537" s="71">
        <v>8.7488582322901298E-2</v>
      </c>
      <c r="F1537" s="68">
        <v>42.754777070063703</v>
      </c>
      <c r="G1537" s="71">
        <v>0.26045042663350598</v>
      </c>
      <c r="H1537" s="68">
        <v>67.038216560509596</v>
      </c>
      <c r="I1537" s="71">
        <v>2.0153203351975799E-3</v>
      </c>
      <c r="J1537" s="68">
        <v>22.850318471337602</v>
      </c>
      <c r="K1537" s="71">
        <v>0</v>
      </c>
      <c r="L1537" s="68">
        <v>67.237261146496806</v>
      </c>
    </row>
    <row r="1538" spans="1:12" x14ac:dyDescent="0.2">
      <c r="A1538" s="72" t="s">
        <v>3174</v>
      </c>
      <c r="B1538" s="66" t="s">
        <v>3175</v>
      </c>
      <c r="C1538" s="67">
        <v>47</v>
      </c>
      <c r="D1538" s="67" t="s">
        <v>334</v>
      </c>
      <c r="E1538" s="71">
        <v>0.110789835221974</v>
      </c>
      <c r="F1538" s="68">
        <v>71.894904458598702</v>
      </c>
      <c r="G1538" s="71">
        <v>0.31057070013374999</v>
      </c>
      <c r="H1538" s="68">
        <v>84.315286624203793</v>
      </c>
      <c r="I1538" s="71">
        <v>1.13741756065333E-2</v>
      </c>
      <c r="J1538" s="68">
        <v>59.992038216560502</v>
      </c>
      <c r="K1538" s="71">
        <v>1.04246299256377E-2</v>
      </c>
      <c r="L1538" s="68">
        <v>80.414012738853501</v>
      </c>
    </row>
    <row r="1539" spans="1:12" x14ac:dyDescent="0.2">
      <c r="A1539" s="72" t="s">
        <v>3176</v>
      </c>
      <c r="B1539" s="66" t="s">
        <v>3177</v>
      </c>
      <c r="C1539" s="67">
        <v>47</v>
      </c>
      <c r="D1539" s="67" t="s">
        <v>334</v>
      </c>
      <c r="E1539" s="71">
        <v>9.4372007868883806E-2</v>
      </c>
      <c r="F1539" s="68">
        <v>56.648089171974497</v>
      </c>
      <c r="G1539" s="71">
        <v>0.26387116462298199</v>
      </c>
      <c r="H1539" s="68">
        <v>69.546178343949094</v>
      </c>
      <c r="I1539" s="71">
        <v>5.3453524161525701E-3</v>
      </c>
      <c r="J1539" s="68">
        <v>42.874203821656003</v>
      </c>
      <c r="K1539" s="71">
        <v>1.3899506567516901E-2</v>
      </c>
      <c r="L1539" s="68">
        <v>81.807324840764295</v>
      </c>
    </row>
    <row r="1540" spans="1:12" x14ac:dyDescent="0.2">
      <c r="A1540" s="72" t="s">
        <v>3178</v>
      </c>
      <c r="B1540" s="66" t="s">
        <v>3179</v>
      </c>
      <c r="C1540" s="67">
        <v>47</v>
      </c>
      <c r="D1540" s="67" t="s">
        <v>334</v>
      </c>
      <c r="E1540" s="71">
        <v>9.6610271191470101E-2</v>
      </c>
      <c r="F1540" s="68">
        <v>59.872611464968202</v>
      </c>
      <c r="G1540" s="71">
        <v>0.282738396362818</v>
      </c>
      <c r="H1540" s="68">
        <v>76.592356687898103</v>
      </c>
      <c r="I1540" s="71">
        <v>7.0924172115927001E-3</v>
      </c>
      <c r="J1540" s="68">
        <v>49.562101910827998</v>
      </c>
      <c r="K1540" s="71">
        <v>0</v>
      </c>
      <c r="L1540" s="68">
        <v>67.237261146496806</v>
      </c>
    </row>
    <row r="1541" spans="1:12" x14ac:dyDescent="0.2">
      <c r="A1541" s="72" t="s">
        <v>3180</v>
      </c>
      <c r="B1541" s="66" t="s">
        <v>3181</v>
      </c>
      <c r="C1541" s="67">
        <v>47</v>
      </c>
      <c r="D1541" s="67" t="s">
        <v>334</v>
      </c>
      <c r="E1541" s="71">
        <v>8.9617582834052398E-2</v>
      </c>
      <c r="F1541" s="68">
        <v>48.726114649681499</v>
      </c>
      <c r="G1541" s="71">
        <v>0.26461177602040098</v>
      </c>
      <c r="H1541" s="68">
        <v>69.944267515923599</v>
      </c>
      <c r="I1541" s="71">
        <v>4.2409724817560803E-3</v>
      </c>
      <c r="J1541" s="68">
        <v>37.778662420382197</v>
      </c>
      <c r="K1541" s="71">
        <v>0</v>
      </c>
      <c r="L1541" s="68">
        <v>67.237261146496806</v>
      </c>
    </row>
    <row r="1542" spans="1:12" x14ac:dyDescent="0.2">
      <c r="A1542" s="72" t="s">
        <v>3182</v>
      </c>
      <c r="B1542" s="66" t="s">
        <v>3183</v>
      </c>
      <c r="C1542" s="67">
        <v>47</v>
      </c>
      <c r="D1542" s="67" t="s">
        <v>334</v>
      </c>
      <c r="E1542" s="71">
        <v>9.2885618505431505E-2</v>
      </c>
      <c r="F1542" s="68">
        <v>54.896496815286604</v>
      </c>
      <c r="G1542" s="71">
        <v>0.278577046975923</v>
      </c>
      <c r="H1542" s="68">
        <v>75.2388535031847</v>
      </c>
      <c r="I1542" s="71">
        <v>7.9808540371401995E-5</v>
      </c>
      <c r="J1542" s="68">
        <v>0.79617834394904496</v>
      </c>
      <c r="K1542" s="71">
        <v>0</v>
      </c>
      <c r="L1542" s="68">
        <v>67.237261146496806</v>
      </c>
    </row>
    <row r="1543" spans="1:12" x14ac:dyDescent="0.2">
      <c r="A1543" s="72" t="s">
        <v>3184</v>
      </c>
      <c r="B1543" s="66" t="s">
        <v>3185</v>
      </c>
      <c r="C1543" s="67">
        <v>47</v>
      </c>
      <c r="D1543" s="67" t="s">
        <v>334</v>
      </c>
      <c r="E1543" s="71">
        <v>9.8005596158183397E-2</v>
      </c>
      <c r="F1543" s="68">
        <v>61.703821656050899</v>
      </c>
      <c r="G1543" s="71">
        <v>0.29096698880406602</v>
      </c>
      <c r="H1543" s="68">
        <v>79.856687898089206</v>
      </c>
      <c r="I1543" s="71">
        <v>3.0497996704836302E-3</v>
      </c>
      <c r="J1543" s="68">
        <v>30.015923566879</v>
      </c>
      <c r="K1543" s="71">
        <v>0</v>
      </c>
      <c r="L1543" s="68">
        <v>67.237261146496806</v>
      </c>
    </row>
    <row r="1544" spans="1:12" x14ac:dyDescent="0.2">
      <c r="A1544" s="72" t="s">
        <v>3186</v>
      </c>
      <c r="B1544" s="66" t="s">
        <v>3187</v>
      </c>
      <c r="C1544" s="67">
        <v>47</v>
      </c>
      <c r="D1544" s="67" t="s">
        <v>334</v>
      </c>
      <c r="E1544" s="71">
        <v>8.8232758608422501E-2</v>
      </c>
      <c r="F1544" s="68">
        <v>44.864649681528697</v>
      </c>
      <c r="G1544" s="71">
        <v>0.25970981523608699</v>
      </c>
      <c r="H1544" s="68">
        <v>66.640127388535007</v>
      </c>
      <c r="I1544" s="71">
        <v>1.5135839473011301E-3</v>
      </c>
      <c r="J1544" s="68">
        <v>18.192675159235701</v>
      </c>
      <c r="K1544" s="71">
        <v>3.4748766418792199E-3</v>
      </c>
      <c r="L1544" s="68">
        <v>74.681528662420405</v>
      </c>
    </row>
    <row r="1545" spans="1:12" x14ac:dyDescent="0.2">
      <c r="A1545" s="72" t="s">
        <v>3188</v>
      </c>
      <c r="B1545" s="66" t="s">
        <v>3189</v>
      </c>
      <c r="C1545" s="67">
        <v>47</v>
      </c>
      <c r="D1545" s="67" t="s">
        <v>334</v>
      </c>
      <c r="E1545" s="71">
        <v>0.12276432303036899</v>
      </c>
      <c r="F1545" s="68">
        <v>77.388535031847098</v>
      </c>
      <c r="G1545" s="71">
        <v>0.36708242082828801</v>
      </c>
      <c r="H1545" s="68">
        <v>90.764331210191102</v>
      </c>
      <c r="I1545" s="71">
        <v>1.2105482628197101E-3</v>
      </c>
      <c r="J1545" s="68">
        <v>15.047770700636899</v>
      </c>
      <c r="K1545" s="71">
        <v>0</v>
      </c>
      <c r="L1545" s="68">
        <v>67.237261146496806</v>
      </c>
    </row>
    <row r="1546" spans="1:12" x14ac:dyDescent="0.2">
      <c r="A1546" s="72" t="s">
        <v>584</v>
      </c>
      <c r="B1546" s="66" t="s">
        <v>3190</v>
      </c>
      <c r="C1546" s="67">
        <v>47</v>
      </c>
      <c r="D1546" s="67" t="s">
        <v>334</v>
      </c>
      <c r="E1546" s="71">
        <v>0.10988315276503501</v>
      </c>
      <c r="F1546" s="68">
        <v>71.297770700636903</v>
      </c>
      <c r="G1546" s="71">
        <v>0.322412375037126</v>
      </c>
      <c r="H1546" s="68">
        <v>86.305732484076401</v>
      </c>
      <c r="I1546" s="71">
        <v>2.8732997422034297E-4</v>
      </c>
      <c r="J1546" s="68">
        <v>3.14490445859873</v>
      </c>
      <c r="K1546" s="71">
        <v>6.9497532837584398E-3</v>
      </c>
      <c r="L1546" s="68">
        <v>78.503184713375802</v>
      </c>
    </row>
    <row r="1547" spans="1:12" x14ac:dyDescent="0.2">
      <c r="A1547" s="72" t="s">
        <v>3191</v>
      </c>
      <c r="B1547" s="66" t="s">
        <v>3192</v>
      </c>
      <c r="C1547" s="67">
        <v>40</v>
      </c>
      <c r="D1547" s="67" t="s">
        <v>334</v>
      </c>
      <c r="E1547" s="71">
        <v>9.6033965531100995E-2</v>
      </c>
      <c r="F1547" s="68">
        <v>37.5534644995723</v>
      </c>
      <c r="G1547" s="71">
        <v>0.26935747931798298</v>
      </c>
      <c r="H1547" s="68">
        <v>62.959794696321602</v>
      </c>
      <c r="I1547" s="71">
        <v>1.0834693588333799E-2</v>
      </c>
      <c r="J1547" s="68">
        <v>42.686056458511601</v>
      </c>
      <c r="K1547" s="71">
        <v>7.9097236869858801E-3</v>
      </c>
      <c r="L1547" s="68">
        <v>59.880239520958099</v>
      </c>
    </row>
    <row r="1548" spans="1:12" x14ac:dyDescent="0.2">
      <c r="A1548" s="72" t="s">
        <v>882</v>
      </c>
      <c r="B1548" s="66" t="s">
        <v>3193</v>
      </c>
      <c r="C1548" s="67">
        <v>40</v>
      </c>
      <c r="D1548" s="67" t="s">
        <v>334</v>
      </c>
      <c r="E1548" s="71">
        <v>9.3947368553096003E-2</v>
      </c>
      <c r="F1548" s="68">
        <v>34.388366124893103</v>
      </c>
      <c r="G1548" s="71">
        <v>0.27049014581909298</v>
      </c>
      <c r="H1548" s="68">
        <v>64.1573994867408</v>
      </c>
      <c r="I1548" s="71">
        <v>8.0566159088028095E-4</v>
      </c>
      <c r="J1548" s="68">
        <v>8.0410607356715094</v>
      </c>
      <c r="K1548" s="71">
        <v>1.05462982493145E-2</v>
      </c>
      <c r="L1548" s="68">
        <v>62.617621899059003</v>
      </c>
    </row>
    <row r="1549" spans="1:12" x14ac:dyDescent="0.2">
      <c r="A1549" s="72" t="s">
        <v>816</v>
      </c>
      <c r="B1549" s="66" t="s">
        <v>3194</v>
      </c>
      <c r="C1549" s="67">
        <v>40</v>
      </c>
      <c r="D1549" s="67" t="s">
        <v>334</v>
      </c>
      <c r="E1549" s="71">
        <v>9.9185318611509504E-2</v>
      </c>
      <c r="F1549" s="68">
        <v>42.6005132591959</v>
      </c>
      <c r="G1549" s="71">
        <v>0.27920912455956798</v>
      </c>
      <c r="H1549" s="68">
        <v>70.230966638152296</v>
      </c>
      <c r="I1549" s="71">
        <v>2.52738390098876E-3</v>
      </c>
      <c r="J1549" s="68">
        <v>18.391787852865701</v>
      </c>
      <c r="K1549" s="71">
        <v>1.5819447373971798E-2</v>
      </c>
      <c r="L1549" s="68">
        <v>67.236954662104395</v>
      </c>
    </row>
    <row r="1550" spans="1:12" x14ac:dyDescent="0.2">
      <c r="A1550" s="72" t="s">
        <v>3195</v>
      </c>
      <c r="B1550" s="66" t="s">
        <v>3196</v>
      </c>
      <c r="C1550" s="67">
        <v>47</v>
      </c>
      <c r="D1550" s="67" t="s">
        <v>334</v>
      </c>
      <c r="E1550" s="71">
        <v>0.103128968078216</v>
      </c>
      <c r="F1550" s="68">
        <v>66.401273885350307</v>
      </c>
      <c r="G1550" s="71">
        <v>0.30918771547902302</v>
      </c>
      <c r="H1550" s="68">
        <v>83.996815286624198</v>
      </c>
      <c r="I1550" s="71">
        <v>1.9918875562541401E-4</v>
      </c>
      <c r="J1550" s="68">
        <v>2.10987261146497</v>
      </c>
      <c r="K1550" s="71">
        <v>0</v>
      </c>
      <c r="L1550" s="68">
        <v>67.237261146496806</v>
      </c>
    </row>
    <row r="1551" spans="1:12" x14ac:dyDescent="0.2">
      <c r="A1551" s="72" t="s">
        <v>3197</v>
      </c>
      <c r="B1551" s="66" t="s">
        <v>3198</v>
      </c>
      <c r="C1551" s="67">
        <v>40</v>
      </c>
      <c r="D1551" s="67" t="s">
        <v>334</v>
      </c>
      <c r="E1551" s="71">
        <v>0.12768055844290599</v>
      </c>
      <c r="F1551" s="68">
        <v>68.349016253207907</v>
      </c>
      <c r="G1551" s="71">
        <v>0.33876452494873599</v>
      </c>
      <c r="H1551" s="68">
        <v>87.852865697177094</v>
      </c>
      <c r="I1551" s="71">
        <v>7.3651065073804299E-3</v>
      </c>
      <c r="J1551" s="68">
        <v>37.467921300256599</v>
      </c>
      <c r="K1551" s="71">
        <v>3.6912043872600699E-2</v>
      </c>
      <c r="L1551" s="68">
        <v>74.422583404619303</v>
      </c>
    </row>
    <row r="1552" spans="1:12" x14ac:dyDescent="0.2">
      <c r="A1552" s="72" t="s">
        <v>3199</v>
      </c>
      <c r="B1552" s="66" t="s">
        <v>3200</v>
      </c>
      <c r="C1552" s="67">
        <v>40</v>
      </c>
      <c r="D1552" s="67" t="s">
        <v>334</v>
      </c>
      <c r="E1552" s="71">
        <v>0.12407254799333001</v>
      </c>
      <c r="F1552" s="68">
        <v>65.611633875106904</v>
      </c>
      <c r="G1552" s="71">
        <v>0.33077437912964203</v>
      </c>
      <c r="H1552" s="68">
        <v>86.398631308810906</v>
      </c>
      <c r="I1552" s="71">
        <v>1.8946464154179501E-3</v>
      </c>
      <c r="J1552" s="68">
        <v>16.167664670658699</v>
      </c>
      <c r="K1552" s="71">
        <v>3.9548618434929302E-2</v>
      </c>
      <c r="L1552" s="68">
        <v>74.764756201881994</v>
      </c>
    </row>
    <row r="1553" spans="1:12" x14ac:dyDescent="0.2">
      <c r="A1553" s="72" t="s">
        <v>3201</v>
      </c>
      <c r="B1553" s="66" t="s">
        <v>3202</v>
      </c>
      <c r="C1553" s="67">
        <v>40</v>
      </c>
      <c r="D1553" s="67" t="s">
        <v>334</v>
      </c>
      <c r="E1553" s="71">
        <v>8.6710131878306604E-2</v>
      </c>
      <c r="F1553" s="68">
        <v>16.937553464499601</v>
      </c>
      <c r="G1553" s="71">
        <v>0.25427204374572798</v>
      </c>
      <c r="H1553" s="68">
        <v>47.476475620188197</v>
      </c>
      <c r="I1553" s="71">
        <v>5.8520276453447203E-4</v>
      </c>
      <c r="J1553" s="68">
        <v>6.5012831479897404</v>
      </c>
      <c r="K1553" s="71">
        <v>5.2731491246572502E-3</v>
      </c>
      <c r="L1553" s="68">
        <v>55.945252352437997</v>
      </c>
    </row>
    <row r="1554" spans="1:12" x14ac:dyDescent="0.2">
      <c r="A1554" s="72" t="s">
        <v>3203</v>
      </c>
      <c r="B1554" s="66" t="s">
        <v>3204</v>
      </c>
      <c r="C1554" s="67">
        <v>40</v>
      </c>
      <c r="D1554" s="67" t="s">
        <v>334</v>
      </c>
      <c r="E1554" s="71">
        <v>0.13703434515564999</v>
      </c>
      <c r="F1554" s="68">
        <v>71.941830624465396</v>
      </c>
      <c r="G1554" s="71">
        <v>0.38710269993164698</v>
      </c>
      <c r="H1554" s="68">
        <v>92.386655260906807</v>
      </c>
      <c r="I1554" s="71">
        <v>2.7116447434457898E-4</v>
      </c>
      <c r="J1554" s="68">
        <v>3.0795551753635602</v>
      </c>
      <c r="K1554" s="71">
        <v>2.37291710609576E-2</v>
      </c>
      <c r="L1554" s="68">
        <v>70.402053036783599</v>
      </c>
    </row>
    <row r="1555" spans="1:12" x14ac:dyDescent="0.2">
      <c r="A1555" s="72" t="s">
        <v>3205</v>
      </c>
      <c r="B1555" s="66" t="s">
        <v>3206</v>
      </c>
      <c r="C1555" s="67">
        <v>40</v>
      </c>
      <c r="D1555" s="67" t="s">
        <v>334</v>
      </c>
      <c r="E1555" s="71">
        <v>0.12620133308148401</v>
      </c>
      <c r="F1555" s="68">
        <v>67.408041060735698</v>
      </c>
      <c r="G1555" s="71">
        <v>0.32768853953064497</v>
      </c>
      <c r="H1555" s="68">
        <v>85.628742514970099</v>
      </c>
      <c r="I1555" s="71">
        <v>8.2054302956326901E-4</v>
      </c>
      <c r="J1555" s="68">
        <v>8.3832335329341294</v>
      </c>
      <c r="K1555" s="71">
        <v>5.0094916684243797E-2</v>
      </c>
      <c r="L1555" s="68">
        <v>76.646706586826397</v>
      </c>
    </row>
    <row r="1556" spans="1:12" x14ac:dyDescent="0.2">
      <c r="A1556" s="72" t="s">
        <v>3207</v>
      </c>
      <c r="B1556" s="66" t="s">
        <v>3208</v>
      </c>
      <c r="C1556" s="67">
        <v>40</v>
      </c>
      <c r="D1556" s="67" t="s">
        <v>334</v>
      </c>
      <c r="E1556" s="71">
        <v>0.102158715917035</v>
      </c>
      <c r="F1556" s="68">
        <v>47.476475620188197</v>
      </c>
      <c r="G1556" s="71">
        <v>0.25284802916381899</v>
      </c>
      <c r="H1556" s="68">
        <v>45.5945252352438</v>
      </c>
      <c r="I1556" s="71">
        <v>1.4079500152356801E-2</v>
      </c>
      <c r="J1556" s="68">
        <v>49.101796407185603</v>
      </c>
      <c r="K1556" s="71">
        <v>3.9548618434929302E-2</v>
      </c>
      <c r="L1556" s="68">
        <v>74.764756201881994</v>
      </c>
    </row>
    <row r="1557" spans="1:12" x14ac:dyDescent="0.2">
      <c r="A1557" s="72" t="s">
        <v>3209</v>
      </c>
      <c r="B1557" s="66" t="s">
        <v>3210</v>
      </c>
      <c r="C1557" s="67">
        <v>47</v>
      </c>
      <c r="D1557" s="67" t="s">
        <v>334</v>
      </c>
      <c r="E1557" s="71">
        <v>8.8758372094763505E-2</v>
      </c>
      <c r="F1557" s="68">
        <v>46.3375796178344</v>
      </c>
      <c r="G1557" s="71">
        <v>0.256935582311491</v>
      </c>
      <c r="H1557" s="68">
        <v>64.570063694267503</v>
      </c>
      <c r="I1557" s="71">
        <v>2.3897806890411199E-3</v>
      </c>
      <c r="J1557" s="68">
        <v>25.557324840764299</v>
      </c>
      <c r="K1557" s="71">
        <v>6.9497532837584398E-3</v>
      </c>
      <c r="L1557" s="68">
        <v>78.503184713375802</v>
      </c>
    </row>
    <row r="1558" spans="1:12" x14ac:dyDescent="0.2">
      <c r="A1558" s="72" t="s">
        <v>925</v>
      </c>
      <c r="B1558" s="66" t="s">
        <v>3211</v>
      </c>
      <c r="C1558" s="67">
        <v>40</v>
      </c>
      <c r="D1558" s="67" t="s">
        <v>334</v>
      </c>
      <c r="E1558" s="71">
        <v>0.107613291802459</v>
      </c>
      <c r="F1558" s="68">
        <v>53.464499572283998</v>
      </c>
      <c r="G1558" s="71">
        <v>0.30688226247436801</v>
      </c>
      <c r="H1558" s="68">
        <v>80.410607356715104</v>
      </c>
      <c r="I1558" s="71">
        <v>1.38165559038454E-4</v>
      </c>
      <c r="J1558" s="68">
        <v>1.79640718562874</v>
      </c>
      <c r="K1558" s="71">
        <v>1.5819447373971798E-2</v>
      </c>
      <c r="L1558" s="68">
        <v>67.236954662104395</v>
      </c>
    </row>
    <row r="1559" spans="1:12" x14ac:dyDescent="0.2">
      <c r="A1559" s="72" t="s">
        <v>3212</v>
      </c>
      <c r="B1559" s="66" t="s">
        <v>3213</v>
      </c>
      <c r="C1559" s="67">
        <v>40</v>
      </c>
      <c r="D1559" s="67" t="s">
        <v>334</v>
      </c>
      <c r="E1559" s="71">
        <v>0.100333709089703</v>
      </c>
      <c r="F1559" s="68">
        <v>44.653550042771599</v>
      </c>
      <c r="G1559" s="71">
        <v>0.28615430622009602</v>
      </c>
      <c r="H1559" s="68">
        <v>73.738237810094105</v>
      </c>
      <c r="I1559" s="71">
        <v>1.66394823737064E-3</v>
      </c>
      <c r="J1559" s="68">
        <v>15.055603079555199</v>
      </c>
      <c r="K1559" s="71">
        <v>1.31828728116431E-2</v>
      </c>
      <c r="L1559" s="68">
        <v>65.012831479897301</v>
      </c>
    </row>
    <row r="1560" spans="1:12" x14ac:dyDescent="0.2">
      <c r="A1560" s="72" t="s">
        <v>3214</v>
      </c>
      <c r="B1560" s="66" t="s">
        <v>3215</v>
      </c>
      <c r="C1560" s="67">
        <v>47</v>
      </c>
      <c r="D1560" s="67" t="s">
        <v>334</v>
      </c>
      <c r="E1560" s="71">
        <v>8.7263490353331197E-2</v>
      </c>
      <c r="F1560" s="68">
        <v>42.197452229299401</v>
      </c>
      <c r="G1560" s="71">
        <v>0.25</v>
      </c>
      <c r="H1560" s="68">
        <v>57.245222929936297</v>
      </c>
      <c r="I1560" s="71">
        <v>1.36584113435585E-3</v>
      </c>
      <c r="J1560" s="68">
        <v>16.6799363057325</v>
      </c>
      <c r="K1560" s="71">
        <v>1.04246299256377E-2</v>
      </c>
      <c r="L1560" s="68">
        <v>80.414012738853501</v>
      </c>
    </row>
    <row r="1561" spans="1:12" x14ac:dyDescent="0.2">
      <c r="A1561" s="72" t="s">
        <v>1344</v>
      </c>
      <c r="B1561" s="66" t="s">
        <v>3216</v>
      </c>
      <c r="C1561" s="67">
        <v>40</v>
      </c>
      <c r="D1561" s="67" t="s">
        <v>334</v>
      </c>
      <c r="E1561" s="71">
        <v>9.3696267522343599E-2</v>
      </c>
      <c r="F1561" s="68">
        <v>33.704020530367799</v>
      </c>
      <c r="G1561" s="71">
        <v>0.25</v>
      </c>
      <c r="H1561" s="68">
        <v>40.205303678357602</v>
      </c>
      <c r="I1561" s="71">
        <v>4.7230569437444903E-3</v>
      </c>
      <c r="J1561" s="68">
        <v>28.571428571428601</v>
      </c>
      <c r="K1561" s="71">
        <v>2.6365745623286301E-2</v>
      </c>
      <c r="L1561" s="68">
        <v>71.599657827202705</v>
      </c>
    </row>
    <row r="1562" spans="1:12" x14ac:dyDescent="0.2">
      <c r="A1562" s="72" t="s">
        <v>3217</v>
      </c>
      <c r="B1562" s="66" t="s">
        <v>3218</v>
      </c>
      <c r="C1562" s="67">
        <v>47</v>
      </c>
      <c r="D1562" s="67" t="s">
        <v>334</v>
      </c>
      <c r="E1562" s="71">
        <v>9.0484256576783301E-2</v>
      </c>
      <c r="F1562" s="68">
        <v>50.676751592356702</v>
      </c>
      <c r="G1562" s="71">
        <v>0.26387116462298199</v>
      </c>
      <c r="H1562" s="68">
        <v>69.546178343949094</v>
      </c>
      <c r="I1562" s="71">
        <v>7.5816051073681803E-3</v>
      </c>
      <c r="J1562" s="68">
        <v>50.835987261146499</v>
      </c>
      <c r="K1562" s="71">
        <v>0</v>
      </c>
      <c r="L1562" s="68">
        <v>67.237261146496806</v>
      </c>
    </row>
    <row r="1563" spans="1:12" x14ac:dyDescent="0.2">
      <c r="A1563" s="72" t="s">
        <v>3219</v>
      </c>
      <c r="B1563" s="66" t="s">
        <v>3220</v>
      </c>
      <c r="C1563" s="67">
        <v>47</v>
      </c>
      <c r="D1563" s="67" t="s">
        <v>334</v>
      </c>
      <c r="E1563" s="71">
        <v>0.10247870456522</v>
      </c>
      <c r="F1563" s="68">
        <v>65.644904458598702</v>
      </c>
      <c r="G1563" s="71">
        <v>0.30576697748954801</v>
      </c>
      <c r="H1563" s="68">
        <v>83.558917197452203</v>
      </c>
      <c r="I1563" s="71">
        <v>1.6691362061136601E-3</v>
      </c>
      <c r="J1563" s="68">
        <v>19.625796178344</v>
      </c>
      <c r="K1563" s="71">
        <v>0</v>
      </c>
      <c r="L1563" s="68">
        <v>67.237261146496806</v>
      </c>
    </row>
    <row r="1564" spans="1:12" x14ac:dyDescent="0.2">
      <c r="A1564" s="72" t="s">
        <v>3221</v>
      </c>
      <c r="B1564" s="66" t="s">
        <v>3222</v>
      </c>
      <c r="C1564" s="67">
        <v>47</v>
      </c>
      <c r="D1564" s="67" t="s">
        <v>334</v>
      </c>
      <c r="E1564" s="71">
        <v>9.2824372308214803E-2</v>
      </c>
      <c r="F1564" s="68">
        <v>54.737261146496799</v>
      </c>
      <c r="G1564" s="71">
        <v>0.27367508619160902</v>
      </c>
      <c r="H1564" s="68">
        <v>73.726114649681506</v>
      </c>
      <c r="I1564" s="71">
        <v>1.3231540911560001E-3</v>
      </c>
      <c r="J1564" s="68">
        <v>16.361464968152902</v>
      </c>
      <c r="K1564" s="71">
        <v>3.4748766418792199E-3</v>
      </c>
      <c r="L1564" s="68">
        <v>74.681528662420405</v>
      </c>
    </row>
    <row r="1565" spans="1:12" x14ac:dyDescent="0.2">
      <c r="A1565" s="72" t="s">
        <v>3223</v>
      </c>
      <c r="B1565" s="66" t="s">
        <v>3224</v>
      </c>
      <c r="C1565" s="67">
        <v>47</v>
      </c>
      <c r="D1565" s="67" t="s">
        <v>334</v>
      </c>
      <c r="E1565" s="71">
        <v>8.4717560754440605E-2</v>
      </c>
      <c r="F1565" s="68">
        <v>28.622611464968202</v>
      </c>
      <c r="G1565" s="71">
        <v>0.25</v>
      </c>
      <c r="H1565" s="68">
        <v>57.245222929936297</v>
      </c>
      <c r="I1565" s="71">
        <v>6.7780562144252197E-4</v>
      </c>
      <c r="J1565" s="68">
        <v>8.5987261146496792</v>
      </c>
      <c r="K1565" s="71">
        <v>3.4748766418792199E-3</v>
      </c>
      <c r="L1565" s="68">
        <v>74.681528662420405</v>
      </c>
    </row>
    <row r="1566" spans="1:12" x14ac:dyDescent="0.2">
      <c r="A1566" s="72" t="s">
        <v>3225</v>
      </c>
      <c r="B1566" s="66" t="s">
        <v>3226</v>
      </c>
      <c r="C1566" s="67">
        <v>47</v>
      </c>
      <c r="D1566" s="67" t="s">
        <v>334</v>
      </c>
      <c r="E1566" s="71">
        <v>8.9017819287806596E-2</v>
      </c>
      <c r="F1566" s="68">
        <v>47.133757961783402</v>
      </c>
      <c r="G1566" s="71">
        <v>0.24706911114267499</v>
      </c>
      <c r="H1566" s="68">
        <v>19.1082802547771</v>
      </c>
      <c r="I1566" s="71">
        <v>2.6099635113492098E-3</v>
      </c>
      <c r="J1566" s="68">
        <v>26.791401273885398</v>
      </c>
      <c r="K1566" s="71">
        <v>1.7374383209396101E-2</v>
      </c>
      <c r="L1566" s="68">
        <v>83.280254777070098</v>
      </c>
    </row>
    <row r="1567" spans="1:12" x14ac:dyDescent="0.2">
      <c r="A1567" s="72" t="s">
        <v>3227</v>
      </c>
      <c r="B1567" s="66" t="s">
        <v>3228</v>
      </c>
      <c r="C1567" s="67">
        <v>47</v>
      </c>
      <c r="D1567" s="67" t="s">
        <v>334</v>
      </c>
      <c r="E1567" s="71">
        <v>8.7757690358534798E-2</v>
      </c>
      <c r="F1567" s="68">
        <v>43.590764331210202</v>
      </c>
      <c r="G1567" s="71">
        <v>0.25</v>
      </c>
      <c r="H1567" s="68">
        <v>57.245222929936297</v>
      </c>
      <c r="I1567" s="71">
        <v>2.8484411499668499E-3</v>
      </c>
      <c r="J1567" s="68">
        <v>28.582802547770701</v>
      </c>
      <c r="K1567" s="71">
        <v>1.04246299256377E-2</v>
      </c>
      <c r="L1567" s="68">
        <v>80.414012738853501</v>
      </c>
    </row>
    <row r="1568" spans="1:12" x14ac:dyDescent="0.2">
      <c r="A1568" s="72" t="s">
        <v>1340</v>
      </c>
      <c r="B1568" s="66" t="s">
        <v>3229</v>
      </c>
      <c r="C1568" s="67">
        <v>47</v>
      </c>
      <c r="D1568" s="67" t="s">
        <v>334</v>
      </c>
      <c r="E1568" s="71">
        <v>9.1830160681280901E-2</v>
      </c>
      <c r="F1568" s="68">
        <v>53.3041401273885</v>
      </c>
      <c r="G1568" s="71">
        <v>0.248666731770047</v>
      </c>
      <c r="H1568" s="68">
        <v>20.939490445859899</v>
      </c>
      <c r="I1568" s="71">
        <v>2.4996137806408999E-3</v>
      </c>
      <c r="J1568" s="68">
        <v>26.234076433121</v>
      </c>
      <c r="K1568" s="71">
        <v>2.43241364931545E-2</v>
      </c>
      <c r="L1568" s="68">
        <v>85.429936305732497</v>
      </c>
    </row>
    <row r="1569" spans="1:12" x14ac:dyDescent="0.2">
      <c r="A1569" s="72" t="s">
        <v>3230</v>
      </c>
      <c r="B1569" s="66" t="s">
        <v>3231</v>
      </c>
      <c r="C1569" s="67">
        <v>40</v>
      </c>
      <c r="D1569" s="67" t="s">
        <v>334</v>
      </c>
      <c r="E1569" s="71">
        <v>9.1332445846050506E-2</v>
      </c>
      <c r="F1569" s="68">
        <v>28.400342172797298</v>
      </c>
      <c r="G1569" s="71">
        <v>0.26534810540072801</v>
      </c>
      <c r="H1569" s="68">
        <v>59.794696321642398</v>
      </c>
      <c r="I1569" s="71">
        <v>7.3950845043779302E-4</v>
      </c>
      <c r="J1569" s="68">
        <v>7.6133447390932396</v>
      </c>
      <c r="K1569" s="71">
        <v>7.9097236869858801E-3</v>
      </c>
      <c r="L1569" s="68">
        <v>59.880239520958099</v>
      </c>
    </row>
    <row r="1570" spans="1:12" x14ac:dyDescent="0.2">
      <c r="A1570" s="72" t="s">
        <v>3232</v>
      </c>
      <c r="B1570" s="66" t="s">
        <v>3233</v>
      </c>
      <c r="C1570" s="67">
        <v>40</v>
      </c>
      <c r="D1570" s="67" t="s">
        <v>334</v>
      </c>
      <c r="E1570" s="71">
        <v>0.104225198683458</v>
      </c>
      <c r="F1570" s="68">
        <v>49.871685201026501</v>
      </c>
      <c r="G1570" s="71">
        <v>0.25</v>
      </c>
      <c r="H1570" s="68">
        <v>40.205303678357602</v>
      </c>
      <c r="I1570" s="71">
        <v>1.5760924053371699E-3</v>
      </c>
      <c r="J1570" s="68">
        <v>14.285714285714301</v>
      </c>
      <c r="K1570" s="71">
        <v>6.1099503645036198E-2</v>
      </c>
      <c r="L1570" s="68">
        <v>77.673224978614201</v>
      </c>
    </row>
    <row r="1571" spans="1:12" x14ac:dyDescent="0.2">
      <c r="A1571" s="72" t="s">
        <v>3234</v>
      </c>
      <c r="B1571" s="66" t="s">
        <v>3235</v>
      </c>
      <c r="C1571" s="67">
        <v>40</v>
      </c>
      <c r="D1571" s="67" t="s">
        <v>334</v>
      </c>
      <c r="E1571" s="71">
        <v>9.3273206992171495E-2</v>
      </c>
      <c r="F1571" s="68">
        <v>33.019674935842602</v>
      </c>
      <c r="G1571" s="71">
        <v>0.25</v>
      </c>
      <c r="H1571" s="68">
        <v>40.205303678357602</v>
      </c>
      <c r="I1571" s="71">
        <v>1.4000173602542699E-2</v>
      </c>
      <c r="J1571" s="68">
        <v>48.759623609922997</v>
      </c>
      <c r="K1571" s="71">
        <v>1.5819447373971798E-2</v>
      </c>
      <c r="L1571" s="68">
        <v>67.236954662104395</v>
      </c>
    </row>
    <row r="1572" spans="1:12" x14ac:dyDescent="0.2">
      <c r="A1572" s="72" t="s">
        <v>3236</v>
      </c>
      <c r="B1572" s="66" t="s">
        <v>3237</v>
      </c>
      <c r="C1572" s="67">
        <v>40</v>
      </c>
      <c r="D1572" s="67" t="s">
        <v>334</v>
      </c>
      <c r="E1572" s="71">
        <v>8.8769738699945006E-2</v>
      </c>
      <c r="F1572" s="68">
        <v>22.754491017964099</v>
      </c>
      <c r="G1572" s="71">
        <v>0.25</v>
      </c>
      <c r="H1572" s="68">
        <v>40.205303678357602</v>
      </c>
      <c r="I1572" s="71">
        <v>4.8976872586334102E-4</v>
      </c>
      <c r="J1572" s="68">
        <v>5.6458511548331902</v>
      </c>
      <c r="K1572" s="71">
        <v>1.5819447373971798E-2</v>
      </c>
      <c r="L1572" s="68">
        <v>67.236954662104395</v>
      </c>
    </row>
    <row r="1573" spans="1:12" x14ac:dyDescent="0.2">
      <c r="A1573" s="72" t="s">
        <v>1709</v>
      </c>
      <c r="B1573" s="66" t="s">
        <v>3238</v>
      </c>
      <c r="C1573" s="67">
        <v>40</v>
      </c>
      <c r="D1573" s="67" t="s">
        <v>334</v>
      </c>
      <c r="E1573" s="71">
        <v>9.9827183428908506E-2</v>
      </c>
      <c r="F1573" s="68">
        <v>43.541488451668101</v>
      </c>
      <c r="G1573" s="71">
        <v>0.27563226247436801</v>
      </c>
      <c r="H1573" s="68">
        <v>68.520102651839196</v>
      </c>
      <c r="I1573" s="71">
        <v>1.20116751400164E-4</v>
      </c>
      <c r="J1573" s="68">
        <v>1.62532078699743</v>
      </c>
      <c r="K1573" s="71">
        <v>2.37291710609576E-2</v>
      </c>
      <c r="L1573" s="68">
        <v>70.402053036783599</v>
      </c>
    </row>
    <row r="1574" spans="1:12" x14ac:dyDescent="0.2">
      <c r="A1574" s="72" t="s">
        <v>1110</v>
      </c>
      <c r="B1574" s="66" t="s">
        <v>3239</v>
      </c>
      <c r="C1574" s="67">
        <v>40</v>
      </c>
      <c r="D1574" s="67" t="s">
        <v>334</v>
      </c>
      <c r="E1574" s="71">
        <v>9.3237128599139393E-2</v>
      </c>
      <c r="F1574" s="68">
        <v>32.848588537211299</v>
      </c>
      <c r="G1574" s="71">
        <v>0.25</v>
      </c>
      <c r="H1574" s="68">
        <v>40.205303678357602</v>
      </c>
      <c r="I1574" s="71">
        <v>7.0906561180325198E-4</v>
      </c>
      <c r="J1574" s="68">
        <v>7.4422583404619296</v>
      </c>
      <c r="K1574" s="71">
        <v>2.90023201856149E-2</v>
      </c>
      <c r="L1574" s="68">
        <v>72.455089820359305</v>
      </c>
    </row>
    <row r="1575" spans="1:12" x14ac:dyDescent="0.2">
      <c r="A1575" s="72" t="s">
        <v>3240</v>
      </c>
      <c r="B1575" s="66" t="s">
        <v>3241</v>
      </c>
      <c r="C1575" s="67">
        <v>40</v>
      </c>
      <c r="D1575" s="67" t="s">
        <v>334</v>
      </c>
      <c r="E1575" s="71">
        <v>0.10564935494759201</v>
      </c>
      <c r="F1575" s="68">
        <v>51.497005988024</v>
      </c>
      <c r="G1575" s="71">
        <v>0.25</v>
      </c>
      <c r="H1575" s="68">
        <v>40.205303678357602</v>
      </c>
      <c r="I1575" s="71">
        <v>3.67027534688984E-3</v>
      </c>
      <c r="J1575" s="68">
        <v>23.1822070145423</v>
      </c>
      <c r="K1575" s="71">
        <v>6.3277789495886999E-2</v>
      </c>
      <c r="L1575" s="68">
        <v>78.100940975192501</v>
      </c>
    </row>
    <row r="1576" spans="1:12" x14ac:dyDescent="0.2">
      <c r="A1576" s="72" t="s">
        <v>548</v>
      </c>
      <c r="B1576" s="66" t="s">
        <v>3242</v>
      </c>
      <c r="C1576" s="67">
        <v>40</v>
      </c>
      <c r="D1576" s="67" t="s">
        <v>334</v>
      </c>
      <c r="E1576" s="71">
        <v>0.11408976701559299</v>
      </c>
      <c r="F1576" s="68">
        <v>60.136869118904997</v>
      </c>
      <c r="G1576" s="71">
        <v>0.25712007290954703</v>
      </c>
      <c r="H1576" s="68">
        <v>51.497005988024</v>
      </c>
      <c r="I1576" s="71">
        <v>3.41541670504464E-3</v>
      </c>
      <c r="J1576" s="68">
        <v>22.070145423438799</v>
      </c>
      <c r="K1576" s="71">
        <v>8.17338114321874E-2</v>
      </c>
      <c r="L1576" s="68">
        <v>79.384088964927301</v>
      </c>
    </row>
    <row r="1577" spans="1:12" x14ac:dyDescent="0.2">
      <c r="A1577" s="72" t="s">
        <v>600</v>
      </c>
      <c r="B1577" s="66" t="s">
        <v>3243</v>
      </c>
      <c r="C1577" s="67">
        <v>40</v>
      </c>
      <c r="D1577" s="67" t="s">
        <v>334</v>
      </c>
      <c r="E1577" s="71">
        <v>9.4189395599337103E-2</v>
      </c>
      <c r="F1577" s="68">
        <v>34.901625320786998</v>
      </c>
      <c r="G1577" s="71">
        <v>0.25</v>
      </c>
      <c r="H1577" s="68">
        <v>40.205303678357602</v>
      </c>
      <c r="I1577" s="71">
        <v>9.2929205006788199E-4</v>
      </c>
      <c r="J1577" s="68">
        <v>9.2386655260906796</v>
      </c>
      <c r="K1577" s="71">
        <v>3.16388947479435E-2</v>
      </c>
      <c r="L1577" s="68">
        <v>73.053892215568894</v>
      </c>
    </row>
    <row r="1578" spans="1:12" x14ac:dyDescent="0.2">
      <c r="A1578" s="72" t="s">
        <v>3244</v>
      </c>
      <c r="B1578" s="66" t="s">
        <v>3245</v>
      </c>
      <c r="C1578" s="67">
        <v>40</v>
      </c>
      <c r="D1578" s="67" t="s">
        <v>334</v>
      </c>
      <c r="E1578" s="71">
        <v>9.3001884731301596E-2</v>
      </c>
      <c r="F1578" s="68">
        <v>32.164242942686101</v>
      </c>
      <c r="G1578" s="71">
        <v>0.25</v>
      </c>
      <c r="H1578" s="68">
        <v>40.205303678357602</v>
      </c>
      <c r="I1578" s="71">
        <v>2.63990857061859E-3</v>
      </c>
      <c r="J1578" s="68">
        <v>18.9905902480753</v>
      </c>
      <c r="K1578" s="71">
        <v>2.6365745623286301E-2</v>
      </c>
      <c r="L1578" s="68">
        <v>71.599657827202705</v>
      </c>
    </row>
    <row r="1579" spans="1:12" x14ac:dyDescent="0.2">
      <c r="A1579" s="72" t="s">
        <v>3246</v>
      </c>
      <c r="B1579" s="66" t="s">
        <v>3247</v>
      </c>
      <c r="C1579" s="67">
        <v>40</v>
      </c>
      <c r="D1579" s="67" t="s">
        <v>334</v>
      </c>
      <c r="E1579" s="71">
        <v>0.101038043022337</v>
      </c>
      <c r="F1579" s="68">
        <v>46.193327630453403</v>
      </c>
      <c r="G1579" s="71">
        <v>0.25</v>
      </c>
      <c r="H1579" s="68">
        <v>40.205303678357602</v>
      </c>
      <c r="I1579" s="71">
        <v>3.8263782043949902E-4</v>
      </c>
      <c r="J1579" s="68">
        <v>4.02053036783576</v>
      </c>
      <c r="K1579" s="71">
        <v>5.2731491246572497E-2</v>
      </c>
      <c r="L1579" s="68">
        <v>76.8177929854577</v>
      </c>
    </row>
    <row r="1580" spans="1:12" x14ac:dyDescent="0.2">
      <c r="A1580" s="72" t="s">
        <v>3248</v>
      </c>
      <c r="B1580" s="66" t="s">
        <v>3249</v>
      </c>
      <c r="C1580" s="67">
        <v>40</v>
      </c>
      <c r="D1580" s="67" t="s">
        <v>334</v>
      </c>
      <c r="E1580" s="71">
        <v>0.102693252456915</v>
      </c>
      <c r="F1580" s="68">
        <v>48.075278015397799</v>
      </c>
      <c r="G1580" s="71">
        <v>0.250877362098609</v>
      </c>
      <c r="H1580" s="68">
        <v>40.461933276304499</v>
      </c>
      <c r="I1580" s="71">
        <v>7.1074785878930697E-3</v>
      </c>
      <c r="J1580" s="68">
        <v>36.6980325064157</v>
      </c>
      <c r="K1580" s="71">
        <v>5.0094916684243797E-2</v>
      </c>
      <c r="L1580" s="68">
        <v>76.646706586826397</v>
      </c>
    </row>
    <row r="1581" spans="1:12" x14ac:dyDescent="0.2">
      <c r="A1581" s="72" t="s">
        <v>3250</v>
      </c>
      <c r="B1581" s="66" t="s">
        <v>3251</v>
      </c>
      <c r="C1581" s="67">
        <v>40</v>
      </c>
      <c r="D1581" s="67" t="s">
        <v>334</v>
      </c>
      <c r="E1581" s="71">
        <v>0.106026167010959</v>
      </c>
      <c r="F1581" s="68">
        <v>51.924721984602201</v>
      </c>
      <c r="G1581" s="71">
        <v>0.25110795958163401</v>
      </c>
      <c r="H1581" s="68">
        <v>42.1727972626176</v>
      </c>
      <c r="I1581" s="71">
        <v>3.69275195535506E-3</v>
      </c>
      <c r="J1581" s="68">
        <v>23.267750213858001</v>
      </c>
      <c r="K1581" s="71">
        <v>6.3277789495886999E-2</v>
      </c>
      <c r="L1581" s="68">
        <v>78.100940975192501</v>
      </c>
    </row>
    <row r="1582" spans="1:12" x14ac:dyDescent="0.2">
      <c r="A1582" s="72" t="s">
        <v>3252</v>
      </c>
      <c r="B1582" s="66" t="s">
        <v>3253</v>
      </c>
      <c r="C1582" s="67">
        <v>40</v>
      </c>
      <c r="D1582" s="67" t="s">
        <v>334</v>
      </c>
      <c r="E1582" s="71">
        <v>0.10633725190478199</v>
      </c>
      <c r="F1582" s="68">
        <v>52.523524379811803</v>
      </c>
      <c r="G1582" s="71">
        <v>0.25</v>
      </c>
      <c r="H1582" s="68">
        <v>40.205303678357602</v>
      </c>
      <c r="I1582" s="71">
        <v>2.5283823232351801E-6</v>
      </c>
      <c r="J1582" s="68">
        <v>0.59880239520958101</v>
      </c>
      <c r="K1582" s="71">
        <v>6.9009227332022097E-2</v>
      </c>
      <c r="L1582" s="68">
        <v>78.528656971770701</v>
      </c>
    </row>
    <row r="1583" spans="1:12" x14ac:dyDescent="0.2">
      <c r="A1583" s="72" t="s">
        <v>3254</v>
      </c>
      <c r="B1583" s="66" t="s">
        <v>3255</v>
      </c>
      <c r="C1583" s="67">
        <v>40</v>
      </c>
      <c r="D1583" s="67" t="s">
        <v>334</v>
      </c>
      <c r="E1583" s="71">
        <v>0.10292612040692201</v>
      </c>
      <c r="F1583" s="68">
        <v>48.502994011976</v>
      </c>
      <c r="G1583" s="71">
        <v>0.25129813137251999</v>
      </c>
      <c r="H1583" s="68">
        <v>42.429426860564597</v>
      </c>
      <c r="I1583" s="71">
        <v>1.26584622886581E-2</v>
      </c>
      <c r="J1583" s="68">
        <v>46.535500427716002</v>
      </c>
      <c r="K1583" s="71">
        <v>4.4821767559586598E-2</v>
      </c>
      <c r="L1583" s="68">
        <v>75.791274593669797</v>
      </c>
    </row>
    <row r="1584" spans="1:12" x14ac:dyDescent="0.2">
      <c r="A1584" s="72" t="s">
        <v>3256</v>
      </c>
      <c r="B1584" s="66" t="s">
        <v>3257</v>
      </c>
      <c r="C1584" s="67">
        <v>40</v>
      </c>
      <c r="D1584" s="67" t="s">
        <v>334</v>
      </c>
      <c r="E1584" s="71">
        <v>9.4531025492358103E-2</v>
      </c>
      <c r="F1584" s="68">
        <v>35.500427715996601</v>
      </c>
      <c r="G1584" s="71">
        <v>0.25712007290954703</v>
      </c>
      <c r="H1584" s="68">
        <v>51.497005988024</v>
      </c>
      <c r="I1584" s="71">
        <v>1.07257944241554E-4</v>
      </c>
      <c r="J1584" s="68">
        <v>1.2831479897348199</v>
      </c>
      <c r="K1584" s="71">
        <v>2.6365745623286301E-2</v>
      </c>
      <c r="L1584" s="68">
        <v>71.599657827202705</v>
      </c>
    </row>
    <row r="1585" spans="1:12" x14ac:dyDescent="0.2">
      <c r="A1585" s="72" t="s">
        <v>3258</v>
      </c>
      <c r="B1585" s="66" t="s">
        <v>3259</v>
      </c>
      <c r="C1585" s="67">
        <v>40</v>
      </c>
      <c r="D1585" s="67" t="s">
        <v>334</v>
      </c>
      <c r="E1585" s="71">
        <v>9.2148954957289003E-2</v>
      </c>
      <c r="F1585" s="68">
        <v>30.196749358426</v>
      </c>
      <c r="G1585" s="71">
        <v>0.25427204374572798</v>
      </c>
      <c r="H1585" s="68">
        <v>47.476475620188197</v>
      </c>
      <c r="I1585" s="71">
        <v>1.16285228768244E-2</v>
      </c>
      <c r="J1585" s="68">
        <v>44.653550042771599</v>
      </c>
      <c r="K1585" s="71">
        <v>1.05462982493145E-2</v>
      </c>
      <c r="L1585" s="68">
        <v>62.617621899059003</v>
      </c>
    </row>
    <row r="1586" spans="1:12" x14ac:dyDescent="0.2">
      <c r="A1586" s="72" t="s">
        <v>3260</v>
      </c>
      <c r="B1586" s="66" t="s">
        <v>3261</v>
      </c>
      <c r="C1586" s="67">
        <v>40</v>
      </c>
      <c r="D1586" s="67" t="s">
        <v>334</v>
      </c>
      <c r="E1586" s="71">
        <v>0.105244966807091</v>
      </c>
      <c r="F1586" s="68">
        <v>51.154833190761302</v>
      </c>
      <c r="G1586" s="71">
        <v>0.26962007290954698</v>
      </c>
      <c r="H1586" s="68">
        <v>63.473053892215603</v>
      </c>
      <c r="I1586" s="71">
        <v>9.2027836391254704E-3</v>
      </c>
      <c r="J1586" s="68">
        <v>40.205303678357602</v>
      </c>
      <c r="K1586" s="71">
        <v>3.6912043872600699E-2</v>
      </c>
      <c r="L1586" s="68">
        <v>74.422583404619303</v>
      </c>
    </row>
    <row r="1587" spans="1:12" x14ac:dyDescent="0.2">
      <c r="A1587" s="72" t="s">
        <v>3262</v>
      </c>
      <c r="B1587" s="66" t="s">
        <v>3263</v>
      </c>
      <c r="C1587" s="67">
        <v>40</v>
      </c>
      <c r="D1587" s="67" t="s">
        <v>334</v>
      </c>
      <c r="E1587" s="71">
        <v>0.14487377988438299</v>
      </c>
      <c r="F1587" s="68">
        <v>73.823781009409799</v>
      </c>
      <c r="G1587" s="71">
        <v>0.386154306220096</v>
      </c>
      <c r="H1587" s="68">
        <v>92.215568862275504</v>
      </c>
      <c r="I1587" s="71">
        <v>1.00869131113761E-3</v>
      </c>
      <c r="J1587" s="68">
        <v>10.3507271171942</v>
      </c>
      <c r="K1587" s="71">
        <v>4.7458342121915201E-2</v>
      </c>
      <c r="L1587" s="68">
        <v>76.047904191616794</v>
      </c>
    </row>
    <row r="1588" spans="1:12" x14ac:dyDescent="0.2">
      <c r="A1588" s="72" t="s">
        <v>3264</v>
      </c>
      <c r="B1588" s="66" t="s">
        <v>3265</v>
      </c>
      <c r="C1588" s="67">
        <v>40</v>
      </c>
      <c r="D1588" s="67" t="s">
        <v>334</v>
      </c>
      <c r="E1588" s="71">
        <v>0.10520038236759401</v>
      </c>
      <c r="F1588" s="68">
        <v>50.898203592814397</v>
      </c>
      <c r="G1588" s="71">
        <v>0.25</v>
      </c>
      <c r="H1588" s="68">
        <v>40.205303678357602</v>
      </c>
      <c r="I1588" s="71">
        <v>2.8689103230180701E-2</v>
      </c>
      <c r="J1588" s="68">
        <v>65.953806672369495</v>
      </c>
      <c r="K1588" s="71">
        <v>3.6912043872600699E-2</v>
      </c>
      <c r="L1588" s="68">
        <v>74.422583404619303</v>
      </c>
    </row>
    <row r="1589" spans="1:12" x14ac:dyDescent="0.2">
      <c r="A1589" s="72" t="s">
        <v>3266</v>
      </c>
      <c r="B1589" s="66" t="s">
        <v>3267</v>
      </c>
      <c r="C1589" s="67">
        <v>40</v>
      </c>
      <c r="D1589" s="67" t="s">
        <v>334</v>
      </c>
      <c r="E1589" s="71">
        <v>9.4793106298663193E-2</v>
      </c>
      <c r="F1589" s="68">
        <v>35.928143712574901</v>
      </c>
      <c r="G1589" s="71">
        <v>0.25</v>
      </c>
      <c r="H1589" s="68">
        <v>40.205303678357602</v>
      </c>
      <c r="I1589" s="71">
        <v>1.03849585717585E-4</v>
      </c>
      <c r="J1589" s="68">
        <v>1.19760479041916</v>
      </c>
      <c r="K1589" s="71">
        <v>3.4275469310272103E-2</v>
      </c>
      <c r="L1589" s="68">
        <v>73.652694610778397</v>
      </c>
    </row>
    <row r="1590" spans="1:12" x14ac:dyDescent="0.2">
      <c r="A1590" s="72" t="s">
        <v>3268</v>
      </c>
      <c r="B1590" s="66" t="s">
        <v>3269</v>
      </c>
      <c r="C1590" s="67">
        <v>40</v>
      </c>
      <c r="D1590" s="67" t="s">
        <v>334</v>
      </c>
      <c r="E1590" s="71">
        <v>0.12576207525833899</v>
      </c>
      <c r="F1590" s="68">
        <v>66.894781864841704</v>
      </c>
      <c r="G1590" s="71">
        <v>0.30205627705627702</v>
      </c>
      <c r="H1590" s="68">
        <v>78.956372968349001</v>
      </c>
      <c r="I1590" s="71">
        <v>1.7225308347511299E-2</v>
      </c>
      <c r="J1590" s="68">
        <v>54.319931565440498</v>
      </c>
      <c r="K1590" s="71">
        <v>5.8004640371229703E-2</v>
      </c>
      <c r="L1590" s="68">
        <v>77.331052181351595</v>
      </c>
    </row>
    <row r="1591" spans="1:12" x14ac:dyDescent="0.2">
      <c r="A1591" s="72" t="s">
        <v>3270</v>
      </c>
      <c r="B1591" s="66" t="s">
        <v>3271</v>
      </c>
      <c r="C1591" s="67">
        <v>40</v>
      </c>
      <c r="D1591" s="67" t="s">
        <v>334</v>
      </c>
      <c r="E1591" s="71">
        <v>9.3841471847108393E-2</v>
      </c>
      <c r="F1591" s="68">
        <v>34.131736526946099</v>
      </c>
      <c r="G1591" s="71">
        <v>0.25712007290954703</v>
      </c>
      <c r="H1591" s="68">
        <v>51.497005988024</v>
      </c>
      <c r="I1591" s="71">
        <v>1.38580443824641E-2</v>
      </c>
      <c r="J1591" s="68">
        <v>48.160821214713401</v>
      </c>
      <c r="K1591" s="71">
        <v>1.05462982493145E-2</v>
      </c>
      <c r="L1591" s="68">
        <v>62.617621899059003</v>
      </c>
    </row>
    <row r="1592" spans="1:12" x14ac:dyDescent="0.2">
      <c r="A1592" s="72" t="s">
        <v>3272</v>
      </c>
      <c r="B1592" s="66" t="s">
        <v>3273</v>
      </c>
      <c r="C1592" s="67">
        <v>40</v>
      </c>
      <c r="D1592" s="67" t="s">
        <v>334</v>
      </c>
      <c r="E1592" s="71">
        <v>9.4996019129462206E-2</v>
      </c>
      <c r="F1592" s="68">
        <v>36.2703165098375</v>
      </c>
      <c r="G1592" s="71">
        <v>0.25</v>
      </c>
      <c r="H1592" s="68">
        <v>40.205303678357602</v>
      </c>
      <c r="I1592" s="71">
        <v>2.70783337014006E-2</v>
      </c>
      <c r="J1592" s="68">
        <v>64.756201881950403</v>
      </c>
      <c r="K1592" s="71">
        <v>7.9097236869858801E-3</v>
      </c>
      <c r="L1592" s="68">
        <v>59.880239520958099</v>
      </c>
    </row>
    <row r="1593" spans="1:12" x14ac:dyDescent="0.2">
      <c r="A1593" s="72" t="s">
        <v>3274</v>
      </c>
      <c r="B1593" s="66" t="s">
        <v>3275</v>
      </c>
      <c r="C1593" s="67">
        <v>40</v>
      </c>
      <c r="D1593" s="67" t="s">
        <v>334</v>
      </c>
      <c r="E1593" s="71">
        <v>0.113199004229305</v>
      </c>
      <c r="F1593" s="68">
        <v>59.281437125748504</v>
      </c>
      <c r="G1593" s="71">
        <v>0.26259172219681498</v>
      </c>
      <c r="H1593" s="68">
        <v>56.5440547476476</v>
      </c>
      <c r="I1593" s="71">
        <v>7.1732141366442403E-2</v>
      </c>
      <c r="J1593" s="68">
        <v>83.661248930710002</v>
      </c>
      <c r="K1593" s="71">
        <v>5.2731491246572502E-3</v>
      </c>
      <c r="L1593" s="68">
        <v>55.945252352437997</v>
      </c>
    </row>
    <row r="1594" spans="1:12" x14ac:dyDescent="0.2">
      <c r="A1594" s="72" t="s">
        <v>3276</v>
      </c>
      <c r="B1594" s="66" t="s">
        <v>3277</v>
      </c>
      <c r="C1594" s="67">
        <v>40</v>
      </c>
      <c r="D1594" s="67" t="s">
        <v>334</v>
      </c>
      <c r="E1594" s="71">
        <v>0.110420636448488</v>
      </c>
      <c r="F1594" s="68">
        <v>56.886227544910199</v>
      </c>
      <c r="G1594" s="71">
        <v>0.27531613123718401</v>
      </c>
      <c r="H1594" s="68">
        <v>68.177929854576604</v>
      </c>
      <c r="I1594" s="71">
        <v>1.9033734235680201E-2</v>
      </c>
      <c r="J1594" s="68">
        <v>56.629597946963202</v>
      </c>
      <c r="K1594" s="71">
        <v>3.6912043872600699E-2</v>
      </c>
      <c r="L1594" s="68">
        <v>74.422583404619303</v>
      </c>
    </row>
    <row r="1595" spans="1:12" x14ac:dyDescent="0.2">
      <c r="A1595" s="72" t="s">
        <v>3278</v>
      </c>
      <c r="B1595" s="66" t="s">
        <v>3279</v>
      </c>
      <c r="C1595" s="67">
        <v>40</v>
      </c>
      <c r="D1595" s="67" t="s">
        <v>334</v>
      </c>
      <c r="E1595" s="71">
        <v>0.102165628033977</v>
      </c>
      <c r="F1595" s="68">
        <v>47.562018819503798</v>
      </c>
      <c r="G1595" s="71">
        <v>0.26566416040100299</v>
      </c>
      <c r="H1595" s="68">
        <v>60.307955517536399</v>
      </c>
      <c r="I1595" s="71">
        <v>3.9206798283280501E-3</v>
      </c>
      <c r="J1595" s="68">
        <v>24.636441402908499</v>
      </c>
      <c r="K1595" s="71">
        <v>3.6912043872600699E-2</v>
      </c>
      <c r="L1595" s="68">
        <v>74.422583404619303</v>
      </c>
    </row>
    <row r="1596" spans="1:12" x14ac:dyDescent="0.2">
      <c r="A1596" s="72" t="s">
        <v>3280</v>
      </c>
      <c r="B1596" s="66" t="s">
        <v>3281</v>
      </c>
      <c r="C1596" s="67">
        <v>40</v>
      </c>
      <c r="D1596" s="67" t="s">
        <v>334</v>
      </c>
      <c r="E1596" s="71">
        <v>9.5839084773416197E-2</v>
      </c>
      <c r="F1596" s="68">
        <v>37.467921300256599</v>
      </c>
      <c r="G1596" s="71">
        <v>0.25</v>
      </c>
      <c r="H1596" s="68">
        <v>40.205303678357602</v>
      </c>
      <c r="I1596" s="71">
        <v>1.9061232383948301E-2</v>
      </c>
      <c r="J1596" s="68">
        <v>56.715141146278903</v>
      </c>
      <c r="K1596" s="71">
        <v>1.8456021936300401E-2</v>
      </c>
      <c r="L1596" s="68">
        <v>68.520102651839196</v>
      </c>
    </row>
    <row r="1597" spans="1:12" x14ac:dyDescent="0.2">
      <c r="A1597" s="72" t="s">
        <v>2545</v>
      </c>
      <c r="B1597" s="66" t="s">
        <v>3282</v>
      </c>
      <c r="C1597" s="67">
        <v>40</v>
      </c>
      <c r="D1597" s="67" t="s">
        <v>334</v>
      </c>
      <c r="E1597" s="71">
        <v>0.12505335191733499</v>
      </c>
      <c r="F1597" s="68">
        <v>66.467065868263504</v>
      </c>
      <c r="G1597" s="71">
        <v>0.34525233538391398</v>
      </c>
      <c r="H1597" s="68">
        <v>88.708297690333595</v>
      </c>
      <c r="I1597" s="71">
        <v>6.1785493071330197E-3</v>
      </c>
      <c r="J1597" s="68">
        <v>33.019674935842602</v>
      </c>
      <c r="K1597" s="71">
        <v>2.37291710609576E-2</v>
      </c>
      <c r="L1597" s="68">
        <v>70.402053036783599</v>
      </c>
    </row>
    <row r="1598" spans="1:12" x14ac:dyDescent="0.2">
      <c r="A1598" s="72" t="s">
        <v>3283</v>
      </c>
      <c r="B1598" s="66" t="s">
        <v>3284</v>
      </c>
      <c r="C1598" s="67">
        <v>40</v>
      </c>
      <c r="D1598" s="67" t="s">
        <v>334</v>
      </c>
      <c r="E1598" s="71">
        <v>9.3239056817952096E-2</v>
      </c>
      <c r="F1598" s="68">
        <v>32.934131736526901</v>
      </c>
      <c r="G1598" s="71">
        <v>0.25</v>
      </c>
      <c r="H1598" s="68">
        <v>40.205303678357602</v>
      </c>
      <c r="I1598" s="71">
        <v>1.9170872204541702E-2</v>
      </c>
      <c r="J1598" s="68">
        <v>56.886227544910199</v>
      </c>
      <c r="K1598" s="71">
        <v>1.05462982493145E-2</v>
      </c>
      <c r="L1598" s="68">
        <v>62.617621899059003</v>
      </c>
    </row>
    <row r="1599" spans="1:12" x14ac:dyDescent="0.2">
      <c r="A1599" s="72" t="s">
        <v>3285</v>
      </c>
      <c r="B1599" s="66" t="s">
        <v>3286</v>
      </c>
      <c r="C1599" s="67">
        <v>40</v>
      </c>
      <c r="D1599" s="67" t="s">
        <v>334</v>
      </c>
      <c r="E1599" s="71">
        <v>9.0524094587952506E-2</v>
      </c>
      <c r="F1599" s="68">
        <v>26.946107784431099</v>
      </c>
      <c r="G1599" s="71">
        <v>0.22927085310347201</v>
      </c>
      <c r="H1599" s="68">
        <v>7.2711719418306204</v>
      </c>
      <c r="I1599" s="71">
        <v>8.0259613501130495E-3</v>
      </c>
      <c r="J1599" s="68">
        <v>38.494439692044502</v>
      </c>
      <c r="K1599" s="71">
        <v>3.4275469310272103E-2</v>
      </c>
      <c r="L1599" s="68">
        <v>73.652694610778397</v>
      </c>
    </row>
    <row r="1600" spans="1:12" x14ac:dyDescent="0.2">
      <c r="A1600" s="72" t="s">
        <v>3287</v>
      </c>
      <c r="B1600" s="66" t="s">
        <v>3288</v>
      </c>
      <c r="C1600" s="67">
        <v>40</v>
      </c>
      <c r="D1600" s="67" t="s">
        <v>334</v>
      </c>
      <c r="E1600" s="71">
        <v>8.4501830424619007E-2</v>
      </c>
      <c r="F1600" s="68">
        <v>9.4952951240376393</v>
      </c>
      <c r="G1600" s="71">
        <v>0.25</v>
      </c>
      <c r="H1600" s="68">
        <v>40.205303678357602</v>
      </c>
      <c r="I1600" s="71">
        <v>3.50549127385695E-3</v>
      </c>
      <c r="J1600" s="68">
        <v>22.840034217279701</v>
      </c>
      <c r="K1600" s="71">
        <v>0</v>
      </c>
      <c r="L1600" s="68">
        <v>35.585970915312203</v>
      </c>
    </row>
    <row r="1601" spans="1:12" x14ac:dyDescent="0.2">
      <c r="A1601" s="72" t="s">
        <v>3289</v>
      </c>
      <c r="B1601" s="66" t="s">
        <v>3290</v>
      </c>
      <c r="C1601" s="67">
        <v>40</v>
      </c>
      <c r="D1601" s="67" t="s">
        <v>334</v>
      </c>
      <c r="E1601" s="71">
        <v>0.10313435723951</v>
      </c>
      <c r="F1601" s="68">
        <v>48.845166809238698</v>
      </c>
      <c r="G1601" s="71">
        <v>0.25</v>
      </c>
      <c r="H1601" s="68">
        <v>40.205303678357602</v>
      </c>
      <c r="I1601" s="71">
        <v>5.6766497156201398E-2</v>
      </c>
      <c r="J1601" s="68">
        <v>79.811804961505601</v>
      </c>
      <c r="K1601" s="71">
        <v>2.6365745623286299E-3</v>
      </c>
      <c r="L1601" s="68">
        <v>48.9307100085543</v>
      </c>
    </row>
    <row r="1602" spans="1:12" x14ac:dyDescent="0.2">
      <c r="A1602" s="72" t="s">
        <v>3291</v>
      </c>
      <c r="B1602" s="66" t="s">
        <v>3292</v>
      </c>
      <c r="C1602" s="67">
        <v>40</v>
      </c>
      <c r="D1602" s="67" t="s">
        <v>334</v>
      </c>
      <c r="E1602" s="71">
        <v>8.8211350394572993E-2</v>
      </c>
      <c r="F1602" s="68">
        <v>20.958083832335301</v>
      </c>
      <c r="G1602" s="71">
        <v>0.25128420716484001</v>
      </c>
      <c r="H1602" s="68">
        <v>42.343883661248903</v>
      </c>
      <c r="I1602" s="71">
        <v>2.8035457695639201E-3</v>
      </c>
      <c r="J1602" s="68">
        <v>19.503849443969202</v>
      </c>
      <c r="K1602" s="71">
        <v>1.05462982493145E-2</v>
      </c>
      <c r="L1602" s="68">
        <v>62.617621899059003</v>
      </c>
    </row>
    <row r="1603" spans="1:12" x14ac:dyDescent="0.2">
      <c r="A1603" s="72" t="s">
        <v>1334</v>
      </c>
      <c r="B1603" s="66" t="s">
        <v>3293</v>
      </c>
      <c r="C1603" s="67">
        <v>40</v>
      </c>
      <c r="D1603" s="67" t="s">
        <v>334</v>
      </c>
      <c r="E1603" s="71">
        <v>0.101023414901174</v>
      </c>
      <c r="F1603" s="68">
        <v>46.107784431137702</v>
      </c>
      <c r="G1603" s="71">
        <v>0.27333817498291202</v>
      </c>
      <c r="H1603" s="68">
        <v>66.894781864841704</v>
      </c>
      <c r="I1603" s="71">
        <v>2.7095495158282801E-2</v>
      </c>
      <c r="J1603" s="68">
        <v>64.841745081265998</v>
      </c>
      <c r="K1603" s="71">
        <v>2.6365745623286299E-3</v>
      </c>
      <c r="L1603" s="68">
        <v>48.9307100085543</v>
      </c>
    </row>
    <row r="1604" spans="1:12" x14ac:dyDescent="0.2">
      <c r="A1604" s="72" t="s">
        <v>925</v>
      </c>
      <c r="B1604" s="66" t="s">
        <v>3294</v>
      </c>
      <c r="C1604" s="67">
        <v>40</v>
      </c>
      <c r="D1604" s="67" t="s">
        <v>334</v>
      </c>
      <c r="E1604" s="71">
        <v>8.8906743639463201E-2</v>
      </c>
      <c r="F1604" s="68">
        <v>23.4388366124893</v>
      </c>
      <c r="G1604" s="71">
        <v>0.25</v>
      </c>
      <c r="H1604" s="68">
        <v>40.205303678357602</v>
      </c>
      <c r="I1604" s="71">
        <v>1.14470817937323E-2</v>
      </c>
      <c r="J1604" s="68">
        <v>43.8836612489307</v>
      </c>
      <c r="K1604" s="71">
        <v>5.2731491246572502E-3</v>
      </c>
      <c r="L1604" s="68">
        <v>55.945252352437997</v>
      </c>
    </row>
    <row r="1605" spans="1:12" x14ac:dyDescent="0.2">
      <c r="A1605" s="72" t="s">
        <v>3295</v>
      </c>
      <c r="B1605" s="66" t="s">
        <v>3296</v>
      </c>
      <c r="C1605" s="67">
        <v>40</v>
      </c>
      <c r="D1605" s="67" t="s">
        <v>334</v>
      </c>
      <c r="E1605" s="71">
        <v>9.9189063937633395E-2</v>
      </c>
      <c r="F1605" s="68">
        <v>42.686056458511601</v>
      </c>
      <c r="G1605" s="71">
        <v>0.26708817498291199</v>
      </c>
      <c r="H1605" s="68">
        <v>61.1633875106929</v>
      </c>
      <c r="I1605" s="71">
        <v>1.7296144018345099E-2</v>
      </c>
      <c r="J1605" s="68">
        <v>54.491017964071901</v>
      </c>
      <c r="K1605" s="71">
        <v>1.31828728116431E-2</v>
      </c>
      <c r="L1605" s="68">
        <v>65.012831479897301</v>
      </c>
    </row>
    <row r="1606" spans="1:12" x14ac:dyDescent="0.2">
      <c r="A1606" s="72" t="s">
        <v>3297</v>
      </c>
      <c r="B1606" s="66" t="s">
        <v>3298</v>
      </c>
      <c r="C1606" s="67">
        <v>40</v>
      </c>
      <c r="D1606" s="67" t="s">
        <v>334</v>
      </c>
      <c r="E1606" s="71">
        <v>8.93179805412911E-2</v>
      </c>
      <c r="F1606" s="68">
        <v>24.636441402908499</v>
      </c>
      <c r="G1606" s="71">
        <v>0.25</v>
      </c>
      <c r="H1606" s="68">
        <v>40.205303678357602</v>
      </c>
      <c r="I1606" s="71">
        <v>1.0044217936887499E-2</v>
      </c>
      <c r="J1606" s="68">
        <v>41.659538066723698</v>
      </c>
      <c r="K1606" s="71">
        <v>7.9097236869858801E-3</v>
      </c>
      <c r="L1606" s="68">
        <v>59.880239520958099</v>
      </c>
    </row>
    <row r="1607" spans="1:12" x14ac:dyDescent="0.2">
      <c r="A1607" s="72" t="s">
        <v>3299</v>
      </c>
      <c r="B1607" s="66" t="s">
        <v>3300</v>
      </c>
      <c r="C1607" s="67">
        <v>40</v>
      </c>
      <c r="D1607" s="67" t="s">
        <v>334</v>
      </c>
      <c r="E1607" s="71">
        <v>0.190891597252318</v>
      </c>
      <c r="F1607" s="68">
        <v>80.923866552609098</v>
      </c>
      <c r="G1607" s="71">
        <v>0.52716435197153999</v>
      </c>
      <c r="H1607" s="68">
        <v>96.236099230111193</v>
      </c>
      <c r="I1607" s="71">
        <v>1.38715450374695E-2</v>
      </c>
      <c r="J1607" s="68">
        <v>48.331907613344697</v>
      </c>
      <c r="K1607" s="71">
        <v>3.16388947479435E-2</v>
      </c>
      <c r="L1607" s="68">
        <v>73.053892215568894</v>
      </c>
    </row>
    <row r="1608" spans="1:12" x14ac:dyDescent="0.2">
      <c r="A1608" s="72" t="s">
        <v>3301</v>
      </c>
      <c r="B1608" s="66" t="s">
        <v>3302</v>
      </c>
      <c r="C1608" s="67">
        <v>40</v>
      </c>
      <c r="D1608" s="67" t="s">
        <v>334</v>
      </c>
      <c r="E1608" s="71">
        <v>4.21099231083394E-2</v>
      </c>
      <c r="F1608" s="68">
        <v>0.85543199315654395</v>
      </c>
      <c r="G1608" s="71">
        <v>9.1058612440191602E-2</v>
      </c>
      <c r="H1608" s="68">
        <v>2.39520958083832</v>
      </c>
      <c r="I1608" s="71">
        <v>2.73614331978408E-2</v>
      </c>
      <c r="J1608" s="68">
        <v>65.183917878528604</v>
      </c>
      <c r="K1608" s="71">
        <v>7.9097236869858801E-3</v>
      </c>
      <c r="L1608" s="68">
        <v>59.880239520958099</v>
      </c>
    </row>
    <row r="1609" spans="1:12" x14ac:dyDescent="0.2">
      <c r="A1609" s="72" t="s">
        <v>3303</v>
      </c>
      <c r="B1609" s="66" t="s">
        <v>3304</v>
      </c>
      <c r="C1609" s="67">
        <v>40</v>
      </c>
      <c r="D1609" s="67" t="s">
        <v>334</v>
      </c>
      <c r="E1609" s="71">
        <v>8.9770985346444399E-2</v>
      </c>
      <c r="F1609" s="68">
        <v>25.3207869974337</v>
      </c>
      <c r="G1609" s="71">
        <v>0.25</v>
      </c>
      <c r="H1609" s="68">
        <v>40.205303678357602</v>
      </c>
      <c r="I1609" s="71">
        <v>1.66763814770046E-2</v>
      </c>
      <c r="J1609" s="68">
        <v>53.635585970915301</v>
      </c>
      <c r="K1609" s="71">
        <v>2.6365745623286299E-3</v>
      </c>
      <c r="L1609" s="68">
        <v>48.9307100085543</v>
      </c>
    </row>
    <row r="1610" spans="1:12" x14ac:dyDescent="0.2">
      <c r="A1610" s="72" t="s">
        <v>3305</v>
      </c>
      <c r="B1610" s="66" t="s">
        <v>3306</v>
      </c>
      <c r="C1610" s="67">
        <v>40</v>
      </c>
      <c r="D1610" s="67" t="s">
        <v>334</v>
      </c>
      <c r="E1610" s="71">
        <v>9.6281067719764593E-2</v>
      </c>
      <c r="F1610" s="68">
        <v>38.237810094097497</v>
      </c>
      <c r="G1610" s="71">
        <v>0.26962007290954698</v>
      </c>
      <c r="H1610" s="68">
        <v>63.473053892215603</v>
      </c>
      <c r="I1610" s="71">
        <v>3.4036828757756099E-3</v>
      </c>
      <c r="J1610" s="68">
        <v>21.813515825491901</v>
      </c>
      <c r="K1610" s="71">
        <v>1.5819447373971798E-2</v>
      </c>
      <c r="L1610" s="68">
        <v>67.236954662104395</v>
      </c>
    </row>
    <row r="1611" spans="1:12" x14ac:dyDescent="0.2">
      <c r="A1611" s="72" t="s">
        <v>3307</v>
      </c>
      <c r="B1611" s="66" t="s">
        <v>3308</v>
      </c>
      <c r="C1611" s="67">
        <v>40</v>
      </c>
      <c r="D1611" s="67" t="s">
        <v>334</v>
      </c>
      <c r="E1611" s="71">
        <v>8.6815250855801301E-2</v>
      </c>
      <c r="F1611" s="68">
        <v>17.365269461077801</v>
      </c>
      <c r="G1611" s="71">
        <v>0.25436269682352802</v>
      </c>
      <c r="H1611" s="68">
        <v>47.647562018819499</v>
      </c>
      <c r="I1611" s="71">
        <v>3.44648118154735E-3</v>
      </c>
      <c r="J1611" s="68">
        <v>22.241231822070102</v>
      </c>
      <c r="K1611" s="71">
        <v>2.6365745623286299E-3</v>
      </c>
      <c r="L1611" s="68">
        <v>48.9307100085543</v>
      </c>
    </row>
    <row r="1612" spans="1:12" x14ac:dyDescent="0.2">
      <c r="A1612" s="72" t="s">
        <v>816</v>
      </c>
      <c r="B1612" s="66" t="s">
        <v>3309</v>
      </c>
      <c r="C1612" s="67">
        <v>40</v>
      </c>
      <c r="D1612" s="67" t="s">
        <v>334</v>
      </c>
      <c r="E1612" s="71">
        <v>8.7663046154588295E-2</v>
      </c>
      <c r="F1612" s="68">
        <v>19.760479041916199</v>
      </c>
      <c r="G1612" s="71">
        <v>0.25284802916381899</v>
      </c>
      <c r="H1612" s="68">
        <v>45.5945252352438</v>
      </c>
      <c r="I1612" s="71">
        <v>4.8679601752889103E-3</v>
      </c>
      <c r="J1612" s="68">
        <v>29.255774165953799</v>
      </c>
      <c r="K1612" s="71">
        <v>5.2731491246572502E-3</v>
      </c>
      <c r="L1612" s="68">
        <v>55.945252352437997</v>
      </c>
    </row>
    <row r="1613" spans="1:12" x14ac:dyDescent="0.2">
      <c r="A1613" s="72" t="s">
        <v>3310</v>
      </c>
      <c r="B1613" s="66" t="s">
        <v>3311</v>
      </c>
      <c r="C1613" s="67">
        <v>40</v>
      </c>
      <c r="D1613" s="67" t="s">
        <v>334</v>
      </c>
      <c r="E1613" s="71">
        <v>0.109839011283905</v>
      </c>
      <c r="F1613" s="68">
        <v>56.458511548331899</v>
      </c>
      <c r="G1613" s="71">
        <v>0.27207748914315699</v>
      </c>
      <c r="H1613" s="68">
        <v>65.868263473053901</v>
      </c>
      <c r="I1613" s="71">
        <v>5.2166395583901799E-2</v>
      </c>
      <c r="J1613" s="68">
        <v>78.443113772455106</v>
      </c>
      <c r="K1613" s="71">
        <v>5.2731491246572502E-3</v>
      </c>
      <c r="L1613" s="68">
        <v>55.945252352437997</v>
      </c>
    </row>
    <row r="1614" spans="1:12" x14ac:dyDescent="0.2">
      <c r="A1614" s="72" t="s">
        <v>3312</v>
      </c>
      <c r="B1614" s="66" t="s">
        <v>3313</v>
      </c>
      <c r="C1614" s="67">
        <v>40</v>
      </c>
      <c r="D1614" s="67" t="s">
        <v>334</v>
      </c>
      <c r="E1614" s="71">
        <v>0.107246965734068</v>
      </c>
      <c r="F1614" s="68">
        <v>53.293413173652702</v>
      </c>
      <c r="G1614" s="71">
        <v>0.31747716918202501</v>
      </c>
      <c r="H1614" s="68">
        <v>82.976903336184805</v>
      </c>
      <c r="I1614" s="71">
        <v>1.62715345785052E-3</v>
      </c>
      <c r="J1614" s="68">
        <v>14.627887082976899</v>
      </c>
      <c r="K1614" s="71">
        <v>2.6365745623286299E-3</v>
      </c>
      <c r="L1614" s="68">
        <v>48.9307100085543</v>
      </c>
    </row>
    <row r="1615" spans="1:12" x14ac:dyDescent="0.2">
      <c r="A1615" s="72" t="s">
        <v>3314</v>
      </c>
      <c r="B1615" s="66" t="s">
        <v>3315</v>
      </c>
      <c r="C1615" s="67">
        <v>40</v>
      </c>
      <c r="D1615" s="67" t="s">
        <v>334</v>
      </c>
      <c r="E1615" s="71">
        <v>0.120931054342317</v>
      </c>
      <c r="F1615" s="68">
        <v>64.328485885372103</v>
      </c>
      <c r="G1615" s="71">
        <v>0.31889394846909302</v>
      </c>
      <c r="H1615" s="68">
        <v>83.661248930710002</v>
      </c>
      <c r="I1615" s="71">
        <v>1.7533468934571E-2</v>
      </c>
      <c r="J1615" s="68">
        <v>54.747647562018798</v>
      </c>
      <c r="K1615" s="71">
        <v>2.6365745623286301E-2</v>
      </c>
      <c r="L1615" s="68">
        <v>71.599657827202705</v>
      </c>
    </row>
    <row r="1616" spans="1:12" x14ac:dyDescent="0.2">
      <c r="A1616" s="72" t="s">
        <v>3316</v>
      </c>
      <c r="B1616" s="66" t="s">
        <v>3317</v>
      </c>
      <c r="C1616" s="67">
        <v>40</v>
      </c>
      <c r="D1616" s="67" t="s">
        <v>334</v>
      </c>
      <c r="E1616" s="71">
        <v>0.1099742000613</v>
      </c>
      <c r="F1616" s="68">
        <v>56.5440547476476</v>
      </c>
      <c r="G1616" s="71">
        <v>0.26566416040100299</v>
      </c>
      <c r="H1616" s="68">
        <v>60.307955517536399</v>
      </c>
      <c r="I1616" s="71">
        <v>3.6172248493403802E-3</v>
      </c>
      <c r="J1616" s="68">
        <v>22.925577416595399</v>
      </c>
      <c r="K1616" s="71">
        <v>6.0641214933558299E-2</v>
      </c>
      <c r="L1616" s="68">
        <v>77.587681779298507</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616" sqref="Z1616"/>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226</v>
      </c>
      <c r="B1" s="215"/>
      <c r="C1" s="215"/>
      <c r="D1" s="215"/>
      <c r="E1" s="216" t="s">
        <v>227</v>
      </c>
      <c r="F1" s="217"/>
      <c r="G1" s="217"/>
      <c r="H1" s="217"/>
      <c r="I1" s="217"/>
      <c r="J1" s="217"/>
      <c r="K1" s="218"/>
      <c r="L1" s="216" t="s">
        <v>228</v>
      </c>
      <c r="M1" s="217"/>
      <c r="N1" s="217"/>
      <c r="O1" s="217"/>
      <c r="P1" s="217"/>
      <c r="Q1" s="218"/>
      <c r="R1" s="216" t="s">
        <v>229</v>
      </c>
      <c r="S1" s="217"/>
      <c r="T1" s="217"/>
      <c r="U1" s="218"/>
      <c r="V1" s="92" t="s">
        <v>230</v>
      </c>
      <c r="W1" s="216" t="s">
        <v>231</v>
      </c>
      <c r="X1" s="218"/>
      <c r="Y1" s="217" t="s">
        <v>232</v>
      </c>
      <c r="Z1" s="217"/>
      <c r="AA1" s="213" t="s">
        <v>233</v>
      </c>
      <c r="AB1" s="212"/>
      <c r="AC1" s="212"/>
      <c r="AD1" s="212"/>
      <c r="AE1" s="212"/>
      <c r="AF1" s="214"/>
      <c r="AG1" s="212" t="s">
        <v>234</v>
      </c>
      <c r="AH1" s="212"/>
      <c r="AI1" s="212"/>
      <c r="AJ1" s="213" t="s">
        <v>235</v>
      </c>
      <c r="AK1" s="214"/>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332</v>
      </c>
      <c r="B3" s="66" t="s">
        <v>333</v>
      </c>
      <c r="C3" s="67">
        <v>47</v>
      </c>
      <c r="D3" s="84" t="s">
        <v>334</v>
      </c>
      <c r="E3" s="85">
        <v>0.71548769086942998</v>
      </c>
      <c r="F3" s="91">
        <v>0.67933935805546897</v>
      </c>
      <c r="G3" s="86">
        <v>0.51355562480523498</v>
      </c>
      <c r="H3" s="86">
        <v>0.49735119975070102</v>
      </c>
      <c r="I3" s="86">
        <v>1.52</v>
      </c>
      <c r="J3" s="86">
        <v>2.29</v>
      </c>
      <c r="K3" s="87">
        <v>0</v>
      </c>
      <c r="L3" s="85">
        <v>56.709999881000002</v>
      </c>
      <c r="M3" s="86">
        <v>0</v>
      </c>
      <c r="N3" s="86"/>
      <c r="O3" s="86">
        <v>3.0183727034120702</v>
      </c>
      <c r="P3" s="86">
        <v>0.626</v>
      </c>
      <c r="Q3" s="88">
        <v>0.24929999999999999</v>
      </c>
      <c r="R3" s="85">
        <v>0</v>
      </c>
      <c r="S3" s="86">
        <v>3.1</v>
      </c>
      <c r="T3" s="86">
        <v>1.41</v>
      </c>
      <c r="U3" s="88">
        <v>5.5294484263010304</v>
      </c>
      <c r="V3" s="89">
        <v>3.04</v>
      </c>
      <c r="W3" s="85">
        <v>22.666666666699999</v>
      </c>
      <c r="X3" s="88">
        <v>22.666666666699999</v>
      </c>
      <c r="Y3" s="85"/>
      <c r="Z3" s="88"/>
      <c r="AA3" s="85">
        <v>0</v>
      </c>
      <c r="AB3" s="91">
        <v>0</v>
      </c>
      <c r="AC3" s="86">
        <v>0</v>
      </c>
      <c r="AD3" s="86">
        <v>0</v>
      </c>
      <c r="AE3" s="86">
        <v>0</v>
      </c>
      <c r="AF3" s="88">
        <v>1.44340001051</v>
      </c>
      <c r="AG3" s="85">
        <v>0</v>
      </c>
      <c r="AH3" s="86">
        <v>1.0597000000000001E-2</v>
      </c>
      <c r="AI3" s="150">
        <v>4.1235365205000001E-11</v>
      </c>
      <c r="AJ3" s="151">
        <v>1</v>
      </c>
      <c r="AK3" s="152">
        <v>0</v>
      </c>
    </row>
    <row r="4" spans="1:37" x14ac:dyDescent="0.2">
      <c r="A4" s="149" t="s">
        <v>335</v>
      </c>
      <c r="B4" s="66" t="s">
        <v>336</v>
      </c>
      <c r="C4" s="67">
        <v>47</v>
      </c>
      <c r="D4" s="84" t="s">
        <v>334</v>
      </c>
      <c r="E4" s="85">
        <v>7.1228803058731902</v>
      </c>
      <c r="F4" s="91">
        <v>7.1104896095160504</v>
      </c>
      <c r="G4" s="86">
        <v>5.7554784578893301</v>
      </c>
      <c r="H4" s="86">
        <v>5.7528233086699503</v>
      </c>
      <c r="I4" s="86">
        <v>2.73</v>
      </c>
      <c r="J4" s="86">
        <v>1.89</v>
      </c>
      <c r="K4" s="87">
        <v>0</v>
      </c>
      <c r="L4" s="85">
        <v>46.830000034699999</v>
      </c>
      <c r="M4" s="86">
        <v>0</v>
      </c>
      <c r="N4" s="86">
        <v>43.995668651867902</v>
      </c>
      <c r="O4" s="86">
        <v>61.204899040053</v>
      </c>
      <c r="P4" s="86">
        <v>0.39</v>
      </c>
      <c r="Q4" s="88">
        <v>6.88E-2</v>
      </c>
      <c r="R4" s="85">
        <v>0</v>
      </c>
      <c r="S4" s="86">
        <v>3.2</v>
      </c>
      <c r="T4" s="86">
        <v>1.08</v>
      </c>
      <c r="U4" s="88">
        <v>2.82950401812582</v>
      </c>
      <c r="V4" s="89">
        <v>2.93</v>
      </c>
      <c r="W4" s="85">
        <v>30.562272675298601</v>
      </c>
      <c r="X4" s="88">
        <v>30.333333333300001</v>
      </c>
      <c r="Y4" s="85">
        <v>100</v>
      </c>
      <c r="Z4" s="88">
        <v>100</v>
      </c>
      <c r="AA4" s="85">
        <v>0</v>
      </c>
      <c r="AB4" s="91">
        <v>0</v>
      </c>
      <c r="AC4" s="86">
        <v>0</v>
      </c>
      <c r="AD4" s="86">
        <v>0</v>
      </c>
      <c r="AE4" s="86">
        <v>0</v>
      </c>
      <c r="AF4" s="88">
        <v>13.1527004339</v>
      </c>
      <c r="AG4" s="85">
        <v>9.3600000005599995E-2</v>
      </c>
      <c r="AH4" s="86">
        <v>1.1866E-2</v>
      </c>
      <c r="AI4" s="150">
        <v>0</v>
      </c>
      <c r="AJ4" s="151">
        <v>1.02</v>
      </c>
      <c r="AK4" s="152">
        <v>0</v>
      </c>
    </row>
    <row r="5" spans="1:37" x14ac:dyDescent="0.2">
      <c r="A5" s="149" t="s">
        <v>337</v>
      </c>
      <c r="B5" s="66" t="s">
        <v>338</v>
      </c>
      <c r="C5" s="67">
        <v>47</v>
      </c>
      <c r="D5" s="84" t="s">
        <v>334</v>
      </c>
      <c r="E5" s="85">
        <v>1.46679421398962</v>
      </c>
      <c r="F5" s="91">
        <v>1.44940139722295</v>
      </c>
      <c r="G5" s="86">
        <v>1.1363306954227901</v>
      </c>
      <c r="H5" s="86">
        <v>1.1348812940255699</v>
      </c>
      <c r="I5" s="86">
        <v>2.4</v>
      </c>
      <c r="J5" s="86">
        <v>5.42</v>
      </c>
      <c r="K5" s="87">
        <v>0</v>
      </c>
      <c r="L5" s="85">
        <v>53.510000015499998</v>
      </c>
      <c r="M5" s="86">
        <v>0</v>
      </c>
      <c r="N5" s="86"/>
      <c r="O5" s="86">
        <v>5.8908045977011501</v>
      </c>
      <c r="P5" s="86">
        <v>0.751</v>
      </c>
      <c r="Q5" s="88">
        <v>0.1933</v>
      </c>
      <c r="R5" s="85">
        <v>0</v>
      </c>
      <c r="S5" s="86">
        <v>3.3</v>
      </c>
      <c r="T5" s="86">
        <v>1.1499999999999999</v>
      </c>
      <c r="U5" s="88">
        <v>5.0613096791025303</v>
      </c>
      <c r="V5" s="89">
        <v>2.69</v>
      </c>
      <c r="W5" s="85">
        <v>23.3</v>
      </c>
      <c r="X5" s="88">
        <v>23.3</v>
      </c>
      <c r="Y5" s="85"/>
      <c r="Z5" s="88"/>
      <c r="AA5" s="85">
        <v>0</v>
      </c>
      <c r="AB5" s="91">
        <v>0</v>
      </c>
      <c r="AC5" s="86">
        <v>0</v>
      </c>
      <c r="AD5" s="86">
        <v>0</v>
      </c>
      <c r="AE5" s="86">
        <v>0</v>
      </c>
      <c r="AF5" s="88">
        <v>0.77219997579900002</v>
      </c>
      <c r="AG5" s="85">
        <v>5.2536941794999996E-10</v>
      </c>
      <c r="AH5" s="86">
        <v>2.1918E-2</v>
      </c>
      <c r="AI5" s="150">
        <v>2.2812000127899999E-2</v>
      </c>
      <c r="AJ5" s="151">
        <v>1</v>
      </c>
      <c r="AK5" s="152">
        <v>0</v>
      </c>
    </row>
    <row r="6" spans="1:37" x14ac:dyDescent="0.2">
      <c r="A6" s="149" t="s">
        <v>339</v>
      </c>
      <c r="B6" s="66" t="s">
        <v>340</v>
      </c>
      <c r="C6" s="67">
        <v>47</v>
      </c>
      <c r="D6" s="84" t="s">
        <v>334</v>
      </c>
      <c r="E6" s="85">
        <v>2.31372889699708</v>
      </c>
      <c r="F6" s="91">
        <v>2.3021457736078501</v>
      </c>
      <c r="G6" s="86">
        <v>1.73891639880694</v>
      </c>
      <c r="H6" s="86">
        <v>1.73312483711233</v>
      </c>
      <c r="I6" s="86">
        <v>0.71</v>
      </c>
      <c r="J6" s="86">
        <v>3.37</v>
      </c>
      <c r="K6" s="87">
        <v>0</v>
      </c>
      <c r="L6" s="85">
        <v>51.789999978099999</v>
      </c>
      <c r="M6" s="86">
        <v>0</v>
      </c>
      <c r="N6" s="86">
        <v>15.3479973736047</v>
      </c>
      <c r="O6" s="86">
        <v>7.5402792696025802</v>
      </c>
      <c r="P6" s="86">
        <v>0.53</v>
      </c>
      <c r="Q6" s="88">
        <v>0.35389999999999999</v>
      </c>
      <c r="R6" s="85">
        <v>0</v>
      </c>
      <c r="S6" s="86">
        <v>3.1</v>
      </c>
      <c r="T6" s="86">
        <v>0.66</v>
      </c>
      <c r="U6" s="88">
        <v>8.5034604581125297</v>
      </c>
      <c r="V6" s="89">
        <v>3.44</v>
      </c>
      <c r="W6" s="85">
        <v>30.096632442959201</v>
      </c>
      <c r="X6" s="88">
        <v>30.2</v>
      </c>
      <c r="Y6" s="85"/>
      <c r="Z6" s="88"/>
      <c r="AA6" s="85">
        <v>0.17</v>
      </c>
      <c r="AB6" s="91">
        <v>0.17</v>
      </c>
      <c r="AC6" s="86">
        <v>0</v>
      </c>
      <c r="AD6" s="86">
        <v>0</v>
      </c>
      <c r="AE6" s="86">
        <v>0</v>
      </c>
      <c r="AF6" s="88">
        <v>1.36081494931E-9</v>
      </c>
      <c r="AG6" s="85">
        <v>1.7542996356999999E-10</v>
      </c>
      <c r="AH6" s="86">
        <v>1.3095000000000001E-2</v>
      </c>
      <c r="AI6" s="150">
        <v>4.9094069355699998E-11</v>
      </c>
      <c r="AJ6" s="151">
        <v>1</v>
      </c>
      <c r="AK6" s="152">
        <v>0</v>
      </c>
    </row>
    <row r="7" spans="1:37" x14ac:dyDescent="0.2">
      <c r="A7" s="149" t="s">
        <v>341</v>
      </c>
      <c r="B7" s="66" t="s">
        <v>342</v>
      </c>
      <c r="C7" s="67">
        <v>47</v>
      </c>
      <c r="D7" s="84" t="s">
        <v>334</v>
      </c>
      <c r="E7" s="85">
        <v>1.22999042276645</v>
      </c>
      <c r="F7" s="91">
        <v>1.1916814885757301</v>
      </c>
      <c r="G7" s="86">
        <v>0.82090573265836597</v>
      </c>
      <c r="H7" s="86">
        <v>0.81543302777397697</v>
      </c>
      <c r="I7" s="86">
        <v>0.8</v>
      </c>
      <c r="J7" s="86">
        <v>1.74</v>
      </c>
      <c r="K7" s="87">
        <v>0</v>
      </c>
      <c r="L7" s="85">
        <v>48.6100004376</v>
      </c>
      <c r="M7" s="86">
        <v>0</v>
      </c>
      <c r="N7" s="86">
        <v>10.2397260273973</v>
      </c>
      <c r="O7" s="86">
        <v>8.1041968162083897</v>
      </c>
      <c r="P7" s="86">
        <v>0.44400000000000001</v>
      </c>
      <c r="Q7" s="88">
        <v>0.39529999999999998</v>
      </c>
      <c r="R7" s="85">
        <v>0</v>
      </c>
      <c r="S7" s="86">
        <v>3.3</v>
      </c>
      <c r="T7" s="86">
        <v>0.87</v>
      </c>
      <c r="U7" s="88">
        <v>7.8204952797920404</v>
      </c>
      <c r="V7" s="89">
        <v>2.97</v>
      </c>
      <c r="W7" s="85">
        <v>17.634068318372101</v>
      </c>
      <c r="X7" s="88">
        <v>20.066666666700002</v>
      </c>
      <c r="Y7" s="85"/>
      <c r="Z7" s="88"/>
      <c r="AA7" s="85">
        <v>0</v>
      </c>
      <c r="AB7" s="91">
        <v>0</v>
      </c>
      <c r="AC7" s="86">
        <v>0</v>
      </c>
      <c r="AD7" s="86">
        <v>0</v>
      </c>
      <c r="AE7" s="86">
        <v>0</v>
      </c>
      <c r="AF7" s="88">
        <v>1.35152994088E-7</v>
      </c>
      <c r="AG7" s="85">
        <v>0</v>
      </c>
      <c r="AH7" s="86">
        <v>7.2110000000000004E-3</v>
      </c>
      <c r="AI7" s="150">
        <v>0</v>
      </c>
      <c r="AJ7" s="151">
        <v>1</v>
      </c>
      <c r="AK7" s="152">
        <v>0</v>
      </c>
    </row>
    <row r="8" spans="1:37" x14ac:dyDescent="0.2">
      <c r="A8" s="149" t="s">
        <v>343</v>
      </c>
      <c r="B8" s="66" t="s">
        <v>344</v>
      </c>
      <c r="C8" s="67">
        <v>47</v>
      </c>
      <c r="D8" s="84" t="s">
        <v>334</v>
      </c>
      <c r="E8" s="85">
        <v>3.2215173042586298</v>
      </c>
      <c r="F8" s="91">
        <v>3.2010029251984999</v>
      </c>
      <c r="G8" s="86">
        <v>3.0201724727424701</v>
      </c>
      <c r="H8" s="86">
        <v>3.0080158036697902</v>
      </c>
      <c r="I8" s="86">
        <v>2.75</v>
      </c>
      <c r="J8" s="86">
        <v>1.86</v>
      </c>
      <c r="K8" s="87">
        <v>0</v>
      </c>
      <c r="L8" s="85">
        <v>54.440000055699997</v>
      </c>
      <c r="M8" s="86">
        <v>0</v>
      </c>
      <c r="N8" s="86">
        <v>22.195608782435102</v>
      </c>
      <c r="O8" s="86">
        <v>37.7511201040613</v>
      </c>
      <c r="P8" s="86">
        <v>0.52500000000000002</v>
      </c>
      <c r="Q8" s="88">
        <v>0.36299999999999999</v>
      </c>
      <c r="R8" s="85">
        <v>0</v>
      </c>
      <c r="S8" s="86">
        <v>3.1</v>
      </c>
      <c r="T8" s="86">
        <v>1.17</v>
      </c>
      <c r="U8" s="88">
        <v>12.061695095543801</v>
      </c>
      <c r="V8" s="89">
        <v>3.16</v>
      </c>
      <c r="W8" s="85">
        <v>23.511532534264798</v>
      </c>
      <c r="X8" s="88">
        <v>65.099999999999994</v>
      </c>
      <c r="Y8" s="85">
        <v>100</v>
      </c>
      <c r="Z8" s="88"/>
      <c r="AA8" s="85">
        <v>0</v>
      </c>
      <c r="AB8" s="91">
        <v>0</v>
      </c>
      <c r="AC8" s="86">
        <v>0</v>
      </c>
      <c r="AD8" s="86">
        <v>0</v>
      </c>
      <c r="AE8" s="86">
        <v>0</v>
      </c>
      <c r="AF8" s="88">
        <v>3.99000011792E-2</v>
      </c>
      <c r="AG8" s="85">
        <v>0</v>
      </c>
      <c r="AH8" s="86">
        <v>1.3625999999999999E-2</v>
      </c>
      <c r="AI8" s="150">
        <v>1.14059999558E-2</v>
      </c>
      <c r="AJ8" s="151">
        <v>1</v>
      </c>
      <c r="AK8" s="152">
        <v>0</v>
      </c>
    </row>
    <row r="9" spans="1:37" x14ac:dyDescent="0.2">
      <c r="A9" s="149" t="s">
        <v>345</v>
      </c>
      <c r="B9" s="66" t="s">
        <v>346</v>
      </c>
      <c r="C9" s="67">
        <v>47</v>
      </c>
      <c r="D9" s="84" t="s">
        <v>334</v>
      </c>
      <c r="E9" s="85">
        <v>0.81318249244901997</v>
      </c>
      <c r="F9" s="91">
        <v>0.81318249244901997</v>
      </c>
      <c r="G9" s="86">
        <v>0.57190856611799201</v>
      </c>
      <c r="H9" s="86">
        <v>0.57190856611799201</v>
      </c>
      <c r="I9" s="86">
        <v>2.14</v>
      </c>
      <c r="J9" s="86">
        <v>19.899999999999999</v>
      </c>
      <c r="K9" s="87">
        <v>0</v>
      </c>
      <c r="L9" s="85">
        <v>53.0599999505</v>
      </c>
      <c r="M9" s="86">
        <v>0</v>
      </c>
      <c r="N9" s="86"/>
      <c r="O9" s="86"/>
      <c r="P9" s="86">
        <v>1.68</v>
      </c>
      <c r="Q9" s="88">
        <v>0.43690000000000001</v>
      </c>
      <c r="R9" s="85">
        <v>0</v>
      </c>
      <c r="S9" s="86">
        <v>6.7</v>
      </c>
      <c r="T9" s="86">
        <v>1.26</v>
      </c>
      <c r="U9" s="88">
        <v>6.4018015119832699</v>
      </c>
      <c r="V9" s="89">
        <v>2.9</v>
      </c>
      <c r="W9" s="85">
        <v>21.545902496420101</v>
      </c>
      <c r="X9" s="88">
        <v>22.4666666667</v>
      </c>
      <c r="Y9" s="85"/>
      <c r="Z9" s="88"/>
      <c r="AA9" s="85">
        <v>0</v>
      </c>
      <c r="AB9" s="91">
        <v>0</v>
      </c>
      <c r="AC9" s="86">
        <v>0</v>
      </c>
      <c r="AD9" s="86">
        <v>0</v>
      </c>
      <c r="AE9" s="86">
        <v>0.11</v>
      </c>
      <c r="AF9" s="88">
        <v>0</v>
      </c>
      <c r="AG9" s="85">
        <v>5.9359999278599997E-3</v>
      </c>
      <c r="AH9" s="86">
        <v>6.4225000000000004E-2</v>
      </c>
      <c r="AI9" s="150">
        <v>1.0644999870600001E-2</v>
      </c>
      <c r="AJ9" s="151">
        <v>1</v>
      </c>
      <c r="AK9" s="152">
        <v>0</v>
      </c>
    </row>
    <row r="10" spans="1:37" x14ac:dyDescent="0.2">
      <c r="A10" s="149" t="s">
        <v>347</v>
      </c>
      <c r="B10" s="66" t="s">
        <v>348</v>
      </c>
      <c r="C10" s="67">
        <v>47</v>
      </c>
      <c r="D10" s="84" t="s">
        <v>334</v>
      </c>
      <c r="E10" s="85">
        <v>1.34526892805954</v>
      </c>
      <c r="F10" s="91">
        <v>1.33856353776392</v>
      </c>
      <c r="G10" s="86">
        <v>1.051908102626</v>
      </c>
      <c r="H10" s="86">
        <v>1.051908102626</v>
      </c>
      <c r="I10" s="86">
        <v>2.2400000000000002</v>
      </c>
      <c r="J10" s="86">
        <v>1.77</v>
      </c>
      <c r="K10" s="87">
        <v>0</v>
      </c>
      <c r="L10" s="85">
        <v>51.129999939299999</v>
      </c>
      <c r="M10" s="86">
        <v>0</v>
      </c>
      <c r="N10" s="86"/>
      <c r="O10" s="86">
        <v>5.7128663686040699</v>
      </c>
      <c r="P10" s="86">
        <v>0.5</v>
      </c>
      <c r="Q10" s="88">
        <v>0.34460000000000002</v>
      </c>
      <c r="R10" s="85">
        <v>0</v>
      </c>
      <c r="S10" s="86">
        <v>10.5</v>
      </c>
      <c r="T10" s="86">
        <v>1.1000000000000001</v>
      </c>
      <c r="U10" s="88">
        <v>9.2383514797958206</v>
      </c>
      <c r="V10" s="89">
        <v>3.04</v>
      </c>
      <c r="W10" s="85">
        <v>18.764558673333799</v>
      </c>
      <c r="X10" s="88">
        <v>28.166666666699999</v>
      </c>
      <c r="Y10" s="85"/>
      <c r="Z10" s="88"/>
      <c r="AA10" s="85">
        <v>0</v>
      </c>
      <c r="AB10" s="91">
        <v>0</v>
      </c>
      <c r="AC10" s="86">
        <v>0</v>
      </c>
      <c r="AD10" s="86">
        <v>0</v>
      </c>
      <c r="AE10" s="86">
        <v>0</v>
      </c>
      <c r="AF10" s="88">
        <v>0</v>
      </c>
      <c r="AG10" s="85">
        <v>0.119408999554</v>
      </c>
      <c r="AH10" s="86">
        <v>1.2426E-2</v>
      </c>
      <c r="AI10" s="150">
        <v>0</v>
      </c>
      <c r="AJ10" s="151">
        <v>1</v>
      </c>
      <c r="AK10" s="152">
        <v>0</v>
      </c>
    </row>
    <row r="11" spans="1:37" x14ac:dyDescent="0.2">
      <c r="A11" s="149" t="s">
        <v>349</v>
      </c>
      <c r="B11" s="66" t="s">
        <v>350</v>
      </c>
      <c r="C11" s="67">
        <v>47</v>
      </c>
      <c r="D11" s="84" t="s">
        <v>334</v>
      </c>
      <c r="E11" s="85">
        <v>2.5697266993693102</v>
      </c>
      <c r="F11" s="91">
        <v>2.55080588647512</v>
      </c>
      <c r="G11" s="86">
        <v>2.3251576734407799</v>
      </c>
      <c r="H11" s="86">
        <v>2.31324456902593</v>
      </c>
      <c r="I11" s="86">
        <v>2.08</v>
      </c>
      <c r="J11" s="86">
        <v>6.98</v>
      </c>
      <c r="K11" s="87">
        <v>0</v>
      </c>
      <c r="L11" s="85">
        <v>54.589999976999998</v>
      </c>
      <c r="M11" s="86">
        <v>0</v>
      </c>
      <c r="N11" s="86">
        <v>34.887390618275703</v>
      </c>
      <c r="O11" s="86">
        <v>44.734275962944899</v>
      </c>
      <c r="P11" s="86">
        <v>0.76200000000000001</v>
      </c>
      <c r="Q11" s="88">
        <v>0.26469999999999999</v>
      </c>
      <c r="R11" s="85">
        <v>0</v>
      </c>
      <c r="S11" s="86">
        <v>3.1</v>
      </c>
      <c r="T11" s="86">
        <v>1.19</v>
      </c>
      <c r="U11" s="88">
        <v>9.0105115627189907</v>
      </c>
      <c r="V11" s="89">
        <v>3.13</v>
      </c>
      <c r="W11" s="85">
        <v>24.743654377202802</v>
      </c>
      <c r="X11" s="88">
        <v>42.333333333299997</v>
      </c>
      <c r="Y11" s="85">
        <v>99.759999999999991</v>
      </c>
      <c r="Z11" s="88"/>
      <c r="AA11" s="85">
        <v>0</v>
      </c>
      <c r="AB11" s="91">
        <v>0</v>
      </c>
      <c r="AC11" s="86">
        <v>0</v>
      </c>
      <c r="AD11" s="86">
        <v>0</v>
      </c>
      <c r="AE11" s="86">
        <v>0</v>
      </c>
      <c r="AF11" s="88">
        <v>8.6499996446799995E-2</v>
      </c>
      <c r="AG11" s="85">
        <v>0.12963599659200001</v>
      </c>
      <c r="AH11" s="86">
        <v>5.5377999999999997E-2</v>
      </c>
      <c r="AI11" s="150">
        <v>1.18329996889E-2</v>
      </c>
      <c r="AJ11" s="151">
        <v>1</v>
      </c>
      <c r="AK11" s="152">
        <v>0</v>
      </c>
    </row>
    <row r="12" spans="1:37" x14ac:dyDescent="0.2">
      <c r="A12" s="149" t="s">
        <v>351</v>
      </c>
      <c r="B12" s="66" t="s">
        <v>352</v>
      </c>
      <c r="C12" s="67">
        <v>47</v>
      </c>
      <c r="D12" s="84" t="s">
        <v>334</v>
      </c>
      <c r="E12" s="85">
        <v>1.91621547443799</v>
      </c>
      <c r="F12" s="91">
        <v>1.89999750492777</v>
      </c>
      <c r="G12" s="86">
        <v>1.57813318695576</v>
      </c>
      <c r="H12" s="86">
        <v>1.56191521744555</v>
      </c>
      <c r="I12" s="86">
        <v>2.58</v>
      </c>
      <c r="J12" s="86">
        <v>5.08</v>
      </c>
      <c r="K12" s="87">
        <v>0</v>
      </c>
      <c r="L12" s="85">
        <v>54.379995284800003</v>
      </c>
      <c r="M12" s="86">
        <v>0</v>
      </c>
      <c r="N12" s="86"/>
      <c r="O12" s="86">
        <v>100</v>
      </c>
      <c r="P12" s="86">
        <v>0.7</v>
      </c>
      <c r="Q12" s="88">
        <v>6.93E-2</v>
      </c>
      <c r="R12" s="85">
        <v>0</v>
      </c>
      <c r="S12" s="86">
        <v>9.5</v>
      </c>
      <c r="T12" s="86">
        <v>1.01</v>
      </c>
      <c r="U12" s="88">
        <v>5.1560667681329404</v>
      </c>
      <c r="V12" s="89">
        <v>3</v>
      </c>
      <c r="W12" s="85">
        <v>18.433349226242399</v>
      </c>
      <c r="X12" s="88">
        <v>20.166666666699999</v>
      </c>
      <c r="Y12" s="85"/>
      <c r="Z12" s="88"/>
      <c r="AA12" s="85">
        <v>0</v>
      </c>
      <c r="AB12" s="91">
        <v>0</v>
      </c>
      <c r="AC12" s="86">
        <v>0</v>
      </c>
      <c r="AD12" s="86">
        <v>0</v>
      </c>
      <c r="AE12" s="86">
        <v>0</v>
      </c>
      <c r="AF12" s="88">
        <v>8.5696114019900005E-6</v>
      </c>
      <c r="AG12" s="85">
        <v>5.8149002752000002E-2</v>
      </c>
      <c r="AH12" s="86">
        <v>2.3108E-2</v>
      </c>
      <c r="AI12" s="150">
        <v>1.06451562365E-2</v>
      </c>
      <c r="AJ12" s="151">
        <v>1</v>
      </c>
      <c r="AK12" s="152">
        <v>0</v>
      </c>
    </row>
    <row r="13" spans="1:37" x14ac:dyDescent="0.2">
      <c r="A13" s="149" t="s">
        <v>353</v>
      </c>
      <c r="B13" s="66" t="s">
        <v>354</v>
      </c>
      <c r="C13" s="67">
        <v>47</v>
      </c>
      <c r="D13" s="84" t="s">
        <v>334</v>
      </c>
      <c r="E13" s="85">
        <v>5.3212136319931602</v>
      </c>
      <c r="F13" s="91">
        <v>5.3087496884014103</v>
      </c>
      <c r="G13" s="86">
        <v>4.3748442007051001</v>
      </c>
      <c r="H13" s="86">
        <v>4.3659413838538503</v>
      </c>
      <c r="I13" s="86">
        <v>2.85</v>
      </c>
      <c r="J13" s="86">
        <v>2.57</v>
      </c>
      <c r="K13" s="87">
        <v>0</v>
      </c>
      <c r="L13" s="85">
        <v>41.490000043099997</v>
      </c>
      <c r="M13" s="86">
        <v>5.6025227601774101E-3</v>
      </c>
      <c r="N13" s="86">
        <v>50.818247646632898</v>
      </c>
      <c r="O13" s="86">
        <v>34.835096453017997</v>
      </c>
      <c r="P13" s="86">
        <v>0.49</v>
      </c>
      <c r="Q13" s="88">
        <v>0.18790000000000001</v>
      </c>
      <c r="R13" s="85">
        <v>3.4199726402188803E-2</v>
      </c>
      <c r="S13" s="86">
        <v>3.6</v>
      </c>
      <c r="T13" s="86">
        <v>1.04</v>
      </c>
      <c r="U13" s="88">
        <v>9.0479327659271398</v>
      </c>
      <c r="V13" s="89">
        <v>3</v>
      </c>
      <c r="W13" s="85">
        <v>27.2602998875705</v>
      </c>
      <c r="X13" s="88"/>
      <c r="Y13" s="85"/>
      <c r="Z13" s="88">
        <v>100</v>
      </c>
      <c r="AA13" s="85">
        <v>0</v>
      </c>
      <c r="AB13" s="91">
        <v>0</v>
      </c>
      <c r="AC13" s="86">
        <v>0</v>
      </c>
      <c r="AD13" s="86">
        <v>0</v>
      </c>
      <c r="AE13" s="86">
        <v>0</v>
      </c>
      <c r="AF13" s="88">
        <v>5.1577000979200003</v>
      </c>
      <c r="AG13" s="85">
        <v>9.6757682339599999E-11</v>
      </c>
      <c r="AH13" s="86">
        <v>1.5231E-2</v>
      </c>
      <c r="AI13" s="150">
        <v>3.7238157510400002E-10</v>
      </c>
      <c r="AJ13" s="151">
        <v>1</v>
      </c>
      <c r="AK13" s="152">
        <v>0</v>
      </c>
    </row>
    <row r="14" spans="1:37" x14ac:dyDescent="0.2">
      <c r="A14" s="149" t="s">
        <v>355</v>
      </c>
      <c r="B14" s="66" t="s">
        <v>356</v>
      </c>
      <c r="C14" s="67">
        <v>52</v>
      </c>
      <c r="D14" s="84" t="s">
        <v>334</v>
      </c>
      <c r="E14" s="85">
        <v>29.258743171734601</v>
      </c>
      <c r="F14" s="91">
        <v>29.239081186899998</v>
      </c>
      <c r="G14" s="86">
        <v>9.6420663891192309</v>
      </c>
      <c r="H14" s="86">
        <v>9.6412115202133695</v>
      </c>
      <c r="I14" s="86">
        <v>3.51</v>
      </c>
      <c r="J14" s="86">
        <v>9.75</v>
      </c>
      <c r="K14" s="87">
        <v>0</v>
      </c>
      <c r="L14" s="85">
        <v>9.9999999868199997E-3</v>
      </c>
      <c r="M14" s="86">
        <v>0</v>
      </c>
      <c r="N14" s="86">
        <v>45.647524113160301</v>
      </c>
      <c r="O14" s="86">
        <v>2.9563492063492101</v>
      </c>
      <c r="P14" s="86">
        <v>0.82899999999999996</v>
      </c>
      <c r="Q14" s="88">
        <v>0.89290000000000003</v>
      </c>
      <c r="R14" s="85">
        <v>0</v>
      </c>
      <c r="S14" s="86">
        <v>0</v>
      </c>
      <c r="T14" s="86">
        <v>1.65</v>
      </c>
      <c r="U14" s="88">
        <v>4.2042452789864697</v>
      </c>
      <c r="V14" s="89">
        <v>3.97</v>
      </c>
      <c r="W14" s="85">
        <v>32.8030160490935</v>
      </c>
      <c r="X14" s="88">
        <v>33.633333333300001</v>
      </c>
      <c r="Y14" s="85"/>
      <c r="Z14" s="88"/>
      <c r="AA14" s="85">
        <v>1.08</v>
      </c>
      <c r="AB14" s="91">
        <v>1.08</v>
      </c>
      <c r="AC14" s="86">
        <v>0.09</v>
      </c>
      <c r="AD14" s="86">
        <v>0.09</v>
      </c>
      <c r="AE14" s="86">
        <v>0</v>
      </c>
      <c r="AF14" s="88">
        <v>0</v>
      </c>
      <c r="AG14" s="85">
        <v>3.4078999979199998E-2</v>
      </c>
      <c r="AH14" s="86">
        <v>6.5234E-2</v>
      </c>
      <c r="AI14" s="150">
        <v>8.3639999948999996E-3</v>
      </c>
      <c r="AJ14" s="151">
        <v>1.02</v>
      </c>
      <c r="AK14" s="152">
        <v>0</v>
      </c>
    </row>
    <row r="15" spans="1:37" x14ac:dyDescent="0.2">
      <c r="A15" s="149" t="s">
        <v>357</v>
      </c>
      <c r="B15" s="66" t="s">
        <v>358</v>
      </c>
      <c r="C15" s="67">
        <v>52</v>
      </c>
      <c r="D15" s="84" t="s">
        <v>334</v>
      </c>
      <c r="E15" s="85">
        <v>59.325825696005502</v>
      </c>
      <c r="F15" s="91">
        <v>59.284757046515601</v>
      </c>
      <c r="G15" s="86">
        <v>18.352282552308498</v>
      </c>
      <c r="H15" s="86">
        <v>18.340394259035101</v>
      </c>
      <c r="I15" s="86">
        <v>7.51</v>
      </c>
      <c r="J15" s="86">
        <v>3.87</v>
      </c>
      <c r="K15" s="87">
        <v>0</v>
      </c>
      <c r="L15" s="85">
        <v>0.55000000010000005</v>
      </c>
      <c r="M15" s="86">
        <v>0</v>
      </c>
      <c r="N15" s="86">
        <v>84.713525360050099</v>
      </c>
      <c r="O15" s="86">
        <v>34.667655053125799</v>
      </c>
      <c r="P15" s="86">
        <v>0.375</v>
      </c>
      <c r="Q15" s="88">
        <v>0.92459999999999998</v>
      </c>
      <c r="R15" s="85">
        <v>0</v>
      </c>
      <c r="S15" s="86">
        <v>0</v>
      </c>
      <c r="T15" s="86">
        <v>2.64</v>
      </c>
      <c r="U15" s="88">
        <v>1.4060608680615601</v>
      </c>
      <c r="V15" s="89">
        <v>4.28</v>
      </c>
      <c r="W15" s="85">
        <v>40.343898309359197</v>
      </c>
      <c r="X15" s="88">
        <v>49.5333333333</v>
      </c>
      <c r="Y15" s="85">
        <v>100</v>
      </c>
      <c r="Z15" s="88"/>
      <c r="AA15" s="85">
        <v>0.87</v>
      </c>
      <c r="AB15" s="91">
        <v>0.89</v>
      </c>
      <c r="AC15" s="86">
        <v>0</v>
      </c>
      <c r="AD15" s="86">
        <v>0</v>
      </c>
      <c r="AE15" s="86">
        <v>0</v>
      </c>
      <c r="AF15" s="88">
        <v>0.233700007243</v>
      </c>
      <c r="AG15" s="85">
        <v>0</v>
      </c>
      <c r="AH15" s="86">
        <v>2.0687000000000001E-2</v>
      </c>
      <c r="AI15" s="150">
        <v>0</v>
      </c>
      <c r="AJ15" s="151">
        <v>1.03</v>
      </c>
      <c r="AK15" s="152">
        <v>0</v>
      </c>
    </row>
    <row r="16" spans="1:37" x14ac:dyDescent="0.2">
      <c r="A16" s="149" t="s">
        <v>359</v>
      </c>
      <c r="B16" s="66" t="s">
        <v>360</v>
      </c>
      <c r="C16" s="67">
        <v>52</v>
      </c>
      <c r="D16" s="84" t="s">
        <v>334</v>
      </c>
      <c r="E16" s="85">
        <v>57.894006498837797</v>
      </c>
      <c r="F16" s="91">
        <v>57.853533309434901</v>
      </c>
      <c r="G16" s="86">
        <v>25.895902956855601</v>
      </c>
      <c r="H16" s="86">
        <v>25.857164332712699</v>
      </c>
      <c r="I16" s="86">
        <v>3.16</v>
      </c>
      <c r="J16" s="86">
        <v>20.07</v>
      </c>
      <c r="K16" s="87">
        <v>0</v>
      </c>
      <c r="L16" s="85">
        <v>0.24000000573300001</v>
      </c>
      <c r="M16" s="86">
        <v>0</v>
      </c>
      <c r="N16" s="86">
        <v>76.801381692573401</v>
      </c>
      <c r="O16" s="86">
        <v>99.794549131649106</v>
      </c>
      <c r="P16" s="86">
        <v>0.93500000000000005</v>
      </c>
      <c r="Q16" s="88">
        <v>0.70030000000000003</v>
      </c>
      <c r="R16" s="85">
        <v>0</v>
      </c>
      <c r="S16" s="86">
        <v>0</v>
      </c>
      <c r="T16" s="86">
        <v>1.35</v>
      </c>
      <c r="U16" s="88">
        <v>1.3280988008372201</v>
      </c>
      <c r="V16" s="89">
        <v>4.51</v>
      </c>
      <c r="W16" s="85">
        <v>53.743470431496597</v>
      </c>
      <c r="X16" s="88">
        <v>74.666666666699996</v>
      </c>
      <c r="Y16" s="85">
        <v>-40.619999999999997</v>
      </c>
      <c r="Z16" s="88"/>
      <c r="AA16" s="85">
        <v>0.33</v>
      </c>
      <c r="AB16" s="91">
        <v>0.33</v>
      </c>
      <c r="AC16" s="86">
        <v>0</v>
      </c>
      <c r="AD16" s="86">
        <v>0</v>
      </c>
      <c r="AE16" s="86">
        <v>0</v>
      </c>
      <c r="AF16" s="88">
        <v>34.178698867999998</v>
      </c>
      <c r="AG16" s="85">
        <v>2.34260000419E-2</v>
      </c>
      <c r="AH16" s="86">
        <v>0.107864</v>
      </c>
      <c r="AI16" s="150">
        <v>3.0033999129E-2</v>
      </c>
      <c r="AJ16" s="151">
        <v>1.01</v>
      </c>
      <c r="AK16" s="152">
        <v>0</v>
      </c>
    </row>
    <row r="17" spans="1:37" x14ac:dyDescent="0.2">
      <c r="A17" s="149" t="s">
        <v>361</v>
      </c>
      <c r="B17" s="66" t="s">
        <v>362</v>
      </c>
      <c r="C17" s="67">
        <v>52</v>
      </c>
      <c r="D17" s="84" t="s">
        <v>334</v>
      </c>
      <c r="E17" s="85">
        <v>41.946595821325701</v>
      </c>
      <c r="F17" s="91">
        <v>41.935338616714702</v>
      </c>
      <c r="G17" s="86">
        <v>13.756304034582101</v>
      </c>
      <c r="H17" s="86">
        <v>13.756304034582101</v>
      </c>
      <c r="I17" s="86">
        <v>3.83</v>
      </c>
      <c r="J17" s="86">
        <v>3.35</v>
      </c>
      <c r="K17" s="87">
        <v>0</v>
      </c>
      <c r="L17" s="85">
        <v>0.22000000009199999</v>
      </c>
      <c r="M17" s="86">
        <v>0</v>
      </c>
      <c r="N17" s="86">
        <v>59.240538724847198</v>
      </c>
      <c r="O17" s="86">
        <v>18.828960155490801</v>
      </c>
      <c r="P17" s="86">
        <v>0.26400000000000001</v>
      </c>
      <c r="Q17" s="88">
        <v>1.1256999999999999</v>
      </c>
      <c r="R17" s="85">
        <v>0</v>
      </c>
      <c r="S17" s="86">
        <v>0</v>
      </c>
      <c r="T17" s="86">
        <v>1.8</v>
      </c>
      <c r="U17" s="88">
        <v>2.4878422190201701</v>
      </c>
      <c r="V17" s="89">
        <v>4.2</v>
      </c>
      <c r="W17" s="85">
        <v>31.710003122985999</v>
      </c>
      <c r="X17" s="88">
        <v>49.9</v>
      </c>
      <c r="Y17" s="85"/>
      <c r="Z17" s="88"/>
      <c r="AA17" s="85">
        <v>1.73</v>
      </c>
      <c r="AB17" s="91">
        <v>1.73</v>
      </c>
      <c r="AC17" s="86">
        <v>0.15</v>
      </c>
      <c r="AD17" s="86">
        <v>0.15</v>
      </c>
      <c r="AE17" s="86">
        <v>0</v>
      </c>
      <c r="AF17" s="88">
        <v>0.153699994152</v>
      </c>
      <c r="AG17" s="85">
        <v>0</v>
      </c>
      <c r="AH17" s="86">
        <v>8.0719999999999993E-3</v>
      </c>
      <c r="AI17" s="150">
        <v>0</v>
      </c>
      <c r="AJ17" s="151">
        <v>1.03</v>
      </c>
      <c r="AK17" s="152">
        <v>0</v>
      </c>
    </row>
    <row r="18" spans="1:37" x14ac:dyDescent="0.2">
      <c r="A18" s="149" t="s">
        <v>363</v>
      </c>
      <c r="B18" s="66" t="s">
        <v>364</v>
      </c>
      <c r="C18" s="67">
        <v>52</v>
      </c>
      <c r="D18" s="84" t="s">
        <v>334</v>
      </c>
      <c r="E18" s="85">
        <v>23.1543244771057</v>
      </c>
      <c r="F18" s="91">
        <v>23.1166384021104</v>
      </c>
      <c r="G18" s="86">
        <v>8.2570190314678698</v>
      </c>
      <c r="H18" s="86">
        <v>8.2555115884680603</v>
      </c>
      <c r="I18" s="86">
        <v>9.2100000000000009</v>
      </c>
      <c r="J18" s="86">
        <v>36.549999999999997</v>
      </c>
      <c r="K18" s="87">
        <v>0</v>
      </c>
      <c r="L18" s="85">
        <v>0.21000000027999999</v>
      </c>
      <c r="M18" s="86">
        <v>6.4385795566342596E-4</v>
      </c>
      <c r="N18" s="86">
        <v>37.591857684748199</v>
      </c>
      <c r="O18" s="86">
        <v>3.1564462028038198</v>
      </c>
      <c r="P18" s="86">
        <v>1.7450000000000001</v>
      </c>
      <c r="Q18" s="88">
        <v>1.1556999999999999</v>
      </c>
      <c r="R18" s="85">
        <v>8.8739018546454898E-3</v>
      </c>
      <c r="S18" s="86">
        <v>0</v>
      </c>
      <c r="T18" s="86">
        <v>1.81</v>
      </c>
      <c r="U18" s="88">
        <v>5.5195025438100602</v>
      </c>
      <c r="V18" s="89">
        <v>4.0199999999999996</v>
      </c>
      <c r="W18" s="85">
        <v>35.599557637098499</v>
      </c>
      <c r="X18" s="88">
        <v>42.633333333300001</v>
      </c>
      <c r="Y18" s="85"/>
      <c r="Z18" s="88"/>
      <c r="AA18" s="85">
        <v>0.72</v>
      </c>
      <c r="AB18" s="91">
        <v>0.72</v>
      </c>
      <c r="AC18" s="86">
        <v>0.04</v>
      </c>
      <c r="AD18" s="86">
        <v>0.04</v>
      </c>
      <c r="AE18" s="86">
        <v>0</v>
      </c>
      <c r="AF18" s="88">
        <v>0</v>
      </c>
      <c r="AG18" s="85">
        <v>4.3460000003600001E-2</v>
      </c>
      <c r="AH18" s="86">
        <v>0.27365299999999998</v>
      </c>
      <c r="AI18" s="150">
        <v>0.108732000009</v>
      </c>
      <c r="AJ18" s="151">
        <v>1.02</v>
      </c>
      <c r="AK18" s="152">
        <v>0</v>
      </c>
    </row>
    <row r="19" spans="1:37" x14ac:dyDescent="0.2">
      <c r="A19" s="149" t="s">
        <v>365</v>
      </c>
      <c r="B19" s="66" t="s">
        <v>366</v>
      </c>
      <c r="C19" s="67">
        <v>52</v>
      </c>
      <c r="D19" s="84" t="s">
        <v>334</v>
      </c>
      <c r="E19" s="85">
        <v>54.548847459434498</v>
      </c>
      <c r="F19" s="91">
        <v>54.5346295341852</v>
      </c>
      <c r="G19" s="86">
        <v>17.265004354239601</v>
      </c>
      <c r="H19" s="86">
        <v>17.265004354239601</v>
      </c>
      <c r="I19" s="86">
        <v>4.0199999999999996</v>
      </c>
      <c r="J19" s="86">
        <v>3.68</v>
      </c>
      <c r="K19" s="87">
        <v>0</v>
      </c>
      <c r="L19" s="85">
        <v>6.9999999963099996E-2</v>
      </c>
      <c r="M19" s="86">
        <v>7.9933766510849596E-4</v>
      </c>
      <c r="N19" s="86">
        <v>82.646586236008602</v>
      </c>
      <c r="O19" s="86">
        <v>26.363534550341601</v>
      </c>
      <c r="P19" s="86">
        <v>0.35299999999999998</v>
      </c>
      <c r="Q19" s="88">
        <v>0.76029999999999998</v>
      </c>
      <c r="R19" s="85">
        <v>1.06791969243913E-2</v>
      </c>
      <c r="S19" s="86">
        <v>0</v>
      </c>
      <c r="T19" s="86">
        <v>1.53</v>
      </c>
      <c r="U19" s="88">
        <v>1.81367408960847</v>
      </c>
      <c r="V19" s="89">
        <v>4.12</v>
      </c>
      <c r="W19" s="85">
        <v>45.433146612508999</v>
      </c>
      <c r="X19" s="88">
        <v>46.5333333333</v>
      </c>
      <c r="Y19" s="85">
        <v>100</v>
      </c>
      <c r="Z19" s="88"/>
      <c r="AA19" s="85">
        <v>0.82</v>
      </c>
      <c r="AB19" s="91">
        <v>0.82</v>
      </c>
      <c r="AC19" s="86">
        <v>0.13</v>
      </c>
      <c r="AD19" s="86">
        <v>0.13</v>
      </c>
      <c r="AE19" s="86">
        <v>0</v>
      </c>
      <c r="AF19" s="88">
        <v>0.208599999437</v>
      </c>
      <c r="AG19" s="85">
        <v>0</v>
      </c>
      <c r="AH19" s="86">
        <v>2.3082999999999999E-2</v>
      </c>
      <c r="AI19" s="150">
        <v>1.2545999993E-2</v>
      </c>
      <c r="AJ19" s="151">
        <v>1.02</v>
      </c>
      <c r="AK19" s="152">
        <v>0</v>
      </c>
    </row>
    <row r="20" spans="1:37" x14ac:dyDescent="0.2">
      <c r="A20" s="149" t="s">
        <v>367</v>
      </c>
      <c r="B20" s="66" t="s">
        <v>368</v>
      </c>
      <c r="C20" s="67">
        <v>52</v>
      </c>
      <c r="D20" s="84" t="s">
        <v>334</v>
      </c>
      <c r="E20" s="85">
        <v>10.4037558685446</v>
      </c>
      <c r="F20" s="91">
        <v>10.381562099871999</v>
      </c>
      <c r="G20" s="86">
        <v>3.4963721724285102</v>
      </c>
      <c r="H20" s="86">
        <v>3.4903969270166502</v>
      </c>
      <c r="I20" s="86">
        <v>3.46</v>
      </c>
      <c r="J20" s="86">
        <v>7.9</v>
      </c>
      <c r="K20" s="87">
        <v>0</v>
      </c>
      <c r="L20" s="85">
        <v>2.3100000015800002</v>
      </c>
      <c r="M20" s="86">
        <v>0</v>
      </c>
      <c r="N20" s="86">
        <v>14.129517519721199</v>
      </c>
      <c r="O20" s="86">
        <v>2.6259505703422099</v>
      </c>
      <c r="P20" s="86">
        <v>1</v>
      </c>
      <c r="Q20" s="88">
        <v>1.1096999999999999</v>
      </c>
      <c r="R20" s="85">
        <v>0</v>
      </c>
      <c r="S20" s="86">
        <v>0</v>
      </c>
      <c r="T20" s="86">
        <v>1.19</v>
      </c>
      <c r="U20" s="88">
        <v>13.0593256508749</v>
      </c>
      <c r="V20" s="89">
        <v>2.73</v>
      </c>
      <c r="W20" s="85">
        <v>22.6120012136582</v>
      </c>
      <c r="X20" s="88">
        <v>19.066666666700002</v>
      </c>
      <c r="Y20" s="85">
        <v>-18.519999999999996</v>
      </c>
      <c r="Z20" s="88"/>
      <c r="AA20" s="85">
        <v>0.17</v>
      </c>
      <c r="AB20" s="91">
        <v>0.17</v>
      </c>
      <c r="AC20" s="86">
        <v>0.04</v>
      </c>
      <c r="AD20" s="86">
        <v>0.04</v>
      </c>
      <c r="AE20" s="86">
        <v>0</v>
      </c>
      <c r="AF20" s="88">
        <v>0</v>
      </c>
      <c r="AG20" s="85">
        <v>0.113790999926</v>
      </c>
      <c r="AH20" s="86">
        <v>5.2290000000000003E-2</v>
      </c>
      <c r="AI20" s="150">
        <v>7.6919999949899998E-3</v>
      </c>
      <c r="AJ20" s="151">
        <v>1</v>
      </c>
      <c r="AK20" s="152">
        <v>0</v>
      </c>
    </row>
    <row r="21" spans="1:37" x14ac:dyDescent="0.2">
      <c r="A21" s="149" t="s">
        <v>369</v>
      </c>
      <c r="B21" s="66" t="s">
        <v>370</v>
      </c>
      <c r="C21" s="67">
        <v>52</v>
      </c>
      <c r="D21" s="84" t="s">
        <v>334</v>
      </c>
      <c r="E21" s="85">
        <v>15.4860504052272</v>
      </c>
      <c r="F21" s="91">
        <v>15.4860504052272</v>
      </c>
      <c r="G21" s="86">
        <v>6.1754552323944703</v>
      </c>
      <c r="H21" s="86">
        <v>6.1754552323944703</v>
      </c>
      <c r="I21" s="86">
        <v>5.0999999999999996</v>
      </c>
      <c r="J21" s="86">
        <v>6.62</v>
      </c>
      <c r="K21" s="87">
        <v>0</v>
      </c>
      <c r="L21" s="85">
        <v>0.22999999976300001</v>
      </c>
      <c r="M21" s="86">
        <v>2.7582777105670101E-3</v>
      </c>
      <c r="N21" s="86">
        <v>25.283666766198898</v>
      </c>
      <c r="O21" s="86">
        <v>4.4076163610719297</v>
      </c>
      <c r="P21" s="86">
        <v>0.95499999999999996</v>
      </c>
      <c r="Q21" s="88">
        <v>0.36220000000000002</v>
      </c>
      <c r="R21" s="85">
        <v>2.3337222870478399E-2</v>
      </c>
      <c r="S21" s="86">
        <v>0</v>
      </c>
      <c r="T21" s="86">
        <v>0.87</v>
      </c>
      <c r="U21" s="88">
        <v>6.6125375964914896</v>
      </c>
      <c r="V21" s="89">
        <v>2.88</v>
      </c>
      <c r="W21" s="85">
        <v>30.249412182377899</v>
      </c>
      <c r="X21" s="88">
        <v>36.0333333333</v>
      </c>
      <c r="Y21" s="85">
        <v>-100</v>
      </c>
      <c r="Z21" s="88"/>
      <c r="AA21" s="85">
        <v>0.09</v>
      </c>
      <c r="AB21" s="91">
        <v>0.09</v>
      </c>
      <c r="AC21" s="86">
        <v>0.04</v>
      </c>
      <c r="AD21" s="86">
        <v>0.04</v>
      </c>
      <c r="AE21" s="86">
        <v>0</v>
      </c>
      <c r="AF21" s="88">
        <v>0</v>
      </c>
      <c r="AG21" s="85">
        <v>0.104568999764</v>
      </c>
      <c r="AH21" s="86">
        <v>2.5583999999999999E-2</v>
      </c>
      <c r="AI21" s="150">
        <v>0</v>
      </c>
      <c r="AJ21" s="151">
        <v>1</v>
      </c>
      <c r="AK21" s="152">
        <v>0</v>
      </c>
    </row>
    <row r="22" spans="1:37" x14ac:dyDescent="0.2">
      <c r="A22" s="149" t="s">
        <v>371</v>
      </c>
      <c r="B22" s="66" t="s">
        <v>372</v>
      </c>
      <c r="C22" s="67">
        <v>52</v>
      </c>
      <c r="D22" s="84" t="s">
        <v>334</v>
      </c>
      <c r="E22" s="85">
        <v>15.224984140641499</v>
      </c>
      <c r="F22" s="91">
        <v>15.134567568158801</v>
      </c>
      <c r="G22" s="86">
        <v>5.79395229796636</v>
      </c>
      <c r="H22" s="86">
        <v>5.7327023617683697</v>
      </c>
      <c r="I22" s="86">
        <v>5.14</v>
      </c>
      <c r="J22" s="86">
        <v>6.04</v>
      </c>
      <c r="K22" s="87">
        <v>0</v>
      </c>
      <c r="L22" s="85">
        <v>0.35000000021200001</v>
      </c>
      <c r="M22" s="86">
        <v>0</v>
      </c>
      <c r="N22" s="86">
        <v>23.339781547099498</v>
      </c>
      <c r="O22" s="86">
        <v>7.0116861435726197</v>
      </c>
      <c r="P22" s="86">
        <v>0.99299999999999999</v>
      </c>
      <c r="Q22" s="88">
        <v>0.8831</v>
      </c>
      <c r="R22" s="85">
        <v>0</v>
      </c>
      <c r="S22" s="86">
        <v>0</v>
      </c>
      <c r="T22" s="86">
        <v>1.5</v>
      </c>
      <c r="U22" s="88">
        <v>9.1342613184777903</v>
      </c>
      <c r="V22" s="89">
        <v>2.93</v>
      </c>
      <c r="W22" s="85">
        <v>27.1160485877916</v>
      </c>
      <c r="X22" s="88">
        <v>30.9666666667</v>
      </c>
      <c r="Y22" s="85">
        <v>-100</v>
      </c>
      <c r="Z22" s="88"/>
      <c r="AA22" s="85">
        <v>0.1</v>
      </c>
      <c r="AB22" s="91">
        <v>0.1</v>
      </c>
      <c r="AC22" s="86">
        <v>0.02</v>
      </c>
      <c r="AD22" s="86">
        <v>0.02</v>
      </c>
      <c r="AE22" s="86">
        <v>0</v>
      </c>
      <c r="AF22" s="88">
        <v>6.0699999369200001E-2</v>
      </c>
      <c r="AG22" s="85">
        <v>9.0418000121699996E-2</v>
      </c>
      <c r="AH22" s="86">
        <v>4.6582999999999999E-2</v>
      </c>
      <c r="AI22" s="150">
        <v>4.1820000056299999E-3</v>
      </c>
      <c r="AJ22" s="151">
        <v>1</v>
      </c>
      <c r="AK22" s="152">
        <v>0</v>
      </c>
    </row>
    <row r="23" spans="1:37" x14ac:dyDescent="0.2">
      <c r="A23" s="149" t="s">
        <v>373</v>
      </c>
      <c r="B23" s="66" t="s">
        <v>374</v>
      </c>
      <c r="C23" s="67">
        <v>52</v>
      </c>
      <c r="D23" s="84" t="s">
        <v>334</v>
      </c>
      <c r="E23" s="85">
        <v>20.936557238181599</v>
      </c>
      <c r="F23" s="91">
        <v>20.936557238181599</v>
      </c>
      <c r="G23" s="86">
        <v>8.8914978674077503</v>
      </c>
      <c r="H23" s="86">
        <v>8.8914978674077503</v>
      </c>
      <c r="I23" s="86">
        <v>4.59</v>
      </c>
      <c r="J23" s="86">
        <v>7.07</v>
      </c>
      <c r="K23" s="87">
        <v>0</v>
      </c>
      <c r="L23" s="85">
        <v>1.2499999986599999</v>
      </c>
      <c r="M23" s="86">
        <v>1.4578116311442699E-3</v>
      </c>
      <c r="N23" s="86">
        <v>33.836858006042299</v>
      </c>
      <c r="O23" s="86">
        <v>3.1812620171298698</v>
      </c>
      <c r="P23" s="86">
        <v>0.84599999999999997</v>
      </c>
      <c r="Q23" s="88">
        <v>1.3705000000000001</v>
      </c>
      <c r="R23" s="85">
        <v>1.69090294217112E-2</v>
      </c>
      <c r="S23" s="86">
        <v>0</v>
      </c>
      <c r="T23" s="86">
        <v>1.32</v>
      </c>
      <c r="U23" s="88">
        <v>8.56454992643671</v>
      </c>
      <c r="V23" s="89">
        <v>3.12</v>
      </c>
      <c r="W23" s="85">
        <v>28.4628171234375</v>
      </c>
      <c r="X23" s="88">
        <v>42.1</v>
      </c>
      <c r="Y23" s="85"/>
      <c r="Z23" s="88"/>
      <c r="AA23" s="85">
        <v>0</v>
      </c>
      <c r="AB23" s="91">
        <v>0</v>
      </c>
      <c r="AC23" s="86">
        <v>0</v>
      </c>
      <c r="AD23" s="86">
        <v>0</v>
      </c>
      <c r="AE23" s="86">
        <v>0</v>
      </c>
      <c r="AF23" s="88">
        <v>0.121799997854</v>
      </c>
      <c r="AG23" s="85">
        <v>2.52279999845E-2</v>
      </c>
      <c r="AH23" s="86">
        <v>2.7245999999999999E-2</v>
      </c>
      <c r="AI23" s="150">
        <v>1.14839999929E-2</v>
      </c>
      <c r="AJ23" s="151">
        <v>1</v>
      </c>
      <c r="AK23" s="152">
        <v>0</v>
      </c>
    </row>
    <row r="24" spans="1:37" x14ac:dyDescent="0.2">
      <c r="A24" s="149" t="s">
        <v>375</v>
      </c>
      <c r="B24" s="66" t="s">
        <v>376</v>
      </c>
      <c r="C24" s="67">
        <v>52</v>
      </c>
      <c r="D24" s="84" t="s">
        <v>334</v>
      </c>
      <c r="E24" s="85">
        <v>24.202888439266001</v>
      </c>
      <c r="F24" s="91">
        <v>24.162189818367899</v>
      </c>
      <c r="G24" s="86">
        <v>9.0909090909090899</v>
      </c>
      <c r="H24" s="86">
        <v>9.0734668248098806</v>
      </c>
      <c r="I24" s="86">
        <v>5.33</v>
      </c>
      <c r="J24" s="86">
        <v>15.34</v>
      </c>
      <c r="K24" s="87">
        <v>0</v>
      </c>
      <c r="L24" s="85">
        <v>0.15000000007200001</v>
      </c>
      <c r="M24" s="86">
        <v>0</v>
      </c>
      <c r="N24" s="86">
        <v>40.367192416417801</v>
      </c>
      <c r="O24" s="86">
        <v>7.5356304264730003</v>
      </c>
      <c r="P24" s="86">
        <v>1.0609999999999999</v>
      </c>
      <c r="Q24" s="88">
        <v>0.90439999999999998</v>
      </c>
      <c r="R24" s="85">
        <v>0</v>
      </c>
      <c r="S24" s="86">
        <v>0</v>
      </c>
      <c r="T24" s="86">
        <v>1.84</v>
      </c>
      <c r="U24" s="88">
        <v>7.7850647689481196</v>
      </c>
      <c r="V24" s="89">
        <v>3.45</v>
      </c>
      <c r="W24" s="85">
        <v>27.665412030853599</v>
      </c>
      <c r="X24" s="88">
        <v>34.433333333299998</v>
      </c>
      <c r="Y24" s="85">
        <v>-100</v>
      </c>
      <c r="Z24" s="88"/>
      <c r="AA24" s="85">
        <v>0.32</v>
      </c>
      <c r="AB24" s="91">
        <v>0.32</v>
      </c>
      <c r="AC24" s="86">
        <v>0</v>
      </c>
      <c r="AD24" s="86">
        <v>0</v>
      </c>
      <c r="AE24" s="86">
        <v>0</v>
      </c>
      <c r="AF24" s="88">
        <v>0</v>
      </c>
      <c r="AG24" s="85">
        <v>8.95700000637E-2</v>
      </c>
      <c r="AH24" s="86">
        <v>0.147342</v>
      </c>
      <c r="AI24" s="150">
        <v>2.8212000020099999E-2</v>
      </c>
      <c r="AJ24" s="151">
        <v>1</v>
      </c>
      <c r="AK24" s="152">
        <v>0</v>
      </c>
    </row>
    <row r="25" spans="1:37" x14ac:dyDescent="0.2">
      <c r="A25" s="149" t="s">
        <v>377</v>
      </c>
      <c r="B25" s="66" t="s">
        <v>378</v>
      </c>
      <c r="C25" s="67">
        <v>52</v>
      </c>
      <c r="D25" s="84" t="s">
        <v>334</v>
      </c>
      <c r="E25" s="85">
        <v>53.970232475808402</v>
      </c>
      <c r="F25" s="91">
        <v>53.9584316733538</v>
      </c>
      <c r="G25" s="86">
        <v>20.8844701439698</v>
      </c>
      <c r="H25" s="86">
        <v>20.8844701439698</v>
      </c>
      <c r="I25" s="86">
        <v>1.29</v>
      </c>
      <c r="J25" s="86">
        <v>3.74</v>
      </c>
      <c r="K25" s="87">
        <v>0</v>
      </c>
      <c r="L25" s="85">
        <v>0.140000000028</v>
      </c>
      <c r="M25" s="86">
        <v>0</v>
      </c>
      <c r="N25" s="86">
        <v>90.157578167718796</v>
      </c>
      <c r="O25" s="86">
        <v>25.6083757781551</v>
      </c>
      <c r="P25" s="86">
        <v>0.34100000000000003</v>
      </c>
      <c r="Q25" s="88">
        <v>0.35239999999999999</v>
      </c>
      <c r="R25" s="85">
        <v>0</v>
      </c>
      <c r="S25" s="86">
        <v>0</v>
      </c>
      <c r="T25" s="86">
        <v>1.01</v>
      </c>
      <c r="U25" s="88">
        <v>2.6396919990559402</v>
      </c>
      <c r="V25" s="89">
        <v>4.18</v>
      </c>
      <c r="W25" s="85">
        <v>39.4822782882433</v>
      </c>
      <c r="X25" s="88">
        <v>40.866666666699999</v>
      </c>
      <c r="Y25" s="85">
        <v>-100</v>
      </c>
      <c r="Z25" s="88"/>
      <c r="AA25" s="85">
        <v>0.57999999999999996</v>
      </c>
      <c r="AB25" s="91">
        <v>0.57999999999999996</v>
      </c>
      <c r="AC25" s="86">
        <v>0</v>
      </c>
      <c r="AD25" s="86">
        <v>0</v>
      </c>
      <c r="AE25" s="86">
        <v>0</v>
      </c>
      <c r="AF25" s="88">
        <v>5.8775997173499999</v>
      </c>
      <c r="AG25" s="85">
        <v>2.0934999995400001E-2</v>
      </c>
      <c r="AH25" s="86">
        <v>2.9781999999999999E-2</v>
      </c>
      <c r="AI25" s="150">
        <v>0</v>
      </c>
      <c r="AJ25" s="151">
        <v>1.01</v>
      </c>
      <c r="AK25" s="152">
        <v>0</v>
      </c>
    </row>
    <row r="26" spans="1:37" x14ac:dyDescent="0.2">
      <c r="A26" s="149" t="s">
        <v>379</v>
      </c>
      <c r="B26" s="66" t="s">
        <v>380</v>
      </c>
      <c r="C26" s="67">
        <v>52</v>
      </c>
      <c r="D26" s="84" t="s">
        <v>334</v>
      </c>
      <c r="E26" s="85">
        <v>54.929209270822803</v>
      </c>
      <c r="F26" s="91">
        <v>54.926238614961399</v>
      </c>
      <c r="G26" s="86">
        <v>21.468929910345601</v>
      </c>
      <c r="H26" s="86">
        <v>21.468929910345601</v>
      </c>
      <c r="I26" s="86">
        <v>7.2</v>
      </c>
      <c r="J26" s="86">
        <v>9.3800000000000008</v>
      </c>
      <c r="K26" s="87">
        <v>0</v>
      </c>
      <c r="L26" s="85">
        <v>0.38000000042100002</v>
      </c>
      <c r="M26" s="86">
        <v>0</v>
      </c>
      <c r="N26" s="86">
        <v>68.031375398906803</v>
      </c>
      <c r="O26" s="86">
        <v>79.863421467343699</v>
      </c>
      <c r="P26" s="86">
        <v>0.59499999999999997</v>
      </c>
      <c r="Q26" s="88">
        <v>0.65349999999999997</v>
      </c>
      <c r="R26" s="85">
        <v>0</v>
      </c>
      <c r="S26" s="86">
        <v>0</v>
      </c>
      <c r="T26" s="86">
        <v>1.23</v>
      </c>
      <c r="U26" s="88">
        <v>2.5119865964007499</v>
      </c>
      <c r="V26" s="89">
        <v>4.49</v>
      </c>
      <c r="W26" s="85">
        <v>46.346393125922198</v>
      </c>
      <c r="X26" s="88">
        <v>73.333333333300004</v>
      </c>
      <c r="Y26" s="85"/>
      <c r="Z26" s="88"/>
      <c r="AA26" s="85">
        <v>0.48</v>
      </c>
      <c r="AB26" s="91">
        <v>0.48</v>
      </c>
      <c r="AC26" s="86">
        <v>0</v>
      </c>
      <c r="AD26" s="86">
        <v>0</v>
      </c>
      <c r="AE26" s="86">
        <v>0</v>
      </c>
      <c r="AF26" s="88">
        <v>15.5366001301</v>
      </c>
      <c r="AG26" s="85">
        <v>0</v>
      </c>
      <c r="AH26" s="86">
        <v>6.1420000000000002E-2</v>
      </c>
      <c r="AI26" s="150">
        <v>2.5754000028999999E-2</v>
      </c>
      <c r="AJ26" s="151">
        <v>1.08</v>
      </c>
      <c r="AK26" s="152">
        <v>0</v>
      </c>
    </row>
    <row r="27" spans="1:37" x14ac:dyDescent="0.2">
      <c r="A27" s="149" t="s">
        <v>381</v>
      </c>
      <c r="B27" s="66" t="s">
        <v>382</v>
      </c>
      <c r="C27" s="67">
        <v>52</v>
      </c>
      <c r="D27" s="84" t="s">
        <v>334</v>
      </c>
      <c r="E27" s="85">
        <v>31.8056592125752</v>
      </c>
      <c r="F27" s="91">
        <v>31.7420829071878</v>
      </c>
      <c r="G27" s="86">
        <v>13.8301499110853</v>
      </c>
      <c r="H27" s="86">
        <v>13.820935953782801</v>
      </c>
      <c r="I27" s="86">
        <v>12.26</v>
      </c>
      <c r="J27" s="86">
        <v>14.36</v>
      </c>
      <c r="K27" s="87">
        <v>0</v>
      </c>
      <c r="L27" s="85">
        <v>6.00000000007E-2</v>
      </c>
      <c r="M27" s="86">
        <v>0</v>
      </c>
      <c r="N27" s="86">
        <v>48.145241831930399</v>
      </c>
      <c r="O27" s="86">
        <v>5.7219973009446701</v>
      </c>
      <c r="P27" s="86">
        <v>1.1459999999999999</v>
      </c>
      <c r="Q27" s="88">
        <v>1.0033000000000001</v>
      </c>
      <c r="R27" s="85">
        <v>0</v>
      </c>
      <c r="S27" s="86">
        <v>0</v>
      </c>
      <c r="T27" s="86">
        <v>1.05</v>
      </c>
      <c r="U27" s="88">
        <v>7.8327851028738298</v>
      </c>
      <c r="V27" s="89">
        <v>3.44</v>
      </c>
      <c r="W27" s="85">
        <v>38.862686099681198</v>
      </c>
      <c r="X27" s="88">
        <v>41.5</v>
      </c>
      <c r="Y27" s="85">
        <v>-100</v>
      </c>
      <c r="Z27" s="88"/>
      <c r="AA27" s="85">
        <v>0.47</v>
      </c>
      <c r="AB27" s="91">
        <v>0.47</v>
      </c>
      <c r="AC27" s="86">
        <v>0.04</v>
      </c>
      <c r="AD27" s="86">
        <v>0.04</v>
      </c>
      <c r="AE27" s="86">
        <v>0</v>
      </c>
      <c r="AF27" s="88">
        <v>3.1772999763800001</v>
      </c>
      <c r="AG27" s="85">
        <v>7.6161000091499995E-2</v>
      </c>
      <c r="AH27" s="86">
        <v>8.7057999999999996E-2</v>
      </c>
      <c r="AI27" s="150">
        <v>3.6510000043900002E-2</v>
      </c>
      <c r="AJ27" s="151">
        <v>1.01</v>
      </c>
      <c r="AK27" s="152">
        <v>0</v>
      </c>
    </row>
    <row r="28" spans="1:37" x14ac:dyDescent="0.2">
      <c r="A28" s="149" t="s">
        <v>383</v>
      </c>
      <c r="B28" s="66" t="s">
        <v>384</v>
      </c>
      <c r="C28" s="67">
        <v>47</v>
      </c>
      <c r="D28" s="84" t="s">
        <v>334</v>
      </c>
      <c r="E28" s="85">
        <v>5.8261813494351902</v>
      </c>
      <c r="F28" s="91">
        <v>5.8261813494351902</v>
      </c>
      <c r="G28" s="86">
        <v>4.59310017300451</v>
      </c>
      <c r="H28" s="86">
        <v>4.59310017300451</v>
      </c>
      <c r="I28" s="86">
        <v>3.1</v>
      </c>
      <c r="J28" s="86">
        <v>2.1</v>
      </c>
      <c r="K28" s="87">
        <v>0</v>
      </c>
      <c r="L28" s="85">
        <v>23.769999949999999</v>
      </c>
      <c r="M28" s="86">
        <v>0</v>
      </c>
      <c r="N28" s="86">
        <v>8.6990572878897705</v>
      </c>
      <c r="O28" s="86">
        <v>7.7414561664190202</v>
      </c>
      <c r="P28" s="86">
        <v>0.437</v>
      </c>
      <c r="Q28" s="88">
        <v>0.69730000000000003</v>
      </c>
      <c r="R28" s="85">
        <v>0</v>
      </c>
      <c r="S28" s="86">
        <v>1.2</v>
      </c>
      <c r="T28" s="86">
        <v>1.36</v>
      </c>
      <c r="U28" s="88">
        <v>13.438379863631701</v>
      </c>
      <c r="V28" s="89">
        <v>3.2</v>
      </c>
      <c r="W28" s="85">
        <v>36.894444891076603</v>
      </c>
      <c r="X28" s="88">
        <v>45.933333333299998</v>
      </c>
      <c r="Y28" s="85">
        <v>-99.8</v>
      </c>
      <c r="Z28" s="88"/>
      <c r="AA28" s="85">
        <v>0.02</v>
      </c>
      <c r="AB28" s="91">
        <v>0.02</v>
      </c>
      <c r="AC28" s="86">
        <v>0</v>
      </c>
      <c r="AD28" s="86">
        <v>0</v>
      </c>
      <c r="AE28" s="86">
        <v>0</v>
      </c>
      <c r="AF28" s="88">
        <v>5.1373145646599997E-9</v>
      </c>
      <c r="AG28" s="85">
        <v>0.12598100213800001</v>
      </c>
      <c r="AH28" s="86">
        <v>7.0400000000000003E-3</v>
      </c>
      <c r="AI28" s="150">
        <v>3.7664506752599998E-10</v>
      </c>
      <c r="AJ28" s="151">
        <v>1.01</v>
      </c>
      <c r="AK28" s="152">
        <v>0</v>
      </c>
    </row>
    <row r="29" spans="1:37" x14ac:dyDescent="0.2">
      <c r="A29" s="149" t="s">
        <v>385</v>
      </c>
      <c r="B29" s="66" t="s">
        <v>386</v>
      </c>
      <c r="C29" s="67">
        <v>47</v>
      </c>
      <c r="D29" s="84" t="s">
        <v>334</v>
      </c>
      <c r="E29" s="85">
        <v>8.6323452938117509</v>
      </c>
      <c r="F29" s="91">
        <v>8.6180447217888698</v>
      </c>
      <c r="G29" s="86">
        <v>5.7267290691627704</v>
      </c>
      <c r="H29" s="86">
        <v>5.7124284971398902</v>
      </c>
      <c r="I29" s="86">
        <v>1.78</v>
      </c>
      <c r="J29" s="86">
        <v>1.79</v>
      </c>
      <c r="K29" s="87">
        <v>0</v>
      </c>
      <c r="L29" s="85">
        <v>24.000000022399998</v>
      </c>
      <c r="M29" s="86">
        <v>0</v>
      </c>
      <c r="N29" s="86">
        <v>12.2466866182129</v>
      </c>
      <c r="O29" s="86">
        <v>8.3553597650514</v>
      </c>
      <c r="P29" s="86">
        <v>0.47799999999999998</v>
      </c>
      <c r="Q29" s="88">
        <v>0.79449999999999998</v>
      </c>
      <c r="R29" s="85">
        <v>0</v>
      </c>
      <c r="S29" s="86">
        <v>1.2</v>
      </c>
      <c r="T29" s="86">
        <v>1</v>
      </c>
      <c r="U29" s="88">
        <v>12.665106604264199</v>
      </c>
      <c r="V29" s="89">
        <v>3.18</v>
      </c>
      <c r="W29" s="85">
        <v>33.671466020928897</v>
      </c>
      <c r="X29" s="88">
        <v>53.4666666667</v>
      </c>
      <c r="Y29" s="85">
        <v>-100</v>
      </c>
      <c r="Z29" s="88"/>
      <c r="AA29" s="85">
        <v>0.28999999999999998</v>
      </c>
      <c r="AB29" s="91">
        <v>0.28999999999999998</v>
      </c>
      <c r="AC29" s="86">
        <v>0.03</v>
      </c>
      <c r="AD29" s="86">
        <v>0.03</v>
      </c>
      <c r="AE29" s="86">
        <v>0</v>
      </c>
      <c r="AF29" s="88">
        <v>0</v>
      </c>
      <c r="AG29" s="85">
        <v>0.18433399802200001</v>
      </c>
      <c r="AH29" s="86">
        <v>8.2550000000000002E-3</v>
      </c>
      <c r="AI29" s="150">
        <v>3.4979999624600001E-3</v>
      </c>
      <c r="AJ29" s="151">
        <v>1.01</v>
      </c>
      <c r="AK29" s="152">
        <v>0</v>
      </c>
    </row>
    <row r="30" spans="1:37" x14ac:dyDescent="0.2">
      <c r="A30" s="149" t="s">
        <v>387</v>
      </c>
      <c r="B30" s="66" t="s">
        <v>388</v>
      </c>
      <c r="C30" s="67">
        <v>47</v>
      </c>
      <c r="D30" s="84" t="s">
        <v>334</v>
      </c>
      <c r="E30" s="85">
        <v>20.555529116895901</v>
      </c>
      <c r="F30" s="91">
        <v>20.555529116895901</v>
      </c>
      <c r="G30" s="86">
        <v>9.8098002823648809</v>
      </c>
      <c r="H30" s="86">
        <v>9.8098002823648809</v>
      </c>
      <c r="I30" s="86">
        <v>7.95</v>
      </c>
      <c r="J30" s="86">
        <v>9.1999999999999993</v>
      </c>
      <c r="K30" s="87">
        <v>0</v>
      </c>
      <c r="L30" s="85">
        <v>5.7000058918400001</v>
      </c>
      <c r="M30" s="86">
        <v>0</v>
      </c>
      <c r="N30" s="86">
        <v>30.068745641127801</v>
      </c>
      <c r="O30" s="86">
        <v>22.011741209223501</v>
      </c>
      <c r="P30" s="86">
        <v>0.95299999999999996</v>
      </c>
      <c r="Q30" s="88">
        <v>0.87250000000000005</v>
      </c>
      <c r="R30" s="85">
        <v>0</v>
      </c>
      <c r="S30" s="86">
        <v>1.2</v>
      </c>
      <c r="T30" s="86">
        <v>1.26</v>
      </c>
      <c r="U30" s="88">
        <v>8.3797331810466495</v>
      </c>
      <c r="V30" s="89">
        <v>3.3</v>
      </c>
      <c r="W30" s="85">
        <v>61.8627130829531</v>
      </c>
      <c r="X30" s="88">
        <v>41.666666666700003</v>
      </c>
      <c r="Y30" s="85">
        <v>100</v>
      </c>
      <c r="Z30" s="88"/>
      <c r="AA30" s="85">
        <v>1.89</v>
      </c>
      <c r="AB30" s="91">
        <v>1.89</v>
      </c>
      <c r="AC30" s="86">
        <v>0.23</v>
      </c>
      <c r="AD30" s="86">
        <v>0.23</v>
      </c>
      <c r="AE30" s="86">
        <v>0</v>
      </c>
      <c r="AF30" s="88">
        <v>1.7800840486399998E-2</v>
      </c>
      <c r="AG30" s="85">
        <v>0.27102807424600001</v>
      </c>
      <c r="AH30" s="86">
        <v>6.3690999999999998E-2</v>
      </c>
      <c r="AI30" s="150">
        <v>1.9397105638300001E-2</v>
      </c>
      <c r="AJ30" s="151">
        <v>1</v>
      </c>
      <c r="AK30" s="152">
        <v>0</v>
      </c>
    </row>
    <row r="31" spans="1:37" x14ac:dyDescent="0.2">
      <c r="A31" s="149" t="s">
        <v>389</v>
      </c>
      <c r="B31" s="66" t="s">
        <v>390</v>
      </c>
      <c r="C31" s="67">
        <v>47</v>
      </c>
      <c r="D31" s="84" t="s">
        <v>334</v>
      </c>
      <c r="E31" s="85">
        <v>13.3057930636949</v>
      </c>
      <c r="F31" s="91">
        <v>13.269286194639299</v>
      </c>
      <c r="G31" s="86">
        <v>5.3876453069459096</v>
      </c>
      <c r="H31" s="86">
        <v>5.3588240945335803</v>
      </c>
      <c r="I31" s="86">
        <v>2.83</v>
      </c>
      <c r="J31" s="86">
        <v>4.13</v>
      </c>
      <c r="K31" s="87">
        <v>0</v>
      </c>
      <c r="L31" s="85">
        <v>2.4900000003999998</v>
      </c>
      <c r="M31" s="86">
        <v>0</v>
      </c>
      <c r="N31" s="86">
        <v>17.9543618177259</v>
      </c>
      <c r="O31" s="86">
        <v>2.1940516821062901</v>
      </c>
      <c r="P31" s="86">
        <v>0.66</v>
      </c>
      <c r="Q31" s="88">
        <v>0.91800000000000004</v>
      </c>
      <c r="R31" s="85">
        <v>0</v>
      </c>
      <c r="S31" s="86">
        <v>1.7</v>
      </c>
      <c r="T31" s="86">
        <v>1.19</v>
      </c>
      <c r="U31" s="88">
        <v>10.3372081852243</v>
      </c>
      <c r="V31" s="89">
        <v>3.48</v>
      </c>
      <c r="W31" s="85"/>
      <c r="X31" s="88">
        <v>29.3</v>
      </c>
      <c r="Y31" s="85">
        <v>-100</v>
      </c>
      <c r="Z31" s="88"/>
      <c r="AA31" s="85">
        <v>3.19</v>
      </c>
      <c r="AB31" s="91">
        <v>3.19</v>
      </c>
      <c r="AC31" s="86">
        <v>0.81</v>
      </c>
      <c r="AD31" s="86">
        <v>0.81</v>
      </c>
      <c r="AE31" s="86">
        <v>0</v>
      </c>
      <c r="AF31" s="88">
        <v>0</v>
      </c>
      <c r="AG31" s="85">
        <v>7.72209983824E-2</v>
      </c>
      <c r="AH31" s="86">
        <v>1.3138E-2</v>
      </c>
      <c r="AI31" s="150">
        <v>5.0379998944599996E-3</v>
      </c>
      <c r="AJ31" s="151">
        <v>1</v>
      </c>
      <c r="AK31" s="152">
        <v>0</v>
      </c>
    </row>
    <row r="32" spans="1:37" x14ac:dyDescent="0.2">
      <c r="A32" s="149" t="s">
        <v>391</v>
      </c>
      <c r="B32" s="66" t="s">
        <v>392</v>
      </c>
      <c r="C32" s="67">
        <v>47</v>
      </c>
      <c r="D32" s="84" t="s">
        <v>334</v>
      </c>
      <c r="E32" s="85">
        <v>13.842303371893699</v>
      </c>
      <c r="F32" s="91">
        <v>13.8107719291331</v>
      </c>
      <c r="G32" s="86">
        <v>5.9870326941647098</v>
      </c>
      <c r="H32" s="86">
        <v>5.9870326941647098</v>
      </c>
      <c r="I32" s="86">
        <v>9.33</v>
      </c>
      <c r="J32" s="86">
        <v>35.86</v>
      </c>
      <c r="K32" s="87">
        <v>0</v>
      </c>
      <c r="L32" s="85">
        <v>5.5299998860299997</v>
      </c>
      <c r="M32" s="86">
        <v>0</v>
      </c>
      <c r="N32" s="86">
        <v>19.425931535898201</v>
      </c>
      <c r="O32" s="86">
        <v>9.1701998788613004</v>
      </c>
      <c r="P32" s="86">
        <v>2.2389999999999999</v>
      </c>
      <c r="Q32" s="88">
        <v>0.58030000000000004</v>
      </c>
      <c r="R32" s="85">
        <v>0</v>
      </c>
      <c r="S32" s="86">
        <v>0.7</v>
      </c>
      <c r="T32" s="86">
        <v>1.24</v>
      </c>
      <c r="U32" s="88">
        <v>9.3717360029954904</v>
      </c>
      <c r="V32" s="89">
        <v>3.52</v>
      </c>
      <c r="W32" s="85">
        <v>52.191368077545697</v>
      </c>
      <c r="X32" s="88">
        <v>37.066666666700002</v>
      </c>
      <c r="Y32" s="85">
        <v>-100</v>
      </c>
      <c r="Z32" s="88"/>
      <c r="AA32" s="85">
        <v>3.78</v>
      </c>
      <c r="AB32" s="91">
        <v>3.78</v>
      </c>
      <c r="AC32" s="86">
        <v>0.27</v>
      </c>
      <c r="AD32" s="86">
        <v>0.27</v>
      </c>
      <c r="AE32" s="86">
        <v>0.05</v>
      </c>
      <c r="AF32" s="88">
        <v>3.2552527080600001E-8</v>
      </c>
      <c r="AG32" s="85">
        <v>0.33374100792099998</v>
      </c>
      <c r="AH32" s="86">
        <v>0.210088</v>
      </c>
      <c r="AI32" s="150">
        <v>4.3416000208000002E-2</v>
      </c>
      <c r="AJ32" s="151">
        <v>1</v>
      </c>
      <c r="AK32" s="152">
        <v>0</v>
      </c>
    </row>
    <row r="33" spans="1:37" x14ac:dyDescent="0.2">
      <c r="A33" s="149" t="s">
        <v>393</v>
      </c>
      <c r="B33" s="66" t="s">
        <v>394</v>
      </c>
      <c r="C33" s="67">
        <v>52</v>
      </c>
      <c r="D33" s="84" t="s">
        <v>334</v>
      </c>
      <c r="E33" s="85">
        <v>20.589721601176102</v>
      </c>
      <c r="F33" s="91">
        <v>20.589721601176102</v>
      </c>
      <c r="G33" s="86">
        <v>9.36418486416955</v>
      </c>
      <c r="H33" s="86">
        <v>9.36418486416955</v>
      </c>
      <c r="I33" s="86">
        <v>3.26</v>
      </c>
      <c r="J33" s="86">
        <v>3.57</v>
      </c>
      <c r="K33" s="87">
        <v>0</v>
      </c>
      <c r="L33" s="85">
        <v>0.80000006589600003</v>
      </c>
      <c r="M33" s="86">
        <v>0</v>
      </c>
      <c r="N33" s="86">
        <v>28.790239132165201</v>
      </c>
      <c r="O33" s="86">
        <v>18.1459434151562</v>
      </c>
      <c r="P33" s="86">
        <v>0.83699999999999997</v>
      </c>
      <c r="Q33" s="88">
        <v>1.0294000000000001</v>
      </c>
      <c r="R33" s="85">
        <v>0</v>
      </c>
      <c r="S33" s="86">
        <v>0.2</v>
      </c>
      <c r="T33" s="86">
        <v>1.28</v>
      </c>
      <c r="U33" s="88">
        <v>10.394015497228301</v>
      </c>
      <c r="V33" s="89">
        <v>3.19</v>
      </c>
      <c r="W33" s="85"/>
      <c r="X33" s="88">
        <v>43.2</v>
      </c>
      <c r="Y33" s="85">
        <v>99.800000000000011</v>
      </c>
      <c r="Z33" s="88"/>
      <c r="AA33" s="85">
        <v>0.43</v>
      </c>
      <c r="AB33" s="91">
        <v>0.43</v>
      </c>
      <c r="AC33" s="86">
        <v>0.05</v>
      </c>
      <c r="AD33" s="86">
        <v>0.05</v>
      </c>
      <c r="AE33" s="86">
        <v>0</v>
      </c>
      <c r="AF33" s="88">
        <v>0.69870003876499998</v>
      </c>
      <c r="AG33" s="85">
        <v>0.447068989099</v>
      </c>
      <c r="AH33" s="86">
        <v>2.5121999999999998E-2</v>
      </c>
      <c r="AI33" s="150">
        <v>7.0689996843499997E-3</v>
      </c>
      <c r="AJ33" s="151">
        <v>1</v>
      </c>
      <c r="AK33" s="152">
        <v>0</v>
      </c>
    </row>
    <row r="34" spans="1:37" x14ac:dyDescent="0.2">
      <c r="A34" s="149" t="s">
        <v>395</v>
      </c>
      <c r="B34" s="66" t="s">
        <v>396</v>
      </c>
      <c r="C34" s="67">
        <v>52</v>
      </c>
      <c r="D34" s="84" t="s">
        <v>334</v>
      </c>
      <c r="E34" s="85">
        <v>19.143745382052401</v>
      </c>
      <c r="F34" s="91">
        <v>19.135380797702499</v>
      </c>
      <c r="G34" s="86">
        <v>7.8306450488631096</v>
      </c>
      <c r="H34" s="86">
        <v>7.8306450488631096</v>
      </c>
      <c r="I34" s="86">
        <v>3.9</v>
      </c>
      <c r="J34" s="86">
        <v>3.1</v>
      </c>
      <c r="K34" s="87">
        <v>0</v>
      </c>
      <c r="L34" s="85">
        <v>3.4499999935400001</v>
      </c>
      <c r="M34" s="86">
        <v>0</v>
      </c>
      <c r="N34" s="86">
        <v>28.431719621205399</v>
      </c>
      <c r="O34" s="86">
        <v>8.1081081081081106</v>
      </c>
      <c r="P34" s="86">
        <v>0.79200000000000004</v>
      </c>
      <c r="Q34" s="88">
        <v>1.2392000000000001</v>
      </c>
      <c r="R34" s="85">
        <v>0</v>
      </c>
      <c r="S34" s="86">
        <v>0</v>
      </c>
      <c r="T34" s="86">
        <v>1.56</v>
      </c>
      <c r="U34" s="88">
        <v>9.2819004335642905</v>
      </c>
      <c r="V34" s="89">
        <v>3.54</v>
      </c>
      <c r="W34" s="85">
        <v>25.715858220956999</v>
      </c>
      <c r="X34" s="88">
        <v>37.9666666667</v>
      </c>
      <c r="Y34" s="85"/>
      <c r="Z34" s="88"/>
      <c r="AA34" s="85">
        <v>2.44</v>
      </c>
      <c r="AB34" s="91">
        <v>2.44</v>
      </c>
      <c r="AC34" s="86">
        <v>0.39</v>
      </c>
      <c r="AD34" s="86">
        <v>0.39</v>
      </c>
      <c r="AE34" s="86">
        <v>0</v>
      </c>
      <c r="AF34" s="88">
        <v>1.98179995425</v>
      </c>
      <c r="AG34" s="85">
        <v>0.221388991009</v>
      </c>
      <c r="AH34" s="86">
        <v>1.1897E-2</v>
      </c>
      <c r="AI34" s="150">
        <v>6.4807246605899997E-12</v>
      </c>
      <c r="AJ34" s="151">
        <v>1.01</v>
      </c>
      <c r="AK34" s="152">
        <v>0</v>
      </c>
    </row>
    <row r="35" spans="1:37" x14ac:dyDescent="0.2">
      <c r="A35" s="149" t="s">
        <v>397</v>
      </c>
      <c r="B35" s="66" t="s">
        <v>398</v>
      </c>
      <c r="C35" s="67">
        <v>52</v>
      </c>
      <c r="D35" s="84" t="s">
        <v>334</v>
      </c>
      <c r="E35" s="85">
        <v>19.6350085053244</v>
      </c>
      <c r="F35" s="91">
        <v>19.611409917306599</v>
      </c>
      <c r="G35" s="86">
        <v>8.1100480821230896</v>
      </c>
      <c r="H35" s="86">
        <v>8.1100480821230896</v>
      </c>
      <c r="I35" s="86">
        <v>2.98</v>
      </c>
      <c r="J35" s="86">
        <v>12.44</v>
      </c>
      <c r="K35" s="87">
        <v>0</v>
      </c>
      <c r="L35" s="85">
        <v>0.87000000141199996</v>
      </c>
      <c r="M35" s="86">
        <v>7.5166966076625698E-4</v>
      </c>
      <c r="N35" s="86">
        <v>28.2604326112838</v>
      </c>
      <c r="O35" s="86">
        <v>6.8183815130480596</v>
      </c>
      <c r="P35" s="86">
        <v>1.157</v>
      </c>
      <c r="Q35" s="88">
        <v>1.2891999999999999</v>
      </c>
      <c r="R35" s="85">
        <v>1.18371212121212E-2</v>
      </c>
      <c r="S35" s="86">
        <v>0</v>
      </c>
      <c r="T35" s="86">
        <v>1.43</v>
      </c>
      <c r="U35" s="88">
        <v>9.7324510083480007</v>
      </c>
      <c r="V35" s="89">
        <v>3.52</v>
      </c>
      <c r="W35" s="85">
        <v>27.7936847091792</v>
      </c>
      <c r="X35" s="88">
        <v>34.299999999999997</v>
      </c>
      <c r="Y35" s="85">
        <v>-100</v>
      </c>
      <c r="Z35" s="88"/>
      <c r="AA35" s="85">
        <v>1.17</v>
      </c>
      <c r="AB35" s="91">
        <v>1.17</v>
      </c>
      <c r="AC35" s="86">
        <v>0.13</v>
      </c>
      <c r="AD35" s="86">
        <v>0.13</v>
      </c>
      <c r="AE35" s="86">
        <v>0</v>
      </c>
      <c r="AF35" s="88">
        <v>4.1164131031299998E-9</v>
      </c>
      <c r="AG35" s="85">
        <v>0.39690800022700001</v>
      </c>
      <c r="AH35" s="86">
        <v>6.5497E-2</v>
      </c>
      <c r="AI35" s="150">
        <v>5.8000000410100003E-4</v>
      </c>
      <c r="AJ35" s="151">
        <v>1.01</v>
      </c>
      <c r="AK35" s="152">
        <v>0</v>
      </c>
    </row>
    <row r="36" spans="1:37" x14ac:dyDescent="0.2">
      <c r="A36" s="149" t="s">
        <v>399</v>
      </c>
      <c r="B36" s="66" t="s">
        <v>400</v>
      </c>
      <c r="C36" s="67">
        <v>52</v>
      </c>
      <c r="D36" s="84" t="s">
        <v>334</v>
      </c>
      <c r="E36" s="85">
        <v>24.458628921659901</v>
      </c>
      <c r="F36" s="91">
        <v>24.458628921659901</v>
      </c>
      <c r="G36" s="86">
        <v>13.4737483703842</v>
      </c>
      <c r="H36" s="86">
        <v>13.4737483703842</v>
      </c>
      <c r="I36" s="86">
        <v>3.85</v>
      </c>
      <c r="J36" s="86">
        <v>3.92</v>
      </c>
      <c r="K36" s="87">
        <v>0</v>
      </c>
      <c r="L36" s="85">
        <v>3.3099999965700002</v>
      </c>
      <c r="M36" s="86">
        <v>0</v>
      </c>
      <c r="N36" s="86">
        <v>30.469503577917902</v>
      </c>
      <c r="O36" s="86">
        <v>22.8295819935691</v>
      </c>
      <c r="P36" s="86">
        <v>0.69399999999999995</v>
      </c>
      <c r="Q36" s="88">
        <v>1.0535000000000001</v>
      </c>
      <c r="R36" s="85">
        <v>0</v>
      </c>
      <c r="S36" s="86">
        <v>0</v>
      </c>
      <c r="T36" s="86">
        <v>1.38</v>
      </c>
      <c r="U36" s="88">
        <v>11.0644565971928</v>
      </c>
      <c r="V36" s="89">
        <v>3.25</v>
      </c>
      <c r="W36" s="85"/>
      <c r="X36" s="88">
        <v>45.166666666700003</v>
      </c>
      <c r="Y36" s="85">
        <v>-100</v>
      </c>
      <c r="Z36" s="88"/>
      <c r="AA36" s="85">
        <v>2.23</v>
      </c>
      <c r="AB36" s="91">
        <v>2.23</v>
      </c>
      <c r="AC36" s="86">
        <v>0.28999999999999998</v>
      </c>
      <c r="AD36" s="86">
        <v>0.28999999999999998</v>
      </c>
      <c r="AE36" s="86">
        <v>0</v>
      </c>
      <c r="AF36" s="88">
        <v>3.0861999956599999</v>
      </c>
      <c r="AG36" s="85">
        <v>4.7699999073899997E-2</v>
      </c>
      <c r="AH36" s="86">
        <v>1.2407E-2</v>
      </c>
      <c r="AI36" s="150">
        <v>0</v>
      </c>
      <c r="AJ36" s="151">
        <v>1</v>
      </c>
      <c r="AK36" s="152">
        <v>0</v>
      </c>
    </row>
    <row r="37" spans="1:37" x14ac:dyDescent="0.2">
      <c r="A37" s="149" t="s">
        <v>401</v>
      </c>
      <c r="B37" s="66" t="s">
        <v>402</v>
      </c>
      <c r="C37" s="67">
        <v>47</v>
      </c>
      <c r="D37" s="84" t="s">
        <v>334</v>
      </c>
      <c r="E37" s="85">
        <v>14.9029184427704</v>
      </c>
      <c r="F37" s="91">
        <v>14.897467485037099</v>
      </c>
      <c r="G37" s="86">
        <v>6.1715743456125196</v>
      </c>
      <c r="H37" s="86">
        <v>6.1661233878792503</v>
      </c>
      <c r="I37" s="86">
        <v>3.39</v>
      </c>
      <c r="J37" s="86">
        <v>6.92</v>
      </c>
      <c r="K37" s="87">
        <v>0</v>
      </c>
      <c r="L37" s="85">
        <v>8.6199998019400006</v>
      </c>
      <c r="M37" s="86">
        <v>0</v>
      </c>
      <c r="N37" s="86">
        <v>19.354186433559899</v>
      </c>
      <c r="O37" s="86">
        <v>13.9015939015939</v>
      </c>
      <c r="P37" s="86">
        <v>1.0489999999999999</v>
      </c>
      <c r="Q37" s="88">
        <v>0.98119999999999996</v>
      </c>
      <c r="R37" s="85">
        <v>0</v>
      </c>
      <c r="S37" s="86">
        <v>0</v>
      </c>
      <c r="T37" s="86">
        <v>1.34</v>
      </c>
      <c r="U37" s="88">
        <v>8.7618694604641991</v>
      </c>
      <c r="V37" s="89">
        <v>3.68</v>
      </c>
      <c r="W37" s="85">
        <v>49.2</v>
      </c>
      <c r="X37" s="88">
        <v>32.299999999999997</v>
      </c>
      <c r="Y37" s="85">
        <v>-43.96</v>
      </c>
      <c r="Z37" s="88"/>
      <c r="AA37" s="85">
        <v>1.89</v>
      </c>
      <c r="AB37" s="91">
        <v>1.89</v>
      </c>
      <c r="AC37" s="86">
        <v>0.1</v>
      </c>
      <c r="AD37" s="86">
        <v>0.1</v>
      </c>
      <c r="AE37" s="86">
        <v>0</v>
      </c>
      <c r="AF37" s="88">
        <v>6.4151087544199995E-8</v>
      </c>
      <c r="AG37" s="85">
        <v>0.25111400359699998</v>
      </c>
      <c r="AH37" s="86">
        <v>3.6589000000000003E-2</v>
      </c>
      <c r="AI37" s="150">
        <v>5.7690000437800003E-3</v>
      </c>
      <c r="AJ37" s="151">
        <v>1</v>
      </c>
      <c r="AK37" s="152">
        <v>0</v>
      </c>
    </row>
    <row r="38" spans="1:37" x14ac:dyDescent="0.2">
      <c r="A38" s="149" t="s">
        <v>403</v>
      </c>
      <c r="B38" s="66" t="s">
        <v>404</v>
      </c>
      <c r="C38" s="67">
        <v>52</v>
      </c>
      <c r="D38" s="84" t="s">
        <v>334</v>
      </c>
      <c r="E38" s="85">
        <v>27.454710536555801</v>
      </c>
      <c r="F38" s="91">
        <v>27.388775995503501</v>
      </c>
      <c r="G38" s="86">
        <v>10.4619741450128</v>
      </c>
      <c r="H38" s="86">
        <v>10.437113580353699</v>
      </c>
      <c r="I38" s="86">
        <v>2.73</v>
      </c>
      <c r="J38" s="86">
        <v>6.85</v>
      </c>
      <c r="K38" s="87">
        <v>0</v>
      </c>
      <c r="L38" s="85">
        <v>1.0299999936099999</v>
      </c>
      <c r="M38" s="86">
        <v>0</v>
      </c>
      <c r="N38" s="86">
        <v>34.780487083561297</v>
      </c>
      <c r="O38" s="86">
        <v>14.0658554044381</v>
      </c>
      <c r="P38" s="86">
        <v>0.96899999999999997</v>
      </c>
      <c r="Q38" s="88">
        <v>0.78059999999999996</v>
      </c>
      <c r="R38" s="85">
        <v>0</v>
      </c>
      <c r="S38" s="86">
        <v>0</v>
      </c>
      <c r="T38" s="86">
        <v>1.31</v>
      </c>
      <c r="U38" s="88">
        <v>6.63128539928229</v>
      </c>
      <c r="V38" s="89">
        <v>3.47</v>
      </c>
      <c r="W38" s="85"/>
      <c r="X38" s="88">
        <v>48.133333333300001</v>
      </c>
      <c r="Y38" s="85"/>
      <c r="Z38" s="88"/>
      <c r="AA38" s="85">
        <v>0.9</v>
      </c>
      <c r="AB38" s="91">
        <v>0.9</v>
      </c>
      <c r="AC38" s="86">
        <v>0.2</v>
      </c>
      <c r="AD38" s="86">
        <v>0.2</v>
      </c>
      <c r="AE38" s="86">
        <v>0</v>
      </c>
      <c r="AF38" s="88">
        <v>2.0625998910900001</v>
      </c>
      <c r="AG38" s="85">
        <v>0.14002599723199999</v>
      </c>
      <c r="AH38" s="86">
        <v>3.6384E-2</v>
      </c>
      <c r="AI38" s="150">
        <v>1.92299996309E-3</v>
      </c>
      <c r="AJ38" s="151">
        <v>1</v>
      </c>
      <c r="AK38" s="152">
        <v>0</v>
      </c>
    </row>
    <row r="39" spans="1:37" x14ac:dyDescent="0.2">
      <c r="A39" s="149" t="s">
        <v>405</v>
      </c>
      <c r="B39" s="66" t="s">
        <v>406</v>
      </c>
      <c r="C39" s="67">
        <v>52</v>
      </c>
      <c r="D39" s="84" t="s">
        <v>334</v>
      </c>
      <c r="E39" s="85">
        <v>26.776502216086602</v>
      </c>
      <c r="F39" s="91">
        <v>26.712925960909701</v>
      </c>
      <c r="G39" s="86">
        <v>9.8979146988301991</v>
      </c>
      <c r="H39" s="86">
        <v>9.8924653055293206</v>
      </c>
      <c r="I39" s="86">
        <v>5.99</v>
      </c>
      <c r="J39" s="86">
        <v>4.93</v>
      </c>
      <c r="K39" s="87">
        <v>0</v>
      </c>
      <c r="L39" s="85">
        <v>5.0000003876499999E-2</v>
      </c>
      <c r="M39" s="86">
        <v>0</v>
      </c>
      <c r="N39" s="86">
        <v>34.7865846123428</v>
      </c>
      <c r="O39" s="86">
        <v>7.7104178928781604</v>
      </c>
      <c r="P39" s="86">
        <v>0.97099999999999997</v>
      </c>
      <c r="Q39" s="88">
        <v>1.1504000000000001</v>
      </c>
      <c r="R39" s="85">
        <v>0</v>
      </c>
      <c r="S39" s="86">
        <v>0</v>
      </c>
      <c r="T39" s="86">
        <v>1.73</v>
      </c>
      <c r="U39" s="88">
        <v>4.8154472135435604</v>
      </c>
      <c r="V39" s="89">
        <v>4.0599999999999996</v>
      </c>
      <c r="W39" s="85">
        <v>26.0823948923057</v>
      </c>
      <c r="X39" s="88">
        <v>30.5333333333</v>
      </c>
      <c r="Y39" s="85">
        <v>99.419999999999987</v>
      </c>
      <c r="Z39" s="88"/>
      <c r="AA39" s="85">
        <v>0.9</v>
      </c>
      <c r="AB39" s="91">
        <v>0.9</v>
      </c>
      <c r="AC39" s="86">
        <v>0.01</v>
      </c>
      <c r="AD39" s="86">
        <v>0.01</v>
      </c>
      <c r="AE39" s="86">
        <v>0</v>
      </c>
      <c r="AF39" s="88">
        <v>1.22924071868E-8</v>
      </c>
      <c r="AG39" s="85">
        <v>1.0493996480499999E-2</v>
      </c>
      <c r="AH39" s="86">
        <v>1.5413E-2</v>
      </c>
      <c r="AI39" s="150">
        <v>1.10585001198E-11</v>
      </c>
      <c r="AJ39" s="151">
        <v>1</v>
      </c>
      <c r="AK39" s="152">
        <v>0</v>
      </c>
    </row>
    <row r="40" spans="1:37" x14ac:dyDescent="0.2">
      <c r="A40" s="149" t="s">
        <v>407</v>
      </c>
      <c r="B40" s="66" t="s">
        <v>408</v>
      </c>
      <c r="C40" s="67">
        <v>52</v>
      </c>
      <c r="D40" s="84" t="s">
        <v>334</v>
      </c>
      <c r="E40" s="85">
        <v>26.862564641949302</v>
      </c>
      <c r="F40" s="91">
        <v>26.853799631869599</v>
      </c>
      <c r="G40" s="86">
        <v>9.8029333567066903</v>
      </c>
      <c r="H40" s="86">
        <v>9.8029333567066903</v>
      </c>
      <c r="I40" s="86">
        <v>3.06</v>
      </c>
      <c r="J40" s="86">
        <v>5.6</v>
      </c>
      <c r="K40" s="87">
        <v>8.0999999999999996E-3</v>
      </c>
      <c r="L40" s="85">
        <v>0.29000087150600001</v>
      </c>
      <c r="M40" s="86">
        <v>0</v>
      </c>
      <c r="N40" s="86">
        <v>33.3916333184415</v>
      </c>
      <c r="O40" s="86">
        <v>14.494537621172499</v>
      </c>
      <c r="P40" s="86">
        <v>0.97699999999999998</v>
      </c>
      <c r="Q40" s="88">
        <v>0.96579999999999999</v>
      </c>
      <c r="R40" s="85">
        <v>0</v>
      </c>
      <c r="S40" s="86">
        <v>0</v>
      </c>
      <c r="T40" s="86">
        <v>1.43</v>
      </c>
      <c r="U40" s="88">
        <v>5.3035615157624099</v>
      </c>
      <c r="V40" s="89">
        <v>3.22</v>
      </c>
      <c r="W40" s="85">
        <v>30.047004916057499</v>
      </c>
      <c r="X40" s="88">
        <v>30.566666666700002</v>
      </c>
      <c r="Y40" s="85">
        <v>-66.94</v>
      </c>
      <c r="Z40" s="88"/>
      <c r="AA40" s="85">
        <v>0.72</v>
      </c>
      <c r="AB40" s="91">
        <v>0.72</v>
      </c>
      <c r="AC40" s="86">
        <v>7.0000000000000007E-2</v>
      </c>
      <c r="AD40" s="86">
        <v>7.0000000000000007E-2</v>
      </c>
      <c r="AE40" s="86">
        <v>0</v>
      </c>
      <c r="AF40" s="88">
        <v>1.7873926173600001</v>
      </c>
      <c r="AG40" s="85">
        <v>0.258057430363</v>
      </c>
      <c r="AH40" s="86">
        <v>4.2992000000000002E-2</v>
      </c>
      <c r="AI40" s="150">
        <v>3.8460016563600001E-3</v>
      </c>
      <c r="AJ40" s="151">
        <v>1.02</v>
      </c>
      <c r="AK40" s="152">
        <v>0</v>
      </c>
    </row>
    <row r="41" spans="1:37" x14ac:dyDescent="0.2">
      <c r="A41" s="149" t="s">
        <v>409</v>
      </c>
      <c r="B41" s="66" t="s">
        <v>410</v>
      </c>
      <c r="C41" s="67">
        <v>52</v>
      </c>
      <c r="D41" s="84" t="s">
        <v>334</v>
      </c>
      <c r="E41" s="85">
        <v>14.172351845524799</v>
      </c>
      <c r="F41" s="91">
        <v>14.1580240926675</v>
      </c>
      <c r="G41" s="86">
        <v>5.4269119284053202</v>
      </c>
      <c r="H41" s="86">
        <v>5.4214012542294396</v>
      </c>
      <c r="I41" s="86">
        <v>7.79</v>
      </c>
      <c r="J41" s="86">
        <v>7.94</v>
      </c>
      <c r="K41" s="87">
        <v>0</v>
      </c>
      <c r="L41" s="85">
        <v>3.9999999973599998</v>
      </c>
      <c r="M41" s="86">
        <v>0</v>
      </c>
      <c r="N41" s="86">
        <v>15.978604148291501</v>
      </c>
      <c r="O41" s="86">
        <v>7.5077488233268301</v>
      </c>
      <c r="P41" s="86">
        <v>1.534</v>
      </c>
      <c r="Q41" s="88">
        <v>0.97970000000000002</v>
      </c>
      <c r="R41" s="85">
        <v>0</v>
      </c>
      <c r="S41" s="86">
        <v>0</v>
      </c>
      <c r="T41" s="86">
        <v>1.89</v>
      </c>
      <c r="U41" s="88">
        <v>6.8850363153428198</v>
      </c>
      <c r="V41" s="89">
        <v>3.82</v>
      </c>
      <c r="W41" s="85"/>
      <c r="X41" s="88">
        <v>25.3</v>
      </c>
      <c r="Y41" s="85">
        <v>-100</v>
      </c>
      <c r="Z41" s="88"/>
      <c r="AA41" s="85">
        <v>1.1299999999999999</v>
      </c>
      <c r="AB41" s="91">
        <v>1.1299999999999999</v>
      </c>
      <c r="AC41" s="86">
        <v>0.11</v>
      </c>
      <c r="AD41" s="86">
        <v>0.11</v>
      </c>
      <c r="AE41" s="86">
        <v>0</v>
      </c>
      <c r="AF41" s="88">
        <v>2.5100000186100001E-2</v>
      </c>
      <c r="AG41" s="85">
        <v>3.1270000002400003E-2</v>
      </c>
      <c r="AH41" s="86">
        <v>4.0369000000000002E-2</v>
      </c>
      <c r="AI41" s="150">
        <v>1.92300000015E-3</v>
      </c>
      <c r="AJ41" s="151">
        <v>1</v>
      </c>
      <c r="AK41" s="152">
        <v>0</v>
      </c>
    </row>
    <row r="42" spans="1:37" x14ac:dyDescent="0.2">
      <c r="A42" s="149" t="s">
        <v>411</v>
      </c>
      <c r="B42" s="66" t="s">
        <v>412</v>
      </c>
      <c r="C42" s="67">
        <v>52</v>
      </c>
      <c r="D42" s="84" t="s">
        <v>334</v>
      </c>
      <c r="E42" s="85">
        <v>13.669555057930101</v>
      </c>
      <c r="F42" s="91">
        <v>13.628663226560199</v>
      </c>
      <c r="G42" s="86">
        <v>4.7765553500145996</v>
      </c>
      <c r="H42" s="86">
        <v>4.7707136598189104</v>
      </c>
      <c r="I42" s="86">
        <v>5.5</v>
      </c>
      <c r="J42" s="86">
        <v>4.3600000000000003</v>
      </c>
      <c r="K42" s="87">
        <v>0</v>
      </c>
      <c r="L42" s="85">
        <v>8.9999999910999995E-2</v>
      </c>
      <c r="M42" s="86">
        <v>0</v>
      </c>
      <c r="N42" s="86">
        <v>17.402639288305998</v>
      </c>
      <c r="O42" s="86">
        <v>4.5614035087719298</v>
      </c>
      <c r="P42" s="86">
        <v>0.76600000000000001</v>
      </c>
      <c r="Q42" s="88">
        <v>0.49759999999999999</v>
      </c>
      <c r="R42" s="85">
        <v>0</v>
      </c>
      <c r="S42" s="86">
        <v>0</v>
      </c>
      <c r="T42" s="86">
        <v>1.26</v>
      </c>
      <c r="U42" s="88">
        <v>8.90273585824165</v>
      </c>
      <c r="V42" s="89">
        <v>3.27</v>
      </c>
      <c r="W42" s="85">
        <v>22.485958706864501</v>
      </c>
      <c r="X42" s="88">
        <v>22.8</v>
      </c>
      <c r="Y42" s="85"/>
      <c r="Z42" s="88"/>
      <c r="AA42" s="85">
        <v>0.09</v>
      </c>
      <c r="AB42" s="91">
        <v>0.09</v>
      </c>
      <c r="AC42" s="86">
        <v>0.03</v>
      </c>
      <c r="AD42" s="86">
        <v>0.03</v>
      </c>
      <c r="AE42" s="86">
        <v>0</v>
      </c>
      <c r="AF42" s="88">
        <v>0</v>
      </c>
      <c r="AG42" s="85">
        <v>1.82849999886E-2</v>
      </c>
      <c r="AH42" s="86">
        <v>1.3024000000000001E-2</v>
      </c>
      <c r="AI42" s="150">
        <v>0</v>
      </c>
      <c r="AJ42" s="151">
        <v>1.01</v>
      </c>
      <c r="AK42" s="152">
        <v>0</v>
      </c>
    </row>
    <row r="43" spans="1:37" x14ac:dyDescent="0.2">
      <c r="A43" s="149" t="s">
        <v>413</v>
      </c>
      <c r="B43" s="66" t="s">
        <v>414</v>
      </c>
      <c r="C43" s="67">
        <v>52</v>
      </c>
      <c r="D43" s="84" t="s">
        <v>334</v>
      </c>
      <c r="E43" s="85">
        <v>18.561912820846601</v>
      </c>
      <c r="F43" s="91">
        <v>18.515263945843898</v>
      </c>
      <c r="G43" s="86">
        <v>6.6360736835253498</v>
      </c>
      <c r="H43" s="86">
        <v>6.6024430992210696</v>
      </c>
      <c r="I43" s="86">
        <v>9.99</v>
      </c>
      <c r="J43" s="86">
        <v>10.77</v>
      </c>
      <c r="K43" s="87">
        <v>0</v>
      </c>
      <c r="L43" s="85">
        <v>2.1000000026599999</v>
      </c>
      <c r="M43" s="86">
        <v>0</v>
      </c>
      <c r="N43" s="86">
        <v>22.843470954327302</v>
      </c>
      <c r="O43" s="86">
        <v>6.1763510767980501</v>
      </c>
      <c r="P43" s="86">
        <v>1.244</v>
      </c>
      <c r="Q43" s="88">
        <v>1.0728</v>
      </c>
      <c r="R43" s="85">
        <v>0</v>
      </c>
      <c r="S43" s="86">
        <v>0</v>
      </c>
      <c r="T43" s="86">
        <v>1.61</v>
      </c>
      <c r="U43" s="88">
        <v>8.6289570179435398</v>
      </c>
      <c r="V43" s="89">
        <v>3.32</v>
      </c>
      <c r="W43" s="85">
        <v>24.169933722456399</v>
      </c>
      <c r="X43" s="88">
        <v>28.9</v>
      </c>
      <c r="Y43" s="85"/>
      <c r="Z43" s="88"/>
      <c r="AA43" s="85">
        <v>0.06</v>
      </c>
      <c r="AB43" s="91">
        <v>0.06</v>
      </c>
      <c r="AC43" s="86">
        <v>0.01</v>
      </c>
      <c r="AD43" s="86">
        <v>0.01</v>
      </c>
      <c r="AE43" s="86">
        <v>0</v>
      </c>
      <c r="AF43" s="88">
        <v>0.35010001107700001</v>
      </c>
      <c r="AG43" s="85">
        <v>8.2627000012800003E-2</v>
      </c>
      <c r="AH43" s="86">
        <v>5.6003999999999998E-2</v>
      </c>
      <c r="AI43" s="150">
        <v>3.8460000005899999E-3</v>
      </c>
      <c r="AJ43" s="151">
        <v>1</v>
      </c>
      <c r="AK43" s="152">
        <v>0</v>
      </c>
    </row>
    <row r="44" spans="1:37" x14ac:dyDescent="0.2">
      <c r="A44" s="149" t="s">
        <v>415</v>
      </c>
      <c r="B44" s="66" t="s">
        <v>416</v>
      </c>
      <c r="C44" s="67">
        <v>52</v>
      </c>
      <c r="D44" s="84" t="s">
        <v>334</v>
      </c>
      <c r="E44" s="85">
        <v>31.1383054135731</v>
      </c>
      <c r="F44" s="91">
        <v>31.110323471253199</v>
      </c>
      <c r="G44" s="86">
        <v>10.3327985673246</v>
      </c>
      <c r="H44" s="86">
        <v>10.3327985673246</v>
      </c>
      <c r="I44" s="86">
        <v>148.32</v>
      </c>
      <c r="J44" s="86">
        <v>185.81</v>
      </c>
      <c r="K44" s="87">
        <v>2.07E-2</v>
      </c>
      <c r="L44" s="85">
        <v>0.15000000001399999</v>
      </c>
      <c r="M44" s="86">
        <v>0</v>
      </c>
      <c r="N44" s="86">
        <v>38.201965503409497</v>
      </c>
      <c r="O44" s="86">
        <v>17.067594433399599</v>
      </c>
      <c r="P44" s="86">
        <v>6.7640000000000002</v>
      </c>
      <c r="Q44" s="88">
        <v>2.9432999999999998</v>
      </c>
      <c r="R44" s="85">
        <v>0</v>
      </c>
      <c r="S44" s="86">
        <v>0</v>
      </c>
      <c r="T44" s="86">
        <v>4.51</v>
      </c>
      <c r="U44" s="88">
        <v>7.2809013916352701</v>
      </c>
      <c r="V44" s="89">
        <v>3.81</v>
      </c>
      <c r="W44" s="85">
        <v>43.240378160588897</v>
      </c>
      <c r="X44" s="88">
        <v>45.2</v>
      </c>
      <c r="Y44" s="85">
        <v>-100</v>
      </c>
      <c r="Z44" s="88"/>
      <c r="AA44" s="85">
        <v>0.63</v>
      </c>
      <c r="AB44" s="91">
        <v>0.63</v>
      </c>
      <c r="AC44" s="86">
        <v>0.08</v>
      </c>
      <c r="AD44" s="86">
        <v>0.08</v>
      </c>
      <c r="AE44" s="86">
        <v>0</v>
      </c>
      <c r="AF44" s="88">
        <v>2.42260003113</v>
      </c>
      <c r="AG44" s="85">
        <v>0.16970599689400001</v>
      </c>
      <c r="AH44" s="86">
        <v>0.55059599999999997</v>
      </c>
      <c r="AI44" s="150">
        <v>4.0382999260800002E-2</v>
      </c>
      <c r="AJ44" s="151">
        <v>1.01</v>
      </c>
      <c r="AK44" s="152">
        <v>0</v>
      </c>
    </row>
    <row r="45" spans="1:37" x14ac:dyDescent="0.2">
      <c r="A45" s="149" t="s">
        <v>417</v>
      </c>
      <c r="B45" s="66" t="s">
        <v>418</v>
      </c>
      <c r="C45" s="67">
        <v>52</v>
      </c>
      <c r="D45" s="84" t="s">
        <v>334</v>
      </c>
      <c r="E45" s="85">
        <v>17.335488779003398</v>
      </c>
      <c r="F45" s="91">
        <v>17.335488779003398</v>
      </c>
      <c r="G45" s="86">
        <v>6.3308292126283803</v>
      </c>
      <c r="H45" s="86">
        <v>6.3308292126283803</v>
      </c>
      <c r="I45" s="86">
        <v>8.9600000000000009</v>
      </c>
      <c r="J45" s="86">
        <v>7.25</v>
      </c>
      <c r="K45" s="87">
        <v>0</v>
      </c>
      <c r="L45" s="85">
        <v>0.60999999990700005</v>
      </c>
      <c r="M45" s="86">
        <v>0</v>
      </c>
      <c r="N45" s="86">
        <v>22.249058062023</v>
      </c>
      <c r="O45" s="86">
        <v>2.7473993064817299</v>
      </c>
      <c r="P45" s="86">
        <v>0.88400000000000001</v>
      </c>
      <c r="Q45" s="88">
        <v>1.1357999999999999</v>
      </c>
      <c r="R45" s="85">
        <v>0</v>
      </c>
      <c r="S45" s="86">
        <v>0</v>
      </c>
      <c r="T45" s="86">
        <v>1.98</v>
      </c>
      <c r="U45" s="88">
        <v>8.9625332826169704</v>
      </c>
      <c r="V45" s="89">
        <v>2.97</v>
      </c>
      <c r="W45" s="85">
        <v>22.6134181222398</v>
      </c>
      <c r="X45" s="88">
        <v>24.166666666699999</v>
      </c>
      <c r="Y45" s="85"/>
      <c r="Z45" s="88"/>
      <c r="AA45" s="85">
        <v>0.03</v>
      </c>
      <c r="AB45" s="91">
        <v>0.03</v>
      </c>
      <c r="AC45" s="86">
        <v>0</v>
      </c>
      <c r="AD45" s="86">
        <v>0</v>
      </c>
      <c r="AE45" s="86">
        <v>0</v>
      </c>
      <c r="AF45" s="88">
        <v>0</v>
      </c>
      <c r="AG45" s="85">
        <v>3.0740000003099999E-2</v>
      </c>
      <c r="AH45" s="86">
        <v>1.7923000000000001E-2</v>
      </c>
      <c r="AI45" s="150">
        <v>0</v>
      </c>
      <c r="AJ45" s="151">
        <v>1</v>
      </c>
      <c r="AK45" s="152">
        <v>0</v>
      </c>
    </row>
    <row r="46" spans="1:37" x14ac:dyDescent="0.2">
      <c r="A46" s="149" t="s">
        <v>419</v>
      </c>
      <c r="B46" s="66" t="s">
        <v>420</v>
      </c>
      <c r="C46" s="67">
        <v>52</v>
      </c>
      <c r="D46" s="84" t="s">
        <v>334</v>
      </c>
      <c r="E46" s="85">
        <v>22.718394761616999</v>
      </c>
      <c r="F46" s="91">
        <v>22.570854469065701</v>
      </c>
      <c r="G46" s="86">
        <v>8.9578034763303194</v>
      </c>
      <c r="H46" s="86">
        <v>8.9297005634634008</v>
      </c>
      <c r="I46" s="86">
        <v>8.57</v>
      </c>
      <c r="J46" s="86">
        <v>4.5</v>
      </c>
      <c r="K46" s="87">
        <v>0</v>
      </c>
      <c r="L46" s="85">
        <v>0.33999999975299999</v>
      </c>
      <c r="M46" s="86">
        <v>0</v>
      </c>
      <c r="N46" s="86">
        <v>31.850610192358801</v>
      </c>
      <c r="O46" s="86">
        <v>5.1178752611160796</v>
      </c>
      <c r="P46" s="86">
        <v>0.79500000000000004</v>
      </c>
      <c r="Q46" s="88">
        <v>1.4676</v>
      </c>
      <c r="R46" s="85">
        <v>0</v>
      </c>
      <c r="S46" s="86">
        <v>0</v>
      </c>
      <c r="T46" s="86">
        <v>1.89</v>
      </c>
      <c r="U46" s="88">
        <v>7.9165905546109903</v>
      </c>
      <c r="V46" s="89">
        <v>3.29</v>
      </c>
      <c r="W46" s="85">
        <v>24.534088593883801</v>
      </c>
      <c r="X46" s="88">
        <v>28.9666666667</v>
      </c>
      <c r="Y46" s="85">
        <v>19.040000000000006</v>
      </c>
      <c r="Z46" s="88"/>
      <c r="AA46" s="85">
        <v>0.14000000000000001</v>
      </c>
      <c r="AB46" s="91">
        <v>0.14000000000000001</v>
      </c>
      <c r="AC46" s="86">
        <v>0.03</v>
      </c>
      <c r="AD46" s="86">
        <v>0.03</v>
      </c>
      <c r="AE46" s="86">
        <v>0</v>
      </c>
      <c r="AF46" s="88">
        <v>1.0900000325899999</v>
      </c>
      <c r="AG46" s="85">
        <v>6.0261000034199999E-2</v>
      </c>
      <c r="AH46" s="86">
        <v>1.7977E-2</v>
      </c>
      <c r="AI46" s="150">
        <v>0</v>
      </c>
      <c r="AJ46" s="151">
        <v>1.02</v>
      </c>
      <c r="AK46" s="152">
        <v>0</v>
      </c>
    </row>
    <row r="47" spans="1:37" x14ac:dyDescent="0.2">
      <c r="A47" s="149" t="s">
        <v>421</v>
      </c>
      <c r="B47" s="66" t="s">
        <v>422</v>
      </c>
      <c r="C47" s="67">
        <v>52</v>
      </c>
      <c r="D47" s="84" t="s">
        <v>334</v>
      </c>
      <c r="E47" s="85">
        <v>24.268545232490201</v>
      </c>
      <c r="F47" s="91">
        <v>24.259695205055099</v>
      </c>
      <c r="G47" s="86">
        <v>8.3349558383631006</v>
      </c>
      <c r="H47" s="86">
        <v>8.3349558383631006</v>
      </c>
      <c r="I47" s="86">
        <v>6.35</v>
      </c>
      <c r="J47" s="86">
        <v>5.25</v>
      </c>
      <c r="K47" s="87">
        <v>0</v>
      </c>
      <c r="L47" s="85">
        <v>0</v>
      </c>
      <c r="M47" s="86">
        <v>0</v>
      </c>
      <c r="N47" s="86">
        <v>36.816392997693001</v>
      </c>
      <c r="O47" s="86">
        <v>3.0064275347294198</v>
      </c>
      <c r="P47" s="86">
        <v>0.70099999999999996</v>
      </c>
      <c r="Q47" s="88">
        <v>0.49170000000000003</v>
      </c>
      <c r="R47" s="85">
        <v>0</v>
      </c>
      <c r="S47" s="86">
        <v>0</v>
      </c>
      <c r="T47" s="86">
        <v>1.37</v>
      </c>
      <c r="U47" s="88">
        <v>5.1471759562454604</v>
      </c>
      <c r="V47" s="89">
        <v>3.35</v>
      </c>
      <c r="W47" s="85">
        <v>28.396911077839999</v>
      </c>
      <c r="X47" s="88">
        <v>38.299999999999997</v>
      </c>
      <c r="Y47" s="85">
        <v>-100</v>
      </c>
      <c r="Z47" s="88"/>
      <c r="AA47" s="85">
        <v>0.61</v>
      </c>
      <c r="AB47" s="91">
        <v>0.61</v>
      </c>
      <c r="AC47" s="86">
        <v>0.16</v>
      </c>
      <c r="AD47" s="86">
        <v>0.16</v>
      </c>
      <c r="AE47" s="86">
        <v>0</v>
      </c>
      <c r="AF47" s="88">
        <v>6.4525999978300002</v>
      </c>
      <c r="AG47" s="85">
        <v>0.138912999753</v>
      </c>
      <c r="AH47" s="86">
        <v>1.7118000000000001E-2</v>
      </c>
      <c r="AI47" s="150">
        <v>0</v>
      </c>
      <c r="AJ47" s="151">
        <v>1.01</v>
      </c>
      <c r="AK47" s="152">
        <v>0</v>
      </c>
    </row>
    <row r="48" spans="1:37" x14ac:dyDescent="0.2">
      <c r="A48" s="149" t="s">
        <v>423</v>
      </c>
      <c r="B48" s="66" t="s">
        <v>424</v>
      </c>
      <c r="C48" s="67">
        <v>52</v>
      </c>
      <c r="D48" s="84" t="s">
        <v>334</v>
      </c>
      <c r="E48" s="85">
        <v>44.973785933265198</v>
      </c>
      <c r="F48" s="91">
        <v>44.887146221175598</v>
      </c>
      <c r="G48" s="86">
        <v>15.6717909983561</v>
      </c>
      <c r="H48" s="86">
        <v>15.6517972186431</v>
      </c>
      <c r="I48" s="86">
        <v>26.44</v>
      </c>
      <c r="J48" s="86">
        <v>20.05</v>
      </c>
      <c r="K48" s="87">
        <v>0</v>
      </c>
      <c r="L48" s="85">
        <v>4.0679026184200003E-9</v>
      </c>
      <c r="M48" s="86">
        <v>3.8266596348899098E-3</v>
      </c>
      <c r="N48" s="86">
        <v>58.142803738317802</v>
      </c>
      <c r="O48" s="86">
        <v>25.9893844864513</v>
      </c>
      <c r="P48" s="86">
        <v>1.5029999999999999</v>
      </c>
      <c r="Q48" s="88">
        <v>1.5427</v>
      </c>
      <c r="R48" s="85">
        <v>2.5823111684957999E-2</v>
      </c>
      <c r="S48" s="86">
        <v>0</v>
      </c>
      <c r="T48" s="86">
        <v>2.88</v>
      </c>
      <c r="U48" s="88">
        <v>3.1545741324921099</v>
      </c>
      <c r="V48" s="89">
        <v>3.86</v>
      </c>
      <c r="W48" s="85">
        <v>45.201912959846702</v>
      </c>
      <c r="X48" s="88">
        <v>46.733333333300003</v>
      </c>
      <c r="Y48" s="85">
        <v>-100</v>
      </c>
      <c r="Z48" s="88">
        <v>-100</v>
      </c>
      <c r="AA48" s="85">
        <v>0.71</v>
      </c>
      <c r="AB48" s="91">
        <v>0.68</v>
      </c>
      <c r="AC48" s="86">
        <v>0.14000000000000001</v>
      </c>
      <c r="AD48" s="86">
        <v>0.14000000000000001</v>
      </c>
      <c r="AE48" s="86">
        <v>0</v>
      </c>
      <c r="AF48" s="88">
        <v>9.4181994053199993</v>
      </c>
      <c r="AG48" s="85">
        <v>3.3125004524299999E-2</v>
      </c>
      <c r="AH48" s="86">
        <v>0.10108399999999999</v>
      </c>
      <c r="AI48" s="150">
        <v>9.6150007587599996E-3</v>
      </c>
      <c r="AJ48" s="151">
        <v>1.02</v>
      </c>
      <c r="AK48" s="152">
        <v>0</v>
      </c>
    </row>
    <row r="49" spans="1:37" x14ac:dyDescent="0.2">
      <c r="A49" s="149" t="s">
        <v>425</v>
      </c>
      <c r="B49" s="66" t="s">
        <v>426</v>
      </c>
      <c r="C49" s="67">
        <v>52</v>
      </c>
      <c r="D49" s="84" t="s">
        <v>334</v>
      </c>
      <c r="E49" s="85">
        <v>37.821284564964003</v>
      </c>
      <c r="F49" s="91">
        <v>37.777331880983802</v>
      </c>
      <c r="G49" s="86">
        <v>11.8089395937243</v>
      </c>
      <c r="H49" s="86">
        <v>11.8089395937243</v>
      </c>
      <c r="I49" s="86">
        <v>2.31</v>
      </c>
      <c r="J49" s="86">
        <v>4.09</v>
      </c>
      <c r="K49" s="87">
        <v>0</v>
      </c>
      <c r="L49" s="85">
        <v>2.1805592739800001E-8</v>
      </c>
      <c r="M49" s="86">
        <v>0</v>
      </c>
      <c r="N49" s="86">
        <v>47.842731376412203</v>
      </c>
      <c r="O49" s="86">
        <v>10.1207666054082</v>
      </c>
      <c r="P49" s="86">
        <v>0.94899999999999995</v>
      </c>
      <c r="Q49" s="88">
        <v>0.94489999999999996</v>
      </c>
      <c r="R49" s="85">
        <v>0</v>
      </c>
      <c r="S49" s="86">
        <v>0</v>
      </c>
      <c r="T49" s="86">
        <v>1.84</v>
      </c>
      <c r="U49" s="88">
        <v>3.5057042939861298</v>
      </c>
      <c r="V49" s="89">
        <v>3.99</v>
      </c>
      <c r="W49" s="85">
        <v>36.577540307707999</v>
      </c>
      <c r="X49" s="88">
        <v>46.933333333299998</v>
      </c>
      <c r="Y49" s="85">
        <v>-100</v>
      </c>
      <c r="Z49" s="88"/>
      <c r="AA49" s="85">
        <v>0.83</v>
      </c>
      <c r="AB49" s="91">
        <v>0.83</v>
      </c>
      <c r="AC49" s="86">
        <v>7.0000000000000007E-2</v>
      </c>
      <c r="AD49" s="86">
        <v>7.0000000000000007E-2</v>
      </c>
      <c r="AE49" s="86">
        <v>0</v>
      </c>
      <c r="AF49" s="88">
        <v>4.7768995383400004</v>
      </c>
      <c r="AG49" s="85">
        <v>2.5863998972899999E-2</v>
      </c>
      <c r="AH49" s="86">
        <v>2.4256E-2</v>
      </c>
      <c r="AI49" s="150">
        <v>1.9230002614E-3</v>
      </c>
      <c r="AJ49" s="151">
        <v>1.01</v>
      </c>
      <c r="AK49" s="152">
        <v>0</v>
      </c>
    </row>
    <row r="50" spans="1:37" x14ac:dyDescent="0.2">
      <c r="A50" s="149" t="s">
        <v>427</v>
      </c>
      <c r="B50" s="66" t="s">
        <v>428</v>
      </c>
      <c r="C50" s="67">
        <v>52</v>
      </c>
      <c r="D50" s="84" t="s">
        <v>334</v>
      </c>
      <c r="E50" s="85">
        <v>40.3411197626993</v>
      </c>
      <c r="F50" s="91">
        <v>40.3411197626993</v>
      </c>
      <c r="G50" s="86">
        <v>10.6152805949966</v>
      </c>
      <c r="H50" s="86">
        <v>10.6152805949966</v>
      </c>
      <c r="I50" s="86">
        <v>4.95</v>
      </c>
      <c r="J50" s="86">
        <v>3.68</v>
      </c>
      <c r="K50" s="87">
        <v>0</v>
      </c>
      <c r="L50" s="85">
        <v>0</v>
      </c>
      <c r="M50" s="86">
        <v>0</v>
      </c>
      <c r="N50" s="86">
        <v>62.425856025883</v>
      </c>
      <c r="O50" s="86">
        <v>3.7926330150068202</v>
      </c>
      <c r="P50" s="86">
        <v>0.49399999999999999</v>
      </c>
      <c r="Q50" s="88">
        <v>0.99360000000000004</v>
      </c>
      <c r="R50" s="85">
        <v>0</v>
      </c>
      <c r="S50" s="86">
        <v>0</v>
      </c>
      <c r="T50" s="86">
        <v>2.4500000000000002</v>
      </c>
      <c r="U50" s="88">
        <v>1.1843224497808</v>
      </c>
      <c r="V50" s="89">
        <v>4.29</v>
      </c>
      <c r="W50" s="85">
        <v>33.203568138596602</v>
      </c>
      <c r="X50" s="88">
        <v>33.733333333300003</v>
      </c>
      <c r="Y50" s="85">
        <v>-100</v>
      </c>
      <c r="Z50" s="88"/>
      <c r="AA50" s="85">
        <v>0.02</v>
      </c>
      <c r="AB50" s="91">
        <v>0.02</v>
      </c>
      <c r="AC50" s="86">
        <v>0</v>
      </c>
      <c r="AD50" s="86">
        <v>0</v>
      </c>
      <c r="AE50" s="86">
        <v>0</v>
      </c>
      <c r="AF50" s="88">
        <v>0</v>
      </c>
      <c r="AG50" s="85">
        <v>2.1199999998599998E-2</v>
      </c>
      <c r="AH50" s="86">
        <v>9.6620000000000004E-3</v>
      </c>
      <c r="AI50" s="150">
        <v>4.18199999972E-3</v>
      </c>
      <c r="AJ50" s="151">
        <v>1.03</v>
      </c>
      <c r="AK50" s="152">
        <v>0</v>
      </c>
    </row>
    <row r="51" spans="1:37" x14ac:dyDescent="0.2">
      <c r="A51" s="149" t="s">
        <v>429</v>
      </c>
      <c r="B51" s="66" t="s">
        <v>430</v>
      </c>
      <c r="C51" s="67">
        <v>52</v>
      </c>
      <c r="D51" s="84" t="s">
        <v>334</v>
      </c>
      <c r="E51" s="85">
        <v>49.524668395145198</v>
      </c>
      <c r="F51" s="91">
        <v>49.5021230225829</v>
      </c>
      <c r="G51" s="86">
        <v>13.823131552248899</v>
      </c>
      <c r="H51" s="86">
        <v>13.823131552248899</v>
      </c>
      <c r="I51" s="86">
        <v>3.24</v>
      </c>
      <c r="J51" s="86">
        <v>2.72</v>
      </c>
      <c r="K51" s="87">
        <v>0</v>
      </c>
      <c r="L51" s="85">
        <v>4.0000000086999998E-2</v>
      </c>
      <c r="M51" s="86">
        <v>0</v>
      </c>
      <c r="N51" s="86">
        <v>64.518398472342597</v>
      </c>
      <c r="O51" s="86">
        <v>19.095652173912999</v>
      </c>
      <c r="P51" s="86">
        <v>0.64900000000000002</v>
      </c>
      <c r="Q51" s="88">
        <v>0.88719999999999999</v>
      </c>
      <c r="R51" s="85">
        <v>0</v>
      </c>
      <c r="S51" s="86">
        <v>0</v>
      </c>
      <c r="T51" s="86">
        <v>1.61</v>
      </c>
      <c r="U51" s="88">
        <v>3.0502010295720101</v>
      </c>
      <c r="V51" s="89">
        <v>4.08</v>
      </c>
      <c r="W51" s="85">
        <v>43.5609899301948</v>
      </c>
      <c r="X51" s="88">
        <v>49.233333333300003</v>
      </c>
      <c r="Y51" s="85">
        <v>-99.84</v>
      </c>
      <c r="Z51" s="88">
        <v>-100</v>
      </c>
      <c r="AA51" s="85">
        <v>0.45</v>
      </c>
      <c r="AB51" s="91">
        <v>0.45</v>
      </c>
      <c r="AC51" s="86">
        <v>0.05</v>
      </c>
      <c r="AD51" s="86">
        <v>0.05</v>
      </c>
      <c r="AE51" s="86">
        <v>0</v>
      </c>
      <c r="AF51" s="88">
        <v>4.2547998471600001</v>
      </c>
      <c r="AG51" s="85">
        <v>0</v>
      </c>
      <c r="AH51" s="86">
        <v>1.5848000000000001E-2</v>
      </c>
      <c r="AI51" s="150">
        <v>3.8459999631E-3</v>
      </c>
      <c r="AJ51" s="151">
        <v>1.01</v>
      </c>
      <c r="AK51" s="152">
        <v>0</v>
      </c>
    </row>
    <row r="52" spans="1:37" x14ac:dyDescent="0.2">
      <c r="A52" s="149" t="s">
        <v>391</v>
      </c>
      <c r="B52" s="66" t="s">
        <v>431</v>
      </c>
      <c r="C52" s="67">
        <v>52</v>
      </c>
      <c r="D52" s="84" t="s">
        <v>334</v>
      </c>
      <c r="E52" s="85">
        <v>44.608975083566101</v>
      </c>
      <c r="F52" s="91">
        <v>44.583138211119497</v>
      </c>
      <c r="G52" s="86">
        <v>13.6257206065206</v>
      </c>
      <c r="H52" s="86">
        <v>13.6257206065206</v>
      </c>
      <c r="I52" s="86">
        <v>5.0199999999999996</v>
      </c>
      <c r="J52" s="86">
        <v>4.3600000000000003</v>
      </c>
      <c r="K52" s="87">
        <v>0</v>
      </c>
      <c r="L52" s="85">
        <v>5.1433817870200004E-9</v>
      </c>
      <c r="M52" s="86">
        <v>0</v>
      </c>
      <c r="N52" s="86">
        <v>67.726769230769193</v>
      </c>
      <c r="O52" s="86">
        <v>4.7193347193347197</v>
      </c>
      <c r="P52" s="86">
        <v>0.45800000000000002</v>
      </c>
      <c r="Q52" s="88">
        <v>0.80740000000000001</v>
      </c>
      <c r="R52" s="85">
        <v>0</v>
      </c>
      <c r="S52" s="86">
        <v>0</v>
      </c>
      <c r="T52" s="86">
        <v>1.77</v>
      </c>
      <c r="U52" s="88">
        <v>1.3968059166437901</v>
      </c>
      <c r="V52" s="89">
        <v>4.24</v>
      </c>
      <c r="W52" s="85">
        <v>35.121263253984097</v>
      </c>
      <c r="X52" s="88">
        <v>38.066666666700002</v>
      </c>
      <c r="Y52" s="85">
        <v>-98.64</v>
      </c>
      <c r="Z52" s="88"/>
      <c r="AA52" s="85">
        <v>0.09</v>
      </c>
      <c r="AB52" s="91">
        <v>0.09</v>
      </c>
      <c r="AC52" s="86">
        <v>0</v>
      </c>
      <c r="AD52" s="86">
        <v>0</v>
      </c>
      <c r="AE52" s="86">
        <v>0</v>
      </c>
      <c r="AF52" s="88">
        <v>2.2213008046500001E-7</v>
      </c>
      <c r="AG52" s="85">
        <v>0</v>
      </c>
      <c r="AH52" s="86">
        <v>1.4982000000000001E-2</v>
      </c>
      <c r="AI52" s="150">
        <v>2.6929207982400003E-10</v>
      </c>
      <c r="AJ52" s="151">
        <v>1.03</v>
      </c>
      <c r="AK52" s="152">
        <v>0</v>
      </c>
    </row>
    <row r="53" spans="1:37" x14ac:dyDescent="0.2">
      <c r="A53" s="149" t="s">
        <v>432</v>
      </c>
      <c r="B53" s="66" t="s">
        <v>433</v>
      </c>
      <c r="C53" s="67">
        <v>52</v>
      </c>
      <c r="D53" s="84" t="s">
        <v>334</v>
      </c>
      <c r="E53" s="85">
        <v>41.604200087501802</v>
      </c>
      <c r="F53" s="91">
        <v>41.534198629138103</v>
      </c>
      <c r="G53" s="86">
        <v>16.2972145253026</v>
      </c>
      <c r="H53" s="86">
        <v>16.2972145253026</v>
      </c>
      <c r="I53" s="86">
        <v>1.29</v>
      </c>
      <c r="J53" s="86">
        <v>3.33</v>
      </c>
      <c r="K53" s="87">
        <v>1.6199999999999999E-2</v>
      </c>
      <c r="L53" s="85">
        <v>2.3430578391099998E-9</v>
      </c>
      <c r="M53" s="86">
        <v>0</v>
      </c>
      <c r="N53" s="86">
        <v>60.934522778451402</v>
      </c>
      <c r="O53" s="86">
        <v>3.2234160800296401</v>
      </c>
      <c r="P53" s="86">
        <v>0.45400000000000001</v>
      </c>
      <c r="Q53" s="88">
        <v>0.55089999999999995</v>
      </c>
      <c r="R53" s="85">
        <v>0</v>
      </c>
      <c r="S53" s="86">
        <v>0</v>
      </c>
      <c r="T53" s="86">
        <v>0.8</v>
      </c>
      <c r="U53" s="88">
        <v>2.56672014000292</v>
      </c>
      <c r="V53" s="89">
        <v>4.3</v>
      </c>
      <c r="W53" s="85">
        <v>33.702371926949901</v>
      </c>
      <c r="X53" s="88">
        <v>32.566666666700002</v>
      </c>
      <c r="Y53" s="85">
        <v>-9.5600000000000023</v>
      </c>
      <c r="Z53" s="88"/>
      <c r="AA53" s="85">
        <v>0.53</v>
      </c>
      <c r="AB53" s="91">
        <v>0.53</v>
      </c>
      <c r="AC53" s="86">
        <v>0</v>
      </c>
      <c r="AD53" s="86">
        <v>0</v>
      </c>
      <c r="AE53" s="86">
        <v>0</v>
      </c>
      <c r="AF53" s="88">
        <v>9.5348995716099996</v>
      </c>
      <c r="AG53" s="85">
        <v>0</v>
      </c>
      <c r="AH53" s="86">
        <v>1.3275E-2</v>
      </c>
      <c r="AI53" s="150">
        <v>1.3455128427099999E-10</v>
      </c>
      <c r="AJ53" s="151">
        <v>1.01</v>
      </c>
      <c r="AK53" s="152">
        <v>0</v>
      </c>
    </row>
    <row r="54" spans="1:37" x14ac:dyDescent="0.2">
      <c r="A54" s="149" t="s">
        <v>434</v>
      </c>
      <c r="B54" s="66" t="s">
        <v>435</v>
      </c>
      <c r="C54" s="67">
        <v>52</v>
      </c>
      <c r="D54" s="84" t="s">
        <v>334</v>
      </c>
      <c r="E54" s="85">
        <v>44.685322701855803</v>
      </c>
      <c r="F54" s="91">
        <v>44.685322701855803</v>
      </c>
      <c r="G54" s="86">
        <v>12.1336407290884</v>
      </c>
      <c r="H54" s="86">
        <v>12.1336407290884</v>
      </c>
      <c r="I54" s="86">
        <v>1.56</v>
      </c>
      <c r="J54" s="86">
        <v>3.13</v>
      </c>
      <c r="K54" s="87">
        <v>0</v>
      </c>
      <c r="L54" s="85">
        <v>0.18999999952499999</v>
      </c>
      <c r="M54" s="86">
        <v>3.1712592398459697E-4</v>
      </c>
      <c r="N54" s="86">
        <v>62.029818573738098</v>
      </c>
      <c r="O54" s="86">
        <v>7.9184996526973803</v>
      </c>
      <c r="P54" s="86">
        <v>0.45100000000000001</v>
      </c>
      <c r="Q54" s="88">
        <v>0.69350000000000001</v>
      </c>
      <c r="R54" s="85">
        <v>5.1378660729577003E-2</v>
      </c>
      <c r="S54" s="86">
        <v>0</v>
      </c>
      <c r="T54" s="86">
        <v>1.63</v>
      </c>
      <c r="U54" s="88">
        <v>5.4197607917563602</v>
      </c>
      <c r="V54" s="89">
        <v>4.08</v>
      </c>
      <c r="W54" s="85">
        <v>40.5075510332737</v>
      </c>
      <c r="X54" s="88">
        <v>46.8</v>
      </c>
      <c r="Y54" s="85">
        <v>-100</v>
      </c>
      <c r="Z54" s="88"/>
      <c r="AA54" s="85">
        <v>0</v>
      </c>
      <c r="AB54" s="91">
        <v>0</v>
      </c>
      <c r="AC54" s="86">
        <v>0</v>
      </c>
      <c r="AD54" s="86">
        <v>0</v>
      </c>
      <c r="AE54" s="86">
        <v>0</v>
      </c>
      <c r="AF54" s="88">
        <v>6.5875000788999998</v>
      </c>
      <c r="AG54" s="85">
        <v>0</v>
      </c>
      <c r="AH54" s="86">
        <v>1.312E-2</v>
      </c>
      <c r="AI54" s="150">
        <v>1.2493999582100001E-2</v>
      </c>
      <c r="AJ54" s="151">
        <v>1.01</v>
      </c>
      <c r="AK54" s="152">
        <v>0</v>
      </c>
    </row>
    <row r="55" spans="1:37" x14ac:dyDescent="0.2">
      <c r="A55" s="149" t="s">
        <v>436</v>
      </c>
      <c r="B55" s="66" t="s">
        <v>437</v>
      </c>
      <c r="C55" s="67">
        <v>52</v>
      </c>
      <c r="D55" s="84" t="s">
        <v>334</v>
      </c>
      <c r="E55" s="85">
        <v>51.486540378863403</v>
      </c>
      <c r="F55" s="91">
        <v>51.4745762711864</v>
      </c>
      <c r="G55" s="86">
        <v>12.482552342971101</v>
      </c>
      <c r="H55" s="86">
        <v>12.482552342971101</v>
      </c>
      <c r="I55" s="86">
        <v>1.1200000000000001</v>
      </c>
      <c r="J55" s="86">
        <v>2.16</v>
      </c>
      <c r="K55" s="87">
        <v>0</v>
      </c>
      <c r="L55" s="85">
        <v>0.53999998273299998</v>
      </c>
      <c r="M55" s="86">
        <v>0</v>
      </c>
      <c r="N55" s="86">
        <v>68.534910598953005</v>
      </c>
      <c r="O55" s="86">
        <v>11.788790060708701</v>
      </c>
      <c r="P55" s="86">
        <v>0.33800000000000002</v>
      </c>
      <c r="Q55" s="88">
        <v>0.53169999999999995</v>
      </c>
      <c r="R55" s="85">
        <v>0</v>
      </c>
      <c r="S55" s="86">
        <v>0</v>
      </c>
      <c r="T55" s="86">
        <v>1.34</v>
      </c>
      <c r="U55" s="88">
        <v>7.4446660019940198</v>
      </c>
      <c r="V55" s="89">
        <v>4.22</v>
      </c>
      <c r="W55" s="85">
        <v>41.753006622116899</v>
      </c>
      <c r="X55" s="88">
        <v>50.7</v>
      </c>
      <c r="Y55" s="85">
        <v>-100</v>
      </c>
      <c r="Z55" s="88"/>
      <c r="AA55" s="85">
        <v>0</v>
      </c>
      <c r="AB55" s="91">
        <v>0</v>
      </c>
      <c r="AC55" s="86">
        <v>0</v>
      </c>
      <c r="AD55" s="86">
        <v>0</v>
      </c>
      <c r="AE55" s="86">
        <v>0</v>
      </c>
      <c r="AF55" s="88">
        <v>2.9906022644900001</v>
      </c>
      <c r="AG55" s="85">
        <v>2.4696813508300001E-2</v>
      </c>
      <c r="AH55" s="86">
        <v>1.1553000000000001E-2</v>
      </c>
      <c r="AI55" s="150">
        <v>4.1818000268499999E-3</v>
      </c>
      <c r="AJ55" s="151">
        <v>1</v>
      </c>
      <c r="AK55" s="152">
        <v>0</v>
      </c>
    </row>
    <row r="56" spans="1:37" x14ac:dyDescent="0.2">
      <c r="A56" s="149" t="s">
        <v>438</v>
      </c>
      <c r="B56" s="66" t="s">
        <v>439</v>
      </c>
      <c r="C56" s="67">
        <v>52</v>
      </c>
      <c r="D56" s="84" t="s">
        <v>334</v>
      </c>
      <c r="E56" s="85">
        <v>24.6678564346619</v>
      </c>
      <c r="F56" s="91">
        <v>24.624022876942501</v>
      </c>
      <c r="G56" s="86">
        <v>9.3720321028627502</v>
      </c>
      <c r="H56" s="86">
        <v>9.3480280117306993</v>
      </c>
      <c r="I56" s="86">
        <v>3.46</v>
      </c>
      <c r="J56" s="86">
        <v>10.9</v>
      </c>
      <c r="K56" s="87">
        <v>0</v>
      </c>
      <c r="L56" s="85">
        <v>0.75000000009199996</v>
      </c>
      <c r="M56" s="86">
        <v>0</v>
      </c>
      <c r="N56" s="86">
        <v>35.040649166425197</v>
      </c>
      <c r="O56" s="86">
        <v>2.59491243768375</v>
      </c>
      <c r="P56" s="86">
        <v>0.66800000000000004</v>
      </c>
      <c r="Q56" s="88">
        <v>0.41749999999999998</v>
      </c>
      <c r="R56" s="85">
        <v>0</v>
      </c>
      <c r="S56" s="86">
        <v>0</v>
      </c>
      <c r="T56" s="86">
        <v>0.62</v>
      </c>
      <c r="U56" s="88">
        <v>6.28698456432575</v>
      </c>
      <c r="V56" s="89">
        <v>3.9</v>
      </c>
      <c r="W56" s="85"/>
      <c r="X56" s="88">
        <v>32.233333333300003</v>
      </c>
      <c r="Y56" s="85">
        <v>-100</v>
      </c>
      <c r="Z56" s="88"/>
      <c r="AA56" s="85">
        <v>0.8</v>
      </c>
      <c r="AB56" s="91">
        <v>0.8</v>
      </c>
      <c r="AC56" s="86">
        <v>0</v>
      </c>
      <c r="AD56" s="86">
        <v>0</v>
      </c>
      <c r="AE56" s="86">
        <v>0</v>
      </c>
      <c r="AF56" s="88">
        <v>0.26750001314600003</v>
      </c>
      <c r="AG56" s="85">
        <v>6.4130000015300004E-2</v>
      </c>
      <c r="AH56" s="86">
        <v>5.9322E-2</v>
      </c>
      <c r="AI56" s="150">
        <v>5.9708000014300003E-2</v>
      </c>
      <c r="AJ56" s="151">
        <v>1</v>
      </c>
      <c r="AK56" s="152">
        <v>0</v>
      </c>
    </row>
    <row r="57" spans="1:37" x14ac:dyDescent="0.2">
      <c r="A57" s="149" t="s">
        <v>440</v>
      </c>
      <c r="B57" s="66" t="s">
        <v>441</v>
      </c>
      <c r="C57" s="67">
        <v>52</v>
      </c>
      <c r="D57" s="84" t="s">
        <v>334</v>
      </c>
      <c r="E57" s="85">
        <v>23.364617024061001</v>
      </c>
      <c r="F57" s="91">
        <v>23.342182504814101</v>
      </c>
      <c r="G57" s="86">
        <v>9.6907775430462308</v>
      </c>
      <c r="H57" s="86">
        <v>9.6907775430462308</v>
      </c>
      <c r="I57" s="86">
        <v>6.42</v>
      </c>
      <c r="J57" s="86">
        <v>8.3800000000000008</v>
      </c>
      <c r="K57" s="87">
        <v>0</v>
      </c>
      <c r="L57" s="85">
        <v>0.380000000349</v>
      </c>
      <c r="M57" s="86">
        <v>7.9488125974715195E-4</v>
      </c>
      <c r="N57" s="86">
        <v>32.7973613687899</v>
      </c>
      <c r="O57" s="86">
        <v>3.1141251003836898</v>
      </c>
      <c r="P57" s="86">
        <v>0.58899999999999997</v>
      </c>
      <c r="Q57" s="88">
        <v>0.70630000000000004</v>
      </c>
      <c r="R57" s="85">
        <v>1.0219724067450199E-2</v>
      </c>
      <c r="S57" s="86">
        <v>0</v>
      </c>
      <c r="T57" s="86">
        <v>0.93</v>
      </c>
      <c r="U57" s="88">
        <v>7.1584811830469803</v>
      </c>
      <c r="V57" s="89">
        <v>3.82</v>
      </c>
      <c r="W57" s="85">
        <v>32.378378518475003</v>
      </c>
      <c r="X57" s="88">
        <v>46.9</v>
      </c>
      <c r="Y57" s="85"/>
      <c r="Z57" s="88"/>
      <c r="AA57" s="85">
        <v>0.02</v>
      </c>
      <c r="AB57" s="91">
        <v>0.02</v>
      </c>
      <c r="AC57" s="86">
        <v>0</v>
      </c>
      <c r="AD57" s="86">
        <v>0</v>
      </c>
      <c r="AE57" s="86">
        <v>0</v>
      </c>
      <c r="AF57" s="88">
        <v>0</v>
      </c>
      <c r="AG57" s="85">
        <v>0</v>
      </c>
      <c r="AH57" s="86">
        <v>5.0867000000000002E-2</v>
      </c>
      <c r="AI57" s="150">
        <v>5.9708000041199999E-2</v>
      </c>
      <c r="AJ57" s="151">
        <v>1</v>
      </c>
      <c r="AK57" s="152">
        <v>0</v>
      </c>
    </row>
    <row r="58" spans="1:37" x14ac:dyDescent="0.2">
      <c r="A58" s="149" t="s">
        <v>442</v>
      </c>
      <c r="B58" s="66" t="s">
        <v>443</v>
      </c>
      <c r="C58" s="67">
        <v>52</v>
      </c>
      <c r="D58" s="84" t="s">
        <v>334</v>
      </c>
      <c r="E58" s="85">
        <v>30.8661869377157</v>
      </c>
      <c r="F58" s="91">
        <v>30.839438677983601</v>
      </c>
      <c r="G58" s="86">
        <v>11.9753916010464</v>
      </c>
      <c r="H58" s="86">
        <v>11.9747392044676</v>
      </c>
      <c r="I58" s="86">
        <v>5.92</v>
      </c>
      <c r="J58" s="86">
        <v>20.76</v>
      </c>
      <c r="K58" s="87">
        <v>0</v>
      </c>
      <c r="L58" s="85">
        <v>0.22999999984899999</v>
      </c>
      <c r="M58" s="86">
        <v>0</v>
      </c>
      <c r="N58" s="86">
        <v>45.676097522424598</v>
      </c>
      <c r="O58" s="86">
        <v>6.5515105636225996</v>
      </c>
      <c r="P58" s="86">
        <v>0.97099999999999997</v>
      </c>
      <c r="Q58" s="88">
        <v>1.8847</v>
      </c>
      <c r="R58" s="85">
        <v>0</v>
      </c>
      <c r="S58" s="86">
        <v>0</v>
      </c>
      <c r="T58" s="86">
        <v>1.24</v>
      </c>
      <c r="U58" s="88">
        <v>5.8604784676509203</v>
      </c>
      <c r="V58" s="89">
        <v>3.71</v>
      </c>
      <c r="W58" s="85">
        <v>41.402383908223698</v>
      </c>
      <c r="X58" s="88">
        <v>35.366666666699999</v>
      </c>
      <c r="Y58" s="85">
        <v>100</v>
      </c>
      <c r="Z58" s="88"/>
      <c r="AA58" s="85">
        <v>0.13</v>
      </c>
      <c r="AB58" s="91">
        <v>0.13</v>
      </c>
      <c r="AC58" s="86">
        <v>0.01</v>
      </c>
      <c r="AD58" s="86">
        <v>0.01</v>
      </c>
      <c r="AE58" s="86">
        <v>0</v>
      </c>
      <c r="AF58" s="88">
        <v>0</v>
      </c>
      <c r="AG58" s="85">
        <v>6.3600000003000005E-4</v>
      </c>
      <c r="AH58" s="86">
        <v>0.17619599999999999</v>
      </c>
      <c r="AI58" s="150">
        <v>0.35824800001700002</v>
      </c>
      <c r="AJ58" s="151">
        <v>1</v>
      </c>
      <c r="AK58" s="152">
        <v>0</v>
      </c>
    </row>
    <row r="59" spans="1:37" x14ac:dyDescent="0.2">
      <c r="A59" s="149" t="s">
        <v>444</v>
      </c>
      <c r="B59" s="66" t="s">
        <v>445</v>
      </c>
      <c r="C59" s="67">
        <v>52</v>
      </c>
      <c r="D59" s="84" t="s">
        <v>334</v>
      </c>
      <c r="E59" s="85">
        <v>33.871104515581898</v>
      </c>
      <c r="F59" s="91">
        <v>33.764044943820203</v>
      </c>
      <c r="G59" s="86">
        <v>14.7169811320755</v>
      </c>
      <c r="H59" s="86">
        <v>14.6788212847149</v>
      </c>
      <c r="I59" s="86">
        <v>62.08</v>
      </c>
      <c r="J59" s="86">
        <v>123.35</v>
      </c>
      <c r="K59" s="87">
        <v>0</v>
      </c>
      <c r="L59" s="85">
        <v>0.20999999993900001</v>
      </c>
      <c r="M59" s="86">
        <v>0</v>
      </c>
      <c r="N59" s="86">
        <v>44.588406778662801</v>
      </c>
      <c r="O59" s="86">
        <v>18.597078798027699</v>
      </c>
      <c r="P59" s="86">
        <v>4.4039999999999999</v>
      </c>
      <c r="Q59" s="88">
        <v>1.5310999999999999</v>
      </c>
      <c r="R59" s="85">
        <v>0</v>
      </c>
      <c r="S59" s="86">
        <v>0</v>
      </c>
      <c r="T59" s="86">
        <v>2.0699999999999998</v>
      </c>
      <c r="U59" s="88">
        <v>4.65550137799449</v>
      </c>
      <c r="V59" s="89">
        <v>4.01</v>
      </c>
      <c r="W59" s="85">
        <v>36.578702177377401</v>
      </c>
      <c r="X59" s="88">
        <v>47.266666666699997</v>
      </c>
      <c r="Y59" s="85">
        <v>100</v>
      </c>
      <c r="Z59" s="88"/>
      <c r="AA59" s="85">
        <v>1.2</v>
      </c>
      <c r="AB59" s="91">
        <v>1.1000000000000001</v>
      </c>
      <c r="AC59" s="86">
        <v>0.18</v>
      </c>
      <c r="AD59" s="86">
        <v>0.14000000000000001</v>
      </c>
      <c r="AE59" s="86">
        <v>0</v>
      </c>
      <c r="AF59" s="88">
        <v>0.18050000066300001</v>
      </c>
      <c r="AG59" s="85">
        <v>1.03879999866E-2</v>
      </c>
      <c r="AH59" s="86">
        <v>0.64437999999999995</v>
      </c>
      <c r="AI59" s="150">
        <v>0.56722599926999995</v>
      </c>
      <c r="AJ59" s="151">
        <v>1</v>
      </c>
      <c r="AK59" s="152">
        <v>0</v>
      </c>
    </row>
    <row r="60" spans="1:37" x14ac:dyDescent="0.2">
      <c r="A60" s="149" t="s">
        <v>446</v>
      </c>
      <c r="B60" s="66" t="s">
        <v>447</v>
      </c>
      <c r="C60" s="67">
        <v>52</v>
      </c>
      <c r="D60" s="84" t="s">
        <v>334</v>
      </c>
      <c r="E60" s="85">
        <v>51.095985120699602</v>
      </c>
      <c r="F60" s="91">
        <v>51.074562044151001</v>
      </c>
      <c r="G60" s="86">
        <v>18.1950084231642</v>
      </c>
      <c r="H60" s="86">
        <v>18.194034646957402</v>
      </c>
      <c r="I60" s="86">
        <v>2.0699999999999998</v>
      </c>
      <c r="J60" s="86">
        <v>2.59</v>
      </c>
      <c r="K60" s="87">
        <v>0</v>
      </c>
      <c r="L60" s="85">
        <v>0.29999999997499999</v>
      </c>
      <c r="M60" s="86">
        <v>0</v>
      </c>
      <c r="N60" s="86">
        <v>71.320552020494205</v>
      </c>
      <c r="O60" s="86">
        <v>12.175860443187201</v>
      </c>
      <c r="P60" s="86">
        <v>0.34899999999999998</v>
      </c>
      <c r="Q60" s="88">
        <v>0.86560000000000004</v>
      </c>
      <c r="R60" s="85">
        <v>0</v>
      </c>
      <c r="S60" s="86">
        <v>0</v>
      </c>
      <c r="T60" s="86">
        <v>1.4</v>
      </c>
      <c r="U60" s="88">
        <v>2.8035016992394799</v>
      </c>
      <c r="V60" s="89">
        <v>4.34</v>
      </c>
      <c r="W60" s="85">
        <v>31.8050763335265</v>
      </c>
      <c r="X60" s="88">
        <v>48.9</v>
      </c>
      <c r="Y60" s="85">
        <v>100</v>
      </c>
      <c r="Z60" s="88"/>
      <c r="AA60" s="85">
        <v>0.5</v>
      </c>
      <c r="AB60" s="91">
        <v>0.5</v>
      </c>
      <c r="AC60" s="86">
        <v>0.03</v>
      </c>
      <c r="AD60" s="86">
        <v>0.03</v>
      </c>
      <c r="AE60" s="86">
        <v>0</v>
      </c>
      <c r="AF60" s="88">
        <v>8.6212997429300007</v>
      </c>
      <c r="AG60" s="85">
        <v>0</v>
      </c>
      <c r="AH60" s="86">
        <v>1.4824E-2</v>
      </c>
      <c r="AI60" s="150">
        <v>7.3019999980900004E-3</v>
      </c>
      <c r="AJ60" s="151">
        <v>1</v>
      </c>
      <c r="AK60" s="152">
        <v>0</v>
      </c>
    </row>
    <row r="61" spans="1:37" x14ac:dyDescent="0.2">
      <c r="A61" s="149" t="s">
        <v>448</v>
      </c>
      <c r="B61" s="66" t="s">
        <v>449</v>
      </c>
      <c r="C61" s="67">
        <v>52</v>
      </c>
      <c r="D61" s="84" t="s">
        <v>334</v>
      </c>
      <c r="E61" s="85">
        <v>32.417712061032702</v>
      </c>
      <c r="F61" s="91">
        <v>32.378386881120001</v>
      </c>
      <c r="G61" s="86">
        <v>14.1403515671084</v>
      </c>
      <c r="H61" s="86">
        <v>14.1315034016281</v>
      </c>
      <c r="I61" s="86">
        <v>2.34</v>
      </c>
      <c r="J61" s="86">
        <v>8.0500000000000007</v>
      </c>
      <c r="K61" s="87">
        <v>0</v>
      </c>
      <c r="L61" s="85">
        <v>1.2099999982</v>
      </c>
      <c r="M61" s="86">
        <v>0</v>
      </c>
      <c r="N61" s="86">
        <v>43.780306238133598</v>
      </c>
      <c r="O61" s="86">
        <v>15.1107911367091</v>
      </c>
      <c r="P61" s="86">
        <v>0.77500000000000002</v>
      </c>
      <c r="Q61" s="88">
        <v>0.97219999999999995</v>
      </c>
      <c r="R61" s="85">
        <v>0</v>
      </c>
      <c r="S61" s="86">
        <v>0</v>
      </c>
      <c r="T61" s="86">
        <v>1.36</v>
      </c>
      <c r="U61" s="88">
        <v>7.2387824924299</v>
      </c>
      <c r="V61" s="89">
        <v>3.42</v>
      </c>
      <c r="W61" s="85">
        <v>28.272260027422</v>
      </c>
      <c r="X61" s="88">
        <v>36.299999999999997</v>
      </c>
      <c r="Y61" s="85">
        <v>100</v>
      </c>
      <c r="Z61" s="88"/>
      <c r="AA61" s="85">
        <v>0.67</v>
      </c>
      <c r="AB61" s="91">
        <v>0.67</v>
      </c>
      <c r="AC61" s="86">
        <v>0</v>
      </c>
      <c r="AD61" s="86">
        <v>0</v>
      </c>
      <c r="AE61" s="86">
        <v>0</v>
      </c>
      <c r="AF61" s="88">
        <v>1.0463000520400001</v>
      </c>
      <c r="AG61" s="85">
        <v>2.8566999959899999E-2</v>
      </c>
      <c r="AH61" s="86">
        <v>4.6080999999999997E-2</v>
      </c>
      <c r="AI61" s="150">
        <v>1.46039999795E-2</v>
      </c>
      <c r="AJ61" s="151">
        <v>1</v>
      </c>
      <c r="AK61" s="152">
        <v>0</v>
      </c>
    </row>
    <row r="62" spans="1:37" x14ac:dyDescent="0.2">
      <c r="A62" s="149" t="s">
        <v>450</v>
      </c>
      <c r="B62" s="66" t="s">
        <v>451</v>
      </c>
      <c r="C62" s="67">
        <v>52</v>
      </c>
      <c r="D62" s="84" t="s">
        <v>334</v>
      </c>
      <c r="E62" s="85">
        <v>40.4488939124818</v>
      </c>
      <c r="F62" s="91">
        <v>40.434646327447503</v>
      </c>
      <c r="G62" s="86">
        <v>26.1272214359666</v>
      </c>
      <c r="H62" s="86">
        <v>26.117723045943698</v>
      </c>
      <c r="I62" s="86">
        <v>0</v>
      </c>
      <c r="J62" s="86">
        <v>21.53</v>
      </c>
      <c r="K62" s="87">
        <v>0</v>
      </c>
      <c r="L62" s="85">
        <v>0.27000000730000001</v>
      </c>
      <c r="M62" s="86">
        <v>1.11379791523624E-2</v>
      </c>
      <c r="N62" s="86">
        <v>48.598571947234703</v>
      </c>
      <c r="O62" s="86">
        <v>78.7185615113235</v>
      </c>
      <c r="P62" s="86">
        <v>1.119</v>
      </c>
      <c r="Q62" s="88">
        <v>0.88649999999999995</v>
      </c>
      <c r="R62" s="85">
        <v>1.75901495162709E-2</v>
      </c>
      <c r="S62" s="86">
        <v>0</v>
      </c>
      <c r="T62" s="86">
        <v>1.1100000000000001</v>
      </c>
      <c r="U62" s="88">
        <v>3.9541797665295699</v>
      </c>
      <c r="V62" s="89">
        <v>4.07</v>
      </c>
      <c r="W62" s="85">
        <v>44.2485180339457</v>
      </c>
      <c r="X62" s="88">
        <v>74.566666666700002</v>
      </c>
      <c r="Y62" s="85">
        <v>-90.68</v>
      </c>
      <c r="Z62" s="88"/>
      <c r="AA62" s="85">
        <v>0.28999999999999998</v>
      </c>
      <c r="AB62" s="91">
        <v>0.31</v>
      </c>
      <c r="AC62" s="86">
        <v>0.05</v>
      </c>
      <c r="AD62" s="86">
        <v>0.06</v>
      </c>
      <c r="AE62" s="86">
        <v>0</v>
      </c>
      <c r="AF62" s="88">
        <v>15.8951995654</v>
      </c>
      <c r="AG62" s="85">
        <v>1.9564002376299999E-2</v>
      </c>
      <c r="AH62" s="86">
        <v>9.1152999999999998E-2</v>
      </c>
      <c r="AI62" s="150">
        <v>3.6509996926099998E-2</v>
      </c>
      <c r="AJ62" s="151">
        <v>1</v>
      </c>
      <c r="AK62" s="152">
        <v>0</v>
      </c>
    </row>
    <row r="63" spans="1:37" x14ac:dyDescent="0.2">
      <c r="A63" s="149" t="s">
        <v>452</v>
      </c>
      <c r="B63" s="66" t="s">
        <v>453</v>
      </c>
      <c r="C63" s="67">
        <v>52</v>
      </c>
      <c r="D63" s="84" t="s">
        <v>334</v>
      </c>
      <c r="E63" s="85">
        <v>45.775015251854498</v>
      </c>
      <c r="F63" s="91">
        <v>45.736111970716401</v>
      </c>
      <c r="G63" s="86">
        <v>21.6673592629597</v>
      </c>
      <c r="H63" s="86">
        <v>21.653212615273102</v>
      </c>
      <c r="I63" s="86">
        <v>34.78</v>
      </c>
      <c r="J63" s="86">
        <v>18.89</v>
      </c>
      <c r="K63" s="87">
        <v>0</v>
      </c>
      <c r="L63" s="85">
        <v>0.48999999985499998</v>
      </c>
      <c r="M63" s="86">
        <v>0</v>
      </c>
      <c r="N63" s="86">
        <v>51.106839660419702</v>
      </c>
      <c r="O63" s="86">
        <v>70.819852688097995</v>
      </c>
      <c r="P63" s="86">
        <v>1.0509999999999999</v>
      </c>
      <c r="Q63" s="88">
        <v>1.6012999999999999</v>
      </c>
      <c r="R63" s="85">
        <v>0</v>
      </c>
      <c r="S63" s="86">
        <v>0</v>
      </c>
      <c r="T63" s="86">
        <v>1.42</v>
      </c>
      <c r="U63" s="88">
        <v>2.5163349572506002</v>
      </c>
      <c r="V63" s="89">
        <v>4.17</v>
      </c>
      <c r="W63" s="85">
        <v>38.732954292536398</v>
      </c>
      <c r="X63" s="88"/>
      <c r="Y63" s="85">
        <v>-100</v>
      </c>
      <c r="Z63" s="88"/>
      <c r="AA63" s="85">
        <v>0.03</v>
      </c>
      <c r="AB63" s="91">
        <v>0.03</v>
      </c>
      <c r="AC63" s="86">
        <v>0.01</v>
      </c>
      <c r="AD63" s="86">
        <v>0.01</v>
      </c>
      <c r="AE63" s="86">
        <v>0</v>
      </c>
      <c r="AF63" s="88">
        <v>7.32189988873</v>
      </c>
      <c r="AG63" s="85">
        <v>0.12714899514299999</v>
      </c>
      <c r="AH63" s="86">
        <v>7.2464000000000001E-2</v>
      </c>
      <c r="AI63" s="150">
        <v>9.6119996328299998E-3</v>
      </c>
      <c r="AJ63" s="151">
        <v>1</v>
      </c>
      <c r="AK63" s="152">
        <v>0</v>
      </c>
    </row>
    <row r="64" spans="1:37" x14ac:dyDescent="0.2">
      <c r="A64" s="149" t="s">
        <v>454</v>
      </c>
      <c r="B64" s="66" t="s">
        <v>455</v>
      </c>
      <c r="C64" s="67">
        <v>47</v>
      </c>
      <c r="D64" s="84" t="s">
        <v>334</v>
      </c>
      <c r="E64" s="85">
        <v>8.1241988691448306</v>
      </c>
      <c r="F64" s="91">
        <v>8.1059802588343999</v>
      </c>
      <c r="G64" s="86">
        <v>5.6490705255418403</v>
      </c>
      <c r="H64" s="86">
        <v>5.6354065678090199</v>
      </c>
      <c r="I64" s="86">
        <v>3.98</v>
      </c>
      <c r="J64" s="86">
        <v>3.12</v>
      </c>
      <c r="K64" s="87">
        <v>7.1999999999999998E-3</v>
      </c>
      <c r="L64" s="85">
        <v>20.129999990000002</v>
      </c>
      <c r="M64" s="86">
        <v>0</v>
      </c>
      <c r="N64" s="86">
        <v>11.6868034928646</v>
      </c>
      <c r="O64" s="86">
        <v>20.293483552402801</v>
      </c>
      <c r="P64" s="86">
        <v>0.44500000000000001</v>
      </c>
      <c r="Q64" s="88">
        <v>0.60729999999999995</v>
      </c>
      <c r="R64" s="85">
        <v>0</v>
      </c>
      <c r="S64" s="86">
        <v>1.1000000000000001</v>
      </c>
      <c r="T64" s="86">
        <v>1.1499999999999999</v>
      </c>
      <c r="U64" s="88">
        <v>12.4803987272999</v>
      </c>
      <c r="V64" s="89">
        <v>3.15</v>
      </c>
      <c r="W64" s="85">
        <v>34.833516920718402</v>
      </c>
      <c r="X64" s="88">
        <v>65.833333333300004</v>
      </c>
      <c r="Y64" s="85">
        <v>-0.68000000000000682</v>
      </c>
      <c r="Z64" s="88"/>
      <c r="AA64" s="85">
        <v>0.19</v>
      </c>
      <c r="AB64" s="91">
        <v>0.19</v>
      </c>
      <c r="AC64" s="86">
        <v>0.03</v>
      </c>
      <c r="AD64" s="86">
        <v>0.03</v>
      </c>
      <c r="AE64" s="86">
        <v>0</v>
      </c>
      <c r="AF64" s="88">
        <v>3.2900001837400002E-2</v>
      </c>
      <c r="AG64" s="85">
        <v>0.35928699987099999</v>
      </c>
      <c r="AH64" s="86">
        <v>2.7727000000000002E-2</v>
      </c>
      <c r="AI64" s="150">
        <v>0</v>
      </c>
      <c r="AJ64" s="151">
        <v>1</v>
      </c>
      <c r="AK64" s="152">
        <v>0</v>
      </c>
    </row>
    <row r="65" spans="1:37" x14ac:dyDescent="0.2">
      <c r="A65" s="149" t="s">
        <v>456</v>
      </c>
      <c r="B65" s="66" t="s">
        <v>457</v>
      </c>
      <c r="C65" s="67">
        <v>47</v>
      </c>
      <c r="D65" s="84" t="s">
        <v>334</v>
      </c>
      <c r="E65" s="85">
        <v>11.6793831387668</v>
      </c>
      <c r="F65" s="91">
        <v>11.6692728694292</v>
      </c>
      <c r="G65" s="86">
        <v>8.7224663665039994</v>
      </c>
      <c r="H65" s="86">
        <v>8.7197702946806501</v>
      </c>
      <c r="I65" s="86">
        <v>2.73</v>
      </c>
      <c r="J65" s="86">
        <v>3.05</v>
      </c>
      <c r="K65" s="87">
        <v>0</v>
      </c>
      <c r="L65" s="85">
        <v>15.7899999859</v>
      </c>
      <c r="M65" s="86">
        <v>0</v>
      </c>
      <c r="N65" s="86">
        <v>16.416773916773899</v>
      </c>
      <c r="O65" s="86">
        <v>28.086949065340399</v>
      </c>
      <c r="P65" s="86">
        <v>0.72399999999999998</v>
      </c>
      <c r="Q65" s="88">
        <v>1.026</v>
      </c>
      <c r="R65" s="85">
        <v>0</v>
      </c>
      <c r="S65" s="86">
        <v>0.7</v>
      </c>
      <c r="T65" s="86">
        <v>1.21</v>
      </c>
      <c r="U65" s="88">
        <v>14.843897441427799</v>
      </c>
      <c r="V65" s="89">
        <v>3.25</v>
      </c>
      <c r="W65" s="85">
        <v>42.998791194172298</v>
      </c>
      <c r="X65" s="88">
        <v>74.3</v>
      </c>
      <c r="Y65" s="85">
        <v>100</v>
      </c>
      <c r="Z65" s="88"/>
      <c r="AA65" s="85">
        <v>0.61</v>
      </c>
      <c r="AB65" s="91">
        <v>0.61</v>
      </c>
      <c r="AC65" s="86">
        <v>0.08</v>
      </c>
      <c r="AD65" s="86">
        <v>0.08</v>
      </c>
      <c r="AE65" s="86">
        <v>0</v>
      </c>
      <c r="AF65" s="88">
        <v>0</v>
      </c>
      <c r="AG65" s="85">
        <v>0.20665099980599999</v>
      </c>
      <c r="AH65" s="86">
        <v>2.5349E-2</v>
      </c>
      <c r="AI65" s="150">
        <v>0</v>
      </c>
      <c r="AJ65" s="151">
        <v>1</v>
      </c>
      <c r="AK65" s="152">
        <v>0</v>
      </c>
    </row>
    <row r="66" spans="1:37" x14ac:dyDescent="0.2">
      <c r="A66" s="149" t="s">
        <v>458</v>
      </c>
      <c r="B66" s="66" t="s">
        <v>459</v>
      </c>
      <c r="C66" s="67">
        <v>47</v>
      </c>
      <c r="D66" s="84" t="s">
        <v>334</v>
      </c>
      <c r="E66" s="85">
        <v>9.3453106296707702</v>
      </c>
      <c r="F66" s="91">
        <v>9.3453106296707702</v>
      </c>
      <c r="G66" s="86">
        <v>6.8110987695592602</v>
      </c>
      <c r="H66" s="86">
        <v>6.8110987695592602</v>
      </c>
      <c r="I66" s="86">
        <v>12.29</v>
      </c>
      <c r="J66" s="86">
        <v>8.5399999999999991</v>
      </c>
      <c r="K66" s="87">
        <v>0</v>
      </c>
      <c r="L66" s="85">
        <v>16.559999995799998</v>
      </c>
      <c r="M66" s="86">
        <v>0</v>
      </c>
      <c r="N66" s="86">
        <v>12.6807748441024</v>
      </c>
      <c r="O66" s="86">
        <v>19.2859583190981</v>
      </c>
      <c r="P66" s="86">
        <v>1.0069999999999999</v>
      </c>
      <c r="Q66" s="88">
        <v>1.4978</v>
      </c>
      <c r="R66" s="85">
        <v>0</v>
      </c>
      <c r="S66" s="86">
        <v>0</v>
      </c>
      <c r="T66" s="86">
        <v>1.42</v>
      </c>
      <c r="U66" s="88">
        <v>18.615134097551</v>
      </c>
      <c r="V66" s="89">
        <v>3.31</v>
      </c>
      <c r="W66" s="85">
        <v>57.082768499935497</v>
      </c>
      <c r="X66" s="88">
        <v>62.833333333299997</v>
      </c>
      <c r="Y66" s="85"/>
      <c r="Z66" s="88"/>
      <c r="AA66" s="85">
        <v>0.06</v>
      </c>
      <c r="AB66" s="91">
        <v>0.06</v>
      </c>
      <c r="AC66" s="86">
        <v>0.01</v>
      </c>
      <c r="AD66" s="86">
        <v>0.01</v>
      </c>
      <c r="AE66" s="86">
        <v>0</v>
      </c>
      <c r="AF66" s="88">
        <v>0</v>
      </c>
      <c r="AG66" s="85">
        <v>5.7869999989399998E-2</v>
      </c>
      <c r="AH66" s="86">
        <v>4.4245E-2</v>
      </c>
      <c r="AI66" s="150">
        <v>0</v>
      </c>
      <c r="AJ66" s="151">
        <v>1</v>
      </c>
      <c r="AK66" s="152">
        <v>0</v>
      </c>
    </row>
    <row r="67" spans="1:37" x14ac:dyDescent="0.2">
      <c r="A67" s="149" t="s">
        <v>460</v>
      </c>
      <c r="B67" s="66" t="s">
        <v>461</v>
      </c>
      <c r="C67" s="67">
        <v>47</v>
      </c>
      <c r="D67" s="84" t="s">
        <v>334</v>
      </c>
      <c r="E67" s="85">
        <v>6.9809585632370403</v>
      </c>
      <c r="F67" s="91">
        <v>6.9692379818962102</v>
      </c>
      <c r="G67" s="86">
        <v>5.0281293952180004</v>
      </c>
      <c r="H67" s="86">
        <v>5.0200151465974203</v>
      </c>
      <c r="I67" s="86">
        <v>2.34</v>
      </c>
      <c r="J67" s="86">
        <v>3.2</v>
      </c>
      <c r="K67" s="87">
        <v>0</v>
      </c>
      <c r="L67" s="85">
        <v>12.3199999759</v>
      </c>
      <c r="M67" s="86">
        <v>0</v>
      </c>
      <c r="N67" s="86">
        <v>9.6404939146874593</v>
      </c>
      <c r="O67" s="86">
        <v>25.272758267985001</v>
      </c>
      <c r="P67" s="86">
        <v>0.92900000000000005</v>
      </c>
      <c r="Q67" s="88">
        <v>0.88149999999999995</v>
      </c>
      <c r="R67" s="85">
        <v>0</v>
      </c>
      <c r="S67" s="86">
        <v>0.3</v>
      </c>
      <c r="T67" s="86">
        <v>1</v>
      </c>
      <c r="U67" s="88">
        <v>14.7165422481878</v>
      </c>
      <c r="V67" s="89">
        <v>3.15</v>
      </c>
      <c r="W67" s="85">
        <v>34.834684109003099</v>
      </c>
      <c r="X67" s="88">
        <v>74.666666666699996</v>
      </c>
      <c r="Y67" s="85">
        <v>100</v>
      </c>
      <c r="Z67" s="88"/>
      <c r="AA67" s="85">
        <v>0</v>
      </c>
      <c r="AB67" s="91">
        <v>0</v>
      </c>
      <c r="AC67" s="86">
        <v>0</v>
      </c>
      <c r="AD67" s="86">
        <v>0</v>
      </c>
      <c r="AE67" s="86">
        <v>0</v>
      </c>
      <c r="AF67" s="88">
        <v>0</v>
      </c>
      <c r="AG67" s="85">
        <v>0.216687999991</v>
      </c>
      <c r="AH67" s="86">
        <v>2.0247000000000001E-2</v>
      </c>
      <c r="AI67" s="150">
        <v>7.0609999997E-3</v>
      </c>
      <c r="AJ67" s="151">
        <v>1</v>
      </c>
      <c r="AK67" s="152">
        <v>0</v>
      </c>
    </row>
    <row r="68" spans="1:37" x14ac:dyDescent="0.2">
      <c r="A68" s="149" t="s">
        <v>462</v>
      </c>
      <c r="B68" s="66" t="s">
        <v>463</v>
      </c>
      <c r="C68" s="67">
        <v>47</v>
      </c>
      <c r="D68" s="84" t="s">
        <v>334</v>
      </c>
      <c r="E68" s="85">
        <v>9.8394337641649496</v>
      </c>
      <c r="F68" s="91">
        <v>9.7570688968538395</v>
      </c>
      <c r="G68" s="86">
        <v>6.3393794576590299</v>
      </c>
      <c r="H68" s="86">
        <v>6.2868831686036</v>
      </c>
      <c r="I68" s="86">
        <v>4.7300000000000004</v>
      </c>
      <c r="J68" s="86">
        <v>5.5</v>
      </c>
      <c r="K68" s="87">
        <v>0</v>
      </c>
      <c r="L68" s="85">
        <v>17.090000034100001</v>
      </c>
      <c r="M68" s="86">
        <v>0</v>
      </c>
      <c r="N68" s="86">
        <v>15.027724167509099</v>
      </c>
      <c r="O68" s="86">
        <v>27.1595779756017</v>
      </c>
      <c r="P68" s="86">
        <v>1.05</v>
      </c>
      <c r="Q68" s="88">
        <v>0.8548</v>
      </c>
      <c r="R68" s="85">
        <v>0</v>
      </c>
      <c r="S68" s="86">
        <v>0.7</v>
      </c>
      <c r="T68" s="86">
        <v>1.46</v>
      </c>
      <c r="U68" s="88">
        <v>10.8594909670178</v>
      </c>
      <c r="V68" s="89">
        <v>2.95</v>
      </c>
      <c r="W68" s="85">
        <v>48.937492038000698</v>
      </c>
      <c r="X68" s="88">
        <v>73.900000000000006</v>
      </c>
      <c r="Y68" s="85"/>
      <c r="Z68" s="88"/>
      <c r="AA68" s="85">
        <v>0.24</v>
      </c>
      <c r="AB68" s="91">
        <v>0.24</v>
      </c>
      <c r="AC68" s="86">
        <v>0</v>
      </c>
      <c r="AD68" s="86">
        <v>0</v>
      </c>
      <c r="AE68" s="86">
        <v>0</v>
      </c>
      <c r="AF68" s="88">
        <v>0</v>
      </c>
      <c r="AG68" s="85">
        <v>8.0523000067200007E-2</v>
      </c>
      <c r="AH68" s="86">
        <v>3.3538999999999999E-2</v>
      </c>
      <c r="AI68" s="150">
        <v>2.2390000018699999E-3</v>
      </c>
      <c r="AJ68" s="151">
        <v>1</v>
      </c>
      <c r="AK68" s="152">
        <v>0</v>
      </c>
    </row>
    <row r="69" spans="1:37" x14ac:dyDescent="0.2">
      <c r="A69" s="149" t="s">
        <v>464</v>
      </c>
      <c r="B69" s="66" t="s">
        <v>465</v>
      </c>
      <c r="C69" s="67">
        <v>47</v>
      </c>
      <c r="D69" s="84" t="s">
        <v>334</v>
      </c>
      <c r="E69" s="85">
        <v>10.188534552610299</v>
      </c>
      <c r="F69" s="91">
        <v>10.188534552610299</v>
      </c>
      <c r="G69" s="86">
        <v>6.0828799629586801</v>
      </c>
      <c r="H69" s="86">
        <v>6.0828799629586801</v>
      </c>
      <c r="I69" s="86">
        <v>3.19</v>
      </c>
      <c r="J69" s="86">
        <v>2.8</v>
      </c>
      <c r="K69" s="87">
        <v>0</v>
      </c>
      <c r="L69" s="85">
        <v>20.189999996600001</v>
      </c>
      <c r="M69" s="86">
        <v>0</v>
      </c>
      <c r="N69" s="86">
        <v>14.465916131822899</v>
      </c>
      <c r="O69" s="86">
        <v>18.611921634014202</v>
      </c>
      <c r="P69" s="86">
        <v>0.59799999999999998</v>
      </c>
      <c r="Q69" s="88">
        <v>0.80379999999999996</v>
      </c>
      <c r="R69" s="85">
        <v>0</v>
      </c>
      <c r="S69" s="86">
        <v>0.8</v>
      </c>
      <c r="T69" s="86">
        <v>1.35</v>
      </c>
      <c r="U69" s="88">
        <v>12.0463884708878</v>
      </c>
      <c r="V69" s="89">
        <v>3.22</v>
      </c>
      <c r="W69" s="85">
        <v>34.284380360477599</v>
      </c>
      <c r="X69" s="88">
        <v>59.766666666699997</v>
      </c>
      <c r="Y69" s="85">
        <v>100</v>
      </c>
      <c r="Z69" s="88"/>
      <c r="AA69" s="85">
        <v>0.56000000000000005</v>
      </c>
      <c r="AB69" s="91">
        <v>0.56000000000000005</v>
      </c>
      <c r="AC69" s="86">
        <v>0.03</v>
      </c>
      <c r="AD69" s="86">
        <v>0.03</v>
      </c>
      <c r="AE69" s="86">
        <v>0</v>
      </c>
      <c r="AF69" s="88">
        <v>0</v>
      </c>
      <c r="AG69" s="85">
        <v>0.17211999988900001</v>
      </c>
      <c r="AH69" s="86">
        <v>2.2231999999999998E-2</v>
      </c>
      <c r="AI69" s="150">
        <v>6.7479999956699998E-3</v>
      </c>
      <c r="AJ69" s="151">
        <v>1</v>
      </c>
      <c r="AK69" s="152">
        <v>0</v>
      </c>
    </row>
    <row r="70" spans="1:37" x14ac:dyDescent="0.2">
      <c r="A70" s="149" t="s">
        <v>466</v>
      </c>
      <c r="B70" s="66" t="s">
        <v>467</v>
      </c>
      <c r="C70" s="67">
        <v>47</v>
      </c>
      <c r="D70" s="84" t="s">
        <v>334</v>
      </c>
      <c r="E70" s="85">
        <v>8.9771450896127405</v>
      </c>
      <c r="F70" s="91">
        <v>8.8343018996923401</v>
      </c>
      <c r="G70" s="86">
        <v>5.3267080138692204</v>
      </c>
      <c r="H70" s="86">
        <v>5.2632221516823696</v>
      </c>
      <c r="I70" s="86">
        <v>2.4</v>
      </c>
      <c r="J70" s="86">
        <v>2.59</v>
      </c>
      <c r="K70" s="87">
        <v>1.3599999999999999E-2</v>
      </c>
      <c r="L70" s="85">
        <v>14.529999993400001</v>
      </c>
      <c r="M70" s="86">
        <v>0</v>
      </c>
      <c r="N70" s="86">
        <v>13.2948096171706</v>
      </c>
      <c r="O70" s="86">
        <v>19.500924214417701</v>
      </c>
      <c r="P70" s="86">
        <v>0.61099999999999999</v>
      </c>
      <c r="Q70" s="88">
        <v>0.82750000000000001</v>
      </c>
      <c r="R70" s="85">
        <v>0</v>
      </c>
      <c r="S70" s="86">
        <v>0</v>
      </c>
      <c r="T70" s="86">
        <v>1.1000000000000001</v>
      </c>
      <c r="U70" s="88">
        <v>14.0523514186648</v>
      </c>
      <c r="V70" s="89">
        <v>3.34</v>
      </c>
      <c r="W70" s="85">
        <v>55.062915247675903</v>
      </c>
      <c r="X70" s="88">
        <v>61.433333333299998</v>
      </c>
      <c r="Y70" s="85">
        <v>100</v>
      </c>
      <c r="Z70" s="88"/>
      <c r="AA70" s="85">
        <v>0.45</v>
      </c>
      <c r="AB70" s="91">
        <v>0.45</v>
      </c>
      <c r="AC70" s="86">
        <v>0</v>
      </c>
      <c r="AD70" s="86">
        <v>0</v>
      </c>
      <c r="AE70" s="86">
        <v>0</v>
      </c>
      <c r="AF70" s="88">
        <v>0</v>
      </c>
      <c r="AG70" s="85">
        <v>0.33698699979800001</v>
      </c>
      <c r="AH70" s="86">
        <v>1.2154999999999999E-2</v>
      </c>
      <c r="AI70" s="150">
        <v>0</v>
      </c>
      <c r="AJ70" s="151">
        <v>1</v>
      </c>
      <c r="AK70" s="152">
        <v>0</v>
      </c>
    </row>
    <row r="71" spans="1:37" x14ac:dyDescent="0.2">
      <c r="A71" s="149" t="s">
        <v>468</v>
      </c>
      <c r="B71" s="66" t="s">
        <v>469</v>
      </c>
      <c r="C71" s="67">
        <v>47</v>
      </c>
      <c r="D71" s="84" t="s">
        <v>334</v>
      </c>
      <c r="E71" s="85">
        <v>10.816802501409599</v>
      </c>
      <c r="F71" s="91">
        <v>10.670716079758099</v>
      </c>
      <c r="G71" s="86">
        <v>6.4406171510584898</v>
      </c>
      <c r="H71" s="86">
        <v>6.4072991952432199</v>
      </c>
      <c r="I71" s="86">
        <v>16.11</v>
      </c>
      <c r="J71" s="86">
        <v>6.97</v>
      </c>
      <c r="K71" s="87">
        <v>0</v>
      </c>
      <c r="L71" s="85">
        <v>9.7500000016299992</v>
      </c>
      <c r="M71" s="86">
        <v>4.1344621822659196E-3</v>
      </c>
      <c r="N71" s="86">
        <v>16.259415351506501</v>
      </c>
      <c r="O71" s="86">
        <v>30.6635824779529</v>
      </c>
      <c r="P71" s="86">
        <v>1.1839999999999999</v>
      </c>
      <c r="Q71" s="88">
        <v>1.1248</v>
      </c>
      <c r="R71" s="85">
        <v>1.9264110961279099E-2</v>
      </c>
      <c r="S71" s="86">
        <v>0.5</v>
      </c>
      <c r="T71" s="86">
        <v>2.2200000000000002</v>
      </c>
      <c r="U71" s="88">
        <v>8.6460095340612</v>
      </c>
      <c r="V71" s="89">
        <v>3.55</v>
      </c>
      <c r="W71" s="85">
        <v>61.049189766466597</v>
      </c>
      <c r="X71" s="88">
        <v>64.633333333300001</v>
      </c>
      <c r="Y71" s="85"/>
      <c r="Z71" s="88"/>
      <c r="AA71" s="85">
        <v>0.01</v>
      </c>
      <c r="AB71" s="91">
        <v>0.01</v>
      </c>
      <c r="AC71" s="86">
        <v>0</v>
      </c>
      <c r="AD71" s="86">
        <v>0</v>
      </c>
      <c r="AE71" s="86">
        <v>0</v>
      </c>
      <c r="AF71" s="88">
        <v>0</v>
      </c>
      <c r="AG71" s="85">
        <v>2.2401999998300001E-2</v>
      </c>
      <c r="AH71" s="86">
        <v>3.0835999999999999E-2</v>
      </c>
      <c r="AI71" s="150">
        <v>4.4779999996599996E-3</v>
      </c>
      <c r="AJ71" s="151">
        <v>1</v>
      </c>
      <c r="AK71" s="152">
        <v>0</v>
      </c>
    </row>
    <row r="72" spans="1:37" x14ac:dyDescent="0.2">
      <c r="A72" s="149" t="s">
        <v>470</v>
      </c>
      <c r="B72" s="66" t="s">
        <v>471</v>
      </c>
      <c r="C72" s="67">
        <v>47</v>
      </c>
      <c r="D72" s="84" t="s">
        <v>334</v>
      </c>
      <c r="E72" s="85">
        <v>18.705423863485901</v>
      </c>
      <c r="F72" s="91">
        <v>18.677046482150601</v>
      </c>
      <c r="G72" s="86">
        <v>9.0041430976749499</v>
      </c>
      <c r="H72" s="86">
        <v>8.9880625815849697</v>
      </c>
      <c r="I72" s="86">
        <v>4.45</v>
      </c>
      <c r="J72" s="86">
        <v>4.2699999999999996</v>
      </c>
      <c r="K72" s="87">
        <v>0</v>
      </c>
      <c r="L72" s="85">
        <v>6.3399999899299999</v>
      </c>
      <c r="M72" s="86">
        <v>0</v>
      </c>
      <c r="N72" s="86">
        <v>26.3064293539346</v>
      </c>
      <c r="O72" s="86">
        <v>18.279808867652001</v>
      </c>
      <c r="P72" s="86">
        <v>0.85699999999999998</v>
      </c>
      <c r="Q72" s="88">
        <v>1.2822</v>
      </c>
      <c r="R72" s="85">
        <v>0</v>
      </c>
      <c r="S72" s="86">
        <v>0.7</v>
      </c>
      <c r="T72" s="86">
        <v>1.64</v>
      </c>
      <c r="U72" s="88">
        <v>8.7430711893906405</v>
      </c>
      <c r="V72" s="89">
        <v>3.3</v>
      </c>
      <c r="W72" s="85">
        <v>75.557331259022604</v>
      </c>
      <c r="X72" s="88">
        <v>47.433333333299998</v>
      </c>
      <c r="Y72" s="85">
        <v>100</v>
      </c>
      <c r="Z72" s="88"/>
      <c r="AA72" s="85">
        <v>0.04</v>
      </c>
      <c r="AB72" s="91">
        <v>0.06</v>
      </c>
      <c r="AC72" s="86">
        <v>0</v>
      </c>
      <c r="AD72" s="86">
        <v>0</v>
      </c>
      <c r="AE72" s="86">
        <v>0</v>
      </c>
      <c r="AF72" s="88">
        <v>0</v>
      </c>
      <c r="AG72" s="85">
        <v>7.30869999273E-2</v>
      </c>
      <c r="AH72" s="86">
        <v>2.4969000000000002E-2</v>
      </c>
      <c r="AI72" s="150">
        <v>0</v>
      </c>
      <c r="AJ72" s="151">
        <v>1</v>
      </c>
      <c r="AK72" s="152">
        <v>0</v>
      </c>
    </row>
    <row r="73" spans="1:37" x14ac:dyDescent="0.2">
      <c r="A73" s="149" t="s">
        <v>472</v>
      </c>
      <c r="B73" s="66" t="s">
        <v>473</v>
      </c>
      <c r="C73" s="67">
        <v>47</v>
      </c>
      <c r="D73" s="84" t="s">
        <v>334</v>
      </c>
      <c r="E73" s="85">
        <v>6.1133010661477298</v>
      </c>
      <c r="F73" s="91">
        <v>6.0209903032117502</v>
      </c>
      <c r="G73" s="86">
        <v>4.6246860602431701</v>
      </c>
      <c r="H73" s="86">
        <v>4.5747883505480402</v>
      </c>
      <c r="I73" s="86">
        <v>2.79</v>
      </c>
      <c r="J73" s="86">
        <v>2.58</v>
      </c>
      <c r="K73" s="87">
        <v>0</v>
      </c>
      <c r="L73" s="85">
        <v>21.190000024700002</v>
      </c>
      <c r="M73" s="86">
        <v>0</v>
      </c>
      <c r="N73" s="86">
        <v>8.6768521187662095</v>
      </c>
      <c r="O73" s="86">
        <v>14.0176991150442</v>
      </c>
      <c r="P73" s="86">
        <v>0.93899999999999995</v>
      </c>
      <c r="Q73" s="88">
        <v>0.6099</v>
      </c>
      <c r="R73" s="85">
        <v>0</v>
      </c>
      <c r="S73" s="86">
        <v>1.2</v>
      </c>
      <c r="T73" s="86">
        <v>1</v>
      </c>
      <c r="U73" s="88">
        <v>15.2445819403556</v>
      </c>
      <c r="V73" s="89">
        <v>3.1</v>
      </c>
      <c r="W73" s="85">
        <v>37.667289814298499</v>
      </c>
      <c r="X73" s="88">
        <v>48.9666666667</v>
      </c>
      <c r="Y73" s="85"/>
      <c r="Z73" s="88"/>
      <c r="AA73" s="85">
        <v>0.42</v>
      </c>
      <c r="AB73" s="91">
        <v>0.42</v>
      </c>
      <c r="AC73" s="86">
        <v>0.04</v>
      </c>
      <c r="AD73" s="86">
        <v>0.04</v>
      </c>
      <c r="AE73" s="86">
        <v>0</v>
      </c>
      <c r="AF73" s="88">
        <v>0</v>
      </c>
      <c r="AG73" s="85">
        <v>0.29828399966800001</v>
      </c>
      <c r="AH73" s="86">
        <v>1.7996999999999999E-2</v>
      </c>
      <c r="AI73" s="150">
        <v>2.44599999727E-3</v>
      </c>
      <c r="AJ73" s="151">
        <v>1</v>
      </c>
      <c r="AK73" s="152">
        <v>0</v>
      </c>
    </row>
    <row r="74" spans="1:37" x14ac:dyDescent="0.2">
      <c r="A74" s="149" t="s">
        <v>474</v>
      </c>
      <c r="B74" s="66" t="s">
        <v>475</v>
      </c>
      <c r="C74" s="67">
        <v>47</v>
      </c>
      <c r="D74" s="84" t="s">
        <v>334</v>
      </c>
      <c r="E74" s="85">
        <v>5.4186771424911404</v>
      </c>
      <c r="F74" s="91">
        <v>5.38985439173321</v>
      </c>
      <c r="G74" s="86">
        <v>4.3522353644476697</v>
      </c>
      <c r="H74" s="86">
        <v>4.3244801229770697</v>
      </c>
      <c r="I74" s="86">
        <v>1.78</v>
      </c>
      <c r="J74" s="86">
        <v>2</v>
      </c>
      <c r="K74" s="87">
        <v>0</v>
      </c>
      <c r="L74" s="85">
        <v>24.860000003500001</v>
      </c>
      <c r="M74" s="86">
        <v>0</v>
      </c>
      <c r="N74" s="86">
        <v>7.8554595443833497</v>
      </c>
      <c r="O74" s="86">
        <v>14.2607276119403</v>
      </c>
      <c r="P74" s="86">
        <v>0.58599999999999997</v>
      </c>
      <c r="Q74" s="88">
        <v>0.60489999999999999</v>
      </c>
      <c r="R74" s="85">
        <v>0</v>
      </c>
      <c r="S74" s="86">
        <v>1.1000000000000001</v>
      </c>
      <c r="T74" s="86">
        <v>1.1200000000000001</v>
      </c>
      <c r="U74" s="88">
        <v>11.9763866945642</v>
      </c>
      <c r="V74" s="89">
        <v>3.11</v>
      </c>
      <c r="W74" s="85">
        <v>30.104005395207</v>
      </c>
      <c r="X74" s="88">
        <v>39.1</v>
      </c>
      <c r="Y74" s="85"/>
      <c r="Z74" s="88"/>
      <c r="AA74" s="85">
        <v>0.36</v>
      </c>
      <c r="AB74" s="91">
        <v>0.36</v>
      </c>
      <c r="AC74" s="86">
        <v>0.03</v>
      </c>
      <c r="AD74" s="86">
        <v>0.03</v>
      </c>
      <c r="AE74" s="86">
        <v>0</v>
      </c>
      <c r="AF74" s="88">
        <v>0</v>
      </c>
      <c r="AG74" s="85">
        <v>0.111035000048</v>
      </c>
      <c r="AH74" s="86">
        <v>1.0919999999999999E-2</v>
      </c>
      <c r="AI74" s="150">
        <v>5.25800000226E-3</v>
      </c>
      <c r="AJ74" s="151">
        <v>1</v>
      </c>
      <c r="AK74" s="152">
        <v>0</v>
      </c>
    </row>
    <row r="75" spans="1:37" x14ac:dyDescent="0.2">
      <c r="A75" s="149" t="s">
        <v>476</v>
      </c>
      <c r="B75" s="66" t="s">
        <v>477</v>
      </c>
      <c r="C75" s="67">
        <v>47</v>
      </c>
      <c r="D75" s="84" t="s">
        <v>334</v>
      </c>
      <c r="E75" s="85">
        <v>19.840899863155801</v>
      </c>
      <c r="F75" s="91">
        <v>19.797290184814798</v>
      </c>
      <c r="G75" s="86">
        <v>9.7866133325313207</v>
      </c>
      <c r="H75" s="86">
        <v>9.76255282034316</v>
      </c>
      <c r="I75" s="86">
        <v>8.15</v>
      </c>
      <c r="J75" s="86">
        <v>27.81</v>
      </c>
      <c r="K75" s="87">
        <v>0</v>
      </c>
      <c r="L75" s="85">
        <v>5.24000000864</v>
      </c>
      <c r="M75" s="86">
        <v>0</v>
      </c>
      <c r="N75" s="86">
        <v>31.0667064320509</v>
      </c>
      <c r="O75" s="86">
        <v>24.424591156874602</v>
      </c>
      <c r="P75" s="86">
        <v>2.4940000000000002</v>
      </c>
      <c r="Q75" s="88">
        <v>0.81869999999999998</v>
      </c>
      <c r="R75" s="85">
        <v>0</v>
      </c>
      <c r="S75" s="86">
        <v>1.1000000000000001</v>
      </c>
      <c r="T75" s="86">
        <v>1.65</v>
      </c>
      <c r="U75" s="88">
        <v>9.9806012120483008</v>
      </c>
      <c r="V75" s="89">
        <v>3.59</v>
      </c>
      <c r="W75" s="85">
        <v>66.695374666426602</v>
      </c>
      <c r="X75" s="88">
        <v>69.5</v>
      </c>
      <c r="Y75" s="85"/>
      <c r="Z75" s="88"/>
      <c r="AA75" s="85">
        <v>2.4700000000000002</v>
      </c>
      <c r="AB75" s="91">
        <v>2.4700000000000002</v>
      </c>
      <c r="AC75" s="86">
        <v>0.2</v>
      </c>
      <c r="AD75" s="86">
        <v>0.2</v>
      </c>
      <c r="AE75" s="86">
        <v>0.08</v>
      </c>
      <c r="AF75" s="88">
        <v>2.8206000374600002</v>
      </c>
      <c r="AG75" s="85">
        <v>9.5983000127599999E-2</v>
      </c>
      <c r="AH75" s="86">
        <v>0.105341</v>
      </c>
      <c r="AI75" s="150">
        <v>7.6881000102200003E-2</v>
      </c>
      <c r="AJ75" s="151">
        <v>1</v>
      </c>
      <c r="AK75" s="152">
        <v>0</v>
      </c>
    </row>
    <row r="76" spans="1:37" x14ac:dyDescent="0.2">
      <c r="A76" s="149" t="s">
        <v>478</v>
      </c>
      <c r="B76" s="66" t="s">
        <v>479</v>
      </c>
      <c r="C76" s="67">
        <v>47</v>
      </c>
      <c r="D76" s="84" t="s">
        <v>334</v>
      </c>
      <c r="E76" s="85">
        <v>7.2676545353090702</v>
      </c>
      <c r="F76" s="91">
        <v>7.1783743567487104</v>
      </c>
      <c r="G76" s="86">
        <v>3.9295678591357199</v>
      </c>
      <c r="H76" s="86">
        <v>3.89484778969558</v>
      </c>
      <c r="I76" s="86">
        <v>14.64</v>
      </c>
      <c r="J76" s="86">
        <v>7.63</v>
      </c>
      <c r="K76" s="87">
        <v>0</v>
      </c>
      <c r="L76" s="85">
        <v>17.330000000599998</v>
      </c>
      <c r="M76" s="86">
        <v>0</v>
      </c>
      <c r="N76" s="86">
        <v>9.6886808739186296</v>
      </c>
      <c r="O76" s="86">
        <v>15.390594636611</v>
      </c>
      <c r="P76" s="86">
        <v>1.0169999999999999</v>
      </c>
      <c r="Q76" s="88">
        <v>0.79910000000000003</v>
      </c>
      <c r="R76" s="85">
        <v>0</v>
      </c>
      <c r="S76" s="86">
        <v>0.6</v>
      </c>
      <c r="T76" s="86">
        <v>1.58</v>
      </c>
      <c r="U76" s="88">
        <v>11.4377828755658</v>
      </c>
      <c r="V76" s="89">
        <v>3.11</v>
      </c>
      <c r="W76" s="85">
        <v>46.086866276674101</v>
      </c>
      <c r="X76" s="88"/>
      <c r="Y76" s="85">
        <v>100</v>
      </c>
      <c r="Z76" s="88"/>
      <c r="AA76" s="85">
        <v>0</v>
      </c>
      <c r="AB76" s="91">
        <v>0</v>
      </c>
      <c r="AC76" s="86">
        <v>0</v>
      </c>
      <c r="AD76" s="86">
        <v>0</v>
      </c>
      <c r="AE76" s="86">
        <v>0</v>
      </c>
      <c r="AF76" s="88">
        <v>0</v>
      </c>
      <c r="AG76" s="85">
        <v>0.27485800030399998</v>
      </c>
      <c r="AH76" s="86">
        <v>3.5879000000000001E-2</v>
      </c>
      <c r="AI76" s="150">
        <v>2.4360000026899999E-2</v>
      </c>
      <c r="AJ76" s="151">
        <v>1</v>
      </c>
      <c r="AK76" s="152">
        <v>0</v>
      </c>
    </row>
    <row r="77" spans="1:37" x14ac:dyDescent="0.2">
      <c r="A77" s="149" t="s">
        <v>480</v>
      </c>
      <c r="B77" s="66" t="s">
        <v>481</v>
      </c>
      <c r="C77" s="67">
        <v>47</v>
      </c>
      <c r="D77" s="84" t="s">
        <v>334</v>
      </c>
      <c r="E77" s="85">
        <v>14.8026465890942</v>
      </c>
      <c r="F77" s="91">
        <v>14.8026465890942</v>
      </c>
      <c r="G77" s="86">
        <v>8.3258042436687205</v>
      </c>
      <c r="H77" s="86">
        <v>8.3258042436687205</v>
      </c>
      <c r="I77" s="86">
        <v>4.79</v>
      </c>
      <c r="J77" s="86">
        <v>4.8</v>
      </c>
      <c r="K77" s="87">
        <v>0</v>
      </c>
      <c r="L77" s="85">
        <v>7.7499999917100002</v>
      </c>
      <c r="M77" s="86">
        <v>0</v>
      </c>
      <c r="N77" s="86">
        <v>21.3478854826153</v>
      </c>
      <c r="O77" s="86">
        <v>33.240645110034201</v>
      </c>
      <c r="P77" s="86">
        <v>0.87</v>
      </c>
      <c r="Q77" s="88">
        <v>1.0444</v>
      </c>
      <c r="R77" s="85">
        <v>0</v>
      </c>
      <c r="S77" s="86">
        <v>0.2</v>
      </c>
      <c r="T77" s="86">
        <v>1.41</v>
      </c>
      <c r="U77" s="88">
        <v>10.699520876112301</v>
      </c>
      <c r="V77" s="89">
        <v>3.42</v>
      </c>
      <c r="W77" s="85">
        <v>64.138899156381299</v>
      </c>
      <c r="X77" s="88">
        <v>68.099999999999994</v>
      </c>
      <c r="Y77" s="85"/>
      <c r="Z77" s="88">
        <v>100</v>
      </c>
      <c r="AA77" s="85">
        <v>0.06</v>
      </c>
      <c r="AB77" s="91">
        <v>0.06</v>
      </c>
      <c r="AC77" s="86">
        <v>0</v>
      </c>
      <c r="AD77" s="86">
        <v>0</v>
      </c>
      <c r="AE77" s="86">
        <v>0</v>
      </c>
      <c r="AF77" s="88">
        <v>4.79559993231</v>
      </c>
      <c r="AG77" s="85">
        <v>0.25233299990000002</v>
      </c>
      <c r="AH77" s="86">
        <v>2.9031999999999999E-2</v>
      </c>
      <c r="AI77" s="150">
        <v>0</v>
      </c>
      <c r="AJ77" s="151">
        <v>1</v>
      </c>
      <c r="AK77" s="152">
        <v>0</v>
      </c>
    </row>
    <row r="78" spans="1:37" x14ac:dyDescent="0.2">
      <c r="A78" s="149" t="s">
        <v>482</v>
      </c>
      <c r="B78" s="66" t="s">
        <v>483</v>
      </c>
      <c r="C78" s="67">
        <v>47</v>
      </c>
      <c r="D78" s="84" t="s">
        <v>334</v>
      </c>
      <c r="E78" s="85">
        <v>4.4642550413961297</v>
      </c>
      <c r="F78" s="91">
        <v>4.4642550413961297</v>
      </c>
      <c r="G78" s="86">
        <v>2.6366415885121399</v>
      </c>
      <c r="H78" s="86">
        <v>2.6366415885121399</v>
      </c>
      <c r="I78" s="86">
        <v>13.42</v>
      </c>
      <c r="J78" s="86">
        <v>7.66</v>
      </c>
      <c r="K78" s="87">
        <v>0</v>
      </c>
      <c r="L78" s="85">
        <v>15.6799999983</v>
      </c>
      <c r="M78" s="86">
        <v>0</v>
      </c>
      <c r="N78" s="86">
        <v>5.8164759477195096</v>
      </c>
      <c r="O78" s="86">
        <v>15.8397391101794</v>
      </c>
      <c r="P78" s="86">
        <v>0.80200000000000005</v>
      </c>
      <c r="Q78" s="88">
        <v>0.89700000000000002</v>
      </c>
      <c r="R78" s="85">
        <v>0</v>
      </c>
      <c r="S78" s="86">
        <v>0</v>
      </c>
      <c r="T78" s="86">
        <v>1.71</v>
      </c>
      <c r="U78" s="88">
        <v>9.7993747638187507</v>
      </c>
      <c r="V78" s="89">
        <v>3.13</v>
      </c>
      <c r="W78" s="85">
        <v>30.3971976065666</v>
      </c>
      <c r="X78" s="88">
        <v>43.4666666667</v>
      </c>
      <c r="Y78" s="85"/>
      <c r="Z78" s="88"/>
      <c r="AA78" s="85">
        <v>0</v>
      </c>
      <c r="AB78" s="91">
        <v>0</v>
      </c>
      <c r="AC78" s="86">
        <v>0</v>
      </c>
      <c r="AD78" s="86">
        <v>0</v>
      </c>
      <c r="AE78" s="86">
        <v>0</v>
      </c>
      <c r="AF78" s="88">
        <v>0</v>
      </c>
      <c r="AG78" s="85">
        <v>3.80540000138E-2</v>
      </c>
      <c r="AH78" s="86">
        <v>2.5198999999999999E-2</v>
      </c>
      <c r="AI78" s="150">
        <v>0</v>
      </c>
      <c r="AJ78" s="151">
        <v>1</v>
      </c>
      <c r="AK78" s="152">
        <v>0</v>
      </c>
    </row>
    <row r="79" spans="1:37" x14ac:dyDescent="0.2">
      <c r="A79" s="149" t="s">
        <v>484</v>
      </c>
      <c r="B79" s="66" t="s">
        <v>485</v>
      </c>
      <c r="C79" s="67">
        <v>47</v>
      </c>
      <c r="D79" s="84" t="s">
        <v>334</v>
      </c>
      <c r="E79" s="85">
        <v>5.0921209400307399</v>
      </c>
      <c r="F79" s="91">
        <v>5.0921209400307399</v>
      </c>
      <c r="G79" s="86">
        <v>3.1858132025624601</v>
      </c>
      <c r="H79" s="86">
        <v>3.1858132025624601</v>
      </c>
      <c r="I79" s="86">
        <v>12.44</v>
      </c>
      <c r="J79" s="86">
        <v>9.64</v>
      </c>
      <c r="K79" s="87">
        <v>0</v>
      </c>
      <c r="L79" s="85">
        <v>11.7999999958</v>
      </c>
      <c r="M79" s="86">
        <v>0</v>
      </c>
      <c r="N79" s="86">
        <v>6.9542302357836299</v>
      </c>
      <c r="O79" s="86">
        <v>10.6382978723404</v>
      </c>
      <c r="P79" s="86">
        <v>1.2390000000000001</v>
      </c>
      <c r="Q79" s="88">
        <v>1.2471000000000001</v>
      </c>
      <c r="R79" s="85">
        <v>0</v>
      </c>
      <c r="S79" s="86">
        <v>0</v>
      </c>
      <c r="T79" s="86">
        <v>1.79</v>
      </c>
      <c r="U79" s="88">
        <v>13.6618721185226</v>
      </c>
      <c r="V79" s="89">
        <v>3.1</v>
      </c>
      <c r="W79" s="85">
        <v>36.011277441467001</v>
      </c>
      <c r="X79" s="88">
        <v>41.5</v>
      </c>
      <c r="Y79" s="85"/>
      <c r="Z79" s="88"/>
      <c r="AA79" s="85">
        <v>0</v>
      </c>
      <c r="AB79" s="91">
        <v>0</v>
      </c>
      <c r="AC79" s="86">
        <v>0</v>
      </c>
      <c r="AD79" s="86">
        <v>0</v>
      </c>
      <c r="AE79" s="86">
        <v>0</v>
      </c>
      <c r="AF79" s="88">
        <v>5.3500000368300001E-2</v>
      </c>
      <c r="AG79" s="85">
        <v>7.8439999936399996E-2</v>
      </c>
      <c r="AH79" s="86">
        <v>3.1371999999999997E-2</v>
      </c>
      <c r="AI79" s="150">
        <v>1.9229999984400001E-3</v>
      </c>
      <c r="AJ79" s="151">
        <v>1</v>
      </c>
      <c r="AK79" s="152">
        <v>0</v>
      </c>
    </row>
    <row r="80" spans="1:37" x14ac:dyDescent="0.2">
      <c r="A80" s="149" t="s">
        <v>486</v>
      </c>
      <c r="B80" s="66" t="s">
        <v>487</v>
      </c>
      <c r="C80" s="67">
        <v>52</v>
      </c>
      <c r="D80" s="84" t="s">
        <v>334</v>
      </c>
      <c r="E80" s="85">
        <v>18.517786805289699</v>
      </c>
      <c r="F80" s="91">
        <v>18.502969612406901</v>
      </c>
      <c r="G80" s="86">
        <v>8.8470989171101504</v>
      </c>
      <c r="H80" s="86">
        <v>8.8470989171101504</v>
      </c>
      <c r="I80" s="86">
        <v>12.81</v>
      </c>
      <c r="J80" s="86">
        <v>8.51</v>
      </c>
      <c r="K80" s="87">
        <v>1.37E-2</v>
      </c>
      <c r="L80" s="85">
        <v>2.2600000018699999</v>
      </c>
      <c r="M80" s="86">
        <v>4.5185039053600399E-4</v>
      </c>
      <c r="N80" s="86">
        <v>25.985529656568001</v>
      </c>
      <c r="O80" s="86">
        <v>34.341494639142297</v>
      </c>
      <c r="P80" s="86">
        <v>0.92400000000000004</v>
      </c>
      <c r="Q80" s="88">
        <v>0.98780000000000001</v>
      </c>
      <c r="R80" s="85">
        <v>1.7223561832587001E-2</v>
      </c>
      <c r="S80" s="86">
        <v>0</v>
      </c>
      <c r="T80" s="86">
        <v>1.81</v>
      </c>
      <c r="U80" s="88">
        <v>4.7711361082642902</v>
      </c>
      <c r="V80" s="89">
        <v>3.31</v>
      </c>
      <c r="W80" s="85"/>
      <c r="X80" s="88">
        <v>45.166666666700003</v>
      </c>
      <c r="Y80" s="85"/>
      <c r="Z80" s="88"/>
      <c r="AA80" s="85">
        <v>0.52</v>
      </c>
      <c r="AB80" s="91">
        <v>0.52</v>
      </c>
      <c r="AC80" s="86">
        <v>0</v>
      </c>
      <c r="AD80" s="86">
        <v>0</v>
      </c>
      <c r="AE80" s="86">
        <v>0</v>
      </c>
      <c r="AF80" s="88">
        <v>8.99999985283E-4</v>
      </c>
      <c r="AG80" s="85">
        <v>7.5259999957199994E-2</v>
      </c>
      <c r="AH80" s="86">
        <v>3.9004999999999998E-2</v>
      </c>
      <c r="AI80" s="150">
        <v>7.6919999956200002E-3</v>
      </c>
      <c r="AJ80" s="151">
        <v>1</v>
      </c>
      <c r="AK80" s="152">
        <v>0</v>
      </c>
    </row>
    <row r="81" spans="1:37" x14ac:dyDescent="0.2">
      <c r="A81" s="149" t="s">
        <v>488</v>
      </c>
      <c r="B81" s="66" t="s">
        <v>489</v>
      </c>
      <c r="C81" s="67">
        <v>52</v>
      </c>
      <c r="D81" s="84" t="s">
        <v>334</v>
      </c>
      <c r="E81" s="85">
        <v>16.423167141136901</v>
      </c>
      <c r="F81" s="91">
        <v>16.343818081840901</v>
      </c>
      <c r="G81" s="86">
        <v>7.2165881296591499</v>
      </c>
      <c r="H81" s="86">
        <v>7.1964028426452504</v>
      </c>
      <c r="I81" s="86">
        <v>10.45</v>
      </c>
      <c r="J81" s="86">
        <v>11.94</v>
      </c>
      <c r="K81" s="87">
        <v>7.7000000000000002E-3</v>
      </c>
      <c r="L81" s="85">
        <v>3.0299999991100002</v>
      </c>
      <c r="M81" s="86">
        <v>3.4158142971522499E-3</v>
      </c>
      <c r="N81" s="86">
        <v>22.351410515881199</v>
      </c>
      <c r="O81" s="86">
        <v>15.6489418190093</v>
      </c>
      <c r="P81" s="86">
        <v>1.552</v>
      </c>
      <c r="Q81" s="88">
        <v>1.2374000000000001</v>
      </c>
      <c r="R81" s="85">
        <v>1.7183606839075501E-2</v>
      </c>
      <c r="S81" s="86">
        <v>0.2</v>
      </c>
      <c r="T81" s="86">
        <v>1.95</v>
      </c>
      <c r="U81" s="88">
        <v>8.2362931460509898</v>
      </c>
      <c r="V81" s="89">
        <v>3.36</v>
      </c>
      <c r="W81" s="85">
        <v>33.470980760787597</v>
      </c>
      <c r="X81" s="88">
        <v>48.833333333299997</v>
      </c>
      <c r="Y81" s="85">
        <v>55.539999999999992</v>
      </c>
      <c r="Z81" s="88">
        <v>-100</v>
      </c>
      <c r="AA81" s="85">
        <v>0.09</v>
      </c>
      <c r="AB81" s="91">
        <v>0.09</v>
      </c>
      <c r="AC81" s="86">
        <v>0</v>
      </c>
      <c r="AD81" s="86">
        <v>0</v>
      </c>
      <c r="AE81" s="86">
        <v>0</v>
      </c>
      <c r="AF81" s="88">
        <v>0</v>
      </c>
      <c r="AG81" s="85">
        <v>0.13027400009699999</v>
      </c>
      <c r="AH81" s="86">
        <v>9.6986000000000003E-2</v>
      </c>
      <c r="AI81" s="150">
        <v>1.92300000143E-3</v>
      </c>
      <c r="AJ81" s="151">
        <v>1</v>
      </c>
      <c r="AK81" s="152">
        <v>0</v>
      </c>
    </row>
    <row r="82" spans="1:37" x14ac:dyDescent="0.2">
      <c r="A82" s="149" t="s">
        <v>391</v>
      </c>
      <c r="B82" s="66" t="s">
        <v>490</v>
      </c>
      <c r="C82" s="67">
        <v>52</v>
      </c>
      <c r="D82" s="84" t="s">
        <v>334</v>
      </c>
      <c r="E82" s="85">
        <v>3.9058445570245901</v>
      </c>
      <c r="F82" s="91">
        <v>3.87989620659829</v>
      </c>
      <c r="G82" s="86">
        <v>1.4790559742987801</v>
      </c>
      <c r="H82" s="86">
        <v>1.47534906709502</v>
      </c>
      <c r="I82" s="86">
        <v>4.53</v>
      </c>
      <c r="J82" s="86">
        <v>15.67</v>
      </c>
      <c r="K82" s="87">
        <v>0</v>
      </c>
      <c r="L82" s="85">
        <v>1.73999999977</v>
      </c>
      <c r="M82" s="86">
        <v>0</v>
      </c>
      <c r="N82" s="86">
        <v>5.4084993573264804</v>
      </c>
      <c r="O82" s="86">
        <v>0.664556962025316</v>
      </c>
      <c r="P82" s="86">
        <v>1.546</v>
      </c>
      <c r="Q82" s="88">
        <v>0.90610000000000002</v>
      </c>
      <c r="R82" s="85">
        <v>0</v>
      </c>
      <c r="S82" s="86">
        <v>0</v>
      </c>
      <c r="T82" s="86">
        <v>1.05</v>
      </c>
      <c r="U82" s="88">
        <v>14.723835413320201</v>
      </c>
      <c r="V82" s="89">
        <v>1.91</v>
      </c>
      <c r="W82" s="85">
        <v>27.232660912655501</v>
      </c>
      <c r="X82" s="88">
        <v>31.633333333300001</v>
      </c>
      <c r="Y82" s="85">
        <v>-75.44</v>
      </c>
      <c r="Z82" s="88"/>
      <c r="AA82" s="85">
        <v>0</v>
      </c>
      <c r="AB82" s="91">
        <v>0</v>
      </c>
      <c r="AC82" s="86">
        <v>0</v>
      </c>
      <c r="AD82" s="86">
        <v>0</v>
      </c>
      <c r="AE82" s="86">
        <v>0</v>
      </c>
      <c r="AF82" s="88">
        <v>0</v>
      </c>
      <c r="AG82" s="85">
        <v>5.4006999942300002E-2</v>
      </c>
      <c r="AH82" s="86">
        <v>7.2608000000000006E-2</v>
      </c>
      <c r="AI82" s="150">
        <v>3.6509999961000003E-2</v>
      </c>
      <c r="AJ82" s="151">
        <v>1</v>
      </c>
      <c r="AK82" s="152">
        <v>0</v>
      </c>
    </row>
    <row r="83" spans="1:37" x14ac:dyDescent="0.2">
      <c r="A83" s="149" t="s">
        <v>491</v>
      </c>
      <c r="B83" s="66" t="s">
        <v>492</v>
      </c>
      <c r="C83" s="67">
        <v>52</v>
      </c>
      <c r="D83" s="84" t="s">
        <v>334</v>
      </c>
      <c r="E83" s="85">
        <v>7.0080119687395399</v>
      </c>
      <c r="F83" s="91">
        <v>6.9893108132049804</v>
      </c>
      <c r="G83" s="86">
        <v>3.0295871965983601</v>
      </c>
      <c r="H83" s="86">
        <v>3.0295871965983601</v>
      </c>
      <c r="I83" s="86">
        <v>8.5500000000000007</v>
      </c>
      <c r="J83" s="86">
        <v>15.63</v>
      </c>
      <c r="K83" s="87">
        <v>0</v>
      </c>
      <c r="L83" s="85">
        <v>7.1499999937099998</v>
      </c>
      <c r="M83" s="86">
        <v>0</v>
      </c>
      <c r="N83" s="86">
        <v>9.6799086335154492</v>
      </c>
      <c r="O83" s="86">
        <v>5.22138161974451</v>
      </c>
      <c r="P83" s="86">
        <v>1.169</v>
      </c>
      <c r="Q83" s="88">
        <v>0.61240000000000006</v>
      </c>
      <c r="R83" s="85">
        <v>0</v>
      </c>
      <c r="S83" s="86">
        <v>0</v>
      </c>
      <c r="T83" s="86">
        <v>0.82</v>
      </c>
      <c r="U83" s="88">
        <v>13.865430421858701</v>
      </c>
      <c r="V83" s="89">
        <v>2.2799999999999998</v>
      </c>
      <c r="W83" s="85">
        <v>25.920240048348699</v>
      </c>
      <c r="X83" s="88">
        <v>26.166666666699999</v>
      </c>
      <c r="Y83" s="85">
        <v>99.860000000000014</v>
      </c>
      <c r="Z83" s="88"/>
      <c r="AA83" s="85">
        <v>0.03</v>
      </c>
      <c r="AB83" s="91">
        <v>0.03</v>
      </c>
      <c r="AC83" s="86">
        <v>0</v>
      </c>
      <c r="AD83" s="86">
        <v>0</v>
      </c>
      <c r="AE83" s="86">
        <v>0</v>
      </c>
      <c r="AF83" s="88">
        <v>0</v>
      </c>
      <c r="AG83" s="85">
        <v>7.1338000012799996E-2</v>
      </c>
      <c r="AH83" s="86">
        <v>8.9599999999999999E-2</v>
      </c>
      <c r="AI83" s="150">
        <v>7.3020000013100002E-3</v>
      </c>
      <c r="AJ83" s="151">
        <v>1</v>
      </c>
      <c r="AK83" s="152">
        <v>0</v>
      </c>
    </row>
    <row r="84" spans="1:37" x14ac:dyDescent="0.2">
      <c r="A84" s="149" t="s">
        <v>493</v>
      </c>
      <c r="B84" s="66" t="s">
        <v>494</v>
      </c>
      <c r="C84" s="67">
        <v>52</v>
      </c>
      <c r="D84" s="84" t="s">
        <v>334</v>
      </c>
      <c r="E84" s="85">
        <v>6.6703092070784198</v>
      </c>
      <c r="F84" s="91">
        <v>6.6100957839453196</v>
      </c>
      <c r="G84" s="86">
        <v>2.7776229078623098</v>
      </c>
      <c r="H84" s="86">
        <v>2.7530915132525302</v>
      </c>
      <c r="I84" s="86">
        <v>5.93</v>
      </c>
      <c r="J84" s="86">
        <v>7.8</v>
      </c>
      <c r="K84" s="87">
        <v>0</v>
      </c>
      <c r="L84" s="85">
        <v>6.99999999229E-2</v>
      </c>
      <c r="M84" s="86">
        <v>0</v>
      </c>
      <c r="N84" s="86">
        <v>10.260137149672</v>
      </c>
      <c r="O84" s="86">
        <v>0.78448786264061598</v>
      </c>
      <c r="P84" s="86">
        <v>0.871</v>
      </c>
      <c r="Q84" s="88">
        <v>0.84250000000000003</v>
      </c>
      <c r="R84" s="85">
        <v>0</v>
      </c>
      <c r="S84" s="86">
        <v>0</v>
      </c>
      <c r="T84" s="86">
        <v>1.1499999999999999</v>
      </c>
      <c r="U84" s="88">
        <v>14.971956155707501</v>
      </c>
      <c r="V84" s="89">
        <v>2.16</v>
      </c>
      <c r="W84" s="85">
        <v>29.165407197370602</v>
      </c>
      <c r="X84" s="88">
        <v>33.366666666699999</v>
      </c>
      <c r="Y84" s="85"/>
      <c r="Z84" s="88"/>
      <c r="AA84" s="85">
        <v>0</v>
      </c>
      <c r="AB84" s="91">
        <v>0</v>
      </c>
      <c r="AC84" s="86">
        <v>0</v>
      </c>
      <c r="AD84" s="86">
        <v>0</v>
      </c>
      <c r="AE84" s="86">
        <v>0</v>
      </c>
      <c r="AF84" s="88">
        <v>1.0767999875600001</v>
      </c>
      <c r="AG84" s="85">
        <v>5.4060000058799997E-2</v>
      </c>
      <c r="AH84" s="86">
        <v>3.9111E-2</v>
      </c>
      <c r="AI84" s="150">
        <v>1.4604000015900001E-2</v>
      </c>
      <c r="AJ84" s="151">
        <v>1</v>
      </c>
      <c r="AK84" s="152">
        <v>0</v>
      </c>
    </row>
    <row r="85" spans="1:37" x14ac:dyDescent="0.2">
      <c r="A85" s="149" t="s">
        <v>495</v>
      </c>
      <c r="B85" s="66" t="s">
        <v>496</v>
      </c>
      <c r="C85" s="67">
        <v>52</v>
      </c>
      <c r="D85" s="84" t="s">
        <v>334</v>
      </c>
      <c r="E85" s="85">
        <v>11.1364028822154</v>
      </c>
      <c r="F85" s="91">
        <v>11.1065760349131</v>
      </c>
      <c r="G85" s="86">
        <v>4.0187752154597298</v>
      </c>
      <c r="H85" s="86">
        <v>4.0172053813911903</v>
      </c>
      <c r="I85" s="86">
        <v>4.08</v>
      </c>
      <c r="J85" s="86">
        <v>4.9400000000000004</v>
      </c>
      <c r="K85" s="87">
        <v>0</v>
      </c>
      <c r="L85" s="85">
        <v>2.0500000006899999</v>
      </c>
      <c r="M85" s="86">
        <v>0</v>
      </c>
      <c r="N85" s="86">
        <v>16.9385413548838</v>
      </c>
      <c r="O85" s="86">
        <v>0.42726347914547302</v>
      </c>
      <c r="P85" s="86">
        <v>0.56000000000000005</v>
      </c>
      <c r="Q85" s="88">
        <v>0.87209999999999999</v>
      </c>
      <c r="R85" s="85">
        <v>0</v>
      </c>
      <c r="S85" s="86">
        <v>0</v>
      </c>
      <c r="T85" s="86">
        <v>1.21</v>
      </c>
      <c r="U85" s="88">
        <v>12.974678576474499</v>
      </c>
      <c r="V85" s="89">
        <v>2.48</v>
      </c>
      <c r="W85" s="85">
        <v>30.304458244616299</v>
      </c>
      <c r="X85" s="88">
        <v>38.5</v>
      </c>
      <c r="Y85" s="85"/>
      <c r="Z85" s="88"/>
      <c r="AA85" s="85">
        <v>0.34</v>
      </c>
      <c r="AB85" s="91">
        <v>0.34</v>
      </c>
      <c r="AC85" s="86">
        <v>0</v>
      </c>
      <c r="AD85" s="86">
        <v>0</v>
      </c>
      <c r="AE85" s="86">
        <v>0</v>
      </c>
      <c r="AF85" s="88">
        <v>1.0878000263100001</v>
      </c>
      <c r="AG85" s="85">
        <v>1.2560999998900001E-2</v>
      </c>
      <c r="AH85" s="86">
        <v>1.7602E-2</v>
      </c>
      <c r="AI85" s="150">
        <v>0</v>
      </c>
      <c r="AJ85" s="151">
        <v>1</v>
      </c>
      <c r="AK85" s="152">
        <v>0</v>
      </c>
    </row>
    <row r="86" spans="1:37" x14ac:dyDescent="0.2">
      <c r="A86" s="149" t="s">
        <v>497</v>
      </c>
      <c r="B86" s="66" t="s">
        <v>498</v>
      </c>
      <c r="C86" s="67">
        <v>52</v>
      </c>
      <c r="D86" s="84" t="s">
        <v>334</v>
      </c>
      <c r="E86" s="85">
        <v>24.180186399723901</v>
      </c>
      <c r="F86" s="91">
        <v>23.872396732251801</v>
      </c>
      <c r="G86" s="86">
        <v>9.2610171441721292</v>
      </c>
      <c r="H86" s="86">
        <v>9.1646530894028295</v>
      </c>
      <c r="I86" s="86">
        <v>4.5999999999999996</v>
      </c>
      <c r="J86" s="86">
        <v>6.44</v>
      </c>
      <c r="K86" s="87">
        <v>0</v>
      </c>
      <c r="L86" s="85">
        <v>0.68000000134600003</v>
      </c>
      <c r="M86" s="86">
        <v>0</v>
      </c>
      <c r="N86" s="86">
        <v>32.477101986209703</v>
      </c>
      <c r="O86" s="86">
        <v>9.0682196339434302</v>
      </c>
      <c r="P86" s="86">
        <v>0.755</v>
      </c>
      <c r="Q86" s="88">
        <v>0.62329999999999997</v>
      </c>
      <c r="R86" s="85">
        <v>0</v>
      </c>
      <c r="S86" s="86">
        <v>0</v>
      </c>
      <c r="T86" s="86">
        <v>1.1499999999999999</v>
      </c>
      <c r="U86" s="88">
        <v>12.587734437924301</v>
      </c>
      <c r="V86" s="89">
        <v>3.13</v>
      </c>
      <c r="W86" s="85">
        <v>33.294013855323399</v>
      </c>
      <c r="X86" s="88">
        <v>34.233333333300003</v>
      </c>
      <c r="Y86" s="85">
        <v>100</v>
      </c>
      <c r="Z86" s="88"/>
      <c r="AA86" s="85">
        <v>0.45</v>
      </c>
      <c r="AB86" s="91">
        <v>0.46</v>
      </c>
      <c r="AC86" s="86">
        <v>0.02</v>
      </c>
      <c r="AD86" s="86">
        <v>0.02</v>
      </c>
      <c r="AE86" s="86">
        <v>0</v>
      </c>
      <c r="AF86" s="88">
        <v>0.29600000440099999</v>
      </c>
      <c r="AG86" s="85">
        <v>0</v>
      </c>
      <c r="AH86" s="86">
        <v>2.5949E-2</v>
      </c>
      <c r="AI86" s="150">
        <v>7.3020000012499996E-3</v>
      </c>
      <c r="AJ86" s="151">
        <v>1.01</v>
      </c>
      <c r="AK86" s="152">
        <v>0</v>
      </c>
    </row>
    <row r="87" spans="1:37" x14ac:dyDescent="0.2">
      <c r="A87" s="149" t="s">
        <v>499</v>
      </c>
      <c r="B87" s="66" t="s">
        <v>500</v>
      </c>
      <c r="C87" s="67">
        <v>47</v>
      </c>
      <c r="D87" s="84" t="s">
        <v>334</v>
      </c>
      <c r="E87" s="85">
        <v>3.0019091980014401</v>
      </c>
      <c r="F87" s="91">
        <v>3.0019091980014401</v>
      </c>
      <c r="G87" s="86">
        <v>2.4954978132235701</v>
      </c>
      <c r="H87" s="86">
        <v>2.4954978132235701</v>
      </c>
      <c r="I87" s="86">
        <v>3.08</v>
      </c>
      <c r="J87" s="86">
        <v>8.07</v>
      </c>
      <c r="K87" s="87">
        <v>0</v>
      </c>
      <c r="L87" s="85">
        <v>15.719999959800001</v>
      </c>
      <c r="M87" s="86">
        <v>0</v>
      </c>
      <c r="N87" s="86">
        <v>4.0576564674797702</v>
      </c>
      <c r="O87" s="86">
        <v>13.4216069816431</v>
      </c>
      <c r="P87" s="86">
        <v>1.0780000000000001</v>
      </c>
      <c r="Q87" s="88">
        <v>0.63190000000000002</v>
      </c>
      <c r="R87" s="85">
        <v>0</v>
      </c>
      <c r="S87" s="86">
        <v>1</v>
      </c>
      <c r="T87" s="86">
        <v>1.3</v>
      </c>
      <c r="U87" s="88">
        <v>12.660284619446699</v>
      </c>
      <c r="V87" s="89">
        <v>3.04</v>
      </c>
      <c r="W87" s="85">
        <v>31.365442382843401</v>
      </c>
      <c r="X87" s="88">
        <v>44.0333333333</v>
      </c>
      <c r="Y87" s="85">
        <v>100</v>
      </c>
      <c r="Z87" s="88"/>
      <c r="AA87" s="85">
        <v>0.06</v>
      </c>
      <c r="AB87" s="91">
        <v>0.06</v>
      </c>
      <c r="AC87" s="86">
        <v>0.01</v>
      </c>
      <c r="AD87" s="86">
        <v>0.01</v>
      </c>
      <c r="AE87" s="86">
        <v>0</v>
      </c>
      <c r="AF87" s="88">
        <v>0</v>
      </c>
      <c r="AG87" s="85">
        <v>3.0421999992000001E-2</v>
      </c>
      <c r="AH87" s="86">
        <v>3.3736000000000002E-2</v>
      </c>
      <c r="AI87" s="150">
        <v>0</v>
      </c>
      <c r="AJ87" s="151">
        <v>1</v>
      </c>
      <c r="AK87" s="152">
        <v>0</v>
      </c>
    </row>
    <row r="88" spans="1:37" x14ac:dyDescent="0.2">
      <c r="A88" s="149" t="s">
        <v>501</v>
      </c>
      <c r="B88" s="66" t="s">
        <v>502</v>
      </c>
      <c r="C88" s="67">
        <v>47</v>
      </c>
      <c r="D88" s="84" t="s">
        <v>334</v>
      </c>
      <c r="E88" s="85">
        <v>1.9715355407450701</v>
      </c>
      <c r="F88" s="91">
        <v>1.9715355407450701</v>
      </c>
      <c r="G88" s="86">
        <v>1.66617986776772</v>
      </c>
      <c r="H88" s="86">
        <v>1.66617986776772</v>
      </c>
      <c r="I88" s="86">
        <v>3.51</v>
      </c>
      <c r="J88" s="86">
        <v>3.3</v>
      </c>
      <c r="K88" s="87">
        <v>0</v>
      </c>
      <c r="L88" s="85">
        <v>19.0000000599</v>
      </c>
      <c r="M88" s="86">
        <v>0</v>
      </c>
      <c r="N88" s="86">
        <v>2.3273568032107499</v>
      </c>
      <c r="O88" s="86">
        <v>7.38803530565544</v>
      </c>
      <c r="P88" s="86">
        <v>0.85099999999999998</v>
      </c>
      <c r="Q88" s="88">
        <v>1.1064000000000001</v>
      </c>
      <c r="R88" s="85">
        <v>0</v>
      </c>
      <c r="S88" s="86">
        <v>1</v>
      </c>
      <c r="T88" s="86">
        <v>1.34</v>
      </c>
      <c r="U88" s="88">
        <v>13.9082870874379</v>
      </c>
      <c r="V88" s="89">
        <v>3</v>
      </c>
      <c r="W88" s="85">
        <v>26.193897121762902</v>
      </c>
      <c r="X88" s="88">
        <v>37.299999999999997</v>
      </c>
      <c r="Y88" s="85">
        <v>100</v>
      </c>
      <c r="Z88" s="88"/>
      <c r="AA88" s="85">
        <v>0</v>
      </c>
      <c r="AB88" s="91">
        <v>0</v>
      </c>
      <c r="AC88" s="86">
        <v>0</v>
      </c>
      <c r="AD88" s="86">
        <v>0</v>
      </c>
      <c r="AE88" s="86">
        <v>0</v>
      </c>
      <c r="AF88" s="88">
        <v>0</v>
      </c>
      <c r="AG88" s="85">
        <v>4.8760000061400001E-3</v>
      </c>
      <c r="AH88" s="86">
        <v>1.4536E-2</v>
      </c>
      <c r="AI88" s="150">
        <v>0</v>
      </c>
      <c r="AJ88" s="151">
        <v>1</v>
      </c>
      <c r="AK88" s="152">
        <v>0</v>
      </c>
    </row>
    <row r="89" spans="1:37" x14ac:dyDescent="0.2">
      <c r="A89" s="149" t="s">
        <v>503</v>
      </c>
      <c r="B89" s="66" t="s">
        <v>504</v>
      </c>
      <c r="C89" s="67">
        <v>47</v>
      </c>
      <c r="D89" s="84" t="s">
        <v>334</v>
      </c>
      <c r="E89" s="85">
        <v>1.81549921730212</v>
      </c>
      <c r="F89" s="91">
        <v>1.8110009536319001</v>
      </c>
      <c r="G89" s="86">
        <v>1.47003256742897</v>
      </c>
      <c r="H89" s="86">
        <v>1.47003256742897</v>
      </c>
      <c r="I89" s="86">
        <v>8.5399999999999991</v>
      </c>
      <c r="J89" s="86">
        <v>9.07</v>
      </c>
      <c r="K89" s="87">
        <v>0</v>
      </c>
      <c r="L89" s="85">
        <v>11.189999994800001</v>
      </c>
      <c r="M89" s="86">
        <v>0</v>
      </c>
      <c r="N89" s="86">
        <v>2.5994827730040901</v>
      </c>
      <c r="O89" s="86">
        <v>7.65530047265361</v>
      </c>
      <c r="P89" s="86">
        <v>1.2689999999999999</v>
      </c>
      <c r="Q89" s="88">
        <v>0.84970000000000001</v>
      </c>
      <c r="R89" s="85">
        <v>0</v>
      </c>
      <c r="S89" s="86">
        <v>1</v>
      </c>
      <c r="T89" s="86">
        <v>1.29</v>
      </c>
      <c r="U89" s="88">
        <v>15.1321589866312</v>
      </c>
      <c r="V89" s="89">
        <v>2.98</v>
      </c>
      <c r="W89" s="85">
        <v>30.2347555185701</v>
      </c>
      <c r="X89" s="88">
        <v>41.4</v>
      </c>
      <c r="Y89" s="85"/>
      <c r="Z89" s="88"/>
      <c r="AA89" s="85">
        <v>0</v>
      </c>
      <c r="AB89" s="91">
        <v>0</v>
      </c>
      <c r="AC89" s="86">
        <v>0</v>
      </c>
      <c r="AD89" s="86">
        <v>0</v>
      </c>
      <c r="AE89" s="86">
        <v>0</v>
      </c>
      <c r="AF89" s="88">
        <v>0</v>
      </c>
      <c r="AG89" s="85">
        <v>0.15200399984900001</v>
      </c>
      <c r="AH89" s="86">
        <v>5.6786000000000003E-2</v>
      </c>
      <c r="AI89" s="150">
        <v>2.2389999977700001E-3</v>
      </c>
      <c r="AJ89" s="151">
        <v>1</v>
      </c>
      <c r="AK89" s="152">
        <v>0</v>
      </c>
    </row>
    <row r="90" spans="1:37" x14ac:dyDescent="0.2">
      <c r="A90" s="149" t="s">
        <v>505</v>
      </c>
      <c r="B90" s="66" t="s">
        <v>506</v>
      </c>
      <c r="C90" s="67">
        <v>47</v>
      </c>
      <c r="D90" s="84" t="s">
        <v>334</v>
      </c>
      <c r="E90" s="85">
        <v>8.8511486223403004</v>
      </c>
      <c r="F90" s="91">
        <v>8.8270996999610603</v>
      </c>
      <c r="G90" s="86">
        <v>6.0500217585488203</v>
      </c>
      <c r="H90" s="86">
        <v>6.0259728361695801</v>
      </c>
      <c r="I90" s="86">
        <v>3.48</v>
      </c>
      <c r="J90" s="86">
        <v>3.73</v>
      </c>
      <c r="K90" s="87">
        <v>0</v>
      </c>
      <c r="L90" s="85">
        <v>9.7200000037399992</v>
      </c>
      <c r="M90" s="86">
        <v>0</v>
      </c>
      <c r="N90" s="86">
        <v>14.1303230316863</v>
      </c>
      <c r="O90" s="86">
        <v>24.248070268831501</v>
      </c>
      <c r="P90" s="86">
        <v>0.748</v>
      </c>
      <c r="Q90" s="88">
        <v>0.62350000000000005</v>
      </c>
      <c r="R90" s="85">
        <v>0</v>
      </c>
      <c r="S90" s="86">
        <v>0.9</v>
      </c>
      <c r="T90" s="86">
        <v>1.3</v>
      </c>
      <c r="U90" s="88">
        <v>12.2878541490117</v>
      </c>
      <c r="V90" s="89">
        <v>3.24</v>
      </c>
      <c r="W90" s="85">
        <v>37.192940839217201</v>
      </c>
      <c r="X90" s="88">
        <v>57.266666666699997</v>
      </c>
      <c r="Y90" s="85">
        <v>-39.78</v>
      </c>
      <c r="Z90" s="88"/>
      <c r="AA90" s="85">
        <v>0</v>
      </c>
      <c r="AB90" s="91">
        <v>0</v>
      </c>
      <c r="AC90" s="86">
        <v>0</v>
      </c>
      <c r="AD90" s="86">
        <v>0</v>
      </c>
      <c r="AE90" s="86">
        <v>0</v>
      </c>
      <c r="AF90" s="88">
        <v>0</v>
      </c>
      <c r="AG90" s="85">
        <v>0</v>
      </c>
      <c r="AH90" s="86">
        <v>1.7576999999999999E-2</v>
      </c>
      <c r="AI90" s="150">
        <v>4.47799999992E-3</v>
      </c>
      <c r="AJ90" s="151">
        <v>1</v>
      </c>
      <c r="AK90" s="152">
        <v>0</v>
      </c>
    </row>
    <row r="91" spans="1:37" x14ac:dyDescent="0.2">
      <c r="A91" s="149" t="s">
        <v>507</v>
      </c>
      <c r="B91" s="66" t="s">
        <v>508</v>
      </c>
      <c r="C91" s="67">
        <v>52</v>
      </c>
      <c r="D91" s="84" t="s">
        <v>334</v>
      </c>
      <c r="E91" s="85">
        <v>34.321583381041997</v>
      </c>
      <c r="F91" s="91">
        <v>34.321583381041997</v>
      </c>
      <c r="G91" s="86">
        <v>12.519424225075699</v>
      </c>
      <c r="H91" s="86">
        <v>12.519424225075699</v>
      </c>
      <c r="I91" s="86">
        <v>3.31</v>
      </c>
      <c r="J91" s="86">
        <v>4.03</v>
      </c>
      <c r="K91" s="87">
        <v>2.2700000000000001E-2</v>
      </c>
      <c r="L91" s="85">
        <v>1.80000000741</v>
      </c>
      <c r="M91" s="86">
        <v>0.123466883757981</v>
      </c>
      <c r="N91" s="86">
        <v>53.664541805794499</v>
      </c>
      <c r="O91" s="86">
        <v>29.158512720156601</v>
      </c>
      <c r="P91" s="86">
        <v>0.495</v>
      </c>
      <c r="Q91" s="88">
        <v>0.97689999999999999</v>
      </c>
      <c r="R91" s="85">
        <v>3.0731407498463401E-2</v>
      </c>
      <c r="S91" s="86">
        <v>0.5</v>
      </c>
      <c r="T91" s="86">
        <v>1.63</v>
      </c>
      <c r="U91" s="88">
        <v>4.6883945366811197</v>
      </c>
      <c r="V91" s="89">
        <v>3.94</v>
      </c>
      <c r="W91" s="85">
        <v>38.942248660772997</v>
      </c>
      <c r="X91" s="88">
        <v>41.766666666699997</v>
      </c>
      <c r="Y91" s="85"/>
      <c r="Z91" s="88">
        <v>-100</v>
      </c>
      <c r="AA91" s="85">
        <v>0.08</v>
      </c>
      <c r="AB91" s="91">
        <v>0.08</v>
      </c>
      <c r="AC91" s="86">
        <v>0</v>
      </c>
      <c r="AD91" s="86">
        <v>0</v>
      </c>
      <c r="AE91" s="86">
        <v>0</v>
      </c>
      <c r="AF91" s="88">
        <v>0</v>
      </c>
      <c r="AG91" s="85">
        <v>1.86030000437E-2</v>
      </c>
      <c r="AH91" s="86">
        <v>1.1528E-2</v>
      </c>
      <c r="AI91" s="150">
        <v>0</v>
      </c>
      <c r="AJ91" s="151">
        <v>1.01</v>
      </c>
      <c r="AK91" s="152">
        <v>0</v>
      </c>
    </row>
    <row r="92" spans="1:37" x14ac:dyDescent="0.2">
      <c r="A92" s="149" t="s">
        <v>509</v>
      </c>
      <c r="B92" s="66" t="s">
        <v>510</v>
      </c>
      <c r="C92" s="67">
        <v>52</v>
      </c>
      <c r="D92" s="84" t="s">
        <v>334</v>
      </c>
      <c r="E92" s="85">
        <v>31.884450549982098</v>
      </c>
      <c r="F92" s="91">
        <v>31.8602648814419</v>
      </c>
      <c r="G92" s="86">
        <v>12.3337235287858</v>
      </c>
      <c r="H92" s="86">
        <v>12.330821248561</v>
      </c>
      <c r="I92" s="86">
        <v>7.78</v>
      </c>
      <c r="J92" s="86">
        <v>17.329999999999998</v>
      </c>
      <c r="K92" s="87">
        <v>0</v>
      </c>
      <c r="L92" s="85">
        <v>0.67999999902099995</v>
      </c>
      <c r="M92" s="86">
        <v>0</v>
      </c>
      <c r="N92" s="86">
        <v>46.5879443212837</v>
      </c>
      <c r="O92" s="86">
        <v>34.296812521421202</v>
      </c>
      <c r="P92" s="86">
        <v>1.2250000000000001</v>
      </c>
      <c r="Q92" s="88">
        <v>1.7950999999999999</v>
      </c>
      <c r="R92" s="85">
        <v>0</v>
      </c>
      <c r="S92" s="86">
        <v>0.5</v>
      </c>
      <c r="T92" s="86">
        <v>1.92</v>
      </c>
      <c r="U92" s="88">
        <v>7.4549904708466004</v>
      </c>
      <c r="V92" s="89">
        <v>3.56</v>
      </c>
      <c r="W92" s="85">
        <v>51.597284847010897</v>
      </c>
      <c r="X92" s="88">
        <v>51.4</v>
      </c>
      <c r="Y92" s="85">
        <v>-65.58</v>
      </c>
      <c r="Z92" s="88"/>
      <c r="AA92" s="85">
        <v>0.33</v>
      </c>
      <c r="AB92" s="91">
        <v>0.33</v>
      </c>
      <c r="AC92" s="86">
        <v>0</v>
      </c>
      <c r="AD92" s="86">
        <v>0</v>
      </c>
      <c r="AE92" s="86">
        <v>0</v>
      </c>
      <c r="AF92" s="88">
        <v>1.0914000257000001</v>
      </c>
      <c r="AG92" s="85">
        <v>4.6798999960800003E-2</v>
      </c>
      <c r="AH92" s="86">
        <v>0.10106800000000001</v>
      </c>
      <c r="AI92" s="150">
        <v>4.4779999962499999E-3</v>
      </c>
      <c r="AJ92" s="151">
        <v>1</v>
      </c>
      <c r="AK92" s="152">
        <v>0</v>
      </c>
    </row>
    <row r="93" spans="1:37" x14ac:dyDescent="0.2">
      <c r="A93" s="149" t="s">
        <v>511</v>
      </c>
      <c r="B93" s="66" t="s">
        <v>512</v>
      </c>
      <c r="C93" s="67">
        <v>47</v>
      </c>
      <c r="D93" s="84" t="s">
        <v>334</v>
      </c>
      <c r="E93" s="85">
        <v>20.104923654772598</v>
      </c>
      <c r="F93" s="91">
        <v>20.0671593043194</v>
      </c>
      <c r="G93" s="86">
        <v>9.0460929207152798</v>
      </c>
      <c r="H93" s="86">
        <v>9.0246591001877992</v>
      </c>
      <c r="I93" s="86">
        <v>2.56</v>
      </c>
      <c r="J93" s="86">
        <v>6.27</v>
      </c>
      <c r="K93" s="87">
        <v>0</v>
      </c>
      <c r="L93" s="85">
        <v>7.40000000616</v>
      </c>
      <c r="M93" s="86">
        <v>0</v>
      </c>
      <c r="N93" s="86">
        <v>28.574011299435</v>
      </c>
      <c r="O93" s="86">
        <v>14.2674227181269</v>
      </c>
      <c r="P93" s="86">
        <v>0.70099999999999996</v>
      </c>
      <c r="Q93" s="88">
        <v>0.64639999999999997</v>
      </c>
      <c r="R93" s="85">
        <v>0</v>
      </c>
      <c r="S93" s="86">
        <v>0.7</v>
      </c>
      <c r="T93" s="86">
        <v>1.05</v>
      </c>
      <c r="U93" s="88">
        <v>8.5806728178329408</v>
      </c>
      <c r="V93" s="89">
        <v>3.54</v>
      </c>
      <c r="W93" s="85">
        <v>30.3635146896167</v>
      </c>
      <c r="X93" s="88">
        <v>38.833333333299997</v>
      </c>
      <c r="Y93" s="85">
        <v>23.260000000000005</v>
      </c>
      <c r="Z93" s="88"/>
      <c r="AA93" s="85">
        <v>0.04</v>
      </c>
      <c r="AB93" s="91">
        <v>0.04</v>
      </c>
      <c r="AC93" s="86">
        <v>0</v>
      </c>
      <c r="AD93" s="86">
        <v>0</v>
      </c>
      <c r="AE93" s="86">
        <v>0</v>
      </c>
      <c r="AF93" s="88">
        <v>0</v>
      </c>
      <c r="AG93" s="85">
        <v>3.33900000174E-3</v>
      </c>
      <c r="AH93" s="86">
        <v>3.4949000000000001E-2</v>
      </c>
      <c r="AI93" s="150">
        <v>2.2390000011600002E-3</v>
      </c>
      <c r="AJ93" s="151">
        <v>1.01</v>
      </c>
      <c r="AK93" s="152">
        <v>0</v>
      </c>
    </row>
    <row r="94" spans="1:37" x14ac:dyDescent="0.2">
      <c r="A94" s="149" t="s">
        <v>513</v>
      </c>
      <c r="B94" s="66" t="s">
        <v>514</v>
      </c>
      <c r="C94" s="67">
        <v>52</v>
      </c>
      <c r="D94" s="84" t="s">
        <v>334</v>
      </c>
      <c r="E94" s="85">
        <v>26.414856442955401</v>
      </c>
      <c r="F94" s="91">
        <v>26.359018696638898</v>
      </c>
      <c r="G94" s="86">
        <v>11.7817644727836</v>
      </c>
      <c r="H94" s="86">
        <v>11.779963255160499</v>
      </c>
      <c r="I94" s="86">
        <v>1.89</v>
      </c>
      <c r="J94" s="86">
        <v>3</v>
      </c>
      <c r="K94" s="87">
        <v>0</v>
      </c>
      <c r="L94" s="85">
        <v>0.149999999873</v>
      </c>
      <c r="M94" s="86">
        <v>0</v>
      </c>
      <c r="N94" s="86">
        <v>40.110547609550402</v>
      </c>
      <c r="O94" s="86">
        <v>7.8103959062752502</v>
      </c>
      <c r="P94" s="86">
        <v>0.47499999999999998</v>
      </c>
      <c r="Q94" s="88">
        <v>1.3609</v>
      </c>
      <c r="R94" s="85">
        <v>0</v>
      </c>
      <c r="S94" s="86">
        <v>0.4</v>
      </c>
      <c r="T94" s="86">
        <v>1.54</v>
      </c>
      <c r="U94" s="88">
        <v>7.5272884469901697</v>
      </c>
      <c r="V94" s="89">
        <v>3.69</v>
      </c>
      <c r="W94" s="85">
        <v>29.6193201287284</v>
      </c>
      <c r="X94" s="88">
        <v>34.799999999999997</v>
      </c>
      <c r="Y94" s="85">
        <v>99.72</v>
      </c>
      <c r="Z94" s="88"/>
      <c r="AA94" s="85">
        <v>0</v>
      </c>
      <c r="AB94" s="91">
        <v>0</v>
      </c>
      <c r="AC94" s="86">
        <v>0</v>
      </c>
      <c r="AD94" s="86">
        <v>0</v>
      </c>
      <c r="AE94" s="86">
        <v>0</v>
      </c>
      <c r="AF94" s="88">
        <v>0</v>
      </c>
      <c r="AG94" s="85">
        <v>0</v>
      </c>
      <c r="AH94" s="86">
        <v>9.1509999999999994E-3</v>
      </c>
      <c r="AI94" s="150">
        <v>0</v>
      </c>
      <c r="AJ94" s="151">
        <v>1.03</v>
      </c>
      <c r="AK94" s="152">
        <v>0</v>
      </c>
    </row>
    <row r="95" spans="1:37" x14ac:dyDescent="0.2">
      <c r="A95" s="149" t="s">
        <v>515</v>
      </c>
      <c r="B95" s="66" t="s">
        <v>516</v>
      </c>
      <c r="C95" s="67">
        <v>52</v>
      </c>
      <c r="D95" s="84" t="s">
        <v>334</v>
      </c>
      <c r="E95" s="85">
        <v>36.871012717056097</v>
      </c>
      <c r="F95" s="91">
        <v>36.871012717056097</v>
      </c>
      <c r="G95" s="86">
        <v>12.867041277620499</v>
      </c>
      <c r="H95" s="86">
        <v>12.867041277620499</v>
      </c>
      <c r="I95" s="86">
        <v>1.96</v>
      </c>
      <c r="J95" s="86">
        <v>2.52</v>
      </c>
      <c r="K95" s="87">
        <v>0</v>
      </c>
      <c r="L95" s="85">
        <v>1.75000000211</v>
      </c>
      <c r="M95" s="86">
        <v>0</v>
      </c>
      <c r="N95" s="86">
        <v>50.764922002047797</v>
      </c>
      <c r="O95" s="86">
        <v>7.20720720720721</v>
      </c>
      <c r="P95" s="86">
        <v>0.28000000000000003</v>
      </c>
      <c r="Q95" s="88">
        <v>0.91539999999999999</v>
      </c>
      <c r="R95" s="85">
        <v>0</v>
      </c>
      <c r="S95" s="86">
        <v>0.1</v>
      </c>
      <c r="T95" s="86">
        <v>1.4</v>
      </c>
      <c r="U95" s="88">
        <v>7.87950483755123</v>
      </c>
      <c r="V95" s="89">
        <v>4.0999999999999996</v>
      </c>
      <c r="W95" s="85">
        <v>54.3</v>
      </c>
      <c r="X95" s="88">
        <v>28.7</v>
      </c>
      <c r="Y95" s="85">
        <v>100</v>
      </c>
      <c r="Z95" s="88"/>
      <c r="AA95" s="85">
        <v>1.62</v>
      </c>
      <c r="AB95" s="91">
        <v>1.62</v>
      </c>
      <c r="AC95" s="86">
        <v>0.17</v>
      </c>
      <c r="AD95" s="86">
        <v>0.17</v>
      </c>
      <c r="AE95" s="86">
        <v>0</v>
      </c>
      <c r="AF95" s="88">
        <v>0.36329999609899999</v>
      </c>
      <c r="AG95" s="85">
        <v>0</v>
      </c>
      <c r="AH95" s="86">
        <v>7.0850000000000002E-3</v>
      </c>
      <c r="AI95" s="150">
        <v>0</v>
      </c>
      <c r="AJ95" s="151">
        <v>1.02</v>
      </c>
      <c r="AK95" s="152">
        <v>0</v>
      </c>
    </row>
    <row r="96" spans="1:37" x14ac:dyDescent="0.2">
      <c r="A96" s="149" t="s">
        <v>517</v>
      </c>
      <c r="B96" s="66" t="s">
        <v>518</v>
      </c>
      <c r="C96" s="67">
        <v>52</v>
      </c>
      <c r="D96" s="84" t="s">
        <v>334</v>
      </c>
      <c r="E96" s="85">
        <v>37.510602750289202</v>
      </c>
      <c r="F96" s="91">
        <v>37.495180568050401</v>
      </c>
      <c r="G96" s="86">
        <v>13.010538491196501</v>
      </c>
      <c r="H96" s="86">
        <v>13.008610718416699</v>
      </c>
      <c r="I96" s="86">
        <v>5.59</v>
      </c>
      <c r="J96" s="86">
        <v>5.89</v>
      </c>
      <c r="K96" s="87">
        <v>0</v>
      </c>
      <c r="L96" s="85">
        <v>1.6899999995199999</v>
      </c>
      <c r="M96" s="86">
        <v>1.22069163015382E-4</v>
      </c>
      <c r="N96" s="86">
        <v>52.991664918270402</v>
      </c>
      <c r="O96" s="86">
        <v>28.214211294019599</v>
      </c>
      <c r="P96" s="86">
        <v>0.58199999999999996</v>
      </c>
      <c r="Q96" s="88">
        <v>0.67830000000000001</v>
      </c>
      <c r="R96" s="85">
        <v>7.9295852826897096E-3</v>
      </c>
      <c r="S96" s="86">
        <v>0.1</v>
      </c>
      <c r="T96" s="86">
        <v>1.31</v>
      </c>
      <c r="U96" s="88">
        <v>4.9807222722015201</v>
      </c>
      <c r="V96" s="89">
        <v>3.99</v>
      </c>
      <c r="W96" s="85">
        <v>38.0366412929083</v>
      </c>
      <c r="X96" s="88">
        <v>52.5333333333</v>
      </c>
      <c r="Y96" s="85">
        <v>-48.28</v>
      </c>
      <c r="Z96" s="88"/>
      <c r="AA96" s="85">
        <v>0.93</v>
      </c>
      <c r="AB96" s="91">
        <v>0.93</v>
      </c>
      <c r="AC96" s="86">
        <v>0.05</v>
      </c>
      <c r="AD96" s="86">
        <v>0.05</v>
      </c>
      <c r="AE96" s="86">
        <v>0</v>
      </c>
      <c r="AF96" s="88">
        <v>5.1000001825800001E-3</v>
      </c>
      <c r="AG96" s="85">
        <v>0</v>
      </c>
      <c r="AH96" s="86">
        <v>5.1076999999999997E-2</v>
      </c>
      <c r="AI96" s="150">
        <v>7.3019999978899998E-3</v>
      </c>
      <c r="AJ96" s="151">
        <v>1.04</v>
      </c>
      <c r="AK96" s="152">
        <v>0</v>
      </c>
    </row>
    <row r="97" spans="1:37" x14ac:dyDescent="0.2">
      <c r="A97" s="149" t="s">
        <v>519</v>
      </c>
      <c r="B97" s="66" t="s">
        <v>520</v>
      </c>
      <c r="C97" s="67">
        <v>52</v>
      </c>
      <c r="D97" s="84" t="s">
        <v>334</v>
      </c>
      <c r="E97" s="85">
        <v>37.1505142691583</v>
      </c>
      <c r="F97" s="91">
        <v>37.122748563426498</v>
      </c>
      <c r="G97" s="86">
        <v>12.608044811434601</v>
      </c>
      <c r="H97" s="86">
        <v>12.602008788449499</v>
      </c>
      <c r="I97" s="86">
        <v>4.22</v>
      </c>
      <c r="J97" s="86">
        <v>8</v>
      </c>
      <c r="K97" s="87">
        <v>0</v>
      </c>
      <c r="L97" s="85">
        <v>0.95999999855600004</v>
      </c>
      <c r="M97" s="86">
        <v>0</v>
      </c>
      <c r="N97" s="86">
        <v>52.895217360769699</v>
      </c>
      <c r="O97" s="86">
        <v>6.6557778685177604</v>
      </c>
      <c r="P97" s="86">
        <v>0.504</v>
      </c>
      <c r="Q97" s="88">
        <v>0.44259999999999999</v>
      </c>
      <c r="R97" s="85">
        <v>0</v>
      </c>
      <c r="S97" s="86">
        <v>0</v>
      </c>
      <c r="T97" s="86">
        <v>0.98</v>
      </c>
      <c r="U97" s="88">
        <v>5.0738809213385503</v>
      </c>
      <c r="V97" s="89">
        <v>4.1399999999999997</v>
      </c>
      <c r="W97" s="85"/>
      <c r="X97" s="88"/>
      <c r="Y97" s="85"/>
      <c r="Z97" s="88"/>
      <c r="AA97" s="85">
        <v>0.98</v>
      </c>
      <c r="AB97" s="91">
        <v>0.98</v>
      </c>
      <c r="AC97" s="86">
        <v>0.1</v>
      </c>
      <c r="AD97" s="86">
        <v>0.1</v>
      </c>
      <c r="AE97" s="86">
        <v>0</v>
      </c>
      <c r="AF97" s="88">
        <v>0</v>
      </c>
      <c r="AG97" s="85">
        <v>4.1339999970900002E-3</v>
      </c>
      <c r="AH97" s="86">
        <v>3.8857999999999997E-2</v>
      </c>
      <c r="AI97" s="150">
        <v>1.46039999897E-2</v>
      </c>
      <c r="AJ97" s="151">
        <v>1.01</v>
      </c>
      <c r="AK97" s="152">
        <v>0</v>
      </c>
    </row>
    <row r="98" spans="1:37" x14ac:dyDescent="0.2">
      <c r="A98" s="149" t="s">
        <v>521</v>
      </c>
      <c r="B98" s="66" t="s">
        <v>522</v>
      </c>
      <c r="C98" s="67">
        <v>52</v>
      </c>
      <c r="D98" s="84" t="s">
        <v>334</v>
      </c>
      <c r="E98" s="85">
        <v>42.4446520922573</v>
      </c>
      <c r="F98" s="91">
        <v>42.436325620553397</v>
      </c>
      <c r="G98" s="86">
        <v>15.2309670734302</v>
      </c>
      <c r="H98" s="86">
        <v>15.224490928771701</v>
      </c>
      <c r="I98" s="86">
        <v>4.09</v>
      </c>
      <c r="J98" s="86">
        <v>3.9</v>
      </c>
      <c r="K98" s="87">
        <v>0</v>
      </c>
      <c r="L98" s="85">
        <v>1.0500000006300001</v>
      </c>
      <c r="M98" s="86">
        <v>0</v>
      </c>
      <c r="N98" s="86">
        <v>57.059354838709702</v>
      </c>
      <c r="O98" s="86">
        <v>22.429906542056099</v>
      </c>
      <c r="P98" s="86">
        <v>0.378</v>
      </c>
      <c r="Q98" s="88">
        <v>0.57569999999999999</v>
      </c>
      <c r="R98" s="85">
        <v>0</v>
      </c>
      <c r="S98" s="86">
        <v>0</v>
      </c>
      <c r="T98" s="86">
        <v>0.96</v>
      </c>
      <c r="U98" s="88">
        <v>5.1365078777674</v>
      </c>
      <c r="V98" s="89">
        <v>3.95</v>
      </c>
      <c r="W98" s="85">
        <v>40.105446244806501</v>
      </c>
      <c r="X98" s="88">
        <v>48.5</v>
      </c>
      <c r="Y98" s="85">
        <v>-76.5</v>
      </c>
      <c r="Z98" s="88"/>
      <c r="AA98" s="85">
        <v>1.1299999999999999</v>
      </c>
      <c r="AB98" s="91">
        <v>1.1299999999999999</v>
      </c>
      <c r="AC98" s="86">
        <v>0.12</v>
      </c>
      <c r="AD98" s="86">
        <v>0.12</v>
      </c>
      <c r="AE98" s="86">
        <v>0</v>
      </c>
      <c r="AF98" s="88">
        <v>1.1189999587099999</v>
      </c>
      <c r="AG98" s="85">
        <v>0</v>
      </c>
      <c r="AH98" s="86">
        <v>2.2651000000000001E-2</v>
      </c>
      <c r="AI98" s="150">
        <v>2.9208000017899999E-2</v>
      </c>
      <c r="AJ98" s="151">
        <v>1.0900000000000001</v>
      </c>
      <c r="AK98" s="152">
        <v>0</v>
      </c>
    </row>
    <row r="99" spans="1:37" x14ac:dyDescent="0.2">
      <c r="A99" s="149" t="s">
        <v>425</v>
      </c>
      <c r="B99" s="66" t="s">
        <v>523</v>
      </c>
      <c r="C99" s="67">
        <v>52</v>
      </c>
      <c r="D99" s="84" t="s">
        <v>334</v>
      </c>
      <c r="E99" s="85">
        <v>36.863043089576301</v>
      </c>
      <c r="F99" s="91">
        <v>36.8615531318911</v>
      </c>
      <c r="G99" s="86">
        <v>14.162047797842501</v>
      </c>
      <c r="H99" s="86">
        <v>14.162047797842501</v>
      </c>
      <c r="I99" s="86">
        <v>3.22</v>
      </c>
      <c r="J99" s="86">
        <v>11.79</v>
      </c>
      <c r="K99" s="87">
        <v>0</v>
      </c>
      <c r="L99" s="85">
        <v>0.25000000029199998</v>
      </c>
      <c r="M99" s="86">
        <v>0</v>
      </c>
      <c r="N99" s="86">
        <v>49.3098408574212</v>
      </c>
      <c r="O99" s="86">
        <v>5.5127938423132896</v>
      </c>
      <c r="P99" s="86">
        <v>0.63900000000000001</v>
      </c>
      <c r="Q99" s="88">
        <v>0.89400000000000002</v>
      </c>
      <c r="R99" s="85">
        <v>0</v>
      </c>
      <c r="S99" s="86">
        <v>0</v>
      </c>
      <c r="T99" s="86">
        <v>1</v>
      </c>
      <c r="U99" s="88">
        <v>5.2133619405208904</v>
      </c>
      <c r="V99" s="89">
        <v>4</v>
      </c>
      <c r="W99" s="85"/>
      <c r="X99" s="88">
        <v>34.633333333300001</v>
      </c>
      <c r="Y99" s="85">
        <v>98.44</v>
      </c>
      <c r="Z99" s="88"/>
      <c r="AA99" s="85">
        <v>0.89</v>
      </c>
      <c r="AB99" s="91">
        <v>0.89</v>
      </c>
      <c r="AC99" s="86">
        <v>0.06</v>
      </c>
      <c r="AD99" s="86">
        <v>0.06</v>
      </c>
      <c r="AE99" s="86">
        <v>0</v>
      </c>
      <c r="AF99" s="88">
        <v>0</v>
      </c>
      <c r="AG99" s="85">
        <v>3.3814000052300001E-2</v>
      </c>
      <c r="AH99" s="86">
        <v>4.5352999999999997E-2</v>
      </c>
      <c r="AI99" s="150">
        <v>7.3020000112799998E-3</v>
      </c>
      <c r="AJ99" s="151">
        <v>1.01</v>
      </c>
      <c r="AK99" s="152">
        <v>0</v>
      </c>
    </row>
    <row r="100" spans="1:37" x14ac:dyDescent="0.2">
      <c r="A100" s="149" t="s">
        <v>524</v>
      </c>
      <c r="B100" s="66" t="s">
        <v>525</v>
      </c>
      <c r="C100" s="67">
        <v>52</v>
      </c>
      <c r="D100" s="84" t="s">
        <v>334</v>
      </c>
      <c r="E100" s="85">
        <v>45.096034470167197</v>
      </c>
      <c r="F100" s="91">
        <v>45.096034470167197</v>
      </c>
      <c r="G100" s="86">
        <v>17.300810633170201</v>
      </c>
      <c r="H100" s="86">
        <v>17.300810633170201</v>
      </c>
      <c r="I100" s="86">
        <v>5.41</v>
      </c>
      <c r="J100" s="86">
        <v>5.36</v>
      </c>
      <c r="K100" s="87">
        <v>0</v>
      </c>
      <c r="L100" s="85">
        <v>0.57999999945699998</v>
      </c>
      <c r="M100" s="86">
        <v>0</v>
      </c>
      <c r="N100" s="86">
        <v>53.528646724621801</v>
      </c>
      <c r="O100" s="86">
        <v>32.113901522641903</v>
      </c>
      <c r="P100" s="86">
        <v>0.39800000000000002</v>
      </c>
      <c r="Q100" s="88">
        <v>0.50719999999999998</v>
      </c>
      <c r="R100" s="85">
        <v>0</v>
      </c>
      <c r="S100" s="86">
        <v>0</v>
      </c>
      <c r="T100" s="86">
        <v>0.77</v>
      </c>
      <c r="U100" s="88">
        <v>4.4055356751624899</v>
      </c>
      <c r="V100" s="89">
        <v>4.04</v>
      </c>
      <c r="W100" s="85">
        <v>38.155403878951802</v>
      </c>
      <c r="X100" s="88">
        <v>48.766666666699997</v>
      </c>
      <c r="Y100" s="85">
        <v>-99.02</v>
      </c>
      <c r="Z100" s="88"/>
      <c r="AA100" s="85">
        <v>0.44</v>
      </c>
      <c r="AB100" s="91">
        <v>0.44</v>
      </c>
      <c r="AC100" s="86">
        <v>7.0000000000000007E-2</v>
      </c>
      <c r="AD100" s="86">
        <v>7.0000000000000007E-2</v>
      </c>
      <c r="AE100" s="86">
        <v>0</v>
      </c>
      <c r="AF100" s="88">
        <v>0</v>
      </c>
      <c r="AG100" s="85">
        <v>0</v>
      </c>
      <c r="AH100" s="86">
        <v>1.5494000000000001E-2</v>
      </c>
      <c r="AI100" s="150">
        <v>0</v>
      </c>
      <c r="AJ100" s="151">
        <v>1.02</v>
      </c>
      <c r="AK100" s="152">
        <v>0</v>
      </c>
    </row>
    <row r="101" spans="1:37" x14ac:dyDescent="0.2">
      <c r="A101" s="149" t="s">
        <v>526</v>
      </c>
      <c r="B101" s="66" t="s">
        <v>527</v>
      </c>
      <c r="C101" s="67">
        <v>52</v>
      </c>
      <c r="D101" s="84" t="s">
        <v>334</v>
      </c>
      <c r="E101" s="85">
        <v>12.723042312552</v>
      </c>
      <c r="F101" s="91">
        <v>12.641375697248</v>
      </c>
      <c r="G101" s="86">
        <v>4.7289592899627104</v>
      </c>
      <c r="H101" s="86">
        <v>4.7258775308946301</v>
      </c>
      <c r="I101" s="86">
        <v>4.53</v>
      </c>
      <c r="J101" s="86">
        <v>5.16</v>
      </c>
      <c r="K101" s="87">
        <v>0</v>
      </c>
      <c r="L101" s="85">
        <v>0</v>
      </c>
      <c r="M101" s="86">
        <v>0</v>
      </c>
      <c r="N101" s="86">
        <v>16.506500847936699</v>
      </c>
      <c r="O101" s="86">
        <v>4.4691358024691397</v>
      </c>
      <c r="P101" s="86">
        <v>1.0840000000000001</v>
      </c>
      <c r="Q101" s="88">
        <v>1.3525</v>
      </c>
      <c r="R101" s="85">
        <v>0</v>
      </c>
      <c r="S101" s="86">
        <v>0.1</v>
      </c>
      <c r="T101" s="86">
        <v>1.67</v>
      </c>
      <c r="U101" s="88">
        <v>10.2992388055102</v>
      </c>
      <c r="V101" s="89">
        <v>3.03</v>
      </c>
      <c r="W101" s="85">
        <v>22.9108192634849</v>
      </c>
      <c r="X101" s="88">
        <v>28.133333333300001</v>
      </c>
      <c r="Y101" s="85">
        <v>100</v>
      </c>
      <c r="Z101" s="88"/>
      <c r="AA101" s="85">
        <v>0</v>
      </c>
      <c r="AB101" s="91">
        <v>0</v>
      </c>
      <c r="AC101" s="86">
        <v>0</v>
      </c>
      <c r="AD101" s="86">
        <v>0</v>
      </c>
      <c r="AE101" s="86">
        <v>0</v>
      </c>
      <c r="AF101" s="88">
        <v>0</v>
      </c>
      <c r="AG101" s="85">
        <v>0</v>
      </c>
      <c r="AH101" s="86">
        <v>1.9323E-2</v>
      </c>
      <c r="AI101" s="150">
        <v>0</v>
      </c>
      <c r="AJ101" s="151">
        <v>1</v>
      </c>
      <c r="AK101" s="152">
        <v>0</v>
      </c>
    </row>
    <row r="102" spans="1:37" x14ac:dyDescent="0.2">
      <c r="A102" s="149" t="s">
        <v>528</v>
      </c>
      <c r="B102" s="66" t="s">
        <v>529</v>
      </c>
      <c r="C102" s="67">
        <v>52</v>
      </c>
      <c r="D102" s="84" t="s">
        <v>334</v>
      </c>
      <c r="E102" s="85">
        <v>13.618651940545</v>
      </c>
      <c r="F102" s="91">
        <v>13.6096201486375</v>
      </c>
      <c r="G102" s="86">
        <v>4.7300784475639999</v>
      </c>
      <c r="H102" s="86">
        <v>4.7300784475639999</v>
      </c>
      <c r="I102" s="86">
        <v>3.85</v>
      </c>
      <c r="J102" s="86">
        <v>12.61</v>
      </c>
      <c r="K102" s="87">
        <v>0</v>
      </c>
      <c r="L102" s="85">
        <v>0.270000000144</v>
      </c>
      <c r="M102" s="86">
        <v>0</v>
      </c>
      <c r="N102" s="86">
        <v>19.328829810416199</v>
      </c>
      <c r="O102" s="86">
        <v>6.4120697784064102</v>
      </c>
      <c r="P102" s="86">
        <v>1.1850000000000001</v>
      </c>
      <c r="Q102" s="88">
        <v>0.86019999999999996</v>
      </c>
      <c r="R102" s="85">
        <v>0</v>
      </c>
      <c r="S102" s="86">
        <v>0.2</v>
      </c>
      <c r="T102" s="86">
        <v>1.22</v>
      </c>
      <c r="U102" s="88">
        <v>9.9865813377374106</v>
      </c>
      <c r="V102" s="89">
        <v>3.35</v>
      </c>
      <c r="W102" s="85">
        <v>23.271619999771399</v>
      </c>
      <c r="X102" s="88">
        <v>27.1</v>
      </c>
      <c r="Y102" s="85">
        <v>-100</v>
      </c>
      <c r="Z102" s="88"/>
      <c r="AA102" s="85">
        <v>0.08</v>
      </c>
      <c r="AB102" s="91">
        <v>0.08</v>
      </c>
      <c r="AC102" s="86">
        <v>0</v>
      </c>
      <c r="AD102" s="86">
        <v>0</v>
      </c>
      <c r="AE102" s="86">
        <v>0</v>
      </c>
      <c r="AF102" s="88">
        <v>0</v>
      </c>
      <c r="AG102" s="85">
        <v>6.1480000146099997E-3</v>
      </c>
      <c r="AH102" s="86">
        <v>5.5170999999999998E-2</v>
      </c>
      <c r="AI102" s="150">
        <v>3.84600000914E-3</v>
      </c>
      <c r="AJ102" s="151">
        <v>1</v>
      </c>
      <c r="AK102" s="152">
        <v>0</v>
      </c>
    </row>
    <row r="103" spans="1:37" x14ac:dyDescent="0.2">
      <c r="A103" s="149" t="s">
        <v>530</v>
      </c>
      <c r="B103" s="66" t="s">
        <v>531</v>
      </c>
      <c r="C103" s="67">
        <v>52</v>
      </c>
      <c r="D103" s="84" t="s">
        <v>334</v>
      </c>
      <c r="E103" s="85">
        <v>25.150562793337901</v>
      </c>
      <c r="F103" s="91">
        <v>24.996884907723999</v>
      </c>
      <c r="G103" s="86">
        <v>10.559470572761599</v>
      </c>
      <c r="H103" s="86">
        <v>10.495784241786501</v>
      </c>
      <c r="I103" s="86">
        <v>5.25</v>
      </c>
      <c r="J103" s="86">
        <v>5.3</v>
      </c>
      <c r="K103" s="87">
        <v>0</v>
      </c>
      <c r="L103" s="85">
        <v>0.35000000016999999</v>
      </c>
      <c r="M103" s="86">
        <v>1.02544070712974E-3</v>
      </c>
      <c r="N103" s="86">
        <v>29.611553240698601</v>
      </c>
      <c r="O103" s="86">
        <v>21.1183496199783</v>
      </c>
      <c r="P103" s="86">
        <v>0.89</v>
      </c>
      <c r="Q103" s="88">
        <v>1.5537000000000001</v>
      </c>
      <c r="R103" s="85">
        <v>1.44071459443884E-2</v>
      </c>
      <c r="S103" s="86">
        <v>0.6</v>
      </c>
      <c r="T103" s="86">
        <v>1.89</v>
      </c>
      <c r="U103" s="88">
        <v>9.8049259992523794</v>
      </c>
      <c r="V103" s="89">
        <v>3.44</v>
      </c>
      <c r="W103" s="85">
        <v>38.700198861445202</v>
      </c>
      <c r="X103" s="88">
        <v>44.5</v>
      </c>
      <c r="Y103" s="85">
        <v>99.800000000000011</v>
      </c>
      <c r="Z103" s="88"/>
      <c r="AA103" s="85">
        <v>0.33</v>
      </c>
      <c r="AB103" s="91">
        <v>0.33</v>
      </c>
      <c r="AC103" s="86">
        <v>0</v>
      </c>
      <c r="AD103" s="86">
        <v>0</v>
      </c>
      <c r="AE103" s="86">
        <v>0</v>
      </c>
      <c r="AF103" s="88">
        <v>0</v>
      </c>
      <c r="AG103" s="85">
        <v>4.7488000000600002E-2</v>
      </c>
      <c r="AH103" s="86">
        <v>2.1190000000000001E-2</v>
      </c>
      <c r="AI103" s="150">
        <v>0</v>
      </c>
      <c r="AJ103" s="151">
        <v>1.01</v>
      </c>
      <c r="AK103" s="152">
        <v>0</v>
      </c>
    </row>
    <row r="104" spans="1:37" x14ac:dyDescent="0.2">
      <c r="A104" s="149" t="s">
        <v>532</v>
      </c>
      <c r="B104" s="66" t="s">
        <v>533</v>
      </c>
      <c r="C104" s="67">
        <v>52</v>
      </c>
      <c r="D104" s="84" t="s">
        <v>334</v>
      </c>
      <c r="E104" s="85">
        <v>19.2569245463228</v>
      </c>
      <c r="F104" s="91">
        <v>19.235912129894899</v>
      </c>
      <c r="G104" s="86">
        <v>7.4536771728748796</v>
      </c>
      <c r="H104" s="86">
        <v>7.4536771728748796</v>
      </c>
      <c r="I104" s="86">
        <v>2.56</v>
      </c>
      <c r="J104" s="86">
        <v>7.85</v>
      </c>
      <c r="K104" s="87">
        <v>0</v>
      </c>
      <c r="L104" s="85">
        <v>0</v>
      </c>
      <c r="M104" s="86">
        <v>0</v>
      </c>
      <c r="N104" s="86">
        <v>29.4133738601824</v>
      </c>
      <c r="O104" s="86">
        <v>4.6632124352331603</v>
      </c>
      <c r="P104" s="86">
        <v>1.0840000000000001</v>
      </c>
      <c r="Q104" s="88">
        <v>1.4433</v>
      </c>
      <c r="R104" s="85">
        <v>0</v>
      </c>
      <c r="S104" s="86">
        <v>0.4</v>
      </c>
      <c r="T104" s="86">
        <v>3.12</v>
      </c>
      <c r="U104" s="88">
        <v>5.10601719197708</v>
      </c>
      <c r="V104" s="89">
        <v>3.73</v>
      </c>
      <c r="W104" s="85">
        <v>21.695649529285799</v>
      </c>
      <c r="X104" s="88">
        <v>27.666666666699999</v>
      </c>
      <c r="Y104" s="85">
        <v>100</v>
      </c>
      <c r="Z104" s="88"/>
      <c r="AA104" s="85">
        <v>0</v>
      </c>
      <c r="AB104" s="91">
        <v>0</v>
      </c>
      <c r="AC104" s="86">
        <v>0</v>
      </c>
      <c r="AD104" s="86">
        <v>0</v>
      </c>
      <c r="AE104" s="86">
        <v>0</v>
      </c>
      <c r="AF104" s="88">
        <v>0.36430001253299998</v>
      </c>
      <c r="AG104" s="85">
        <v>1.3674000019700001E-2</v>
      </c>
      <c r="AH104" s="86">
        <v>2.3248000000000001E-2</v>
      </c>
      <c r="AI104" s="150">
        <v>2.2390000032199999E-3</v>
      </c>
      <c r="AJ104" s="151">
        <v>1</v>
      </c>
      <c r="AK104" s="152">
        <v>0</v>
      </c>
    </row>
    <row r="105" spans="1:37" x14ac:dyDescent="0.2">
      <c r="A105" s="149" t="s">
        <v>534</v>
      </c>
      <c r="B105" s="66" t="s">
        <v>535</v>
      </c>
      <c r="C105" s="67">
        <v>52</v>
      </c>
      <c r="D105" s="84" t="s">
        <v>334</v>
      </c>
      <c r="E105" s="85">
        <v>25.4819159335288</v>
      </c>
      <c r="F105" s="91">
        <v>25.4565004887586</v>
      </c>
      <c r="G105" s="86">
        <v>9.1202346041055709</v>
      </c>
      <c r="H105" s="86">
        <v>9.0948191593352892</v>
      </c>
      <c r="I105" s="86">
        <v>3.88</v>
      </c>
      <c r="J105" s="86">
        <v>5</v>
      </c>
      <c r="K105" s="87">
        <v>0</v>
      </c>
      <c r="L105" s="85">
        <v>0.88000000085300001</v>
      </c>
      <c r="M105" s="86">
        <v>0</v>
      </c>
      <c r="N105" s="86">
        <v>33.144089308622398</v>
      </c>
      <c r="O105" s="86">
        <v>21.650589496248699</v>
      </c>
      <c r="P105" s="86">
        <v>0.76400000000000001</v>
      </c>
      <c r="Q105" s="88">
        <v>0.80369999999999997</v>
      </c>
      <c r="R105" s="85">
        <v>0</v>
      </c>
      <c r="S105" s="86">
        <v>0.4</v>
      </c>
      <c r="T105" s="86">
        <v>0.96</v>
      </c>
      <c r="U105" s="88">
        <v>8.2013685239491707</v>
      </c>
      <c r="V105" s="89">
        <v>3.63</v>
      </c>
      <c r="W105" s="85">
        <v>31.390988789349102</v>
      </c>
      <c r="X105" s="88">
        <v>46.266666666699997</v>
      </c>
      <c r="Y105" s="85">
        <v>100</v>
      </c>
      <c r="Z105" s="88"/>
      <c r="AA105" s="85">
        <v>0</v>
      </c>
      <c r="AB105" s="91">
        <v>0.02</v>
      </c>
      <c r="AC105" s="86">
        <v>0</v>
      </c>
      <c r="AD105" s="86">
        <v>0.02</v>
      </c>
      <c r="AE105" s="86">
        <v>0</v>
      </c>
      <c r="AF105" s="88">
        <v>0</v>
      </c>
      <c r="AG105" s="85">
        <v>1.1501000011699999E-2</v>
      </c>
      <c r="AH105" s="86">
        <v>1.4378E-2</v>
      </c>
      <c r="AI105" s="150">
        <v>0</v>
      </c>
      <c r="AJ105" s="151">
        <v>1</v>
      </c>
      <c r="AK105" s="152">
        <v>0</v>
      </c>
    </row>
    <row r="106" spans="1:37" x14ac:dyDescent="0.2">
      <c r="A106" s="149" t="s">
        <v>536</v>
      </c>
      <c r="B106" s="66" t="s">
        <v>537</v>
      </c>
      <c r="C106" s="67">
        <v>52</v>
      </c>
      <c r="D106" s="84" t="s">
        <v>334</v>
      </c>
      <c r="E106" s="85">
        <v>16.861483651567099</v>
      </c>
      <c r="F106" s="91">
        <v>16.830568109882702</v>
      </c>
      <c r="G106" s="86">
        <v>7.6140562662858704</v>
      </c>
      <c r="H106" s="86">
        <v>7.61037584465676</v>
      </c>
      <c r="I106" s="86">
        <v>21.02</v>
      </c>
      <c r="J106" s="86">
        <v>30.57</v>
      </c>
      <c r="K106" s="87">
        <v>0</v>
      </c>
      <c r="L106" s="85">
        <v>2.5600000021899998</v>
      </c>
      <c r="M106" s="86">
        <v>0</v>
      </c>
      <c r="N106" s="86">
        <v>23.870495101469601</v>
      </c>
      <c r="O106" s="86">
        <v>8.5186656076251008</v>
      </c>
      <c r="P106" s="86">
        <v>2.157</v>
      </c>
      <c r="Q106" s="88">
        <v>1.554</v>
      </c>
      <c r="R106" s="85">
        <v>0</v>
      </c>
      <c r="S106" s="86">
        <v>0.7</v>
      </c>
      <c r="T106" s="86">
        <v>1.84</v>
      </c>
      <c r="U106" s="88">
        <v>10.2227391169932</v>
      </c>
      <c r="V106" s="89">
        <v>3.25</v>
      </c>
      <c r="W106" s="85">
        <v>35.469315181882202</v>
      </c>
      <c r="X106" s="88">
        <v>31.933333333299998</v>
      </c>
      <c r="Y106" s="85"/>
      <c r="Z106" s="88"/>
      <c r="AA106" s="85">
        <v>0.09</v>
      </c>
      <c r="AB106" s="91">
        <v>0.09</v>
      </c>
      <c r="AC106" s="86">
        <v>0.01</v>
      </c>
      <c r="AD106" s="86">
        <v>0.01</v>
      </c>
      <c r="AE106" s="86">
        <v>0</v>
      </c>
      <c r="AF106" s="88">
        <v>0</v>
      </c>
      <c r="AG106" s="85">
        <v>0.14802899999899999</v>
      </c>
      <c r="AH106" s="86">
        <v>0.233602</v>
      </c>
      <c r="AI106" s="150">
        <v>3.3584999999799997E-2</v>
      </c>
      <c r="AJ106" s="151">
        <v>1.01</v>
      </c>
      <c r="AK106" s="152">
        <v>0</v>
      </c>
    </row>
    <row r="107" spans="1:37" x14ac:dyDescent="0.2">
      <c r="A107" s="149" t="s">
        <v>538</v>
      </c>
      <c r="B107" s="66" t="s">
        <v>539</v>
      </c>
      <c r="C107" s="67">
        <v>52</v>
      </c>
      <c r="D107" s="84" t="s">
        <v>334</v>
      </c>
      <c r="E107" s="85">
        <v>29.623465436269299</v>
      </c>
      <c r="F107" s="91">
        <v>29.595451923869199</v>
      </c>
      <c r="G107" s="86">
        <v>12.241904918843201</v>
      </c>
      <c r="H107" s="86">
        <v>12.2138914064431</v>
      </c>
      <c r="I107" s="86">
        <v>10.26</v>
      </c>
      <c r="J107" s="86">
        <v>11.36</v>
      </c>
      <c r="K107" s="87">
        <v>0</v>
      </c>
      <c r="L107" s="85">
        <v>2.4799999980699998</v>
      </c>
      <c r="M107" s="86">
        <v>1.37188221289906E-3</v>
      </c>
      <c r="N107" s="86">
        <v>38.908788389989098</v>
      </c>
      <c r="O107" s="86">
        <v>19.542947202521699</v>
      </c>
      <c r="P107" s="86">
        <v>1.0660000000000001</v>
      </c>
      <c r="Q107" s="88">
        <v>2.6183000000000001</v>
      </c>
      <c r="R107" s="85">
        <v>1.6326530612244899E-2</v>
      </c>
      <c r="S107" s="86">
        <v>0.4</v>
      </c>
      <c r="T107" s="86">
        <v>2.0499999999999998</v>
      </c>
      <c r="U107" s="88">
        <v>6.5568097552937301</v>
      </c>
      <c r="V107" s="89">
        <v>3.86</v>
      </c>
      <c r="W107" s="85">
        <v>30.9990368638531</v>
      </c>
      <c r="X107" s="88">
        <v>57.233333333300003</v>
      </c>
      <c r="Y107" s="85">
        <v>100</v>
      </c>
      <c r="Z107" s="88"/>
      <c r="AA107" s="85">
        <v>0.48</v>
      </c>
      <c r="AB107" s="91">
        <v>0.48</v>
      </c>
      <c r="AC107" s="86">
        <v>0.01</v>
      </c>
      <c r="AD107" s="86">
        <v>0.01</v>
      </c>
      <c r="AE107" s="86">
        <v>0</v>
      </c>
      <c r="AF107" s="88">
        <v>0</v>
      </c>
      <c r="AG107" s="85">
        <v>0</v>
      </c>
      <c r="AH107" s="86">
        <v>3.8308000000000002E-2</v>
      </c>
      <c r="AI107" s="150">
        <v>2.2389999949300001E-3</v>
      </c>
      <c r="AJ107" s="151">
        <v>1.01</v>
      </c>
      <c r="AK107" s="152">
        <v>0</v>
      </c>
    </row>
    <row r="108" spans="1:37" x14ac:dyDescent="0.2">
      <c r="A108" s="149" t="s">
        <v>540</v>
      </c>
      <c r="B108" s="66" t="s">
        <v>541</v>
      </c>
      <c r="C108" s="67">
        <v>52</v>
      </c>
      <c r="D108" s="84" t="s">
        <v>334</v>
      </c>
      <c r="E108" s="85">
        <v>31.079017595935699</v>
      </c>
      <c r="F108" s="91">
        <v>31.064033222496501</v>
      </c>
      <c r="G108" s="86">
        <v>11.927561257545699</v>
      </c>
      <c r="H108" s="86">
        <v>11.9254206327687</v>
      </c>
      <c r="I108" s="86">
        <v>4.5</v>
      </c>
      <c r="J108" s="86">
        <v>3.7</v>
      </c>
      <c r="K108" s="87">
        <v>0</v>
      </c>
      <c r="L108" s="85">
        <v>2.1299999983900002</v>
      </c>
      <c r="M108" s="86">
        <v>1.6493953786289801E-4</v>
      </c>
      <c r="N108" s="86">
        <v>40.311900003918304</v>
      </c>
      <c r="O108" s="86">
        <v>17.794327364918399</v>
      </c>
      <c r="P108" s="86">
        <v>0.42799999999999999</v>
      </c>
      <c r="Q108" s="88">
        <v>1.1178999999999999</v>
      </c>
      <c r="R108" s="85">
        <v>7.9891347767036807E-3</v>
      </c>
      <c r="S108" s="86">
        <v>0.1</v>
      </c>
      <c r="T108" s="86">
        <v>1.73</v>
      </c>
      <c r="U108" s="88">
        <v>5.5977337919027299</v>
      </c>
      <c r="V108" s="89">
        <v>3.86</v>
      </c>
      <c r="W108" s="85">
        <v>37.138975396673203</v>
      </c>
      <c r="X108" s="88">
        <v>47.7</v>
      </c>
      <c r="Y108" s="85"/>
      <c r="Z108" s="88"/>
      <c r="AA108" s="85">
        <v>0.96</v>
      </c>
      <c r="AB108" s="91">
        <v>0.96</v>
      </c>
      <c r="AC108" s="86">
        <v>0</v>
      </c>
      <c r="AD108" s="86">
        <v>0</v>
      </c>
      <c r="AE108" s="86">
        <v>0</v>
      </c>
      <c r="AF108" s="88">
        <v>0</v>
      </c>
      <c r="AG108" s="85">
        <v>3.2011999997200002E-2</v>
      </c>
      <c r="AH108" s="86">
        <v>2.9822000000000001E-2</v>
      </c>
      <c r="AI108" s="150">
        <v>0</v>
      </c>
      <c r="AJ108" s="151">
        <v>1.02</v>
      </c>
      <c r="AK108" s="152">
        <v>0</v>
      </c>
    </row>
    <row r="109" spans="1:37" x14ac:dyDescent="0.2">
      <c r="A109" s="149" t="s">
        <v>542</v>
      </c>
      <c r="B109" s="66" t="s">
        <v>543</v>
      </c>
      <c r="C109" s="67">
        <v>52</v>
      </c>
      <c r="D109" s="84" t="s">
        <v>334</v>
      </c>
      <c r="E109" s="85">
        <v>27.3799142910378</v>
      </c>
      <c r="F109" s="91">
        <v>27.3277436184088</v>
      </c>
      <c r="G109" s="86">
        <v>10.7098937954164</v>
      </c>
      <c r="H109" s="86">
        <v>10.6927520029812</v>
      </c>
      <c r="I109" s="86">
        <v>11.41</v>
      </c>
      <c r="J109" s="86">
        <v>14.97</v>
      </c>
      <c r="K109" s="87">
        <v>0</v>
      </c>
      <c r="L109" s="85">
        <v>1.4200000013</v>
      </c>
      <c r="M109" s="86">
        <v>4.2578770741198797E-3</v>
      </c>
      <c r="N109" s="86">
        <v>36.391641691293998</v>
      </c>
      <c r="O109" s="86">
        <v>16.8707482993197</v>
      </c>
      <c r="P109" s="86">
        <v>1.016</v>
      </c>
      <c r="Q109" s="88">
        <v>1.532</v>
      </c>
      <c r="R109" s="85">
        <v>7.8277886497064592E-3</v>
      </c>
      <c r="S109" s="86">
        <v>0</v>
      </c>
      <c r="T109" s="86">
        <v>1.93</v>
      </c>
      <c r="U109" s="88">
        <v>7.85541270728526</v>
      </c>
      <c r="V109" s="89">
        <v>3.69</v>
      </c>
      <c r="W109" s="85">
        <v>46.707209805260497</v>
      </c>
      <c r="X109" s="88">
        <v>45.4666666667</v>
      </c>
      <c r="Y109" s="85">
        <v>100</v>
      </c>
      <c r="Z109" s="88"/>
      <c r="AA109" s="85">
        <v>1.04</v>
      </c>
      <c r="AB109" s="91">
        <v>1.05</v>
      </c>
      <c r="AC109" s="86">
        <v>0.2</v>
      </c>
      <c r="AD109" s="86">
        <v>0.2</v>
      </c>
      <c r="AE109" s="86">
        <v>0</v>
      </c>
      <c r="AF109" s="88">
        <v>0.41200000085400001</v>
      </c>
      <c r="AG109" s="85">
        <v>2.6499999990599999E-4</v>
      </c>
      <c r="AH109" s="86">
        <v>0.112481</v>
      </c>
      <c r="AI109" s="150">
        <v>5.8415999979299998E-2</v>
      </c>
      <c r="AJ109" s="151">
        <v>1.08</v>
      </c>
      <c r="AK109" s="152">
        <v>0</v>
      </c>
    </row>
    <row r="110" spans="1:37" x14ac:dyDescent="0.2">
      <c r="A110" s="149" t="s">
        <v>544</v>
      </c>
      <c r="B110" s="66" t="s">
        <v>545</v>
      </c>
      <c r="C110" s="67">
        <v>52</v>
      </c>
      <c r="D110" s="84" t="s">
        <v>334</v>
      </c>
      <c r="E110" s="85">
        <v>40.135902114654797</v>
      </c>
      <c r="F110" s="91">
        <v>40.117990798061101</v>
      </c>
      <c r="G110" s="86">
        <v>15.988088974465199</v>
      </c>
      <c r="H110" s="86">
        <v>15.9869695171781</v>
      </c>
      <c r="I110" s="86">
        <v>2.08</v>
      </c>
      <c r="J110" s="86">
        <v>2.5299999999999998</v>
      </c>
      <c r="K110" s="87">
        <v>0</v>
      </c>
      <c r="L110" s="85">
        <v>0.38000000007399998</v>
      </c>
      <c r="M110" s="86">
        <v>0</v>
      </c>
      <c r="N110" s="86">
        <v>53.190400099287899</v>
      </c>
      <c r="O110" s="86">
        <v>17.6448942042318</v>
      </c>
      <c r="P110" s="86">
        <v>0.317</v>
      </c>
      <c r="Q110" s="88">
        <v>0.62190000000000001</v>
      </c>
      <c r="R110" s="85">
        <v>0</v>
      </c>
      <c r="S110" s="86">
        <v>0</v>
      </c>
      <c r="T110" s="86">
        <v>0.84</v>
      </c>
      <c r="U110" s="88">
        <v>5.8301335512543497</v>
      </c>
      <c r="V110" s="89">
        <v>3.86</v>
      </c>
      <c r="W110" s="85">
        <v>51.547572474460303</v>
      </c>
      <c r="X110" s="88">
        <v>50.8</v>
      </c>
      <c r="Y110" s="85">
        <v>100</v>
      </c>
      <c r="Z110" s="88"/>
      <c r="AA110" s="85">
        <v>0.42</v>
      </c>
      <c r="AB110" s="91">
        <v>0.42</v>
      </c>
      <c r="AC110" s="86">
        <v>0</v>
      </c>
      <c r="AD110" s="86">
        <v>0</v>
      </c>
      <c r="AE110" s="86">
        <v>0</v>
      </c>
      <c r="AF110" s="88">
        <v>0.27649998670199999</v>
      </c>
      <c r="AG110" s="85">
        <v>0</v>
      </c>
      <c r="AH110" s="86">
        <v>1.2821000000000001E-2</v>
      </c>
      <c r="AI110" s="150">
        <v>2.19060000307E-2</v>
      </c>
      <c r="AJ110" s="151">
        <v>1.04</v>
      </c>
      <c r="AK110" s="152">
        <v>0</v>
      </c>
    </row>
    <row r="111" spans="1:37" x14ac:dyDescent="0.2">
      <c r="A111" s="149" t="s">
        <v>546</v>
      </c>
      <c r="B111" s="66" t="s">
        <v>547</v>
      </c>
      <c r="C111" s="67">
        <v>52</v>
      </c>
      <c r="D111" s="84" t="s">
        <v>334</v>
      </c>
      <c r="E111" s="85">
        <v>25.024352473961599</v>
      </c>
      <c r="F111" s="91">
        <v>24.994380198316598</v>
      </c>
      <c r="G111" s="86">
        <v>10.6293345322244</v>
      </c>
      <c r="H111" s="86">
        <v>10.623506589737801</v>
      </c>
      <c r="I111" s="86">
        <v>5.23</v>
      </c>
      <c r="J111" s="86">
        <v>6.84</v>
      </c>
      <c r="K111" s="87">
        <v>0</v>
      </c>
      <c r="L111" s="85">
        <v>0.21000000026999999</v>
      </c>
      <c r="M111" s="86">
        <v>1.00898464957523E-2</v>
      </c>
      <c r="N111" s="86">
        <v>37.410062732044601</v>
      </c>
      <c r="O111" s="86">
        <v>5.9583969914208499</v>
      </c>
      <c r="P111" s="86">
        <v>0.61599999999999999</v>
      </c>
      <c r="Q111" s="88">
        <v>1.4523999999999999</v>
      </c>
      <c r="R111" s="85">
        <v>1.8268176835951801E-2</v>
      </c>
      <c r="S111" s="86">
        <v>0.2</v>
      </c>
      <c r="T111" s="86">
        <v>1.29</v>
      </c>
      <c r="U111" s="88">
        <v>7.1983415340809804</v>
      </c>
      <c r="V111" s="89">
        <v>3.74</v>
      </c>
      <c r="W111" s="85">
        <v>36.6</v>
      </c>
      <c r="X111" s="88">
        <v>40.566666666700002</v>
      </c>
      <c r="Y111" s="85">
        <v>100</v>
      </c>
      <c r="Z111" s="88"/>
      <c r="AA111" s="85">
        <v>0.5</v>
      </c>
      <c r="AB111" s="91">
        <v>0.5</v>
      </c>
      <c r="AC111" s="86">
        <v>0.04</v>
      </c>
      <c r="AD111" s="86">
        <v>0.04</v>
      </c>
      <c r="AE111" s="86">
        <v>0</v>
      </c>
      <c r="AF111" s="88">
        <v>0.18209999823199999</v>
      </c>
      <c r="AG111" s="85">
        <v>0</v>
      </c>
      <c r="AH111" s="86">
        <v>4.6163000000000003E-2</v>
      </c>
      <c r="AI111" s="150">
        <v>1.6130000006500001E-3</v>
      </c>
      <c r="AJ111" s="151">
        <v>1</v>
      </c>
      <c r="AK111" s="152">
        <v>0</v>
      </c>
    </row>
    <row r="112" spans="1:37" x14ac:dyDescent="0.2">
      <c r="A112" s="149" t="s">
        <v>548</v>
      </c>
      <c r="B112" s="66" t="s">
        <v>549</v>
      </c>
      <c r="C112" s="67">
        <v>52</v>
      </c>
      <c r="D112" s="84" t="s">
        <v>334</v>
      </c>
      <c r="E112" s="85">
        <v>42.3914343821031</v>
      </c>
      <c r="F112" s="91">
        <v>42.247876540256001</v>
      </c>
      <c r="G112" s="86">
        <v>15.8287474578299</v>
      </c>
      <c r="H112" s="86">
        <v>15.797344179925799</v>
      </c>
      <c r="I112" s="86">
        <v>1.68</v>
      </c>
      <c r="J112" s="86">
        <v>7.59</v>
      </c>
      <c r="K112" s="87">
        <v>0</v>
      </c>
      <c r="L112" s="85">
        <v>1.1699999998799999</v>
      </c>
      <c r="M112" s="86">
        <v>0</v>
      </c>
      <c r="N112" s="86">
        <v>58.570345089116401</v>
      </c>
      <c r="O112" s="86">
        <v>9.3283582089552208</v>
      </c>
      <c r="P112" s="86">
        <v>0.59099999999999997</v>
      </c>
      <c r="Q112" s="88">
        <v>0.58150000000000002</v>
      </c>
      <c r="R112" s="85">
        <v>0</v>
      </c>
      <c r="S112" s="86">
        <v>0.1</v>
      </c>
      <c r="T112" s="86">
        <v>0.96</v>
      </c>
      <c r="U112" s="88">
        <v>3.4977270008374202</v>
      </c>
      <c r="V112" s="89">
        <v>4.13</v>
      </c>
      <c r="W112" s="85"/>
      <c r="X112" s="88">
        <v>45.3</v>
      </c>
      <c r="Y112" s="85">
        <v>100</v>
      </c>
      <c r="Z112" s="88"/>
      <c r="AA112" s="85">
        <v>0.77</v>
      </c>
      <c r="AB112" s="91">
        <v>0.8</v>
      </c>
      <c r="AC112" s="86">
        <v>0.08</v>
      </c>
      <c r="AD112" s="86">
        <v>0.09</v>
      </c>
      <c r="AE112" s="86">
        <v>0</v>
      </c>
      <c r="AF112" s="88">
        <v>0.83240002385</v>
      </c>
      <c r="AG112" s="85">
        <v>5.0880000017699996E-3</v>
      </c>
      <c r="AH112" s="86">
        <v>2.8204E-2</v>
      </c>
      <c r="AI112" s="150">
        <v>0</v>
      </c>
      <c r="AJ112" s="151">
        <v>1.01</v>
      </c>
      <c r="AK112" s="152">
        <v>0</v>
      </c>
    </row>
    <row r="113" spans="1:37" x14ac:dyDescent="0.2">
      <c r="A113" s="149" t="s">
        <v>550</v>
      </c>
      <c r="B113" s="66" t="s">
        <v>551</v>
      </c>
      <c r="C113" s="67">
        <v>52</v>
      </c>
      <c r="D113" s="84" t="s">
        <v>334</v>
      </c>
      <c r="E113" s="85">
        <v>29.402399720420899</v>
      </c>
      <c r="F113" s="91">
        <v>29.373276899778698</v>
      </c>
      <c r="G113" s="86">
        <v>13.3751407602998</v>
      </c>
      <c r="H113" s="86">
        <v>13.368345435483199</v>
      </c>
      <c r="I113" s="86">
        <v>2.12</v>
      </c>
      <c r="J113" s="86">
        <v>6.81</v>
      </c>
      <c r="K113" s="87">
        <v>0</v>
      </c>
      <c r="L113" s="85">
        <v>0.18999999979500001</v>
      </c>
      <c r="M113" s="86">
        <v>0</v>
      </c>
      <c r="N113" s="86">
        <v>42.945346776302401</v>
      </c>
      <c r="O113" s="86">
        <v>4.7829811536265003</v>
      </c>
      <c r="P113" s="86">
        <v>0.63300000000000001</v>
      </c>
      <c r="Q113" s="88">
        <v>0.73350000000000004</v>
      </c>
      <c r="R113" s="85">
        <v>0</v>
      </c>
      <c r="S113" s="86">
        <v>0</v>
      </c>
      <c r="T113" s="86">
        <v>0.81</v>
      </c>
      <c r="U113" s="88">
        <v>6.66330136294801</v>
      </c>
      <c r="V113" s="89">
        <v>3.45</v>
      </c>
      <c r="W113" s="85">
        <v>29.146585710160998</v>
      </c>
      <c r="X113" s="88">
        <v>34.299999999999997</v>
      </c>
      <c r="Y113" s="85">
        <v>100</v>
      </c>
      <c r="Z113" s="88"/>
      <c r="AA113" s="85">
        <v>0.68</v>
      </c>
      <c r="AB113" s="91">
        <v>0.68</v>
      </c>
      <c r="AC113" s="86">
        <v>0.04</v>
      </c>
      <c r="AD113" s="86">
        <v>0.04</v>
      </c>
      <c r="AE113" s="86">
        <v>0</v>
      </c>
      <c r="AF113" s="88">
        <v>0</v>
      </c>
      <c r="AG113" s="85">
        <v>0</v>
      </c>
      <c r="AH113" s="86">
        <v>3.9382E-2</v>
      </c>
      <c r="AI113" s="150">
        <v>2.1906000005600001E-2</v>
      </c>
      <c r="AJ113" s="151">
        <v>1</v>
      </c>
      <c r="AK113" s="152">
        <v>0</v>
      </c>
    </row>
    <row r="114" spans="1:37" x14ac:dyDescent="0.2">
      <c r="A114" s="149" t="s">
        <v>552</v>
      </c>
      <c r="B114" s="66" t="s">
        <v>553</v>
      </c>
      <c r="C114" s="67">
        <v>52</v>
      </c>
      <c r="D114" s="84" t="s">
        <v>334</v>
      </c>
      <c r="E114" s="85">
        <v>45.6546136062667</v>
      </c>
      <c r="F114" s="91">
        <v>45.597378403250097</v>
      </c>
      <c r="G114" s="86">
        <v>15.6734675554957</v>
      </c>
      <c r="H114" s="86">
        <v>15.6656117433169</v>
      </c>
      <c r="I114" s="86">
        <v>4.63</v>
      </c>
      <c r="J114" s="86">
        <v>5.89</v>
      </c>
      <c r="K114" s="87">
        <v>0</v>
      </c>
      <c r="L114" s="85">
        <v>0.79999999949300005</v>
      </c>
      <c r="M114" s="86">
        <v>0</v>
      </c>
      <c r="N114" s="86">
        <v>53.143290700195102</v>
      </c>
      <c r="O114" s="86">
        <v>12.3734533183352</v>
      </c>
      <c r="P114" s="86">
        <v>0.495</v>
      </c>
      <c r="Q114" s="88">
        <v>0.93520000000000003</v>
      </c>
      <c r="R114" s="85">
        <v>0</v>
      </c>
      <c r="S114" s="86">
        <v>0</v>
      </c>
      <c r="T114" s="86">
        <v>1.63</v>
      </c>
      <c r="U114" s="88">
        <v>5.0928108095975597</v>
      </c>
      <c r="V114" s="89">
        <v>4.09</v>
      </c>
      <c r="W114" s="85">
        <v>41.106229742422201</v>
      </c>
      <c r="X114" s="88">
        <v>46</v>
      </c>
      <c r="Y114" s="85">
        <v>-98.76</v>
      </c>
      <c r="Z114" s="88"/>
      <c r="AA114" s="85">
        <v>0.57999999999999996</v>
      </c>
      <c r="AB114" s="91">
        <v>0.57999999999999996</v>
      </c>
      <c r="AC114" s="86">
        <v>0</v>
      </c>
      <c r="AD114" s="86">
        <v>0</v>
      </c>
      <c r="AE114" s="86">
        <v>0</v>
      </c>
      <c r="AF114" s="88">
        <v>0</v>
      </c>
      <c r="AG114" s="85">
        <v>0</v>
      </c>
      <c r="AH114" s="86">
        <v>2.9631999999999999E-2</v>
      </c>
      <c r="AI114" s="150">
        <v>2.1905999992700001E-2</v>
      </c>
      <c r="AJ114" s="151">
        <v>1.01</v>
      </c>
      <c r="AK114" s="152">
        <v>0</v>
      </c>
    </row>
    <row r="115" spans="1:37" x14ac:dyDescent="0.2">
      <c r="A115" s="149" t="s">
        <v>554</v>
      </c>
      <c r="B115" s="66" t="s">
        <v>555</v>
      </c>
      <c r="C115" s="67">
        <v>52</v>
      </c>
      <c r="D115" s="84" t="s">
        <v>334</v>
      </c>
      <c r="E115" s="85">
        <v>41.8477143444589</v>
      </c>
      <c r="F115" s="91">
        <v>41.830580494825597</v>
      </c>
      <c r="G115" s="86">
        <v>14.6451579740936</v>
      </c>
      <c r="H115" s="86">
        <v>14.6451579740936</v>
      </c>
      <c r="I115" s="86">
        <v>3.82</v>
      </c>
      <c r="J115" s="86">
        <v>6</v>
      </c>
      <c r="K115" s="87">
        <v>0</v>
      </c>
      <c r="L115" s="85">
        <v>0.40000000025799998</v>
      </c>
      <c r="M115" s="86">
        <v>0</v>
      </c>
      <c r="N115" s="86">
        <v>60.0575863795694</v>
      </c>
      <c r="O115" s="86">
        <v>5.2241766962042098</v>
      </c>
      <c r="P115" s="86">
        <v>0.54800000000000004</v>
      </c>
      <c r="Q115" s="88">
        <v>1.028</v>
      </c>
      <c r="R115" s="85">
        <v>0</v>
      </c>
      <c r="S115" s="86">
        <v>0.1</v>
      </c>
      <c r="T115" s="86">
        <v>1.29</v>
      </c>
      <c r="U115" s="88">
        <v>6.2529984236858303</v>
      </c>
      <c r="V115" s="89">
        <v>3.93</v>
      </c>
      <c r="W115" s="85"/>
      <c r="X115" s="88">
        <v>40.299999999999997</v>
      </c>
      <c r="Y115" s="85">
        <v>-82.52</v>
      </c>
      <c r="Z115" s="88">
        <v>-100</v>
      </c>
      <c r="AA115" s="85">
        <v>0.45</v>
      </c>
      <c r="AB115" s="91">
        <v>0.41</v>
      </c>
      <c r="AC115" s="86">
        <v>0.01</v>
      </c>
      <c r="AD115" s="86">
        <v>0.01</v>
      </c>
      <c r="AE115" s="86">
        <v>0</v>
      </c>
      <c r="AF115" s="88">
        <v>1.8695000422100001</v>
      </c>
      <c r="AG115" s="85">
        <v>9.5877000067700002E-2</v>
      </c>
      <c r="AH115" s="86">
        <v>3.9172999999999999E-2</v>
      </c>
      <c r="AI115" s="150">
        <v>0</v>
      </c>
      <c r="AJ115" s="151">
        <v>1</v>
      </c>
      <c r="AK115" s="152">
        <v>0</v>
      </c>
    </row>
    <row r="116" spans="1:37" x14ac:dyDescent="0.2">
      <c r="A116" s="149" t="s">
        <v>556</v>
      </c>
      <c r="B116" s="66" t="s">
        <v>557</v>
      </c>
      <c r="C116" s="67">
        <v>52</v>
      </c>
      <c r="D116" s="84" t="s">
        <v>334</v>
      </c>
      <c r="E116" s="85">
        <v>48.882583978233903</v>
      </c>
      <c r="F116" s="91">
        <v>48.847648185985499</v>
      </c>
      <c r="G116" s="86">
        <v>16.598735959516802</v>
      </c>
      <c r="H116" s="86">
        <v>16.5839147143205</v>
      </c>
      <c r="I116" s="86">
        <v>5.48</v>
      </c>
      <c r="J116" s="86">
        <v>5.31</v>
      </c>
      <c r="K116" s="87">
        <v>0</v>
      </c>
      <c r="L116" s="85">
        <v>1.45000000024</v>
      </c>
      <c r="M116" s="86">
        <v>0</v>
      </c>
      <c r="N116" s="86">
        <v>58.461185860274497</v>
      </c>
      <c r="O116" s="86">
        <v>29.959514170040499</v>
      </c>
      <c r="P116" s="86">
        <v>0.433</v>
      </c>
      <c r="Q116" s="88">
        <v>1.1292</v>
      </c>
      <c r="R116" s="85">
        <v>0</v>
      </c>
      <c r="S116" s="86">
        <v>0</v>
      </c>
      <c r="T116" s="86">
        <v>1.58</v>
      </c>
      <c r="U116" s="88">
        <v>5.1906117998285</v>
      </c>
      <c r="V116" s="89">
        <v>4.1399999999999997</v>
      </c>
      <c r="W116" s="85">
        <v>37.160761375466002</v>
      </c>
      <c r="X116" s="88">
        <v>56.6</v>
      </c>
      <c r="Y116" s="85">
        <v>-100</v>
      </c>
      <c r="Z116" s="88"/>
      <c r="AA116" s="85">
        <v>0.33</v>
      </c>
      <c r="AB116" s="91">
        <v>0.33</v>
      </c>
      <c r="AC116" s="86">
        <v>0</v>
      </c>
      <c r="AD116" s="86">
        <v>0</v>
      </c>
      <c r="AE116" s="86">
        <v>0</v>
      </c>
      <c r="AF116" s="88">
        <v>0.16089999678399999</v>
      </c>
      <c r="AG116" s="85">
        <v>2.1093999988899999E-2</v>
      </c>
      <c r="AH116" s="86">
        <v>2.6689000000000001E-2</v>
      </c>
      <c r="AI116" s="150">
        <v>7.3019999961500002E-3</v>
      </c>
      <c r="AJ116" s="151">
        <v>1</v>
      </c>
      <c r="AK116" s="152">
        <v>0</v>
      </c>
    </row>
    <row r="117" spans="1:37" x14ac:dyDescent="0.2">
      <c r="A117" s="149" t="s">
        <v>558</v>
      </c>
      <c r="B117" s="66" t="s">
        <v>559</v>
      </c>
      <c r="C117" s="67">
        <v>52</v>
      </c>
      <c r="D117" s="84" t="s">
        <v>334</v>
      </c>
      <c r="E117" s="85">
        <v>30.710431654676299</v>
      </c>
      <c r="F117" s="91">
        <v>29.6918986549891</v>
      </c>
      <c r="G117" s="86">
        <v>11.9838911479512</v>
      </c>
      <c r="H117" s="86">
        <v>11.827494526118199</v>
      </c>
      <c r="I117" s="86">
        <v>20.93</v>
      </c>
      <c r="J117" s="86">
        <v>90.18</v>
      </c>
      <c r="K117" s="87">
        <v>0</v>
      </c>
      <c r="L117" s="85">
        <v>0.290000000162</v>
      </c>
      <c r="M117" s="86">
        <v>0</v>
      </c>
      <c r="N117" s="86">
        <v>39.9575810007535</v>
      </c>
      <c r="O117" s="86">
        <v>6.2677327830797003</v>
      </c>
      <c r="P117" s="86">
        <v>4.3120000000000003</v>
      </c>
      <c r="Q117" s="88">
        <v>1.4987999999999999</v>
      </c>
      <c r="R117" s="85">
        <v>0</v>
      </c>
      <c r="S117" s="86">
        <v>0</v>
      </c>
      <c r="T117" s="86">
        <v>1.5</v>
      </c>
      <c r="U117" s="88">
        <v>5.1102596183922397</v>
      </c>
      <c r="V117" s="89">
        <v>4.04</v>
      </c>
      <c r="W117" s="85">
        <v>30.516075198257202</v>
      </c>
      <c r="X117" s="88">
        <v>42.4</v>
      </c>
      <c r="Y117" s="85">
        <v>-100</v>
      </c>
      <c r="Z117" s="88"/>
      <c r="AA117" s="85">
        <v>0.85</v>
      </c>
      <c r="AB117" s="91">
        <v>0.9</v>
      </c>
      <c r="AC117" s="86">
        <v>0.17</v>
      </c>
      <c r="AD117" s="86">
        <v>0.18</v>
      </c>
      <c r="AE117" s="86">
        <v>0</v>
      </c>
      <c r="AF117" s="88">
        <v>0</v>
      </c>
      <c r="AG117" s="85">
        <v>0</v>
      </c>
      <c r="AH117" s="86">
        <v>0.25900499999999999</v>
      </c>
      <c r="AI117" s="150">
        <v>0.53737200014099995</v>
      </c>
      <c r="AJ117" s="151">
        <v>1.01</v>
      </c>
      <c r="AK117" s="152">
        <v>0</v>
      </c>
    </row>
    <row r="118" spans="1:37" x14ac:dyDescent="0.2">
      <c r="A118" s="149" t="s">
        <v>560</v>
      </c>
      <c r="B118" s="66" t="s">
        <v>561</v>
      </c>
      <c r="C118" s="67">
        <v>52</v>
      </c>
      <c r="D118" s="84" t="s">
        <v>334</v>
      </c>
      <c r="E118" s="85">
        <v>32.5146970298551</v>
      </c>
      <c r="F118" s="91">
        <v>32.454500044827498</v>
      </c>
      <c r="G118" s="86">
        <v>13.0172778154898</v>
      </c>
      <c r="H118" s="86">
        <v>13.0134354547434</v>
      </c>
      <c r="I118" s="86">
        <v>74.62</v>
      </c>
      <c r="J118" s="86">
        <v>178.29</v>
      </c>
      <c r="K118" s="87">
        <v>0</v>
      </c>
      <c r="L118" s="85">
        <v>0.159999999965</v>
      </c>
      <c r="M118" s="86">
        <v>3.0290673874067702E-3</v>
      </c>
      <c r="N118" s="86">
        <v>46.651487121104303</v>
      </c>
      <c r="O118" s="86">
        <v>7.0785180149558098</v>
      </c>
      <c r="P118" s="86">
        <v>6.2709999999999999</v>
      </c>
      <c r="Q118" s="88">
        <v>1.5226999999999999</v>
      </c>
      <c r="R118" s="85">
        <v>1.8604651162790701E-2</v>
      </c>
      <c r="S118" s="86">
        <v>0</v>
      </c>
      <c r="T118" s="86">
        <v>1.97</v>
      </c>
      <c r="U118" s="88">
        <v>4.76132535830014</v>
      </c>
      <c r="V118" s="89">
        <v>3.88</v>
      </c>
      <c r="W118" s="85">
        <v>23.233333333299999</v>
      </c>
      <c r="X118" s="88">
        <v>55.4</v>
      </c>
      <c r="Y118" s="85">
        <v>-72.180000000000007</v>
      </c>
      <c r="Z118" s="88"/>
      <c r="AA118" s="85">
        <v>1.05</v>
      </c>
      <c r="AB118" s="91">
        <v>1.05</v>
      </c>
      <c r="AC118" s="86">
        <v>0.28999999999999998</v>
      </c>
      <c r="AD118" s="86">
        <v>0.28999999999999998</v>
      </c>
      <c r="AE118" s="86">
        <v>0</v>
      </c>
      <c r="AF118" s="88">
        <v>0.635200023512</v>
      </c>
      <c r="AG118" s="85">
        <v>0</v>
      </c>
      <c r="AH118" s="86">
        <v>1.5623279999999999</v>
      </c>
      <c r="AI118" s="150">
        <v>1.8509479978500001</v>
      </c>
      <c r="AJ118" s="151">
        <v>1</v>
      </c>
      <c r="AK118" s="152">
        <v>0</v>
      </c>
    </row>
    <row r="119" spans="1:37" x14ac:dyDescent="0.2">
      <c r="A119" s="149" t="s">
        <v>562</v>
      </c>
      <c r="B119" s="66" t="s">
        <v>563</v>
      </c>
      <c r="C119" s="67">
        <v>52</v>
      </c>
      <c r="D119" s="84" t="s">
        <v>334</v>
      </c>
      <c r="E119" s="85">
        <v>27.739319014421</v>
      </c>
      <c r="F119" s="91">
        <v>27.7001114963794</v>
      </c>
      <c r="G119" s="86">
        <v>13.249690628178</v>
      </c>
      <c r="H119" s="86">
        <v>13.2411139836064</v>
      </c>
      <c r="I119" s="86">
        <v>46.63</v>
      </c>
      <c r="J119" s="86">
        <v>682.32</v>
      </c>
      <c r="K119" s="87">
        <v>1.3599999999999999E-2</v>
      </c>
      <c r="L119" s="85">
        <v>0.10000000010399999</v>
      </c>
      <c r="M119" s="86">
        <v>5.8324353101331401E-3</v>
      </c>
      <c r="N119" s="86">
        <v>42.889133260022</v>
      </c>
      <c r="O119" s="86">
        <v>86.226912928759901</v>
      </c>
      <c r="P119" s="86">
        <v>16.231000000000002</v>
      </c>
      <c r="Q119" s="88">
        <v>0.70789999999999997</v>
      </c>
      <c r="R119" s="85">
        <v>8.0862533692722394E-2</v>
      </c>
      <c r="S119" s="86">
        <v>0</v>
      </c>
      <c r="T119" s="86">
        <v>2.21</v>
      </c>
      <c r="U119" s="88">
        <v>3.5299018586813999</v>
      </c>
      <c r="V119" s="89">
        <v>3.76</v>
      </c>
      <c r="W119" s="85">
        <v>66.523807224722901</v>
      </c>
      <c r="X119" s="88">
        <v>61.1</v>
      </c>
      <c r="Y119" s="85">
        <v>-95.76</v>
      </c>
      <c r="Z119" s="88">
        <v>-93.4</v>
      </c>
      <c r="AA119" s="85">
        <v>0.97</v>
      </c>
      <c r="AB119" s="91">
        <v>0.98</v>
      </c>
      <c r="AC119" s="86">
        <v>0.33</v>
      </c>
      <c r="AD119" s="86">
        <v>0.32</v>
      </c>
      <c r="AE119" s="86">
        <v>0</v>
      </c>
      <c r="AF119" s="88">
        <v>5.0893001609299997</v>
      </c>
      <c r="AG119" s="85">
        <v>0</v>
      </c>
      <c r="AH119" s="86">
        <v>2.5394209999999999</v>
      </c>
      <c r="AI119" s="150">
        <v>2.9674960066599998</v>
      </c>
      <c r="AJ119" s="151">
        <v>1</v>
      </c>
      <c r="AK119" s="152">
        <v>0</v>
      </c>
    </row>
    <row r="120" spans="1:37" x14ac:dyDescent="0.2">
      <c r="A120" s="149" t="s">
        <v>564</v>
      </c>
      <c r="B120" s="66" t="s">
        <v>565</v>
      </c>
      <c r="C120" s="67">
        <v>52</v>
      </c>
      <c r="D120" s="84" t="s">
        <v>334</v>
      </c>
      <c r="E120" s="85">
        <v>41.004511454121399</v>
      </c>
      <c r="F120" s="91">
        <v>40.997930726877897</v>
      </c>
      <c r="G120" s="86">
        <v>13.4846413138056</v>
      </c>
      <c r="H120" s="86">
        <v>13.4846413138056</v>
      </c>
      <c r="I120" s="86">
        <v>10.47</v>
      </c>
      <c r="J120" s="86">
        <v>8.6999999999999993</v>
      </c>
      <c r="K120" s="87">
        <v>0</v>
      </c>
      <c r="L120" s="85">
        <v>2.5200000022600002</v>
      </c>
      <c r="M120" s="86">
        <v>0</v>
      </c>
      <c r="N120" s="86">
        <v>59.319938508508798</v>
      </c>
      <c r="O120" s="86">
        <v>9.6696407041234593</v>
      </c>
      <c r="P120" s="86">
        <v>0.45800000000000002</v>
      </c>
      <c r="Q120" s="88">
        <v>1.113</v>
      </c>
      <c r="R120" s="85">
        <v>0</v>
      </c>
      <c r="S120" s="86">
        <v>0.3</v>
      </c>
      <c r="T120" s="86">
        <v>1.35</v>
      </c>
      <c r="U120" s="88">
        <v>3.5448184084876799</v>
      </c>
      <c r="V120" s="89">
        <v>3.96</v>
      </c>
      <c r="W120" s="85">
        <v>31.551744686436901</v>
      </c>
      <c r="X120" s="88"/>
      <c r="Y120" s="85">
        <v>-100</v>
      </c>
      <c r="Z120" s="88"/>
      <c r="AA120" s="85">
        <v>0</v>
      </c>
      <c r="AB120" s="91">
        <v>0</v>
      </c>
      <c r="AC120" s="86">
        <v>0</v>
      </c>
      <c r="AD120" s="86">
        <v>0</v>
      </c>
      <c r="AE120" s="86">
        <v>0</v>
      </c>
      <c r="AF120" s="88">
        <v>0</v>
      </c>
      <c r="AG120" s="85">
        <v>0</v>
      </c>
      <c r="AH120" s="86">
        <v>6.8298999999999999E-2</v>
      </c>
      <c r="AI120" s="150">
        <v>0.14132400000299999</v>
      </c>
      <c r="AJ120" s="151">
        <v>1</v>
      </c>
      <c r="AK120" s="152">
        <v>0</v>
      </c>
    </row>
    <row r="121" spans="1:37" x14ac:dyDescent="0.2">
      <c r="A121" s="149" t="s">
        <v>566</v>
      </c>
      <c r="B121" s="66" t="s">
        <v>567</v>
      </c>
      <c r="C121" s="67">
        <v>52</v>
      </c>
      <c r="D121" s="84" t="s">
        <v>334</v>
      </c>
      <c r="E121" s="85">
        <v>44.841879986702097</v>
      </c>
      <c r="F121" s="91">
        <v>44.799285239361701</v>
      </c>
      <c r="G121" s="86">
        <v>15.9023853058511</v>
      </c>
      <c r="H121" s="86">
        <v>15.9023853058511</v>
      </c>
      <c r="I121" s="86">
        <v>9.26</v>
      </c>
      <c r="J121" s="86">
        <v>14.26</v>
      </c>
      <c r="K121" s="87">
        <v>0</v>
      </c>
      <c r="L121" s="85">
        <v>5.4499999987600001</v>
      </c>
      <c r="M121" s="86">
        <v>6.6717590750725803E-4</v>
      </c>
      <c r="N121" s="86">
        <v>67.745548213685794</v>
      </c>
      <c r="O121" s="86">
        <v>12.1648732445741</v>
      </c>
      <c r="P121" s="86">
        <v>0.69</v>
      </c>
      <c r="Q121" s="88">
        <v>1.7777000000000001</v>
      </c>
      <c r="R121" s="85">
        <v>1.0845986984815601E-2</v>
      </c>
      <c r="S121" s="86">
        <v>0.4</v>
      </c>
      <c r="T121" s="86">
        <v>1.83</v>
      </c>
      <c r="U121" s="88">
        <v>4.2864860372340399</v>
      </c>
      <c r="V121" s="89">
        <v>4.26</v>
      </c>
      <c r="W121" s="85">
        <v>40.7317883347311</v>
      </c>
      <c r="X121" s="88">
        <v>50.166666666700003</v>
      </c>
      <c r="Y121" s="85">
        <v>100</v>
      </c>
      <c r="Z121" s="88"/>
      <c r="AA121" s="85">
        <v>0.7</v>
      </c>
      <c r="AB121" s="91">
        <v>0.7</v>
      </c>
      <c r="AC121" s="86">
        <v>0</v>
      </c>
      <c r="AD121" s="86">
        <v>0</v>
      </c>
      <c r="AE121" s="86">
        <v>0</v>
      </c>
      <c r="AF121" s="88">
        <v>3.4288001052700001</v>
      </c>
      <c r="AG121" s="85">
        <v>0</v>
      </c>
      <c r="AH121" s="86">
        <v>7.8256000000000006E-2</v>
      </c>
      <c r="AI121" s="150">
        <v>7.4564999995300002E-2</v>
      </c>
      <c r="AJ121" s="151">
        <v>1.01</v>
      </c>
      <c r="AK121" s="152">
        <v>0</v>
      </c>
    </row>
    <row r="122" spans="1:37" x14ac:dyDescent="0.2">
      <c r="A122" s="149" t="s">
        <v>568</v>
      </c>
      <c r="B122" s="66" t="s">
        <v>569</v>
      </c>
      <c r="C122" s="67">
        <v>52</v>
      </c>
      <c r="D122" s="84" t="s">
        <v>334</v>
      </c>
      <c r="E122" s="85">
        <v>41.655614590368003</v>
      </c>
      <c r="F122" s="91">
        <v>41.606795603036502</v>
      </c>
      <c r="G122" s="86">
        <v>15.646485439737001</v>
      </c>
      <c r="H122" s="86">
        <v>15.631839743537601</v>
      </c>
      <c r="I122" s="86">
        <v>15.89</v>
      </c>
      <c r="J122" s="86">
        <v>18.55</v>
      </c>
      <c r="K122" s="87">
        <v>0</v>
      </c>
      <c r="L122" s="85">
        <v>2.2599997249100001</v>
      </c>
      <c r="M122" s="86">
        <v>3.13435398632476E-3</v>
      </c>
      <c r="N122" s="86">
        <v>59.768639103904498</v>
      </c>
      <c r="O122" s="86">
        <v>65.295964468948597</v>
      </c>
      <c r="P122" s="86">
        <v>0.92800000000000005</v>
      </c>
      <c r="Q122" s="88">
        <v>1.0849</v>
      </c>
      <c r="R122" s="85">
        <v>2.12021626205873E-2</v>
      </c>
      <c r="S122" s="86">
        <v>0.2</v>
      </c>
      <c r="T122" s="86">
        <v>1.21</v>
      </c>
      <c r="U122" s="88">
        <v>3.91040088525097</v>
      </c>
      <c r="V122" s="89">
        <v>4.17</v>
      </c>
      <c r="W122" s="85">
        <v>44.951387169881301</v>
      </c>
      <c r="X122" s="88">
        <v>78.666666666699996</v>
      </c>
      <c r="Y122" s="85">
        <v>-93.38</v>
      </c>
      <c r="Z122" s="88"/>
      <c r="AA122" s="85">
        <v>0</v>
      </c>
      <c r="AB122" s="91">
        <v>0</v>
      </c>
      <c r="AC122" s="86">
        <v>0</v>
      </c>
      <c r="AD122" s="86">
        <v>0</v>
      </c>
      <c r="AE122" s="86">
        <v>0</v>
      </c>
      <c r="AF122" s="88">
        <v>7.2399992038299998E-2</v>
      </c>
      <c r="AG122" s="85">
        <v>7.6068121482500005E-9</v>
      </c>
      <c r="AH122" s="86">
        <v>9.9196999999999994E-2</v>
      </c>
      <c r="AI122" s="150">
        <v>0.21310308052499999</v>
      </c>
      <c r="AJ122" s="151">
        <v>1</v>
      </c>
      <c r="AK122" s="152">
        <v>0</v>
      </c>
    </row>
    <row r="123" spans="1:37" x14ac:dyDescent="0.2">
      <c r="A123" s="149" t="s">
        <v>570</v>
      </c>
      <c r="B123" s="66" t="s">
        <v>571</v>
      </c>
      <c r="C123" s="67">
        <v>52</v>
      </c>
      <c r="D123" s="84" t="s">
        <v>334</v>
      </c>
      <c r="E123" s="85">
        <v>27.340937330742001</v>
      </c>
      <c r="F123" s="91">
        <v>27.3186351037054</v>
      </c>
      <c r="G123" s="86">
        <v>9.3605632905342997</v>
      </c>
      <c r="H123" s="86">
        <v>9.3525982094497699</v>
      </c>
      <c r="I123" s="86">
        <v>4.2300000000000004</v>
      </c>
      <c r="J123" s="86">
        <v>4.9000000000000004</v>
      </c>
      <c r="K123" s="87">
        <v>0</v>
      </c>
      <c r="L123" s="85">
        <v>5.4999999968899997</v>
      </c>
      <c r="M123" s="86">
        <v>0</v>
      </c>
      <c r="N123" s="86">
        <v>41.7424052221943</v>
      </c>
      <c r="O123" s="86">
        <v>14.2198663286472</v>
      </c>
      <c r="P123" s="86">
        <v>0.44800000000000001</v>
      </c>
      <c r="Q123" s="88">
        <v>1.3098000000000001</v>
      </c>
      <c r="R123" s="85">
        <v>0</v>
      </c>
      <c r="S123" s="86">
        <v>0.6</v>
      </c>
      <c r="T123" s="86">
        <v>1.71</v>
      </c>
      <c r="U123" s="88">
        <v>5.72211425112308</v>
      </c>
      <c r="V123" s="89">
        <v>4.03</v>
      </c>
      <c r="W123" s="85">
        <v>36.858343166876701</v>
      </c>
      <c r="X123" s="88">
        <v>38.0333333333</v>
      </c>
      <c r="Y123" s="85">
        <v>-100</v>
      </c>
      <c r="Z123" s="88"/>
      <c r="AA123" s="85">
        <v>0.28999999999999998</v>
      </c>
      <c r="AB123" s="91">
        <v>0.28999999999999998</v>
      </c>
      <c r="AC123" s="86">
        <v>0</v>
      </c>
      <c r="AD123" s="86">
        <v>0</v>
      </c>
      <c r="AE123" s="86">
        <v>0</v>
      </c>
      <c r="AF123" s="88">
        <v>0</v>
      </c>
      <c r="AG123" s="85">
        <v>0</v>
      </c>
      <c r="AH123" s="86">
        <v>1.8082000000000001E-2</v>
      </c>
      <c r="AI123" s="150">
        <v>8.2878999960499994E-2</v>
      </c>
      <c r="AJ123" s="151">
        <v>1.01</v>
      </c>
      <c r="AK123" s="152">
        <v>0</v>
      </c>
    </row>
    <row r="124" spans="1:37" x14ac:dyDescent="0.2">
      <c r="A124" s="149" t="s">
        <v>572</v>
      </c>
      <c r="B124" s="66" t="s">
        <v>573</v>
      </c>
      <c r="C124" s="67">
        <v>47</v>
      </c>
      <c r="D124" s="84" t="s">
        <v>334</v>
      </c>
      <c r="E124" s="85">
        <v>1.30790293290176</v>
      </c>
      <c r="F124" s="91">
        <v>1.29755262192196</v>
      </c>
      <c r="G124" s="86">
        <v>0.75369082680166</v>
      </c>
      <c r="H124" s="86">
        <v>0.74898613999266095</v>
      </c>
      <c r="I124" s="86">
        <v>5.29</v>
      </c>
      <c r="J124" s="86">
        <v>10.92</v>
      </c>
      <c r="K124" s="87">
        <v>0</v>
      </c>
      <c r="L124" s="85">
        <v>6.1700000047400003</v>
      </c>
      <c r="M124" s="86">
        <v>0</v>
      </c>
      <c r="N124" s="86">
        <v>1.7605737295359001</v>
      </c>
      <c r="O124" s="86">
        <v>3.7931685223627101</v>
      </c>
      <c r="P124" s="86">
        <v>0.93200000000000005</v>
      </c>
      <c r="Q124" s="88">
        <v>0.92</v>
      </c>
      <c r="R124" s="85">
        <v>0</v>
      </c>
      <c r="S124" s="86">
        <v>0.2</v>
      </c>
      <c r="T124" s="86">
        <v>1.27</v>
      </c>
      <c r="U124" s="88">
        <v>15.821861738664101</v>
      </c>
      <c r="V124" s="89">
        <v>3.01</v>
      </c>
      <c r="W124" s="85">
        <v>21.232959262167299</v>
      </c>
      <c r="X124" s="88">
        <v>24.6</v>
      </c>
      <c r="Y124" s="85">
        <v>100</v>
      </c>
      <c r="Z124" s="88"/>
      <c r="AA124" s="85">
        <v>0</v>
      </c>
      <c r="AB124" s="91">
        <v>0</v>
      </c>
      <c r="AC124" s="86">
        <v>0</v>
      </c>
      <c r="AD124" s="86">
        <v>0</v>
      </c>
      <c r="AE124" s="86">
        <v>0</v>
      </c>
      <c r="AF124" s="88">
        <v>0</v>
      </c>
      <c r="AG124" s="85">
        <v>2.2207000018100002E-2</v>
      </c>
      <c r="AH124" s="86">
        <v>6.7338999999999996E-2</v>
      </c>
      <c r="AI124" s="150">
        <v>1.6279480013300001</v>
      </c>
      <c r="AJ124" s="151">
        <v>1</v>
      </c>
      <c r="AK124" s="152">
        <v>0</v>
      </c>
    </row>
    <row r="125" spans="1:37" x14ac:dyDescent="0.2">
      <c r="A125" s="149" t="s">
        <v>574</v>
      </c>
      <c r="B125" s="66" t="s">
        <v>575</v>
      </c>
      <c r="C125" s="67">
        <v>47</v>
      </c>
      <c r="D125" s="84" t="s">
        <v>334</v>
      </c>
      <c r="E125" s="85">
        <v>17.035624512438201</v>
      </c>
      <c r="F125" s="91">
        <v>17.035624512438201</v>
      </c>
      <c r="G125" s="86">
        <v>7.5660917049492902</v>
      </c>
      <c r="H125" s="86">
        <v>7.5660917049492902</v>
      </c>
      <c r="I125" s="86">
        <v>7.57</v>
      </c>
      <c r="J125" s="86">
        <v>5.82</v>
      </c>
      <c r="K125" s="87">
        <v>0</v>
      </c>
      <c r="L125" s="85">
        <v>4.1099999987100002</v>
      </c>
      <c r="M125" s="86">
        <v>0</v>
      </c>
      <c r="N125" s="86">
        <v>25.591129901583301</v>
      </c>
      <c r="O125" s="86">
        <v>18.5192478093925</v>
      </c>
      <c r="P125" s="86">
        <v>0.7</v>
      </c>
      <c r="Q125" s="88">
        <v>1.5217000000000001</v>
      </c>
      <c r="R125" s="85">
        <v>0</v>
      </c>
      <c r="S125" s="86">
        <v>0.6</v>
      </c>
      <c r="T125" s="86">
        <v>1.75</v>
      </c>
      <c r="U125" s="88">
        <v>13.382161740487099</v>
      </c>
      <c r="V125" s="89">
        <v>3.41</v>
      </c>
      <c r="W125" s="85">
        <v>38.201362881969601</v>
      </c>
      <c r="X125" s="88">
        <v>75</v>
      </c>
      <c r="Y125" s="85">
        <v>-51.6</v>
      </c>
      <c r="Z125" s="88"/>
      <c r="AA125" s="85">
        <v>1.17</v>
      </c>
      <c r="AB125" s="91">
        <v>1.17</v>
      </c>
      <c r="AC125" s="86">
        <v>0.45</v>
      </c>
      <c r="AD125" s="86">
        <v>0.45</v>
      </c>
      <c r="AE125" s="86">
        <v>0</v>
      </c>
      <c r="AF125" s="88">
        <v>0</v>
      </c>
      <c r="AG125" s="85">
        <v>8.7820999999099994E-2</v>
      </c>
      <c r="AH125" s="86">
        <v>3.7357000000000001E-2</v>
      </c>
      <c r="AI125" s="150">
        <v>0.100316999999</v>
      </c>
      <c r="AJ125" s="151">
        <v>1</v>
      </c>
      <c r="AK125" s="152">
        <v>0</v>
      </c>
    </row>
    <row r="126" spans="1:37" x14ac:dyDescent="0.2">
      <c r="A126" s="149" t="s">
        <v>576</v>
      </c>
      <c r="B126" s="66" t="s">
        <v>577</v>
      </c>
      <c r="C126" s="67">
        <v>52</v>
      </c>
      <c r="D126" s="84" t="s">
        <v>334</v>
      </c>
      <c r="E126" s="85">
        <v>49.796776454099501</v>
      </c>
      <c r="F126" s="91">
        <v>49.784035165955302</v>
      </c>
      <c r="G126" s="86">
        <v>34.986940179652201</v>
      </c>
      <c r="H126" s="86">
        <v>34.975473020322397</v>
      </c>
      <c r="I126" s="86">
        <v>6.41</v>
      </c>
      <c r="J126" s="86">
        <v>18.510000000000002</v>
      </c>
      <c r="K126" s="87">
        <v>0</v>
      </c>
      <c r="L126" s="85">
        <v>3.02999998108</v>
      </c>
      <c r="M126" s="86">
        <v>0</v>
      </c>
      <c r="N126" s="86">
        <v>59.2546983934526</v>
      </c>
      <c r="O126" s="86">
        <v>81.791518206309206</v>
      </c>
      <c r="P126" s="86">
        <v>0.94</v>
      </c>
      <c r="Q126" s="88">
        <v>1.2103999999999999</v>
      </c>
      <c r="R126" s="85">
        <v>0</v>
      </c>
      <c r="S126" s="86">
        <v>0.3</v>
      </c>
      <c r="T126" s="86">
        <v>1.03</v>
      </c>
      <c r="U126" s="88">
        <v>4.0619226603809597</v>
      </c>
      <c r="V126" s="89">
        <v>4.3600000000000003</v>
      </c>
      <c r="W126" s="85">
        <v>40.281797727472203</v>
      </c>
      <c r="X126" s="88">
        <v>74.133333333300001</v>
      </c>
      <c r="Y126" s="85">
        <v>-100</v>
      </c>
      <c r="Z126" s="88">
        <v>100</v>
      </c>
      <c r="AA126" s="85">
        <v>0.04</v>
      </c>
      <c r="AB126" s="91">
        <v>0.04</v>
      </c>
      <c r="AC126" s="86">
        <v>0</v>
      </c>
      <c r="AD126" s="86">
        <v>0</v>
      </c>
      <c r="AE126" s="86">
        <v>0</v>
      </c>
      <c r="AF126" s="88">
        <v>20.470699020800001</v>
      </c>
      <c r="AG126" s="85">
        <v>0.10833199990300001</v>
      </c>
      <c r="AH126" s="86">
        <v>0.11558300000000001</v>
      </c>
      <c r="AI126" s="150">
        <v>0.30908099995900001</v>
      </c>
      <c r="AJ126" s="151">
        <v>1.01</v>
      </c>
      <c r="AK126" s="152">
        <v>0</v>
      </c>
    </row>
    <row r="127" spans="1:37" x14ac:dyDescent="0.2">
      <c r="A127" s="149" t="s">
        <v>578</v>
      </c>
      <c r="B127" s="66" t="s">
        <v>579</v>
      </c>
      <c r="C127" s="67">
        <v>47</v>
      </c>
      <c r="D127" s="84" t="s">
        <v>334</v>
      </c>
      <c r="E127" s="85">
        <v>21.760187210662899</v>
      </c>
      <c r="F127" s="91">
        <v>21.71643689271</v>
      </c>
      <c r="G127" s="86">
        <v>15.086737548964701</v>
      </c>
      <c r="H127" s="86">
        <v>15.0735107086534</v>
      </c>
      <c r="I127" s="86">
        <v>17.22</v>
      </c>
      <c r="J127" s="86">
        <v>17.170000000000002</v>
      </c>
      <c r="K127" s="87">
        <v>0</v>
      </c>
      <c r="L127" s="85">
        <v>2.5499999941199998</v>
      </c>
      <c r="M127" s="86">
        <v>6.2265156793254103E-3</v>
      </c>
      <c r="N127" s="86">
        <v>45.607434011743898</v>
      </c>
      <c r="O127" s="86">
        <v>78.333736201756494</v>
      </c>
      <c r="P127" s="86">
        <v>0.621</v>
      </c>
      <c r="Q127" s="88">
        <v>0.72350000000000003</v>
      </c>
      <c r="R127" s="85">
        <v>1.5556938394524E-2</v>
      </c>
      <c r="S127" s="86">
        <v>0.2</v>
      </c>
      <c r="T127" s="86">
        <v>0.67</v>
      </c>
      <c r="U127" s="88">
        <v>4.7555578165538996</v>
      </c>
      <c r="V127" s="89">
        <v>3.92</v>
      </c>
      <c r="W127" s="85">
        <v>52.176643664415103</v>
      </c>
      <c r="X127" s="88">
        <v>52.4666666667</v>
      </c>
      <c r="Y127" s="85">
        <v>-89.68</v>
      </c>
      <c r="Z127" s="88"/>
      <c r="AA127" s="85">
        <v>0.75</v>
      </c>
      <c r="AB127" s="91">
        <v>0.75</v>
      </c>
      <c r="AC127" s="86">
        <v>0.59</v>
      </c>
      <c r="AD127" s="86">
        <v>0.59</v>
      </c>
      <c r="AE127" s="86">
        <v>0</v>
      </c>
      <c r="AF127" s="88">
        <v>31.885499880699999</v>
      </c>
      <c r="AG127" s="85">
        <v>5.0614999977800001E-2</v>
      </c>
      <c r="AH127" s="86">
        <v>4.7511999999999999E-2</v>
      </c>
      <c r="AI127" s="150">
        <v>1.3786019994000001</v>
      </c>
      <c r="AJ127" s="151">
        <v>1</v>
      </c>
      <c r="AK127" s="152">
        <v>0</v>
      </c>
    </row>
    <row r="128" spans="1:37" x14ac:dyDescent="0.2">
      <c r="A128" s="149" t="s">
        <v>580</v>
      </c>
      <c r="B128" s="66" t="s">
        <v>581</v>
      </c>
      <c r="C128" s="67">
        <v>47</v>
      </c>
      <c r="D128" s="84" t="s">
        <v>334</v>
      </c>
      <c r="E128" s="85">
        <v>7.2189953405246703</v>
      </c>
      <c r="F128" s="91">
        <v>7.0955937107721097</v>
      </c>
      <c r="G128" s="86">
        <v>3.6871555924342001</v>
      </c>
      <c r="H128" s="86">
        <v>3.6658794493734201</v>
      </c>
      <c r="I128" s="86">
        <v>4.09</v>
      </c>
      <c r="J128" s="86">
        <v>7.5</v>
      </c>
      <c r="K128" s="87">
        <v>0</v>
      </c>
      <c r="L128" s="85">
        <v>3.1599999961299998</v>
      </c>
      <c r="M128" s="86">
        <v>0</v>
      </c>
      <c r="N128" s="86">
        <v>11.820582554885499</v>
      </c>
      <c r="O128" s="86">
        <v>5.1332892707644904</v>
      </c>
      <c r="P128" s="86">
        <v>1.353</v>
      </c>
      <c r="Q128" s="88">
        <v>1.1111</v>
      </c>
      <c r="R128" s="85">
        <v>0</v>
      </c>
      <c r="S128" s="86">
        <v>0.5</v>
      </c>
      <c r="T128" s="86">
        <v>1.42</v>
      </c>
      <c r="U128" s="88">
        <v>15.116699644688399</v>
      </c>
      <c r="V128" s="89">
        <v>3.11</v>
      </c>
      <c r="W128" s="85">
        <v>42.997030710237702</v>
      </c>
      <c r="X128" s="88">
        <v>47.566666666700002</v>
      </c>
      <c r="Y128" s="85"/>
      <c r="Z128" s="88"/>
      <c r="AA128" s="85">
        <v>0</v>
      </c>
      <c r="AB128" s="91">
        <v>0</v>
      </c>
      <c r="AC128" s="86">
        <v>0</v>
      </c>
      <c r="AD128" s="86">
        <v>0</v>
      </c>
      <c r="AE128" s="86">
        <v>0</v>
      </c>
      <c r="AF128" s="88">
        <v>0</v>
      </c>
      <c r="AG128" s="85">
        <v>0</v>
      </c>
      <c r="AH128" s="86">
        <v>2.0004999999999998E-2</v>
      </c>
      <c r="AI128" s="150">
        <v>3.2259999944700001E-3</v>
      </c>
      <c r="AJ128" s="151">
        <v>1</v>
      </c>
      <c r="AK128" s="152">
        <v>0</v>
      </c>
    </row>
    <row r="129" spans="1:37" x14ac:dyDescent="0.2">
      <c r="A129" s="149" t="s">
        <v>582</v>
      </c>
      <c r="B129" s="66" t="s">
        <v>583</v>
      </c>
      <c r="C129" s="67">
        <v>47</v>
      </c>
      <c r="D129" s="84" t="s">
        <v>334</v>
      </c>
      <c r="E129" s="85">
        <v>5.5641672420838999</v>
      </c>
      <c r="F129" s="91">
        <v>5.4944125812042897</v>
      </c>
      <c r="G129" s="86">
        <v>2.8388033200400198</v>
      </c>
      <c r="H129" s="86">
        <v>2.8352803573693302</v>
      </c>
      <c r="I129" s="86">
        <v>8.16</v>
      </c>
      <c r="J129" s="86">
        <v>13.13</v>
      </c>
      <c r="K129" s="87">
        <v>0</v>
      </c>
      <c r="L129" s="85">
        <v>12.970000001300001</v>
      </c>
      <c r="M129" s="86">
        <v>0</v>
      </c>
      <c r="N129" s="86">
        <v>9.3005656018481595</v>
      </c>
      <c r="O129" s="86">
        <v>6.5327889342554801</v>
      </c>
      <c r="P129" s="86">
        <v>0.97</v>
      </c>
      <c r="Q129" s="88">
        <v>0.86119999999999997</v>
      </c>
      <c r="R129" s="85">
        <v>0</v>
      </c>
      <c r="S129" s="86">
        <v>0.6</v>
      </c>
      <c r="T129" s="86">
        <v>1.17</v>
      </c>
      <c r="U129" s="88">
        <v>16.331750348773301</v>
      </c>
      <c r="V129" s="89">
        <v>3.18</v>
      </c>
      <c r="W129" s="85">
        <v>32.6676273198796</v>
      </c>
      <c r="X129" s="88">
        <v>52.8</v>
      </c>
      <c r="Y129" s="85">
        <v>-100</v>
      </c>
      <c r="Z129" s="88"/>
      <c r="AA129" s="85">
        <v>0.06</v>
      </c>
      <c r="AB129" s="91">
        <v>0.06</v>
      </c>
      <c r="AC129" s="86">
        <v>0</v>
      </c>
      <c r="AD129" s="86">
        <v>0</v>
      </c>
      <c r="AE129" s="86">
        <v>0</v>
      </c>
      <c r="AF129" s="88">
        <v>0</v>
      </c>
      <c r="AG129" s="85">
        <v>2.3638000008199999E-2</v>
      </c>
      <c r="AH129" s="86">
        <v>0.10606599999999999</v>
      </c>
      <c r="AI129" s="150">
        <v>9.6780000033499999E-3</v>
      </c>
      <c r="AJ129" s="151">
        <v>1</v>
      </c>
      <c r="AK129" s="152">
        <v>0</v>
      </c>
    </row>
    <row r="130" spans="1:37" x14ac:dyDescent="0.2">
      <c r="A130" s="149" t="s">
        <v>584</v>
      </c>
      <c r="B130" s="66" t="s">
        <v>585</v>
      </c>
      <c r="C130" s="67">
        <v>47</v>
      </c>
      <c r="D130" s="84" t="s">
        <v>334</v>
      </c>
      <c r="E130" s="85">
        <v>15.9446963896578</v>
      </c>
      <c r="F130" s="91">
        <v>15.863713999646601</v>
      </c>
      <c r="G130" s="86">
        <v>6.73773484893103</v>
      </c>
      <c r="H130" s="86">
        <v>6.7009246716532198</v>
      </c>
      <c r="I130" s="86">
        <v>3.19</v>
      </c>
      <c r="J130" s="86">
        <v>3.56</v>
      </c>
      <c r="K130" s="87">
        <v>0</v>
      </c>
      <c r="L130" s="85">
        <v>7.3700000047699996</v>
      </c>
      <c r="M130" s="86">
        <v>0</v>
      </c>
      <c r="N130" s="86">
        <v>26.293048018312302</v>
      </c>
      <c r="O130" s="86">
        <v>18.048930604708399</v>
      </c>
      <c r="P130" s="86">
        <v>0.39400000000000002</v>
      </c>
      <c r="Q130" s="88">
        <v>0.9325</v>
      </c>
      <c r="R130" s="85">
        <v>0</v>
      </c>
      <c r="S130" s="86">
        <v>0.5</v>
      </c>
      <c r="T130" s="86">
        <v>1.27</v>
      </c>
      <c r="U130" s="88">
        <v>12.6774250544791</v>
      </c>
      <c r="V130" s="89">
        <v>3.48</v>
      </c>
      <c r="W130" s="85">
        <v>54.335950519509701</v>
      </c>
      <c r="X130" s="88">
        <v>66.2</v>
      </c>
      <c r="Y130" s="85">
        <v>-100</v>
      </c>
      <c r="Z130" s="88"/>
      <c r="AA130" s="85">
        <v>0</v>
      </c>
      <c r="AB130" s="91">
        <v>0</v>
      </c>
      <c r="AC130" s="86">
        <v>0</v>
      </c>
      <c r="AD130" s="86">
        <v>0</v>
      </c>
      <c r="AE130" s="86">
        <v>0</v>
      </c>
      <c r="AF130" s="88">
        <v>2.0292000783700002</v>
      </c>
      <c r="AG130" s="85">
        <v>7.0596000006100001E-2</v>
      </c>
      <c r="AH130" s="86">
        <v>1.3831E-2</v>
      </c>
      <c r="AI130" s="150">
        <v>3.2260000002800001E-3</v>
      </c>
      <c r="AJ130" s="151">
        <v>1</v>
      </c>
      <c r="AK130" s="152">
        <v>0</v>
      </c>
    </row>
    <row r="131" spans="1:37" x14ac:dyDescent="0.2">
      <c r="A131" s="149" t="s">
        <v>586</v>
      </c>
      <c r="B131" s="66" t="s">
        <v>587</v>
      </c>
      <c r="C131" s="67">
        <v>47</v>
      </c>
      <c r="D131" s="84" t="s">
        <v>334</v>
      </c>
      <c r="E131" s="85">
        <v>6.3286903417409102</v>
      </c>
      <c r="F131" s="91">
        <v>6.26803864976785</v>
      </c>
      <c r="G131" s="86">
        <v>3.5031580708579102</v>
      </c>
      <c r="H131" s="86">
        <v>3.4644664742544</v>
      </c>
      <c r="I131" s="86">
        <v>4.22</v>
      </c>
      <c r="J131" s="86">
        <v>4.7300000000000004</v>
      </c>
      <c r="K131" s="87">
        <v>0</v>
      </c>
      <c r="L131" s="85">
        <v>18.880000011500002</v>
      </c>
      <c r="M131" s="86">
        <v>0</v>
      </c>
      <c r="N131" s="86">
        <v>9.18044319380936</v>
      </c>
      <c r="O131" s="86">
        <v>7.1878279118572896</v>
      </c>
      <c r="P131" s="86">
        <v>0.876</v>
      </c>
      <c r="Q131" s="88">
        <v>0.82499999999999996</v>
      </c>
      <c r="R131" s="85">
        <v>0</v>
      </c>
      <c r="S131" s="86">
        <v>0.8</v>
      </c>
      <c r="T131" s="86">
        <v>1.28</v>
      </c>
      <c r="U131" s="88">
        <v>12.5737231773121</v>
      </c>
      <c r="V131" s="89">
        <v>3.13</v>
      </c>
      <c r="W131" s="85">
        <v>32.3783416585132</v>
      </c>
      <c r="X131" s="88">
        <v>63.4</v>
      </c>
      <c r="Y131" s="85"/>
      <c r="Z131" s="88"/>
      <c r="AA131" s="85">
        <v>0.95</v>
      </c>
      <c r="AB131" s="91">
        <v>0.95</v>
      </c>
      <c r="AC131" s="86">
        <v>0.13</v>
      </c>
      <c r="AD131" s="86">
        <v>0.13</v>
      </c>
      <c r="AE131" s="86">
        <v>0</v>
      </c>
      <c r="AF131" s="88">
        <v>0.34000000378400003</v>
      </c>
      <c r="AG131" s="85">
        <v>7.7486000039600003E-2</v>
      </c>
      <c r="AH131" s="86">
        <v>2.5308000000000001E-2</v>
      </c>
      <c r="AI131" s="150">
        <v>2.2390000011400001E-3</v>
      </c>
      <c r="AJ131" s="151">
        <v>1</v>
      </c>
      <c r="AK131" s="152">
        <v>0</v>
      </c>
    </row>
    <row r="132" spans="1:37" x14ac:dyDescent="0.2">
      <c r="A132" s="149" t="s">
        <v>588</v>
      </c>
      <c r="B132" s="66" t="s">
        <v>589</v>
      </c>
      <c r="C132" s="67">
        <v>47</v>
      </c>
      <c r="D132" s="84" t="s">
        <v>334</v>
      </c>
      <c r="E132" s="85">
        <v>6.1614903799199103</v>
      </c>
      <c r="F132" s="91">
        <v>6.1260865318878803</v>
      </c>
      <c r="G132" s="86">
        <v>4.2417472409414998</v>
      </c>
      <c r="H132" s="86">
        <v>4.2246557280984502</v>
      </c>
      <c r="I132" s="86">
        <v>8.1300000000000008</v>
      </c>
      <c r="J132" s="86">
        <v>6.58</v>
      </c>
      <c r="K132" s="87">
        <v>0</v>
      </c>
      <c r="L132" s="85">
        <v>13.849999995699999</v>
      </c>
      <c r="M132" s="86">
        <v>0</v>
      </c>
      <c r="N132" s="86">
        <v>8.7013328913113401</v>
      </c>
      <c r="O132" s="86">
        <v>14.488011283497899</v>
      </c>
      <c r="P132" s="86">
        <v>0.96599999999999997</v>
      </c>
      <c r="Q132" s="88">
        <v>0.86809999999999998</v>
      </c>
      <c r="R132" s="85">
        <v>0</v>
      </c>
      <c r="S132" s="86">
        <v>0.4</v>
      </c>
      <c r="T132" s="86">
        <v>1.21</v>
      </c>
      <c r="U132" s="88">
        <v>16.080061529446201</v>
      </c>
      <c r="V132" s="89">
        <v>3.18</v>
      </c>
      <c r="W132" s="85">
        <v>36.0073399171836</v>
      </c>
      <c r="X132" s="88">
        <v>57.866666666699999</v>
      </c>
      <c r="Y132" s="85">
        <v>100</v>
      </c>
      <c r="Z132" s="88"/>
      <c r="AA132" s="85">
        <v>0</v>
      </c>
      <c r="AB132" s="91">
        <v>0</v>
      </c>
      <c r="AC132" s="86">
        <v>0</v>
      </c>
      <c r="AD132" s="86">
        <v>0</v>
      </c>
      <c r="AE132" s="86">
        <v>0</v>
      </c>
      <c r="AF132" s="88">
        <v>0</v>
      </c>
      <c r="AG132" s="85">
        <v>6.5147999974900006E-2</v>
      </c>
      <c r="AH132" s="86">
        <v>6.0796999999999997E-2</v>
      </c>
      <c r="AI132" s="150">
        <v>3.5052999986500001E-2</v>
      </c>
      <c r="AJ132" s="151">
        <v>1</v>
      </c>
      <c r="AK132" s="152">
        <v>0</v>
      </c>
    </row>
    <row r="133" spans="1:37" x14ac:dyDescent="0.2">
      <c r="A133" s="149" t="s">
        <v>590</v>
      </c>
      <c r="B133" s="66" t="s">
        <v>591</v>
      </c>
      <c r="C133" s="67">
        <v>47</v>
      </c>
      <c r="D133" s="84" t="s">
        <v>334</v>
      </c>
      <c r="E133" s="85">
        <v>20.429034379109499</v>
      </c>
      <c r="F133" s="91">
        <v>20.3210125868871</v>
      </c>
      <c r="G133" s="86">
        <v>8.6217828292316394</v>
      </c>
      <c r="H133" s="86">
        <v>8.6112154799924898</v>
      </c>
      <c r="I133" s="86">
        <v>10.47</v>
      </c>
      <c r="J133" s="86">
        <v>18.12</v>
      </c>
      <c r="K133" s="87">
        <v>0</v>
      </c>
      <c r="L133" s="85">
        <v>3.9399999968000001</v>
      </c>
      <c r="M133" s="86">
        <v>0</v>
      </c>
      <c r="N133" s="86">
        <v>34.528956823579598</v>
      </c>
      <c r="O133" s="86">
        <v>7.8542094455852203</v>
      </c>
      <c r="P133" s="86">
        <v>1.1140000000000001</v>
      </c>
      <c r="Q133" s="88">
        <v>1.0437000000000001</v>
      </c>
      <c r="R133" s="85">
        <v>0</v>
      </c>
      <c r="S133" s="86">
        <v>0.2</v>
      </c>
      <c r="T133" s="86">
        <v>1.25</v>
      </c>
      <c r="U133" s="88">
        <v>12.1254461769679</v>
      </c>
      <c r="V133" s="89">
        <v>3.46</v>
      </c>
      <c r="W133" s="85">
        <v>67.520284980594894</v>
      </c>
      <c r="X133" s="88">
        <v>67.533333333300007</v>
      </c>
      <c r="Y133" s="85">
        <v>100</v>
      </c>
      <c r="Z133" s="88"/>
      <c r="AA133" s="85">
        <v>0.51</v>
      </c>
      <c r="AB133" s="91">
        <v>0.51</v>
      </c>
      <c r="AC133" s="86">
        <v>0.01</v>
      </c>
      <c r="AD133" s="86">
        <v>0.01</v>
      </c>
      <c r="AE133" s="86">
        <v>0</v>
      </c>
      <c r="AF133" s="88">
        <v>0</v>
      </c>
      <c r="AG133" s="85">
        <v>0.108066999989</v>
      </c>
      <c r="AH133" s="86">
        <v>8.6760000000000004E-2</v>
      </c>
      <c r="AI133" s="150">
        <v>4.3811999995600003E-2</v>
      </c>
      <c r="AJ133" s="151">
        <v>1</v>
      </c>
      <c r="AK133" s="152">
        <v>0</v>
      </c>
    </row>
    <row r="134" spans="1:37" x14ac:dyDescent="0.2">
      <c r="A134" s="149" t="s">
        <v>592</v>
      </c>
      <c r="B134" s="66" t="s">
        <v>593</v>
      </c>
      <c r="C134" s="67">
        <v>47</v>
      </c>
      <c r="D134" s="84" t="s">
        <v>334</v>
      </c>
      <c r="E134" s="85">
        <v>6.58924866174958</v>
      </c>
      <c r="F134" s="91">
        <v>6.5630939303586704</v>
      </c>
      <c r="G134" s="86">
        <v>4.0940872870569001</v>
      </c>
      <c r="H134" s="86">
        <v>4.0853690432599299</v>
      </c>
      <c r="I134" s="86">
        <v>6.8</v>
      </c>
      <c r="J134" s="86">
        <v>6.4</v>
      </c>
      <c r="K134" s="87">
        <v>0</v>
      </c>
      <c r="L134" s="85">
        <v>3.2700000025899998</v>
      </c>
      <c r="M134" s="86">
        <v>0</v>
      </c>
      <c r="N134" s="86">
        <v>10.736915473324</v>
      </c>
      <c r="O134" s="86">
        <v>6.2783318223028104</v>
      </c>
      <c r="P134" s="86">
        <v>0.85899999999999999</v>
      </c>
      <c r="Q134" s="88">
        <v>0.85250000000000004</v>
      </c>
      <c r="R134" s="85">
        <v>0</v>
      </c>
      <c r="S134" s="86">
        <v>0.4</v>
      </c>
      <c r="T134" s="86">
        <v>1.31</v>
      </c>
      <c r="U134" s="88">
        <v>12.651915398162201</v>
      </c>
      <c r="V134" s="89">
        <v>3.14</v>
      </c>
      <c r="W134" s="85">
        <v>39.864979425449597</v>
      </c>
      <c r="X134" s="88">
        <v>48.266666666699997</v>
      </c>
      <c r="Y134" s="85"/>
      <c r="Z134" s="88"/>
      <c r="AA134" s="85">
        <v>0</v>
      </c>
      <c r="AB134" s="91">
        <v>0</v>
      </c>
      <c r="AC134" s="86">
        <v>0</v>
      </c>
      <c r="AD134" s="86">
        <v>0</v>
      </c>
      <c r="AE134" s="86">
        <v>0</v>
      </c>
      <c r="AF134" s="88">
        <v>0</v>
      </c>
      <c r="AG134" s="85">
        <v>0</v>
      </c>
      <c r="AH134" s="86">
        <v>2.0711E-2</v>
      </c>
      <c r="AI134" s="150">
        <v>0</v>
      </c>
      <c r="AJ134" s="151">
        <v>1</v>
      </c>
      <c r="AK134" s="152">
        <v>0</v>
      </c>
    </row>
    <row r="135" spans="1:37" x14ac:dyDescent="0.2">
      <c r="A135" s="149" t="s">
        <v>594</v>
      </c>
      <c r="B135" s="66" t="s">
        <v>595</v>
      </c>
      <c r="C135" s="67">
        <v>47</v>
      </c>
      <c r="D135" s="84" t="s">
        <v>334</v>
      </c>
      <c r="E135" s="85">
        <v>6.2298914136336201</v>
      </c>
      <c r="F135" s="91">
        <v>6.2198371204504301</v>
      </c>
      <c r="G135" s="86">
        <v>4.1335712849386699</v>
      </c>
      <c r="H135" s="86">
        <v>4.1323144982907696</v>
      </c>
      <c r="I135" s="86">
        <v>14.34</v>
      </c>
      <c r="J135" s="86">
        <v>17.38</v>
      </c>
      <c r="K135" s="87">
        <v>0</v>
      </c>
      <c r="L135" s="85">
        <v>4.0700000019200004</v>
      </c>
      <c r="M135" s="86">
        <v>0</v>
      </c>
      <c r="N135" s="86">
        <v>10.8229798709429</v>
      </c>
      <c r="O135" s="86">
        <v>16.841500215548201</v>
      </c>
      <c r="P135" s="86">
        <v>0.96</v>
      </c>
      <c r="Q135" s="88">
        <v>0.79600000000000004</v>
      </c>
      <c r="R135" s="85">
        <v>0</v>
      </c>
      <c r="S135" s="86">
        <v>0.6</v>
      </c>
      <c r="T135" s="86">
        <v>1.53</v>
      </c>
      <c r="U135" s="88">
        <v>10.8146491051679</v>
      </c>
      <c r="V135" s="89">
        <v>3.12</v>
      </c>
      <c r="W135" s="85">
        <v>43.253878459501401</v>
      </c>
      <c r="X135" s="88">
        <v>60.9666666667</v>
      </c>
      <c r="Y135" s="85">
        <v>-100</v>
      </c>
      <c r="Z135" s="88"/>
      <c r="AA135" s="85">
        <v>0.26</v>
      </c>
      <c r="AB135" s="91">
        <v>0.26</v>
      </c>
      <c r="AC135" s="86">
        <v>7.0000000000000007E-2</v>
      </c>
      <c r="AD135" s="86">
        <v>7.0000000000000007E-2</v>
      </c>
      <c r="AE135" s="86">
        <v>0</v>
      </c>
      <c r="AF135" s="88">
        <v>0</v>
      </c>
      <c r="AG135" s="85">
        <v>4.7700000022500003E-4</v>
      </c>
      <c r="AH135" s="86">
        <v>7.9558000000000004E-2</v>
      </c>
      <c r="AI135" s="150">
        <v>1.61300000076E-3</v>
      </c>
      <c r="AJ135" s="151">
        <v>1</v>
      </c>
      <c r="AK135" s="152">
        <v>0</v>
      </c>
    </row>
    <row r="136" spans="1:37" x14ac:dyDescent="0.2">
      <c r="A136" s="149" t="s">
        <v>596</v>
      </c>
      <c r="B136" s="66" t="s">
        <v>597</v>
      </c>
      <c r="C136" s="67">
        <v>47</v>
      </c>
      <c r="D136" s="84" t="s">
        <v>334</v>
      </c>
      <c r="E136" s="85">
        <v>16.4764812235099</v>
      </c>
      <c r="F136" s="91">
        <v>16.447582915913301</v>
      </c>
      <c r="G136" s="86">
        <v>8.6576365630279497</v>
      </c>
      <c r="H136" s="86">
        <v>8.6539316517976204</v>
      </c>
      <c r="I136" s="86">
        <v>13.94</v>
      </c>
      <c r="J136" s="86">
        <v>9.2100000000000009</v>
      </c>
      <c r="K136" s="87">
        <v>0</v>
      </c>
      <c r="L136" s="85">
        <v>4.73999999701</v>
      </c>
      <c r="M136" s="86">
        <v>2.1691653777936699E-2</v>
      </c>
      <c r="N136" s="86">
        <v>26.936862786746001</v>
      </c>
      <c r="O136" s="86">
        <v>31.594391913922401</v>
      </c>
      <c r="P136" s="86">
        <v>0.71899999999999997</v>
      </c>
      <c r="Q136" s="88">
        <v>0.72450000000000003</v>
      </c>
      <c r="R136" s="85">
        <v>3.08356460067838E-2</v>
      </c>
      <c r="S136" s="86">
        <v>0.5</v>
      </c>
      <c r="T136" s="86">
        <v>1.41</v>
      </c>
      <c r="U136" s="88">
        <v>11.922404339191999</v>
      </c>
      <c r="V136" s="89">
        <v>3.29</v>
      </c>
      <c r="W136" s="85">
        <v>52.690017448504697</v>
      </c>
      <c r="X136" s="88"/>
      <c r="Y136" s="85">
        <v>-90.66</v>
      </c>
      <c r="Z136" s="88">
        <v>-100</v>
      </c>
      <c r="AA136" s="85">
        <v>0</v>
      </c>
      <c r="AB136" s="91">
        <v>0</v>
      </c>
      <c r="AC136" s="86">
        <v>0</v>
      </c>
      <c r="AD136" s="86">
        <v>0</v>
      </c>
      <c r="AE136" s="86">
        <v>0</v>
      </c>
      <c r="AF136" s="88">
        <v>0</v>
      </c>
      <c r="AG136" s="85">
        <v>6.4500999922899996E-2</v>
      </c>
      <c r="AH136" s="86">
        <v>6.8963999999999998E-2</v>
      </c>
      <c r="AI136" s="150">
        <v>3.2259999961400001E-3</v>
      </c>
      <c r="AJ136" s="151">
        <v>1</v>
      </c>
      <c r="AK136" s="152">
        <v>0</v>
      </c>
    </row>
    <row r="137" spans="1:37" x14ac:dyDescent="0.2">
      <c r="A137" s="149" t="s">
        <v>598</v>
      </c>
      <c r="B137" s="66" t="s">
        <v>599</v>
      </c>
      <c r="C137" s="67">
        <v>47</v>
      </c>
      <c r="D137" s="84" t="s">
        <v>334</v>
      </c>
      <c r="E137" s="85">
        <v>5.0580814389208104</v>
      </c>
      <c r="F137" s="91">
        <v>4.9968773419934998</v>
      </c>
      <c r="G137" s="86">
        <v>3.43492380714464</v>
      </c>
      <c r="H137" s="86">
        <v>3.41618785910567</v>
      </c>
      <c r="I137" s="86">
        <v>3.97</v>
      </c>
      <c r="J137" s="86">
        <v>4.83</v>
      </c>
      <c r="K137" s="87">
        <v>0</v>
      </c>
      <c r="L137" s="85">
        <v>4.4100000036799996</v>
      </c>
      <c r="M137" s="86">
        <v>2.6353198010249101E-3</v>
      </c>
      <c r="N137" s="86">
        <v>7.3657342293066597</v>
      </c>
      <c r="O137" s="86">
        <v>13.5246334001477</v>
      </c>
      <c r="P137" s="86">
        <v>0.98199999999999998</v>
      </c>
      <c r="Q137" s="88">
        <v>0.75639999999999996</v>
      </c>
      <c r="R137" s="85">
        <v>7.31101038163474E-3</v>
      </c>
      <c r="S137" s="86">
        <v>0.3</v>
      </c>
      <c r="T137" s="86">
        <v>1.1599999999999999</v>
      </c>
      <c r="U137" s="88">
        <v>15.806894828878301</v>
      </c>
      <c r="V137" s="89">
        <v>3.14</v>
      </c>
      <c r="W137" s="85">
        <v>39.2106237091891</v>
      </c>
      <c r="X137" s="88">
        <v>57.666666666700003</v>
      </c>
      <c r="Y137" s="85"/>
      <c r="Z137" s="88"/>
      <c r="AA137" s="85">
        <v>0</v>
      </c>
      <c r="AB137" s="91">
        <v>0</v>
      </c>
      <c r="AC137" s="86">
        <v>0</v>
      </c>
      <c r="AD137" s="86">
        <v>0</v>
      </c>
      <c r="AE137" s="86">
        <v>0</v>
      </c>
      <c r="AF137" s="88">
        <v>0</v>
      </c>
      <c r="AG137" s="85">
        <v>3.6630000046900001E-2</v>
      </c>
      <c r="AH137" s="86">
        <v>4.3906000000000001E-2</v>
      </c>
      <c r="AI137" s="150">
        <v>1.5777000020200001E-2</v>
      </c>
      <c r="AJ137" s="151">
        <v>1</v>
      </c>
      <c r="AK137" s="152">
        <v>0</v>
      </c>
    </row>
    <row r="138" spans="1:37" x14ac:dyDescent="0.2">
      <c r="A138" s="149" t="s">
        <v>600</v>
      </c>
      <c r="B138" s="66" t="s">
        <v>601</v>
      </c>
      <c r="C138" s="67">
        <v>47</v>
      </c>
      <c r="D138" s="84" t="s">
        <v>334</v>
      </c>
      <c r="E138" s="85">
        <v>2.5741630817090102</v>
      </c>
      <c r="F138" s="91">
        <v>2.52792063113939</v>
      </c>
      <c r="G138" s="86">
        <v>1.8609083138321001</v>
      </c>
      <c r="H138" s="86">
        <v>1.8567044546894</v>
      </c>
      <c r="I138" s="86">
        <v>7.12</v>
      </c>
      <c r="J138" s="86">
        <v>5.5</v>
      </c>
      <c r="K138" s="87">
        <v>0</v>
      </c>
      <c r="L138" s="85">
        <v>3.86000000182</v>
      </c>
      <c r="M138" s="86">
        <v>0</v>
      </c>
      <c r="N138" s="86">
        <v>3.2453547297297298</v>
      </c>
      <c r="O138" s="86">
        <v>7.4771024146544498</v>
      </c>
      <c r="P138" s="86">
        <v>0.89</v>
      </c>
      <c r="Q138" s="88">
        <v>1.0587</v>
      </c>
      <c r="R138" s="85">
        <v>0</v>
      </c>
      <c r="S138" s="86">
        <v>0.7</v>
      </c>
      <c r="T138" s="86">
        <v>1.26</v>
      </c>
      <c r="U138" s="88">
        <v>19.9136807589367</v>
      </c>
      <c r="V138" s="89">
        <v>3.08</v>
      </c>
      <c r="W138" s="85">
        <v>29.1543877853425</v>
      </c>
      <c r="X138" s="88">
        <v>42.233333333300003</v>
      </c>
      <c r="Y138" s="85"/>
      <c r="Z138" s="88"/>
      <c r="AA138" s="85">
        <v>0</v>
      </c>
      <c r="AB138" s="91">
        <v>0</v>
      </c>
      <c r="AC138" s="86">
        <v>0</v>
      </c>
      <c r="AD138" s="86">
        <v>0</v>
      </c>
      <c r="AE138" s="86">
        <v>0</v>
      </c>
      <c r="AF138" s="88">
        <v>0</v>
      </c>
      <c r="AG138" s="85">
        <v>2.1093999988599999E-2</v>
      </c>
      <c r="AH138" s="86">
        <v>2.2695E-2</v>
      </c>
      <c r="AI138" s="150">
        <v>1.61299999913E-3</v>
      </c>
      <c r="AJ138" s="151">
        <v>1</v>
      </c>
      <c r="AK138" s="152">
        <v>0</v>
      </c>
    </row>
    <row r="139" spans="1:37" x14ac:dyDescent="0.2">
      <c r="A139" s="149" t="s">
        <v>602</v>
      </c>
      <c r="B139" s="66" t="s">
        <v>603</v>
      </c>
      <c r="C139" s="67">
        <v>47</v>
      </c>
      <c r="D139" s="84" t="s">
        <v>334</v>
      </c>
      <c r="E139" s="85">
        <v>13.4013529586679</v>
      </c>
      <c r="F139" s="91">
        <v>13.3939191198335</v>
      </c>
      <c r="G139" s="86">
        <v>5.4062592922985404</v>
      </c>
      <c r="H139" s="86">
        <v>5.4062592922985404</v>
      </c>
      <c r="I139" s="86">
        <v>6.96</v>
      </c>
      <c r="J139" s="86">
        <v>6.27</v>
      </c>
      <c r="K139" s="87">
        <v>0</v>
      </c>
      <c r="L139" s="85">
        <v>0.41000000016400001</v>
      </c>
      <c r="M139" s="86">
        <v>0</v>
      </c>
      <c r="N139" s="86">
        <v>26.719904022794601</v>
      </c>
      <c r="O139" s="86">
        <v>10.166609996599799</v>
      </c>
      <c r="P139" s="86">
        <v>0.79700000000000004</v>
      </c>
      <c r="Q139" s="88">
        <v>0.74339999999999995</v>
      </c>
      <c r="R139" s="85">
        <v>0</v>
      </c>
      <c r="S139" s="86">
        <v>0.5</v>
      </c>
      <c r="T139" s="86">
        <v>1.31</v>
      </c>
      <c r="U139" s="88">
        <v>10.680567945286899</v>
      </c>
      <c r="V139" s="89">
        <v>3.45</v>
      </c>
      <c r="W139" s="85">
        <v>47.651391730408903</v>
      </c>
      <c r="X139" s="88">
        <v>58.233333333300003</v>
      </c>
      <c r="Y139" s="85">
        <v>100</v>
      </c>
      <c r="Z139" s="88"/>
      <c r="AA139" s="85">
        <v>1.71</v>
      </c>
      <c r="AB139" s="91">
        <v>1.71</v>
      </c>
      <c r="AC139" s="86">
        <v>0.74</v>
      </c>
      <c r="AD139" s="86">
        <v>0.74</v>
      </c>
      <c r="AE139" s="86">
        <v>0</v>
      </c>
      <c r="AF139" s="88">
        <v>0.26399999867500001</v>
      </c>
      <c r="AG139" s="85">
        <v>0</v>
      </c>
      <c r="AH139" s="86">
        <v>1.9300999999999999E-2</v>
      </c>
      <c r="AI139" s="150">
        <v>0</v>
      </c>
      <c r="AJ139" s="151">
        <v>1</v>
      </c>
      <c r="AK139" s="152">
        <v>0</v>
      </c>
    </row>
    <row r="140" spans="1:37" x14ac:dyDescent="0.2">
      <c r="A140" s="149" t="s">
        <v>604</v>
      </c>
      <c r="B140" s="66" t="s">
        <v>605</v>
      </c>
      <c r="C140" s="67">
        <v>47</v>
      </c>
      <c r="D140" s="84" t="s">
        <v>334</v>
      </c>
      <c r="E140" s="85">
        <v>21.400346398101199</v>
      </c>
      <c r="F140" s="91">
        <v>21.156584771313099</v>
      </c>
      <c r="G140" s="86">
        <v>10.443902751940501</v>
      </c>
      <c r="H140" s="86">
        <v>10.352171402912299</v>
      </c>
      <c r="I140" s="86">
        <v>22.49</v>
      </c>
      <c r="J140" s="86">
        <v>53.08</v>
      </c>
      <c r="K140" s="87">
        <v>0</v>
      </c>
      <c r="L140" s="85">
        <v>1.28999999966</v>
      </c>
      <c r="M140" s="86">
        <v>1.8280893183622801E-3</v>
      </c>
      <c r="N140" s="86">
        <v>36.828522271076302</v>
      </c>
      <c r="O140" s="86">
        <v>28.386585687879599</v>
      </c>
      <c r="P140" s="86">
        <v>2.4750000000000001</v>
      </c>
      <c r="Q140" s="88">
        <v>0.99070000000000003</v>
      </c>
      <c r="R140" s="85">
        <v>8.0076873798846909E-3</v>
      </c>
      <c r="S140" s="86">
        <v>0.4</v>
      </c>
      <c r="T140" s="86">
        <v>2.34</v>
      </c>
      <c r="U140" s="88">
        <v>9.9108345628327701</v>
      </c>
      <c r="V140" s="89">
        <v>3.51</v>
      </c>
      <c r="W140" s="85">
        <v>56.239801796592701</v>
      </c>
      <c r="X140" s="88">
        <v>72.866666666699999</v>
      </c>
      <c r="Y140" s="85">
        <v>-99.02</v>
      </c>
      <c r="Z140" s="88">
        <v>-100</v>
      </c>
      <c r="AA140" s="85">
        <v>0.28000000000000003</v>
      </c>
      <c r="AB140" s="91">
        <v>0.3</v>
      </c>
      <c r="AC140" s="86">
        <v>0.12</v>
      </c>
      <c r="AD140" s="86">
        <v>0.12</v>
      </c>
      <c r="AE140" s="86">
        <v>0</v>
      </c>
      <c r="AF140" s="88">
        <v>3.0600000164899999E-2</v>
      </c>
      <c r="AG140" s="85">
        <v>1.64299999977E-2</v>
      </c>
      <c r="AH140" s="86">
        <v>0.451903</v>
      </c>
      <c r="AI140" s="150">
        <v>5.1615999992900001E-2</v>
      </c>
      <c r="AJ140" s="151">
        <v>1</v>
      </c>
      <c r="AK140" s="152">
        <v>0</v>
      </c>
    </row>
    <row r="141" spans="1:37" x14ac:dyDescent="0.2">
      <c r="A141" s="149" t="s">
        <v>606</v>
      </c>
      <c r="B141" s="66" t="s">
        <v>607</v>
      </c>
      <c r="C141" s="67">
        <v>47</v>
      </c>
      <c r="D141" s="84" t="s">
        <v>334</v>
      </c>
      <c r="E141" s="85">
        <v>6.3125183723176397</v>
      </c>
      <c r="F141" s="91">
        <v>6.3125183723176397</v>
      </c>
      <c r="G141" s="86">
        <v>3.00928064502583</v>
      </c>
      <c r="H141" s="86">
        <v>3.00928064502583</v>
      </c>
      <c r="I141" s="86">
        <v>5.27</v>
      </c>
      <c r="J141" s="86">
        <v>7.39</v>
      </c>
      <c r="K141" s="87">
        <v>0</v>
      </c>
      <c r="L141" s="85">
        <v>5.2499999956899996</v>
      </c>
      <c r="M141" s="86">
        <v>0</v>
      </c>
      <c r="N141" s="86">
        <v>10.115503264222699</v>
      </c>
      <c r="O141" s="86">
        <v>5.4605052766229596</v>
      </c>
      <c r="P141" s="86">
        <v>0.81299999999999994</v>
      </c>
      <c r="Q141" s="88">
        <v>0.89590000000000003</v>
      </c>
      <c r="R141" s="85">
        <v>0</v>
      </c>
      <c r="S141" s="86">
        <v>0</v>
      </c>
      <c r="T141" s="86">
        <v>1.1599999999999999</v>
      </c>
      <c r="U141" s="88">
        <v>19.419644731869099</v>
      </c>
      <c r="V141" s="89">
        <v>3.2</v>
      </c>
      <c r="W141" s="85">
        <v>32.951917410244398</v>
      </c>
      <c r="X141" s="88">
        <v>42.5333333333</v>
      </c>
      <c r="Y141" s="85">
        <v>100</v>
      </c>
      <c r="Z141" s="88"/>
      <c r="AA141" s="85">
        <v>0</v>
      </c>
      <c r="AB141" s="91">
        <v>0</v>
      </c>
      <c r="AC141" s="86">
        <v>0</v>
      </c>
      <c r="AD141" s="86">
        <v>0</v>
      </c>
      <c r="AE141" s="86">
        <v>0</v>
      </c>
      <c r="AF141" s="88">
        <v>0</v>
      </c>
      <c r="AG141" s="85">
        <v>8.7767999977899996E-2</v>
      </c>
      <c r="AH141" s="86">
        <v>4.9527000000000002E-2</v>
      </c>
      <c r="AI141" s="150">
        <v>3.5526999991099997E-2</v>
      </c>
      <c r="AJ141" s="151">
        <v>1</v>
      </c>
      <c r="AK141" s="152">
        <v>0</v>
      </c>
    </row>
    <row r="142" spans="1:37" x14ac:dyDescent="0.2">
      <c r="A142" s="149" t="s">
        <v>608</v>
      </c>
      <c r="B142" s="66" t="s">
        <v>609</v>
      </c>
      <c r="C142" s="67">
        <v>47</v>
      </c>
      <c r="D142" s="84" t="s">
        <v>334</v>
      </c>
      <c r="E142" s="85">
        <v>13.942234221384499</v>
      </c>
      <c r="F142" s="91">
        <v>13.942234221384499</v>
      </c>
      <c r="G142" s="86">
        <v>6.7571697824868799</v>
      </c>
      <c r="H142" s="86">
        <v>6.7571697824868799</v>
      </c>
      <c r="I142" s="86">
        <v>5.15</v>
      </c>
      <c r="J142" s="86">
        <v>5.92</v>
      </c>
      <c r="K142" s="87">
        <v>0</v>
      </c>
      <c r="L142" s="85">
        <v>1.2400000013000001</v>
      </c>
      <c r="M142" s="86">
        <v>0</v>
      </c>
      <c r="N142" s="86">
        <v>22.178947145608898</v>
      </c>
      <c r="O142" s="86">
        <v>6.0126582278480996</v>
      </c>
      <c r="P142" s="86">
        <v>0.56799999999999995</v>
      </c>
      <c r="Q142" s="88">
        <v>1.1460999999999999</v>
      </c>
      <c r="R142" s="85">
        <v>0</v>
      </c>
      <c r="S142" s="86">
        <v>0.3</v>
      </c>
      <c r="T142" s="86">
        <v>1.25</v>
      </c>
      <c r="U142" s="88">
        <v>11.346849370893</v>
      </c>
      <c r="V142" s="89">
        <v>3.61</v>
      </c>
      <c r="W142" s="85">
        <v>38.436049782725298</v>
      </c>
      <c r="X142" s="88">
        <v>46.5</v>
      </c>
      <c r="Y142" s="85"/>
      <c r="Z142" s="88"/>
      <c r="AA142" s="85">
        <v>0.04</v>
      </c>
      <c r="AB142" s="91">
        <v>0.04</v>
      </c>
      <c r="AC142" s="86">
        <v>0</v>
      </c>
      <c r="AD142" s="86">
        <v>0</v>
      </c>
      <c r="AE142" s="86">
        <v>0</v>
      </c>
      <c r="AF142" s="88">
        <v>0.22669999325099999</v>
      </c>
      <c r="AG142" s="85">
        <v>0</v>
      </c>
      <c r="AH142" s="86">
        <v>2.6537000000000002E-2</v>
      </c>
      <c r="AI142" s="150">
        <v>0</v>
      </c>
      <c r="AJ142" s="151">
        <v>1</v>
      </c>
      <c r="AK142" s="152">
        <v>0</v>
      </c>
    </row>
    <row r="143" spans="1:37" x14ac:dyDescent="0.2">
      <c r="A143" s="149" t="s">
        <v>610</v>
      </c>
      <c r="B143" s="66" t="s">
        <v>611</v>
      </c>
      <c r="C143" s="67">
        <v>47</v>
      </c>
      <c r="D143" s="84" t="s">
        <v>334</v>
      </c>
      <c r="E143" s="85">
        <v>22.367466701832999</v>
      </c>
      <c r="F143" s="91">
        <v>22.343564552288001</v>
      </c>
      <c r="G143" s="86">
        <v>10.9241065541342</v>
      </c>
      <c r="H143" s="86">
        <v>10.9076223130687</v>
      </c>
      <c r="I143" s="86">
        <v>3.9</v>
      </c>
      <c r="J143" s="86">
        <v>6.39</v>
      </c>
      <c r="K143" s="87">
        <v>9.1999999999999998E-3</v>
      </c>
      <c r="L143" s="85">
        <v>1.1600000002499999</v>
      </c>
      <c r="M143" s="86">
        <v>0</v>
      </c>
      <c r="N143" s="86">
        <v>36.074622981357898</v>
      </c>
      <c r="O143" s="86">
        <v>9.5500045089728598</v>
      </c>
      <c r="P143" s="86">
        <v>0.624</v>
      </c>
      <c r="Q143" s="88">
        <v>1.0898000000000001</v>
      </c>
      <c r="R143" s="85">
        <v>0</v>
      </c>
      <c r="S143" s="86">
        <v>0.3</v>
      </c>
      <c r="T143" s="86">
        <v>1.17</v>
      </c>
      <c r="U143" s="88">
        <v>9.1190821574574699</v>
      </c>
      <c r="V143" s="89">
        <v>3.66</v>
      </c>
      <c r="W143" s="85">
        <v>53.124759156930097</v>
      </c>
      <c r="X143" s="88">
        <v>67.966666666699993</v>
      </c>
      <c r="Y143" s="85">
        <v>100</v>
      </c>
      <c r="Z143" s="88"/>
      <c r="AA143" s="85">
        <v>0.39</v>
      </c>
      <c r="AB143" s="91">
        <v>0.39</v>
      </c>
      <c r="AC143" s="86">
        <v>7.0000000000000007E-2</v>
      </c>
      <c r="AD143" s="86">
        <v>7.0000000000000007E-2</v>
      </c>
      <c r="AE143" s="86">
        <v>0</v>
      </c>
      <c r="AF143" s="88">
        <v>0</v>
      </c>
      <c r="AG143" s="85">
        <v>1.7490000009999999E-3</v>
      </c>
      <c r="AH143" s="86">
        <v>4.301E-2</v>
      </c>
      <c r="AI143" s="150">
        <v>0.12214000007</v>
      </c>
      <c r="AJ143" s="151">
        <v>1.01</v>
      </c>
      <c r="AK143" s="152">
        <v>0</v>
      </c>
    </row>
    <row r="144" spans="1:37" x14ac:dyDescent="0.2">
      <c r="A144" s="149" t="s">
        <v>612</v>
      </c>
      <c r="B144" s="66" t="s">
        <v>613</v>
      </c>
      <c r="C144" s="67">
        <v>47</v>
      </c>
      <c r="D144" s="84" t="s">
        <v>334</v>
      </c>
      <c r="E144" s="85">
        <v>8.18718878670742</v>
      </c>
      <c r="F144" s="91">
        <v>8.1679606951286594</v>
      </c>
      <c r="G144" s="86">
        <v>4.1380179152770502</v>
      </c>
      <c r="H144" s="86">
        <v>4.1280723506673498</v>
      </c>
      <c r="I144" s="86">
        <v>4.72</v>
      </c>
      <c r="J144" s="86">
        <v>6.7</v>
      </c>
      <c r="K144" s="87">
        <v>0</v>
      </c>
      <c r="L144" s="85">
        <v>3.0200000008200001</v>
      </c>
      <c r="M144" s="86">
        <v>0</v>
      </c>
      <c r="N144" s="86">
        <v>13.026540326926501</v>
      </c>
      <c r="O144" s="86">
        <v>6.2861869313482197</v>
      </c>
      <c r="P144" s="86">
        <v>0.71699999999999997</v>
      </c>
      <c r="Q144" s="88">
        <v>0.83979999999999999</v>
      </c>
      <c r="R144" s="85">
        <v>0</v>
      </c>
      <c r="S144" s="86">
        <v>0.6</v>
      </c>
      <c r="T144" s="86">
        <v>1.19</v>
      </c>
      <c r="U144" s="88">
        <v>16.155575152001401</v>
      </c>
      <c r="V144" s="89">
        <v>3.22</v>
      </c>
      <c r="W144" s="85">
        <v>36.645348488490399</v>
      </c>
      <c r="X144" s="88">
        <v>56.166666666700003</v>
      </c>
      <c r="Y144" s="85">
        <v>-100</v>
      </c>
      <c r="Z144" s="88"/>
      <c r="AA144" s="85">
        <v>0</v>
      </c>
      <c r="AB144" s="91">
        <v>0</v>
      </c>
      <c r="AC144" s="86">
        <v>0</v>
      </c>
      <c r="AD144" s="86">
        <v>0</v>
      </c>
      <c r="AE144" s="86">
        <v>0</v>
      </c>
      <c r="AF144" s="88">
        <v>0</v>
      </c>
      <c r="AG144" s="85">
        <v>0</v>
      </c>
      <c r="AH144" s="86">
        <v>5.7160999999999997E-2</v>
      </c>
      <c r="AI144" s="150">
        <v>1.61300000198E-3</v>
      </c>
      <c r="AJ144" s="151">
        <v>1</v>
      </c>
      <c r="AK144" s="152">
        <v>0</v>
      </c>
    </row>
    <row r="145" spans="1:37" x14ac:dyDescent="0.2">
      <c r="A145" s="149" t="s">
        <v>391</v>
      </c>
      <c r="B145" s="66" t="s">
        <v>614</v>
      </c>
      <c r="C145" s="67">
        <v>47</v>
      </c>
      <c r="D145" s="84" t="s">
        <v>334</v>
      </c>
      <c r="E145" s="85">
        <v>5.98535072711719</v>
      </c>
      <c r="F145" s="91">
        <v>5.9808953521528396</v>
      </c>
      <c r="G145" s="86">
        <v>2.9405474764756199</v>
      </c>
      <c r="H145" s="86">
        <v>2.9405474764756199</v>
      </c>
      <c r="I145" s="86">
        <v>1.66</v>
      </c>
      <c r="J145" s="86">
        <v>3.27</v>
      </c>
      <c r="K145" s="87">
        <v>0</v>
      </c>
      <c r="L145" s="85">
        <v>16.009999997400001</v>
      </c>
      <c r="M145" s="86">
        <v>0</v>
      </c>
      <c r="N145" s="86">
        <v>10.209029552454</v>
      </c>
      <c r="O145" s="86">
        <v>4.3359818388195199</v>
      </c>
      <c r="P145" s="86">
        <v>0.52</v>
      </c>
      <c r="Q145" s="88">
        <v>0.94059999999999999</v>
      </c>
      <c r="R145" s="85">
        <v>0</v>
      </c>
      <c r="S145" s="86">
        <v>0.1</v>
      </c>
      <c r="T145" s="86">
        <v>1.06</v>
      </c>
      <c r="U145" s="88">
        <v>17.476653835186799</v>
      </c>
      <c r="V145" s="89">
        <v>3.17</v>
      </c>
      <c r="W145" s="85">
        <v>29.374747068755301</v>
      </c>
      <c r="X145" s="88">
        <v>50.8</v>
      </c>
      <c r="Y145" s="85">
        <v>-100</v>
      </c>
      <c r="Z145" s="88"/>
      <c r="AA145" s="85">
        <v>0.09</v>
      </c>
      <c r="AB145" s="91">
        <v>0.09</v>
      </c>
      <c r="AC145" s="86">
        <v>0.01</v>
      </c>
      <c r="AD145" s="86">
        <v>0.01</v>
      </c>
      <c r="AE145" s="86">
        <v>0</v>
      </c>
      <c r="AF145" s="88">
        <v>0</v>
      </c>
      <c r="AG145" s="85">
        <v>0.222719999902</v>
      </c>
      <c r="AH145" s="86">
        <v>2.0701000000000001E-2</v>
      </c>
      <c r="AI145" s="150">
        <v>0</v>
      </c>
      <c r="AJ145" s="151">
        <v>1</v>
      </c>
      <c r="AK145" s="152">
        <v>0</v>
      </c>
    </row>
    <row r="146" spans="1:37" x14ac:dyDescent="0.2">
      <c r="A146" s="149" t="s">
        <v>615</v>
      </c>
      <c r="B146" s="66" t="s">
        <v>616</v>
      </c>
      <c r="C146" s="67">
        <v>47</v>
      </c>
      <c r="D146" s="84" t="s">
        <v>334</v>
      </c>
      <c r="E146" s="85">
        <v>9.4760451062239106</v>
      </c>
      <c r="F146" s="91">
        <v>9.4760451062239106</v>
      </c>
      <c r="G146" s="86">
        <v>4.2406495960791597</v>
      </c>
      <c r="H146" s="86">
        <v>4.2406495960791597</v>
      </c>
      <c r="I146" s="86">
        <v>8.65</v>
      </c>
      <c r="J146" s="86">
        <v>9.64</v>
      </c>
      <c r="K146" s="87">
        <v>0</v>
      </c>
      <c r="L146" s="85">
        <v>18.6399999912</v>
      </c>
      <c r="M146" s="86">
        <v>0</v>
      </c>
      <c r="N146" s="86">
        <v>15.460897797854299</v>
      </c>
      <c r="O146" s="86">
        <v>2.8831936914736298</v>
      </c>
      <c r="P146" s="86">
        <v>0.96</v>
      </c>
      <c r="Q146" s="88">
        <v>1.0613999999999999</v>
      </c>
      <c r="R146" s="85">
        <v>0</v>
      </c>
      <c r="S146" s="86">
        <v>0</v>
      </c>
      <c r="T146" s="86">
        <v>1.43</v>
      </c>
      <c r="U146" s="88">
        <v>15.072788818972899</v>
      </c>
      <c r="V146" s="89">
        <v>3.35</v>
      </c>
      <c r="W146" s="85">
        <v>32.6853781702725</v>
      </c>
      <c r="X146" s="88">
        <v>48.833333333299997</v>
      </c>
      <c r="Y146" s="85"/>
      <c r="Z146" s="88"/>
      <c r="AA146" s="85">
        <v>0.06</v>
      </c>
      <c r="AB146" s="91">
        <v>0.06</v>
      </c>
      <c r="AC146" s="86">
        <v>0</v>
      </c>
      <c r="AD146" s="86">
        <v>0</v>
      </c>
      <c r="AE146" s="86">
        <v>0</v>
      </c>
      <c r="AF146" s="88">
        <v>0</v>
      </c>
      <c r="AG146" s="85">
        <v>0</v>
      </c>
      <c r="AH146" s="86">
        <v>2.7383999999999999E-2</v>
      </c>
      <c r="AI146" s="150">
        <v>3.9133000000200001E-2</v>
      </c>
      <c r="AJ146" s="151">
        <v>1</v>
      </c>
      <c r="AK146" s="152">
        <v>0</v>
      </c>
    </row>
    <row r="147" spans="1:37" x14ac:dyDescent="0.2">
      <c r="A147" s="149" t="s">
        <v>617</v>
      </c>
      <c r="B147" s="66" t="s">
        <v>618</v>
      </c>
      <c r="C147" s="67">
        <v>47</v>
      </c>
      <c r="D147" s="84" t="s">
        <v>334</v>
      </c>
      <c r="E147" s="85">
        <v>4.4913691972515499</v>
      </c>
      <c r="F147" s="91">
        <v>4.4396961063627698</v>
      </c>
      <c r="G147" s="86">
        <v>1.95938774370147</v>
      </c>
      <c r="H147" s="86">
        <v>1.95799117367745</v>
      </c>
      <c r="I147" s="86">
        <v>5.19</v>
      </c>
      <c r="J147" s="86">
        <v>7.43</v>
      </c>
      <c r="K147" s="87">
        <v>0</v>
      </c>
      <c r="L147" s="85">
        <v>16.970000005900001</v>
      </c>
      <c r="M147" s="86">
        <v>0</v>
      </c>
      <c r="N147" s="86">
        <v>7.1024102216629599</v>
      </c>
      <c r="O147" s="86">
        <v>4.5288531775018299</v>
      </c>
      <c r="P147" s="86">
        <v>0.84499999999999997</v>
      </c>
      <c r="Q147" s="88">
        <v>0.83789999999999998</v>
      </c>
      <c r="R147" s="85">
        <v>0</v>
      </c>
      <c r="S147" s="86">
        <v>0</v>
      </c>
      <c r="T147" s="86">
        <v>1.2</v>
      </c>
      <c r="U147" s="88">
        <v>17.1065862242333</v>
      </c>
      <c r="V147" s="89">
        <v>3.12</v>
      </c>
      <c r="W147" s="85">
        <v>29.400882852336501</v>
      </c>
      <c r="X147" s="88">
        <v>41.8</v>
      </c>
      <c r="Y147" s="85"/>
      <c r="Z147" s="88"/>
      <c r="AA147" s="85">
        <v>0.04</v>
      </c>
      <c r="AB147" s="91">
        <v>0.03</v>
      </c>
      <c r="AC147" s="86">
        <v>0.01</v>
      </c>
      <c r="AD147" s="86">
        <v>0</v>
      </c>
      <c r="AE147" s="86">
        <v>0</v>
      </c>
      <c r="AF147" s="88">
        <v>0</v>
      </c>
      <c r="AG147" s="85">
        <v>0</v>
      </c>
      <c r="AH147" s="86">
        <v>2.9599E-2</v>
      </c>
      <c r="AI147" s="150">
        <v>1.5807000010900001E-2</v>
      </c>
      <c r="AJ147" s="151">
        <v>1.01</v>
      </c>
      <c r="AK147" s="152">
        <v>0</v>
      </c>
    </row>
    <row r="148" spans="1:37" x14ac:dyDescent="0.2">
      <c r="A148" s="149" t="s">
        <v>619</v>
      </c>
      <c r="B148" s="66" t="s">
        <v>620</v>
      </c>
      <c r="C148" s="67">
        <v>47</v>
      </c>
      <c r="D148" s="84" t="s">
        <v>334</v>
      </c>
      <c r="E148" s="85">
        <v>3.7754654546904298</v>
      </c>
      <c r="F148" s="91">
        <v>3.7395845791970701</v>
      </c>
      <c r="G148" s="86">
        <v>2.1781020345785298</v>
      </c>
      <c r="H148" s="86">
        <v>2.1488657656580199</v>
      </c>
      <c r="I148" s="86">
        <v>22.59</v>
      </c>
      <c r="J148" s="86">
        <v>33.43</v>
      </c>
      <c r="K148" s="87">
        <v>0</v>
      </c>
      <c r="L148" s="85">
        <v>15.410000012199999</v>
      </c>
      <c r="M148" s="86">
        <v>0</v>
      </c>
      <c r="N148" s="86">
        <v>6.3052719011090996</v>
      </c>
      <c r="O148" s="86">
        <v>5.1316677920324096</v>
      </c>
      <c r="P148" s="86">
        <v>2.3980000000000001</v>
      </c>
      <c r="Q148" s="88">
        <v>1.0927</v>
      </c>
      <c r="R148" s="85">
        <v>0</v>
      </c>
      <c r="S148" s="86">
        <v>0</v>
      </c>
      <c r="T148" s="86">
        <v>2.13</v>
      </c>
      <c r="U148" s="88">
        <v>16.736435035681499</v>
      </c>
      <c r="V148" s="89">
        <v>2.99</v>
      </c>
      <c r="W148" s="85">
        <v>31.811473593839601</v>
      </c>
      <c r="X148" s="88">
        <v>53.166666666700003</v>
      </c>
      <c r="Y148" s="85"/>
      <c r="Z148" s="88"/>
      <c r="AA148" s="85">
        <v>0.31</v>
      </c>
      <c r="AB148" s="91">
        <v>0.18</v>
      </c>
      <c r="AC148" s="86">
        <v>0.03</v>
      </c>
      <c r="AD148" s="86">
        <v>0.02</v>
      </c>
      <c r="AE148" s="86">
        <v>0</v>
      </c>
      <c r="AF148" s="88">
        <v>0</v>
      </c>
      <c r="AG148" s="85">
        <v>1.46280000059E-2</v>
      </c>
      <c r="AH148" s="86">
        <v>0.141148</v>
      </c>
      <c r="AI148" s="150">
        <v>0.131083000053</v>
      </c>
      <c r="AJ148" s="151">
        <v>1</v>
      </c>
      <c r="AK148" s="152">
        <v>0</v>
      </c>
    </row>
    <row r="149" spans="1:37" x14ac:dyDescent="0.2">
      <c r="A149" s="149" t="s">
        <v>621</v>
      </c>
      <c r="B149" s="66" t="s">
        <v>622</v>
      </c>
      <c r="C149" s="67">
        <v>47</v>
      </c>
      <c r="D149" s="84" t="s">
        <v>334</v>
      </c>
      <c r="E149" s="85">
        <v>19.1142048963472</v>
      </c>
      <c r="F149" s="91">
        <v>18.974679587371099</v>
      </c>
      <c r="G149" s="86">
        <v>10.034385745545499</v>
      </c>
      <c r="H149" s="86">
        <v>10.0221868114274</v>
      </c>
      <c r="I149" s="86">
        <v>10.89</v>
      </c>
      <c r="J149" s="86">
        <v>32.74</v>
      </c>
      <c r="K149" s="87">
        <v>0</v>
      </c>
      <c r="L149" s="85">
        <v>3.35999999603</v>
      </c>
      <c r="M149" s="86">
        <v>1.27020271963981E-3</v>
      </c>
      <c r="N149" s="86">
        <v>33.745096037452399</v>
      </c>
      <c r="O149" s="86">
        <v>27.527902158658001</v>
      </c>
      <c r="P149" s="86">
        <v>1.742</v>
      </c>
      <c r="Q149" s="88">
        <v>0.72850000000000004</v>
      </c>
      <c r="R149" s="85">
        <v>8.5164367228751509E-3</v>
      </c>
      <c r="S149" s="86">
        <v>0.3</v>
      </c>
      <c r="T149" s="86">
        <v>1.46</v>
      </c>
      <c r="U149" s="88">
        <v>10.3530828993817</v>
      </c>
      <c r="V149" s="89">
        <v>3.5</v>
      </c>
      <c r="W149" s="85">
        <v>57.192387757396503</v>
      </c>
      <c r="X149" s="88">
        <v>61.0333333333</v>
      </c>
      <c r="Y149" s="85">
        <v>-100</v>
      </c>
      <c r="Z149" s="88"/>
      <c r="AA149" s="85">
        <v>0.15</v>
      </c>
      <c r="AB149" s="91">
        <v>0.15</v>
      </c>
      <c r="AC149" s="86">
        <v>0</v>
      </c>
      <c r="AD149" s="86">
        <v>0</v>
      </c>
      <c r="AE149" s="86">
        <v>0</v>
      </c>
      <c r="AF149" s="88">
        <v>0</v>
      </c>
      <c r="AG149" s="85">
        <v>0</v>
      </c>
      <c r="AH149" s="86">
        <v>0.235184</v>
      </c>
      <c r="AI149" s="150">
        <v>0.29093299977199999</v>
      </c>
      <c r="AJ149" s="151">
        <v>1</v>
      </c>
      <c r="AK149" s="152">
        <v>0</v>
      </c>
    </row>
    <row r="150" spans="1:37" x14ac:dyDescent="0.2">
      <c r="A150" s="149" t="s">
        <v>623</v>
      </c>
      <c r="B150" s="66" t="s">
        <v>624</v>
      </c>
      <c r="C150" s="67">
        <v>47</v>
      </c>
      <c r="D150" s="84" t="s">
        <v>334</v>
      </c>
      <c r="E150" s="85">
        <v>15.157402092807599</v>
      </c>
      <c r="F150" s="91">
        <v>15.157402092807599</v>
      </c>
      <c r="G150" s="86">
        <v>6.4756354217257597</v>
      </c>
      <c r="H150" s="86">
        <v>6.4756354217257597</v>
      </c>
      <c r="I150" s="86">
        <v>0</v>
      </c>
      <c r="J150" s="86">
        <v>3.7</v>
      </c>
      <c r="K150" s="87">
        <v>0</v>
      </c>
      <c r="L150" s="85">
        <v>0.98999999948299999</v>
      </c>
      <c r="M150" s="86">
        <v>0</v>
      </c>
      <c r="N150" s="86">
        <v>24.1664437364722</v>
      </c>
      <c r="O150" s="86">
        <v>7.7140835102618501</v>
      </c>
      <c r="P150" s="86">
        <v>0.54900000000000004</v>
      </c>
      <c r="Q150" s="88">
        <v>1.1283000000000001</v>
      </c>
      <c r="R150" s="85">
        <v>0</v>
      </c>
      <c r="S150" s="86">
        <v>0</v>
      </c>
      <c r="T150" s="86">
        <v>1.0900000000000001</v>
      </c>
      <c r="U150" s="88">
        <v>11.4000618128836</v>
      </c>
      <c r="V150" s="89">
        <v>3.56</v>
      </c>
      <c r="W150" s="85">
        <v>37.128226079004101</v>
      </c>
      <c r="X150" s="88">
        <v>53.9666666667</v>
      </c>
      <c r="Y150" s="85"/>
      <c r="Z150" s="88"/>
      <c r="AA150" s="85">
        <v>0.13</v>
      </c>
      <c r="AB150" s="91">
        <v>0.13</v>
      </c>
      <c r="AC150" s="86">
        <v>0</v>
      </c>
      <c r="AD150" s="86">
        <v>0</v>
      </c>
      <c r="AE150" s="86">
        <v>0</v>
      </c>
      <c r="AF150" s="88">
        <v>0</v>
      </c>
      <c r="AG150" s="85">
        <v>5.29999999641E-5</v>
      </c>
      <c r="AH150" s="86">
        <v>1.5218000000000001E-2</v>
      </c>
      <c r="AI150" s="150">
        <v>0</v>
      </c>
      <c r="AJ150" s="151">
        <v>1</v>
      </c>
      <c r="AK150" s="152">
        <v>0</v>
      </c>
    </row>
    <row r="151" spans="1:37" x14ac:dyDescent="0.2">
      <c r="A151" s="149" t="s">
        <v>625</v>
      </c>
      <c r="B151" s="66" t="s">
        <v>626</v>
      </c>
      <c r="C151" s="67">
        <v>47</v>
      </c>
      <c r="D151" s="84" t="s">
        <v>334</v>
      </c>
      <c r="E151" s="85">
        <v>33.311264378403898</v>
      </c>
      <c r="F151" s="91">
        <v>33.289963039298101</v>
      </c>
      <c r="G151" s="86">
        <v>13.955831385508199</v>
      </c>
      <c r="H151" s="86">
        <v>13.955831385508199</v>
      </c>
      <c r="I151" s="86">
        <v>3.68</v>
      </c>
      <c r="J151" s="86">
        <v>4.3</v>
      </c>
      <c r="K151" s="87">
        <v>0</v>
      </c>
      <c r="L151" s="85">
        <v>0.940000000635</v>
      </c>
      <c r="M151" s="86">
        <v>1.07173870967808E-2</v>
      </c>
      <c r="N151" s="86">
        <v>57.097486741518097</v>
      </c>
      <c r="O151" s="86">
        <v>20.286346659288998</v>
      </c>
      <c r="P151" s="86">
        <v>0.46700000000000003</v>
      </c>
      <c r="Q151" s="88">
        <v>1.2474000000000001</v>
      </c>
      <c r="R151" s="85">
        <v>1.1586142973004299E-2</v>
      </c>
      <c r="S151" s="86">
        <v>0</v>
      </c>
      <c r="T151" s="86">
        <v>0.94</v>
      </c>
      <c r="U151" s="88">
        <v>7.3109650082326798</v>
      </c>
      <c r="V151" s="89">
        <v>3.88</v>
      </c>
      <c r="W151" s="85">
        <v>64.791246486736995</v>
      </c>
      <c r="X151" s="88">
        <v>77.533333333300007</v>
      </c>
      <c r="Y151" s="85">
        <v>-100</v>
      </c>
      <c r="Z151" s="88"/>
      <c r="AA151" s="85">
        <v>0.15</v>
      </c>
      <c r="AB151" s="91">
        <v>0.13</v>
      </c>
      <c r="AC151" s="86">
        <v>0</v>
      </c>
      <c r="AD151" s="86">
        <v>0</v>
      </c>
      <c r="AE151" s="86">
        <v>0</v>
      </c>
      <c r="AF151" s="88">
        <v>3.96679997712</v>
      </c>
      <c r="AG151" s="85">
        <v>3.4556000011400002E-2</v>
      </c>
      <c r="AH151" s="86">
        <v>4.1755E-2</v>
      </c>
      <c r="AI151" s="150">
        <v>5.8009000019200001E-2</v>
      </c>
      <c r="AJ151" s="151">
        <v>1.01</v>
      </c>
      <c r="AK151" s="152">
        <v>0</v>
      </c>
    </row>
    <row r="152" spans="1:37" x14ac:dyDescent="0.2">
      <c r="A152" s="149" t="s">
        <v>627</v>
      </c>
      <c r="B152" s="66" t="s">
        <v>628</v>
      </c>
      <c r="C152" s="67">
        <v>47</v>
      </c>
      <c r="D152" s="84" t="s">
        <v>334</v>
      </c>
      <c r="E152" s="85">
        <v>15.8946772366931</v>
      </c>
      <c r="F152" s="91">
        <v>15.870611551528899</v>
      </c>
      <c r="G152" s="86">
        <v>6.7943091732729304</v>
      </c>
      <c r="H152" s="86">
        <v>6.7928935447338601</v>
      </c>
      <c r="I152" s="86">
        <v>1.69</v>
      </c>
      <c r="J152" s="86">
        <v>5.86</v>
      </c>
      <c r="K152" s="87">
        <v>0</v>
      </c>
      <c r="L152" s="85">
        <v>7.1599999999000001</v>
      </c>
      <c r="M152" s="86">
        <v>9.5993086580976206E-3</v>
      </c>
      <c r="N152" s="86">
        <v>27.453894991434002</v>
      </c>
      <c r="O152" s="86">
        <v>6.3059356033329896</v>
      </c>
      <c r="P152" s="86">
        <v>0.53400000000000003</v>
      </c>
      <c r="Q152" s="88">
        <v>0.84940000000000004</v>
      </c>
      <c r="R152" s="85">
        <v>8.0482897384305807E-3</v>
      </c>
      <c r="S152" s="86">
        <v>0</v>
      </c>
      <c r="T152" s="86">
        <v>1.01</v>
      </c>
      <c r="U152" s="88">
        <v>12.755520951302399</v>
      </c>
      <c r="V152" s="89">
        <v>3.43</v>
      </c>
      <c r="W152" s="85">
        <v>41.9030629510439</v>
      </c>
      <c r="X152" s="88">
        <v>71.833333333300004</v>
      </c>
      <c r="Y152" s="85"/>
      <c r="Z152" s="88">
        <v>-100</v>
      </c>
      <c r="AA152" s="85">
        <v>0.01</v>
      </c>
      <c r="AB152" s="91">
        <v>0.01</v>
      </c>
      <c r="AC152" s="86">
        <v>0</v>
      </c>
      <c r="AD152" s="86">
        <v>0</v>
      </c>
      <c r="AE152" s="86">
        <v>0</v>
      </c>
      <c r="AF152" s="88">
        <v>0</v>
      </c>
      <c r="AG152" s="85">
        <v>1.67480000072E-2</v>
      </c>
      <c r="AH152" s="86">
        <v>4.6615999999999998E-2</v>
      </c>
      <c r="AI152" s="150">
        <v>0</v>
      </c>
      <c r="AJ152" s="151">
        <v>1</v>
      </c>
      <c r="AK152" s="152">
        <v>0</v>
      </c>
    </row>
    <row r="153" spans="1:37" x14ac:dyDescent="0.2">
      <c r="A153" s="149" t="s">
        <v>629</v>
      </c>
      <c r="B153" s="66" t="s">
        <v>630</v>
      </c>
      <c r="C153" s="67">
        <v>47</v>
      </c>
      <c r="D153" s="84" t="s">
        <v>334</v>
      </c>
      <c r="E153" s="85">
        <v>46.2905651330558</v>
      </c>
      <c r="F153" s="91">
        <v>46.2905651330558</v>
      </c>
      <c r="G153" s="86">
        <v>18.510123575180401</v>
      </c>
      <c r="H153" s="86">
        <v>18.510123575180401</v>
      </c>
      <c r="I153" s="86">
        <v>3.21</v>
      </c>
      <c r="J153" s="86">
        <v>3.62</v>
      </c>
      <c r="K153" s="87">
        <v>0</v>
      </c>
      <c r="L153" s="85">
        <v>1.9999999990699999E-2</v>
      </c>
      <c r="M153" s="86">
        <v>0</v>
      </c>
      <c r="N153" s="86">
        <v>75.924502050380795</v>
      </c>
      <c r="O153" s="86">
        <v>31.6494845360825</v>
      </c>
      <c r="P153" s="86">
        <v>0.32700000000000001</v>
      </c>
      <c r="Q153" s="88">
        <v>0.83550000000000002</v>
      </c>
      <c r="R153" s="85">
        <v>0</v>
      </c>
      <c r="S153" s="86">
        <v>0.3</v>
      </c>
      <c r="T153" s="86">
        <v>1.02</v>
      </c>
      <c r="U153" s="88">
        <v>1.7969618377176699</v>
      </c>
      <c r="V153" s="89">
        <v>3.96</v>
      </c>
      <c r="W153" s="85">
        <v>68.967169811724204</v>
      </c>
      <c r="X153" s="88">
        <v>81.433333333299998</v>
      </c>
      <c r="Y153" s="85">
        <v>-100</v>
      </c>
      <c r="Z153" s="88"/>
      <c r="AA153" s="85">
        <v>0.61</v>
      </c>
      <c r="AB153" s="91">
        <v>0.61</v>
      </c>
      <c r="AC153" s="86">
        <v>0.05</v>
      </c>
      <c r="AD153" s="86">
        <v>0.05</v>
      </c>
      <c r="AE153" s="86">
        <v>0</v>
      </c>
      <c r="AF153" s="88">
        <v>0.129099994838</v>
      </c>
      <c r="AG153" s="85">
        <v>0</v>
      </c>
      <c r="AH153" s="86">
        <v>1.9056E-2</v>
      </c>
      <c r="AI153" s="150">
        <v>6.4281999961300004E-2</v>
      </c>
      <c r="AJ153" s="151">
        <v>1.01</v>
      </c>
      <c r="AK153" s="152">
        <v>0</v>
      </c>
    </row>
    <row r="154" spans="1:37" x14ac:dyDescent="0.2">
      <c r="A154" s="149" t="s">
        <v>631</v>
      </c>
      <c r="B154" s="66" t="s">
        <v>632</v>
      </c>
      <c r="C154" s="67">
        <v>47</v>
      </c>
      <c r="D154" s="84" t="s">
        <v>334</v>
      </c>
      <c r="E154" s="85">
        <v>6.2990712557558703</v>
      </c>
      <c r="F154" s="91">
        <v>6.24600015609147</v>
      </c>
      <c r="G154" s="86">
        <v>3.1538281432919701</v>
      </c>
      <c r="H154" s="86">
        <v>3.1491453992039302</v>
      </c>
      <c r="I154" s="86">
        <v>9.98</v>
      </c>
      <c r="J154" s="86">
        <v>33.96</v>
      </c>
      <c r="K154" s="87">
        <v>0</v>
      </c>
      <c r="L154" s="85">
        <v>1.65000000047</v>
      </c>
      <c r="M154" s="86">
        <v>0</v>
      </c>
      <c r="N154" s="86">
        <v>9.8563559491577397</v>
      </c>
      <c r="O154" s="86">
        <v>2.19424875851715</v>
      </c>
      <c r="P154" s="86">
        <v>1.915</v>
      </c>
      <c r="Q154" s="88">
        <v>0.98860000000000003</v>
      </c>
      <c r="R154" s="85">
        <v>0</v>
      </c>
      <c r="S154" s="86">
        <v>0</v>
      </c>
      <c r="T154" s="86">
        <v>1.32</v>
      </c>
      <c r="U154" s="88">
        <v>11.937875595098699</v>
      </c>
      <c r="V154" s="89">
        <v>3.39</v>
      </c>
      <c r="W154" s="85">
        <v>36.738232643537103</v>
      </c>
      <c r="X154" s="88">
        <v>54.2</v>
      </c>
      <c r="Y154" s="85">
        <v>-100</v>
      </c>
      <c r="Z154" s="88"/>
      <c r="AA154" s="85">
        <v>0.19</v>
      </c>
      <c r="AB154" s="91">
        <v>0.19</v>
      </c>
      <c r="AC154" s="86">
        <v>0</v>
      </c>
      <c r="AD154" s="86">
        <v>0</v>
      </c>
      <c r="AE154" s="86">
        <v>0</v>
      </c>
      <c r="AF154" s="88">
        <v>0.13560000065899999</v>
      </c>
      <c r="AG154" s="85">
        <v>8.9410999997699997E-2</v>
      </c>
      <c r="AH154" s="86">
        <v>0.24606600000000001</v>
      </c>
      <c r="AI154" s="150">
        <v>0.56722599998500001</v>
      </c>
      <c r="AJ154" s="151">
        <v>1</v>
      </c>
      <c r="AK154" s="152">
        <v>0</v>
      </c>
    </row>
    <row r="155" spans="1:37" x14ac:dyDescent="0.2">
      <c r="A155" s="149" t="s">
        <v>633</v>
      </c>
      <c r="B155" s="66" t="s">
        <v>634</v>
      </c>
      <c r="C155" s="67">
        <v>47</v>
      </c>
      <c r="D155" s="84" t="s">
        <v>334</v>
      </c>
      <c r="E155" s="85">
        <v>12.352712543981699</v>
      </c>
      <c r="F155" s="91">
        <v>12.1430324850667</v>
      </c>
      <c r="G155" s="86">
        <v>5.1325587104165002</v>
      </c>
      <c r="H155" s="86">
        <v>5.0047050159561399</v>
      </c>
      <c r="I155" s="86">
        <v>3.97</v>
      </c>
      <c r="J155" s="86">
        <v>5.69</v>
      </c>
      <c r="K155" s="87">
        <v>0</v>
      </c>
      <c r="L155" s="85">
        <v>4.5400000035500003</v>
      </c>
      <c r="M155" s="86">
        <v>0</v>
      </c>
      <c r="N155" s="86">
        <v>19.9733408166129</v>
      </c>
      <c r="O155" s="86">
        <v>4.4029538804514399</v>
      </c>
      <c r="P155" s="86">
        <v>0.73199999999999998</v>
      </c>
      <c r="Q155" s="88">
        <v>0.4546</v>
      </c>
      <c r="R155" s="85">
        <v>0</v>
      </c>
      <c r="S155" s="86">
        <v>0</v>
      </c>
      <c r="T155" s="86">
        <v>0.84</v>
      </c>
      <c r="U155" s="88">
        <v>10.771418050895999</v>
      </c>
      <c r="V155" s="89">
        <v>3.51</v>
      </c>
      <c r="W155" s="85">
        <v>41.2282463970351</v>
      </c>
      <c r="X155" s="88">
        <v>58.566666666700002</v>
      </c>
      <c r="Y155" s="85">
        <v>-100</v>
      </c>
      <c r="Z155" s="88"/>
      <c r="AA155" s="85">
        <v>0.04</v>
      </c>
      <c r="AB155" s="91">
        <v>0.04</v>
      </c>
      <c r="AC155" s="86">
        <v>0</v>
      </c>
      <c r="AD155" s="86">
        <v>0</v>
      </c>
      <c r="AE155" s="86">
        <v>0</v>
      </c>
      <c r="AF155" s="88">
        <v>0</v>
      </c>
      <c r="AG155" s="85">
        <v>9.97990000499E-2</v>
      </c>
      <c r="AH155" s="86">
        <v>3.1690000000000003E-2</v>
      </c>
      <c r="AI155" s="150">
        <v>2.98540000149E-2</v>
      </c>
      <c r="AJ155" s="151">
        <v>1</v>
      </c>
      <c r="AK155" s="152">
        <v>0</v>
      </c>
    </row>
    <row r="156" spans="1:37" x14ac:dyDescent="0.2">
      <c r="A156" s="149" t="s">
        <v>635</v>
      </c>
      <c r="B156" s="66" t="s">
        <v>636</v>
      </c>
      <c r="C156" s="67">
        <v>47</v>
      </c>
      <c r="D156" s="84" t="s">
        <v>334</v>
      </c>
      <c r="E156" s="85">
        <v>18.020008839246302</v>
      </c>
      <c r="F156" s="91">
        <v>17.9396520551248</v>
      </c>
      <c r="G156" s="86">
        <v>8.1662581863473793</v>
      </c>
      <c r="H156" s="86">
        <v>8.1059905982562608</v>
      </c>
      <c r="I156" s="86">
        <v>6.03</v>
      </c>
      <c r="J156" s="86">
        <v>4.82</v>
      </c>
      <c r="K156" s="87">
        <v>0</v>
      </c>
      <c r="L156" s="85">
        <v>1.3899999993800001</v>
      </c>
      <c r="M156" s="86">
        <v>5.0891734698705704E-4</v>
      </c>
      <c r="N156" s="86">
        <v>29.938835770528701</v>
      </c>
      <c r="O156" s="86">
        <v>6.3822284908321603</v>
      </c>
      <c r="P156" s="86">
        <v>0.56799999999999995</v>
      </c>
      <c r="Q156" s="88">
        <v>1.1941999999999999</v>
      </c>
      <c r="R156" s="85">
        <v>1.06315118009781E-2</v>
      </c>
      <c r="S156" s="86">
        <v>0.3</v>
      </c>
      <c r="T156" s="86">
        <v>1.18</v>
      </c>
      <c r="U156" s="88">
        <v>10.316806621399</v>
      </c>
      <c r="V156" s="89">
        <v>3.64</v>
      </c>
      <c r="W156" s="85">
        <v>44.412824572301297</v>
      </c>
      <c r="X156" s="88">
        <v>60.833333333299997</v>
      </c>
      <c r="Y156" s="85">
        <v>-100</v>
      </c>
      <c r="Z156" s="88"/>
      <c r="AA156" s="85">
        <v>0.38</v>
      </c>
      <c r="AB156" s="91">
        <v>0.38</v>
      </c>
      <c r="AC156" s="86">
        <v>0.11</v>
      </c>
      <c r="AD156" s="86">
        <v>0.11</v>
      </c>
      <c r="AE156" s="86">
        <v>0</v>
      </c>
      <c r="AF156" s="88">
        <v>0.45829999426399998</v>
      </c>
      <c r="AG156" s="85">
        <v>9.0418000052500003E-2</v>
      </c>
      <c r="AH156" s="86">
        <v>2.6186999999999998E-2</v>
      </c>
      <c r="AI156" s="150">
        <v>6.5993000038299998E-2</v>
      </c>
      <c r="AJ156" s="151">
        <v>1</v>
      </c>
      <c r="AK156" s="152">
        <v>0</v>
      </c>
    </row>
    <row r="157" spans="1:37" x14ac:dyDescent="0.2">
      <c r="A157" s="149" t="s">
        <v>637</v>
      </c>
      <c r="B157" s="66" t="s">
        <v>638</v>
      </c>
      <c r="C157" s="67">
        <v>47</v>
      </c>
      <c r="D157" s="84" t="s">
        <v>334</v>
      </c>
      <c r="E157" s="85">
        <v>5.7032109779020104</v>
      </c>
      <c r="F157" s="91">
        <v>5.6330895314523897</v>
      </c>
      <c r="G157" s="86">
        <v>3.10579573233086</v>
      </c>
      <c r="H157" s="86">
        <v>3.09508273356772</v>
      </c>
      <c r="I157" s="86">
        <v>11.55</v>
      </c>
      <c r="J157" s="86">
        <v>9.35</v>
      </c>
      <c r="K157" s="87">
        <v>0</v>
      </c>
      <c r="L157" s="85">
        <v>2.7900000006900001</v>
      </c>
      <c r="M157" s="86">
        <v>0</v>
      </c>
      <c r="N157" s="86">
        <v>9.0257904207008792</v>
      </c>
      <c r="O157" s="86">
        <v>1.73727863707689</v>
      </c>
      <c r="P157" s="86">
        <v>1.0880000000000001</v>
      </c>
      <c r="Q157" s="88">
        <v>0.96309999999999996</v>
      </c>
      <c r="R157" s="85">
        <v>0</v>
      </c>
      <c r="S157" s="86">
        <v>0</v>
      </c>
      <c r="T157" s="86">
        <v>1.06</v>
      </c>
      <c r="U157" s="88">
        <v>15.536769933482001</v>
      </c>
      <c r="V157" s="89">
        <v>3.17</v>
      </c>
      <c r="W157" s="85">
        <v>30.4885855831055</v>
      </c>
      <c r="X157" s="88">
        <v>51.4</v>
      </c>
      <c r="Y157" s="85"/>
      <c r="Z157" s="88"/>
      <c r="AA157" s="85">
        <v>0.1</v>
      </c>
      <c r="AB157" s="91">
        <v>0.1</v>
      </c>
      <c r="AC157" s="86">
        <v>0.04</v>
      </c>
      <c r="AD157" s="86">
        <v>0.04</v>
      </c>
      <c r="AE157" s="86">
        <v>0</v>
      </c>
      <c r="AF157" s="88">
        <v>0</v>
      </c>
      <c r="AG157" s="85">
        <v>5.8935999986100003E-2</v>
      </c>
      <c r="AH157" s="86">
        <v>5.3768999999999997E-2</v>
      </c>
      <c r="AI157" s="150">
        <v>5.9707999986000002E-2</v>
      </c>
      <c r="AJ157" s="151">
        <v>1</v>
      </c>
      <c r="AK157" s="152">
        <v>0</v>
      </c>
    </row>
    <row r="158" spans="1:37" x14ac:dyDescent="0.2">
      <c r="A158" s="149" t="s">
        <v>425</v>
      </c>
      <c r="B158" s="66" t="s">
        <v>639</v>
      </c>
      <c r="C158" s="67">
        <v>47</v>
      </c>
      <c r="D158" s="84" t="s">
        <v>334</v>
      </c>
      <c r="E158" s="85">
        <v>3.7484684618289998</v>
      </c>
      <c r="F158" s="91">
        <v>3.4969737726967001</v>
      </c>
      <c r="G158" s="86">
        <v>1.74111707860821</v>
      </c>
      <c r="H158" s="86">
        <v>1.6821586166870901</v>
      </c>
      <c r="I158" s="86">
        <v>16.28</v>
      </c>
      <c r="J158" s="86">
        <v>15.84</v>
      </c>
      <c r="K158" s="87">
        <v>0</v>
      </c>
      <c r="L158" s="85">
        <v>4.02999999737</v>
      </c>
      <c r="M158" s="86">
        <v>0</v>
      </c>
      <c r="N158" s="86">
        <v>4.7560016931728804</v>
      </c>
      <c r="O158" s="86">
        <v>4.9954995499550003</v>
      </c>
      <c r="P158" s="86">
        <v>1.0649999999999999</v>
      </c>
      <c r="Q158" s="88">
        <v>0.6653</v>
      </c>
      <c r="R158" s="85">
        <v>0</v>
      </c>
      <c r="S158" s="86">
        <v>0.6</v>
      </c>
      <c r="T158" s="86">
        <v>1.32</v>
      </c>
      <c r="U158" s="88">
        <v>14.6953966338403</v>
      </c>
      <c r="V158" s="89">
        <v>3.05</v>
      </c>
      <c r="W158" s="85">
        <v>27.201661296991801</v>
      </c>
      <c r="X158" s="88">
        <v>51.2</v>
      </c>
      <c r="Y158" s="85">
        <v>-76.599999999999994</v>
      </c>
      <c r="Z158" s="88"/>
      <c r="AA158" s="85">
        <v>0</v>
      </c>
      <c r="AB158" s="91">
        <v>0</v>
      </c>
      <c r="AC158" s="86">
        <v>0</v>
      </c>
      <c r="AD158" s="86">
        <v>0</v>
      </c>
      <c r="AE158" s="86">
        <v>0</v>
      </c>
      <c r="AF158" s="88">
        <v>0</v>
      </c>
      <c r="AG158" s="85">
        <v>0.111936000073</v>
      </c>
      <c r="AH158" s="86">
        <v>9.6246999999999999E-2</v>
      </c>
      <c r="AI158" s="150">
        <v>6.4520000042199996E-3</v>
      </c>
      <c r="AJ158" s="151">
        <v>1</v>
      </c>
      <c r="AK158" s="152">
        <v>0</v>
      </c>
    </row>
    <row r="159" spans="1:37" x14ac:dyDescent="0.2">
      <c r="A159" s="149" t="s">
        <v>640</v>
      </c>
      <c r="B159" s="66" t="s">
        <v>641</v>
      </c>
      <c r="C159" s="67">
        <v>52</v>
      </c>
      <c r="D159" s="84" t="s">
        <v>334</v>
      </c>
      <c r="E159" s="85">
        <v>5.4627500664758397</v>
      </c>
      <c r="F159" s="91">
        <v>5.3556066507124704</v>
      </c>
      <c r="G159" s="86">
        <v>2.4134640952246902</v>
      </c>
      <c r="H159" s="86">
        <v>2.3790530711839</v>
      </c>
      <c r="I159" s="86">
        <v>18.93</v>
      </c>
      <c r="J159" s="86">
        <v>30.11</v>
      </c>
      <c r="K159" s="87">
        <v>0</v>
      </c>
      <c r="L159" s="85">
        <v>2.5599999978999999</v>
      </c>
      <c r="M159" s="86">
        <v>0</v>
      </c>
      <c r="N159" s="86">
        <v>7.9493664216654798</v>
      </c>
      <c r="O159" s="86">
        <v>2.3007700157714099</v>
      </c>
      <c r="P159" s="86">
        <v>1.7849999999999999</v>
      </c>
      <c r="Q159" s="88">
        <v>0.72989999999999999</v>
      </c>
      <c r="R159" s="85">
        <v>0</v>
      </c>
      <c r="S159" s="86">
        <v>0.1</v>
      </c>
      <c r="T159" s="86">
        <v>1.23</v>
      </c>
      <c r="U159" s="88">
        <v>14.484694914989101</v>
      </c>
      <c r="V159" s="89">
        <v>2.5299999999999998</v>
      </c>
      <c r="W159" s="85">
        <v>38.529811624417597</v>
      </c>
      <c r="X159" s="88">
        <v>46.1</v>
      </c>
      <c r="Y159" s="85">
        <v>100</v>
      </c>
      <c r="Z159" s="88"/>
      <c r="AA159" s="85">
        <v>0</v>
      </c>
      <c r="AB159" s="91">
        <v>0</v>
      </c>
      <c r="AC159" s="86">
        <v>0</v>
      </c>
      <c r="AD159" s="86">
        <v>0</v>
      </c>
      <c r="AE159" s="86">
        <v>0</v>
      </c>
      <c r="AF159" s="88">
        <v>0</v>
      </c>
      <c r="AG159" s="85">
        <v>0.332733999901</v>
      </c>
      <c r="AH159" s="86">
        <v>0.219447</v>
      </c>
      <c r="AI159" s="150">
        <v>0.59707999982299997</v>
      </c>
      <c r="AJ159" s="151">
        <v>1</v>
      </c>
      <c r="AK159" s="152">
        <v>0</v>
      </c>
    </row>
    <row r="160" spans="1:37" x14ac:dyDescent="0.2">
      <c r="A160" s="149" t="s">
        <v>642</v>
      </c>
      <c r="B160" s="66" t="s">
        <v>643</v>
      </c>
      <c r="C160" s="67">
        <v>47</v>
      </c>
      <c r="D160" s="84" t="s">
        <v>334</v>
      </c>
      <c r="E160" s="85">
        <v>11.8201380885847</v>
      </c>
      <c r="F160" s="91">
        <v>11.7660856883522</v>
      </c>
      <c r="G160" s="86">
        <v>5.9141484707250198</v>
      </c>
      <c r="H160" s="86">
        <v>5.8998704782107598</v>
      </c>
      <c r="I160" s="86">
        <v>19.690000000000001</v>
      </c>
      <c r="J160" s="86">
        <v>26.02</v>
      </c>
      <c r="K160" s="87">
        <v>0</v>
      </c>
      <c r="L160" s="85">
        <v>4.5499999992599998</v>
      </c>
      <c r="M160" s="86">
        <v>3.8067266163472301E-4</v>
      </c>
      <c r="N160" s="86">
        <v>21.447408152994502</v>
      </c>
      <c r="O160" s="86">
        <v>13.6487181370749</v>
      </c>
      <c r="P160" s="86">
        <v>1.875</v>
      </c>
      <c r="Q160" s="88">
        <v>0.9405</v>
      </c>
      <c r="R160" s="85">
        <v>1.2406947890818899E-2</v>
      </c>
      <c r="S160" s="86">
        <v>0.2</v>
      </c>
      <c r="T160" s="86">
        <v>1.33</v>
      </c>
      <c r="U160" s="88">
        <v>12.8797691044639</v>
      </c>
      <c r="V160" s="89">
        <v>3.23</v>
      </c>
      <c r="W160" s="85">
        <v>43.989615497509803</v>
      </c>
      <c r="X160" s="88">
        <v>62.4666666667</v>
      </c>
      <c r="Y160" s="85">
        <v>-97.34</v>
      </c>
      <c r="Z160" s="88"/>
      <c r="AA160" s="85">
        <v>0.05</v>
      </c>
      <c r="AB160" s="91">
        <v>0.05</v>
      </c>
      <c r="AC160" s="86">
        <v>0</v>
      </c>
      <c r="AD160" s="86">
        <v>0</v>
      </c>
      <c r="AE160" s="86">
        <v>0</v>
      </c>
      <c r="AF160" s="88">
        <v>0</v>
      </c>
      <c r="AG160" s="85">
        <v>5.8246999969799998E-2</v>
      </c>
      <c r="AH160" s="86">
        <v>0.144704</v>
      </c>
      <c r="AI160" s="150">
        <v>0.27029899986</v>
      </c>
      <c r="AJ160" s="151">
        <v>1</v>
      </c>
      <c r="AK160" s="152">
        <v>0</v>
      </c>
    </row>
    <row r="161" spans="1:37" x14ac:dyDescent="0.2">
      <c r="A161" s="149" t="s">
        <v>644</v>
      </c>
      <c r="B161" s="66" t="s">
        <v>644</v>
      </c>
      <c r="C161" s="67">
        <v>47</v>
      </c>
      <c r="D161" s="84" t="s">
        <v>334</v>
      </c>
      <c r="E161" s="85">
        <v>18.640343376996501</v>
      </c>
      <c r="F161" s="91">
        <v>18.637778309791699</v>
      </c>
      <c r="G161" s="86">
        <v>8.67334724169773</v>
      </c>
      <c r="H161" s="86">
        <v>8.67334724169773</v>
      </c>
      <c r="I161" s="86">
        <v>4.38</v>
      </c>
      <c r="J161" s="86">
        <v>3.36</v>
      </c>
      <c r="K161" s="87">
        <v>0</v>
      </c>
      <c r="L161" s="85">
        <v>4.0800000036900004</v>
      </c>
      <c r="M161" s="86">
        <v>0</v>
      </c>
      <c r="N161" s="86">
        <v>30.215393452039098</v>
      </c>
      <c r="O161" s="86">
        <v>8.0634201585504002</v>
      </c>
      <c r="P161" s="86">
        <v>0.38</v>
      </c>
      <c r="Q161" s="88">
        <v>0.63649999999999995</v>
      </c>
      <c r="R161" s="85">
        <v>0</v>
      </c>
      <c r="S161" s="86">
        <v>0.3</v>
      </c>
      <c r="T161" s="86">
        <v>0.84</v>
      </c>
      <c r="U161" s="88">
        <v>9.81223708061151</v>
      </c>
      <c r="V161" s="89">
        <v>3.51</v>
      </c>
      <c r="W161" s="85">
        <v>49.713263897780799</v>
      </c>
      <c r="X161" s="88">
        <v>68.033333333300007</v>
      </c>
      <c r="Y161" s="85">
        <v>-100</v>
      </c>
      <c r="Z161" s="88"/>
      <c r="AA161" s="85">
        <v>0</v>
      </c>
      <c r="AB161" s="91">
        <v>0</v>
      </c>
      <c r="AC161" s="86">
        <v>0</v>
      </c>
      <c r="AD161" s="86">
        <v>0</v>
      </c>
      <c r="AE161" s="86">
        <v>0</v>
      </c>
      <c r="AF161" s="88">
        <v>0</v>
      </c>
      <c r="AG161" s="85">
        <v>0</v>
      </c>
      <c r="AH161" s="86">
        <v>2.1763999999999999E-2</v>
      </c>
      <c r="AI161" s="150">
        <v>0</v>
      </c>
      <c r="AJ161" s="151">
        <v>1</v>
      </c>
      <c r="AK161" s="152">
        <v>0</v>
      </c>
    </row>
    <row r="162" spans="1:37" x14ac:dyDescent="0.2">
      <c r="A162" s="149" t="s">
        <v>645</v>
      </c>
      <c r="B162" s="66" t="s">
        <v>646</v>
      </c>
      <c r="C162" s="67">
        <v>47</v>
      </c>
      <c r="D162" s="84" t="s">
        <v>334</v>
      </c>
      <c r="E162" s="85">
        <v>12.668551102936201</v>
      </c>
      <c r="F162" s="91">
        <v>12.621214785160699</v>
      </c>
      <c r="G162" s="86">
        <v>6.2930253316923404</v>
      </c>
      <c r="H162" s="86">
        <v>6.2673284734713697</v>
      </c>
      <c r="I162" s="86">
        <v>16.09</v>
      </c>
      <c r="J162" s="86">
        <v>40.6</v>
      </c>
      <c r="K162" s="87">
        <v>0</v>
      </c>
      <c r="L162" s="85">
        <v>1.4499999996499999</v>
      </c>
      <c r="M162" s="86">
        <v>0</v>
      </c>
      <c r="N162" s="86">
        <v>20.234617811324298</v>
      </c>
      <c r="O162" s="86">
        <v>7.9084413225142303</v>
      </c>
      <c r="P162" s="86">
        <v>2.742</v>
      </c>
      <c r="Q162" s="88">
        <v>1.097</v>
      </c>
      <c r="R162" s="85">
        <v>0</v>
      </c>
      <c r="S162" s="86">
        <v>0</v>
      </c>
      <c r="T162" s="86">
        <v>1.29</v>
      </c>
      <c r="U162" s="88">
        <v>13.0283071180297</v>
      </c>
      <c r="V162" s="89">
        <v>3.51</v>
      </c>
      <c r="W162" s="85">
        <v>51.4256134940156</v>
      </c>
      <c r="X162" s="88">
        <v>67.233333333299996</v>
      </c>
      <c r="Y162" s="85">
        <v>-100</v>
      </c>
      <c r="Z162" s="88"/>
      <c r="AA162" s="85">
        <v>0.17</v>
      </c>
      <c r="AB162" s="91">
        <v>0.17</v>
      </c>
      <c r="AC162" s="86">
        <v>0</v>
      </c>
      <c r="AD162" s="86">
        <v>0</v>
      </c>
      <c r="AE162" s="86">
        <v>0</v>
      </c>
      <c r="AF162" s="88">
        <v>0</v>
      </c>
      <c r="AG162" s="85">
        <v>3.5934000023399998E-2</v>
      </c>
      <c r="AH162" s="86">
        <v>0.16755100000000001</v>
      </c>
      <c r="AI162" s="150">
        <v>0.29878800019500001</v>
      </c>
      <c r="AJ162" s="151">
        <v>1</v>
      </c>
      <c r="AK162" s="152">
        <v>0</v>
      </c>
    </row>
    <row r="163" spans="1:37" x14ac:dyDescent="0.2">
      <c r="A163" s="149" t="s">
        <v>647</v>
      </c>
      <c r="B163" s="66" t="s">
        <v>648</v>
      </c>
      <c r="C163" s="67">
        <v>47</v>
      </c>
      <c r="D163" s="84" t="s">
        <v>334</v>
      </c>
      <c r="E163" s="85">
        <v>5.6945667711055599</v>
      </c>
      <c r="F163" s="91">
        <v>5.6555826679565104</v>
      </c>
      <c r="G163" s="86">
        <v>2.1701150752970699</v>
      </c>
      <c r="H163" s="86">
        <v>2.1701150752970699</v>
      </c>
      <c r="I163" s="86">
        <v>5.69</v>
      </c>
      <c r="J163" s="86">
        <v>7.61</v>
      </c>
      <c r="K163" s="87">
        <v>0</v>
      </c>
      <c r="L163" s="85">
        <v>1.3300000006299999</v>
      </c>
      <c r="M163" s="86">
        <v>0</v>
      </c>
      <c r="N163" s="86">
        <v>8.8381306983626899</v>
      </c>
      <c r="O163" s="86">
        <v>0.41866028708134001</v>
      </c>
      <c r="P163" s="86">
        <v>0.77900000000000003</v>
      </c>
      <c r="Q163" s="88">
        <v>1.0427999999999999</v>
      </c>
      <c r="R163" s="85">
        <v>0</v>
      </c>
      <c r="S163" s="86">
        <v>0</v>
      </c>
      <c r="T163" s="86">
        <v>1.24</v>
      </c>
      <c r="U163" s="88">
        <v>15.274549156066399</v>
      </c>
      <c r="V163" s="89">
        <v>3.18</v>
      </c>
      <c r="W163" s="85">
        <v>25.601816777529901</v>
      </c>
      <c r="X163" s="88">
        <v>52.0333333333</v>
      </c>
      <c r="Y163" s="85">
        <v>-100</v>
      </c>
      <c r="Z163" s="88"/>
      <c r="AA163" s="85">
        <v>0</v>
      </c>
      <c r="AB163" s="91">
        <v>0</v>
      </c>
      <c r="AC163" s="86">
        <v>0</v>
      </c>
      <c r="AD163" s="86">
        <v>0</v>
      </c>
      <c r="AE163" s="86">
        <v>0</v>
      </c>
      <c r="AF163" s="88">
        <v>0</v>
      </c>
      <c r="AG163" s="85">
        <v>0</v>
      </c>
      <c r="AH163" s="86">
        <v>2.9284000000000001E-2</v>
      </c>
      <c r="AI163" s="150">
        <v>8.95620001325E-2</v>
      </c>
      <c r="AJ163" s="151">
        <v>1</v>
      </c>
      <c r="AK163" s="152">
        <v>0</v>
      </c>
    </row>
    <row r="164" spans="1:37" x14ac:dyDescent="0.2">
      <c r="A164" s="149" t="s">
        <v>649</v>
      </c>
      <c r="B164" s="66" t="s">
        <v>650</v>
      </c>
      <c r="C164" s="67">
        <v>47</v>
      </c>
      <c r="D164" s="84" t="s">
        <v>334</v>
      </c>
      <c r="E164" s="85">
        <v>9.0699824896216601</v>
      </c>
      <c r="F164" s="91">
        <v>9.0326007830483803</v>
      </c>
      <c r="G164" s="86">
        <v>4.5192515788852399</v>
      </c>
      <c r="H164" s="86">
        <v>4.4858047887933603</v>
      </c>
      <c r="I164" s="86">
        <v>3.5</v>
      </c>
      <c r="J164" s="86">
        <v>7.26</v>
      </c>
      <c r="K164" s="87">
        <v>0</v>
      </c>
      <c r="L164" s="85">
        <v>0</v>
      </c>
      <c r="M164" s="86">
        <v>0</v>
      </c>
      <c r="N164" s="86">
        <v>14.8604802076574</v>
      </c>
      <c r="O164" s="86">
        <v>1.5015742310486799</v>
      </c>
      <c r="P164" s="86">
        <v>1.3089999999999999</v>
      </c>
      <c r="Q164" s="88">
        <v>0.80879999999999996</v>
      </c>
      <c r="R164" s="85">
        <v>0</v>
      </c>
      <c r="S164" s="86">
        <v>0</v>
      </c>
      <c r="T164" s="86">
        <v>1.1599999999999999</v>
      </c>
      <c r="U164" s="88">
        <v>10.3842445944085</v>
      </c>
      <c r="V164" s="89">
        <v>3.6</v>
      </c>
      <c r="W164" s="85">
        <v>38.026319624386502</v>
      </c>
      <c r="X164" s="88">
        <v>43.166666666700003</v>
      </c>
      <c r="Y164" s="85"/>
      <c r="Z164" s="88"/>
      <c r="AA164" s="85">
        <v>0.17</v>
      </c>
      <c r="AB164" s="91">
        <v>0.17</v>
      </c>
      <c r="AC164" s="86">
        <v>0</v>
      </c>
      <c r="AD164" s="86">
        <v>0</v>
      </c>
      <c r="AE164" s="86">
        <v>0</v>
      </c>
      <c r="AF164" s="88">
        <v>0</v>
      </c>
      <c r="AG164" s="85">
        <v>0</v>
      </c>
      <c r="AH164" s="86">
        <v>1.8126E-2</v>
      </c>
      <c r="AI164" s="150">
        <v>0</v>
      </c>
      <c r="AJ164" s="151">
        <v>1</v>
      </c>
      <c r="AK164" s="152">
        <v>0</v>
      </c>
    </row>
    <row r="165" spans="1:37" x14ac:dyDescent="0.2">
      <c r="A165" s="149" t="s">
        <v>651</v>
      </c>
      <c r="B165" s="66" t="s">
        <v>652</v>
      </c>
      <c r="C165" s="67">
        <v>47</v>
      </c>
      <c r="D165" s="84" t="s">
        <v>334</v>
      </c>
      <c r="E165" s="85">
        <v>9.2313100539020407</v>
      </c>
      <c r="F165" s="91">
        <v>9.1586594797281506</v>
      </c>
      <c r="G165" s="86">
        <v>4.8886805718303297</v>
      </c>
      <c r="H165" s="86">
        <v>4.8605577689243002</v>
      </c>
      <c r="I165" s="86">
        <v>1.39</v>
      </c>
      <c r="J165" s="86">
        <v>4.37</v>
      </c>
      <c r="K165" s="87">
        <v>0</v>
      </c>
      <c r="L165" s="85">
        <v>0</v>
      </c>
      <c r="M165" s="86">
        <v>0</v>
      </c>
      <c r="N165" s="86">
        <v>15.157601344427601</v>
      </c>
      <c r="O165" s="86">
        <v>1.8063221274460599</v>
      </c>
      <c r="P165" s="86">
        <v>0.70499999999999996</v>
      </c>
      <c r="Q165" s="88">
        <v>1.1196999999999999</v>
      </c>
      <c r="R165" s="85">
        <v>0</v>
      </c>
      <c r="S165" s="86">
        <v>0.1</v>
      </c>
      <c r="T165" s="86">
        <v>1.1399999999999999</v>
      </c>
      <c r="U165" s="88">
        <v>12.2123271619405</v>
      </c>
      <c r="V165" s="89">
        <v>3.08</v>
      </c>
      <c r="W165" s="85">
        <v>32.635710969364801</v>
      </c>
      <c r="X165" s="88">
        <v>51.2</v>
      </c>
      <c r="Y165" s="85"/>
      <c r="Z165" s="88"/>
      <c r="AA165" s="85">
        <v>0</v>
      </c>
      <c r="AB165" s="91">
        <v>0</v>
      </c>
      <c r="AC165" s="86">
        <v>0</v>
      </c>
      <c r="AD165" s="86">
        <v>0</v>
      </c>
      <c r="AE165" s="86">
        <v>0</v>
      </c>
      <c r="AF165" s="88">
        <v>0</v>
      </c>
      <c r="AG165" s="85">
        <v>0</v>
      </c>
      <c r="AH165" s="86">
        <v>1.0987E-2</v>
      </c>
      <c r="AI165" s="150">
        <v>0</v>
      </c>
      <c r="AJ165" s="151">
        <v>1</v>
      </c>
      <c r="AK165" s="152">
        <v>0</v>
      </c>
    </row>
    <row r="166" spans="1:37" x14ac:dyDescent="0.2">
      <c r="A166" s="149" t="s">
        <v>536</v>
      </c>
      <c r="B166" s="66" t="s">
        <v>653</v>
      </c>
      <c r="C166" s="67">
        <v>47</v>
      </c>
      <c r="D166" s="84" t="s">
        <v>334</v>
      </c>
      <c r="E166" s="85">
        <v>18.600209706411</v>
      </c>
      <c r="F166" s="91">
        <v>18.523442180946699</v>
      </c>
      <c r="G166" s="86">
        <v>9.0229928100659098</v>
      </c>
      <c r="H166" s="86">
        <v>8.9799281006590803</v>
      </c>
      <c r="I166" s="86">
        <v>8.69</v>
      </c>
      <c r="J166" s="86">
        <v>7.2</v>
      </c>
      <c r="K166" s="87">
        <v>2.0799999999999999E-2</v>
      </c>
      <c r="L166" s="85">
        <v>8.0000000039600005E-2</v>
      </c>
      <c r="M166" s="86">
        <v>0</v>
      </c>
      <c r="N166" s="86">
        <v>30.0267001727658</v>
      </c>
      <c r="O166" s="86">
        <v>2.2636217948717898</v>
      </c>
      <c r="P166" s="86">
        <v>0.76900000000000002</v>
      </c>
      <c r="Q166" s="88">
        <v>1.1026</v>
      </c>
      <c r="R166" s="85">
        <v>0</v>
      </c>
      <c r="S166" s="86">
        <v>0.3</v>
      </c>
      <c r="T166" s="86">
        <v>1.19</v>
      </c>
      <c r="U166" s="88">
        <v>11.146270221689599</v>
      </c>
      <c r="V166" s="89">
        <v>3.46</v>
      </c>
      <c r="W166" s="85">
        <v>44.8715570956604</v>
      </c>
      <c r="X166" s="88">
        <v>53.166666666700003</v>
      </c>
      <c r="Y166" s="85"/>
      <c r="Z166" s="88"/>
      <c r="AA166" s="85">
        <v>0.25</v>
      </c>
      <c r="AB166" s="91">
        <v>0.25</v>
      </c>
      <c r="AC166" s="86">
        <v>0</v>
      </c>
      <c r="AD166" s="86">
        <v>0</v>
      </c>
      <c r="AE166" s="86">
        <v>0</v>
      </c>
      <c r="AF166" s="88">
        <v>0</v>
      </c>
      <c r="AG166" s="85">
        <v>0</v>
      </c>
      <c r="AH166" s="86">
        <v>2.1652000000000001E-2</v>
      </c>
      <c r="AI166" s="150">
        <v>7.2580999895500001E-2</v>
      </c>
      <c r="AJ166" s="151">
        <v>1</v>
      </c>
      <c r="AK166" s="152">
        <v>0</v>
      </c>
    </row>
    <row r="167" spans="1:37" x14ac:dyDescent="0.2">
      <c r="A167" s="149" t="s">
        <v>654</v>
      </c>
      <c r="B167" s="66" t="s">
        <v>655</v>
      </c>
      <c r="C167" s="67">
        <v>47</v>
      </c>
      <c r="D167" s="84" t="s">
        <v>334</v>
      </c>
      <c r="E167" s="85">
        <v>26.622500306710801</v>
      </c>
      <c r="F167" s="91">
        <v>26.622500306710801</v>
      </c>
      <c r="G167" s="86">
        <v>12.504600662495401</v>
      </c>
      <c r="H167" s="86">
        <v>12.504600662495401</v>
      </c>
      <c r="I167" s="86">
        <v>1.47</v>
      </c>
      <c r="J167" s="86">
        <v>4.53</v>
      </c>
      <c r="K167" s="87">
        <v>0</v>
      </c>
      <c r="L167" s="85">
        <v>0.16000000017999999</v>
      </c>
      <c r="M167" s="86">
        <v>0</v>
      </c>
      <c r="N167" s="86">
        <v>40.529002098836102</v>
      </c>
      <c r="O167" s="86">
        <v>11.8945747047749</v>
      </c>
      <c r="P167" s="86">
        <v>0.41599999999999998</v>
      </c>
      <c r="Q167" s="88">
        <v>0.81789999999999996</v>
      </c>
      <c r="R167" s="85">
        <v>0</v>
      </c>
      <c r="S167" s="86">
        <v>0.3</v>
      </c>
      <c r="T167" s="86">
        <v>0.82</v>
      </c>
      <c r="U167" s="88">
        <v>5.9839283523494</v>
      </c>
      <c r="V167" s="89">
        <v>3.69</v>
      </c>
      <c r="W167" s="85">
        <v>48.989883668047</v>
      </c>
      <c r="X167" s="88">
        <v>57.4</v>
      </c>
      <c r="Y167" s="85">
        <v>100</v>
      </c>
      <c r="Z167" s="88"/>
      <c r="AA167" s="85">
        <v>1.17</v>
      </c>
      <c r="AB167" s="91">
        <v>1.17</v>
      </c>
      <c r="AC167" s="86">
        <v>0.44</v>
      </c>
      <c r="AD167" s="86">
        <v>0.44</v>
      </c>
      <c r="AE167" s="86">
        <v>0</v>
      </c>
      <c r="AF167" s="88">
        <v>0.66479998901699999</v>
      </c>
      <c r="AG167" s="85">
        <v>0</v>
      </c>
      <c r="AH167" s="86">
        <v>1.5965E-2</v>
      </c>
      <c r="AI167" s="150">
        <v>0</v>
      </c>
      <c r="AJ167" s="151">
        <v>1.01</v>
      </c>
      <c r="AK167" s="152">
        <v>0</v>
      </c>
    </row>
    <row r="168" spans="1:37" x14ac:dyDescent="0.2">
      <c r="A168" s="149" t="s">
        <v>656</v>
      </c>
      <c r="B168" s="66" t="s">
        <v>657</v>
      </c>
      <c r="C168" s="67">
        <v>47</v>
      </c>
      <c r="D168" s="84" t="s">
        <v>334</v>
      </c>
      <c r="E168" s="85">
        <v>30.632590892906599</v>
      </c>
      <c r="F168" s="91">
        <v>30.632590892906599</v>
      </c>
      <c r="G168" s="86">
        <v>15.310361197927</v>
      </c>
      <c r="H168" s="86">
        <v>15.310361197927</v>
      </c>
      <c r="I168" s="86">
        <v>9.5299999999999994</v>
      </c>
      <c r="J168" s="86">
        <v>10.08</v>
      </c>
      <c r="K168" s="87">
        <v>0</v>
      </c>
      <c r="L168" s="85">
        <v>0.279999999828</v>
      </c>
      <c r="M168" s="86">
        <v>9.3379404960412492E-3</v>
      </c>
      <c r="N168" s="86">
        <v>46.826362246966703</v>
      </c>
      <c r="O168" s="86">
        <v>8.2881906825568805</v>
      </c>
      <c r="P168" s="86">
        <v>0.53300000000000003</v>
      </c>
      <c r="Q168" s="88">
        <v>0.76929999999999998</v>
      </c>
      <c r="R168" s="85">
        <v>1.7006802721088399E-2</v>
      </c>
      <c r="S168" s="86">
        <v>0.5</v>
      </c>
      <c r="T168" s="86">
        <v>1.3</v>
      </c>
      <c r="U168" s="88">
        <v>8.1556355580171704</v>
      </c>
      <c r="V168" s="89">
        <v>3.86</v>
      </c>
      <c r="W168" s="85">
        <v>47.119554047498802</v>
      </c>
      <c r="X168" s="88">
        <v>68.900000000000006</v>
      </c>
      <c r="Y168" s="85">
        <v>99.47999999999999</v>
      </c>
      <c r="Z168" s="88"/>
      <c r="AA168" s="85">
        <v>0.14000000000000001</v>
      </c>
      <c r="AB168" s="91">
        <v>0.14000000000000001</v>
      </c>
      <c r="AC168" s="86">
        <v>0</v>
      </c>
      <c r="AD168" s="86">
        <v>0</v>
      </c>
      <c r="AE168" s="86">
        <v>0</v>
      </c>
      <c r="AF168" s="88">
        <v>0</v>
      </c>
      <c r="AG168" s="85">
        <v>0</v>
      </c>
      <c r="AH168" s="86">
        <v>2.8919E-2</v>
      </c>
      <c r="AI168" s="150">
        <v>0.122300999833</v>
      </c>
      <c r="AJ168" s="151">
        <v>1</v>
      </c>
      <c r="AK168" s="152">
        <v>0</v>
      </c>
    </row>
    <row r="169" spans="1:37" x14ac:dyDescent="0.2">
      <c r="A169" s="149" t="s">
        <v>658</v>
      </c>
      <c r="B169" s="66" t="s">
        <v>659</v>
      </c>
      <c r="C169" s="67">
        <v>47</v>
      </c>
      <c r="D169" s="84" t="s">
        <v>334</v>
      </c>
      <c r="E169" s="85">
        <v>33.126327959005103</v>
      </c>
      <c r="F169" s="91">
        <v>33.122422197225298</v>
      </c>
      <c r="G169" s="86">
        <v>17.0705224346957</v>
      </c>
      <c r="H169" s="86">
        <v>17.0705224346957</v>
      </c>
      <c r="I169" s="86">
        <v>1.75</v>
      </c>
      <c r="J169" s="86">
        <v>2.69</v>
      </c>
      <c r="K169" s="87">
        <v>0</v>
      </c>
      <c r="L169" s="85">
        <v>9.9999999899299998E-3</v>
      </c>
      <c r="M169" s="86">
        <v>0</v>
      </c>
      <c r="N169" s="86">
        <v>50.188563732092597</v>
      </c>
      <c r="O169" s="86">
        <v>13.1361360195645</v>
      </c>
      <c r="P169" s="86">
        <v>0.31</v>
      </c>
      <c r="Q169" s="88">
        <v>0.83320000000000005</v>
      </c>
      <c r="R169" s="85">
        <v>0</v>
      </c>
      <c r="S169" s="86">
        <v>0.5</v>
      </c>
      <c r="T169" s="86">
        <v>0.68</v>
      </c>
      <c r="U169" s="88">
        <v>5.5633670791151104</v>
      </c>
      <c r="V169" s="89">
        <v>3.96</v>
      </c>
      <c r="W169" s="85">
        <v>57.762978395429201</v>
      </c>
      <c r="X169" s="88">
        <v>65.133333333300001</v>
      </c>
      <c r="Y169" s="85">
        <v>-100</v>
      </c>
      <c r="Z169" s="88"/>
      <c r="AA169" s="85">
        <v>0.15</v>
      </c>
      <c r="AB169" s="91">
        <v>0.15</v>
      </c>
      <c r="AC169" s="86">
        <v>0.01</v>
      </c>
      <c r="AD169" s="86">
        <v>0.01</v>
      </c>
      <c r="AE169" s="86">
        <v>0</v>
      </c>
      <c r="AF169" s="88">
        <v>0</v>
      </c>
      <c r="AG169" s="85">
        <v>0</v>
      </c>
      <c r="AH169" s="86">
        <v>1.9504000000000001E-2</v>
      </c>
      <c r="AI169" s="150">
        <v>0</v>
      </c>
      <c r="AJ169" s="151">
        <v>1</v>
      </c>
      <c r="AK169" s="152">
        <v>0</v>
      </c>
    </row>
    <row r="170" spans="1:37" x14ac:dyDescent="0.2">
      <c r="A170" s="149" t="s">
        <v>660</v>
      </c>
      <c r="B170" s="66" t="s">
        <v>661</v>
      </c>
      <c r="C170" s="67">
        <v>47</v>
      </c>
      <c r="D170" s="84" t="s">
        <v>334</v>
      </c>
      <c r="E170" s="85">
        <v>17.5949495978006</v>
      </c>
      <c r="F170" s="91">
        <v>17.589858466551298</v>
      </c>
      <c r="G170" s="86">
        <v>8.6032845069602999</v>
      </c>
      <c r="H170" s="86">
        <v>8.6011025935677203</v>
      </c>
      <c r="I170" s="86">
        <v>6.6</v>
      </c>
      <c r="J170" s="86">
        <v>6.57</v>
      </c>
      <c r="K170" s="87">
        <v>0</v>
      </c>
      <c r="L170" s="85">
        <v>0.50999999957700004</v>
      </c>
      <c r="M170" s="86">
        <v>0</v>
      </c>
      <c r="N170" s="86">
        <v>28.319452421979701</v>
      </c>
      <c r="O170" s="86">
        <v>2.9538904899135399</v>
      </c>
      <c r="P170" s="86">
        <v>0.64800000000000002</v>
      </c>
      <c r="Q170" s="88">
        <v>1.0344</v>
      </c>
      <c r="R170" s="85">
        <v>0</v>
      </c>
      <c r="S170" s="86">
        <v>0.7</v>
      </c>
      <c r="T170" s="86">
        <v>1.1299999999999999</v>
      </c>
      <c r="U170" s="88">
        <v>9.1451263327854306</v>
      </c>
      <c r="V170" s="89">
        <v>3.66</v>
      </c>
      <c r="W170" s="85">
        <v>37.371168242427501</v>
      </c>
      <c r="X170" s="88">
        <v>62.1</v>
      </c>
      <c r="Y170" s="85">
        <v>-45.62</v>
      </c>
      <c r="Z170" s="88"/>
      <c r="AA170" s="85">
        <v>0.17</v>
      </c>
      <c r="AB170" s="91">
        <v>0.17</v>
      </c>
      <c r="AC170" s="86">
        <v>0.02</v>
      </c>
      <c r="AD170" s="86">
        <v>0.02</v>
      </c>
      <c r="AE170" s="86">
        <v>0</v>
      </c>
      <c r="AF170" s="88">
        <v>0</v>
      </c>
      <c r="AG170" s="85">
        <v>1.6112000004199999E-2</v>
      </c>
      <c r="AH170" s="86">
        <v>5.1053000000000001E-2</v>
      </c>
      <c r="AI170" s="150">
        <v>7.12670000188E-2</v>
      </c>
      <c r="AJ170" s="151">
        <v>1</v>
      </c>
      <c r="AK170" s="152">
        <v>0</v>
      </c>
    </row>
    <row r="171" spans="1:37" x14ac:dyDescent="0.2">
      <c r="A171" s="149" t="s">
        <v>662</v>
      </c>
      <c r="B171" s="66" t="s">
        <v>663</v>
      </c>
      <c r="C171" s="67">
        <v>47</v>
      </c>
      <c r="D171" s="84" t="s">
        <v>334</v>
      </c>
      <c r="E171" s="85">
        <v>28.315444379575201</v>
      </c>
      <c r="F171" s="91">
        <v>28.2376012335145</v>
      </c>
      <c r="G171" s="86">
        <v>13.1480067663658</v>
      </c>
      <c r="H171" s="86">
        <v>13.0911213903983</v>
      </c>
      <c r="I171" s="86">
        <v>5.15</v>
      </c>
      <c r="J171" s="86">
        <v>5.65</v>
      </c>
      <c r="K171" s="87">
        <v>0</v>
      </c>
      <c r="L171" s="85">
        <v>0.93000000211199996</v>
      </c>
      <c r="M171" s="86">
        <v>0</v>
      </c>
      <c r="N171" s="86">
        <v>40.578274184831599</v>
      </c>
      <c r="O171" s="86">
        <v>11.0190081463484</v>
      </c>
      <c r="P171" s="86">
        <v>0.47699999999999998</v>
      </c>
      <c r="Q171" s="88">
        <v>0.998</v>
      </c>
      <c r="R171" s="85">
        <v>0</v>
      </c>
      <c r="S171" s="86">
        <v>0.6</v>
      </c>
      <c r="T171" s="86">
        <v>0.92</v>
      </c>
      <c r="U171" s="88">
        <v>8.6765168186104997</v>
      </c>
      <c r="V171" s="89">
        <v>3.82</v>
      </c>
      <c r="W171" s="85">
        <v>55.167661021566602</v>
      </c>
      <c r="X171" s="88">
        <v>67.933333333299998</v>
      </c>
      <c r="Y171" s="85">
        <v>-100</v>
      </c>
      <c r="Z171" s="88"/>
      <c r="AA171" s="85">
        <v>0.53</v>
      </c>
      <c r="AB171" s="91">
        <v>0.53</v>
      </c>
      <c r="AC171" s="86">
        <v>0.01</v>
      </c>
      <c r="AD171" s="86">
        <v>0.01</v>
      </c>
      <c r="AE171" s="86">
        <v>0</v>
      </c>
      <c r="AF171" s="88">
        <v>0</v>
      </c>
      <c r="AG171" s="85">
        <v>0</v>
      </c>
      <c r="AH171" s="86">
        <v>2.1475999999999999E-2</v>
      </c>
      <c r="AI171" s="150">
        <v>0</v>
      </c>
      <c r="AJ171" s="151">
        <v>1</v>
      </c>
      <c r="AK171" s="152">
        <v>0</v>
      </c>
    </row>
    <row r="172" spans="1:37" x14ac:dyDescent="0.2">
      <c r="A172" s="149" t="s">
        <v>664</v>
      </c>
      <c r="B172" s="66" t="s">
        <v>665</v>
      </c>
      <c r="C172" s="67">
        <v>47</v>
      </c>
      <c r="D172" s="84" t="s">
        <v>334</v>
      </c>
      <c r="E172" s="85">
        <v>27.969631399232</v>
      </c>
      <c r="F172" s="91">
        <v>27.854560918562601</v>
      </c>
      <c r="G172" s="86">
        <v>12.7628172255506</v>
      </c>
      <c r="H172" s="86">
        <v>12.665257470200499</v>
      </c>
      <c r="I172" s="86">
        <v>4.03</v>
      </c>
      <c r="J172" s="86">
        <v>9.1</v>
      </c>
      <c r="K172" s="87">
        <v>1.3899999999999999E-2</v>
      </c>
      <c r="L172" s="85">
        <v>0.53000000014199999</v>
      </c>
      <c r="M172" s="86">
        <v>0</v>
      </c>
      <c r="N172" s="86">
        <v>43.575071526309202</v>
      </c>
      <c r="O172" s="86">
        <v>15.8237806248595</v>
      </c>
      <c r="P172" s="86">
        <v>0.72199999999999998</v>
      </c>
      <c r="Q172" s="88">
        <v>1.6537999999999999</v>
      </c>
      <c r="R172" s="85">
        <v>0</v>
      </c>
      <c r="S172" s="86">
        <v>0.6</v>
      </c>
      <c r="T172" s="86">
        <v>1.55</v>
      </c>
      <c r="U172" s="88">
        <v>9.2168953484008895</v>
      </c>
      <c r="V172" s="89">
        <v>3.83</v>
      </c>
      <c r="W172" s="85">
        <v>55.8026369535296</v>
      </c>
      <c r="X172" s="88">
        <v>62.1</v>
      </c>
      <c r="Y172" s="85">
        <v>-100</v>
      </c>
      <c r="Z172" s="88"/>
      <c r="AA172" s="85">
        <v>1.23</v>
      </c>
      <c r="AB172" s="91">
        <v>1.23</v>
      </c>
      <c r="AC172" s="86">
        <v>0.04</v>
      </c>
      <c r="AD172" s="86">
        <v>0.04</v>
      </c>
      <c r="AE172" s="86">
        <v>0</v>
      </c>
      <c r="AF172" s="88">
        <v>0</v>
      </c>
      <c r="AG172" s="85">
        <v>0</v>
      </c>
      <c r="AH172" s="86">
        <v>4.0972000000000001E-2</v>
      </c>
      <c r="AI172" s="150">
        <v>0.31936599984800002</v>
      </c>
      <c r="AJ172" s="151">
        <v>1.01</v>
      </c>
      <c r="AK172" s="152">
        <v>0</v>
      </c>
    </row>
    <row r="173" spans="1:37" x14ac:dyDescent="0.2">
      <c r="A173" s="149" t="s">
        <v>666</v>
      </c>
      <c r="B173" s="66" t="s">
        <v>667</v>
      </c>
      <c r="C173" s="67">
        <v>47</v>
      </c>
      <c r="D173" s="84" t="s">
        <v>334</v>
      </c>
      <c r="E173" s="85">
        <v>3.33659692878491</v>
      </c>
      <c r="F173" s="91">
        <v>3.3323027242433598</v>
      </c>
      <c r="G173" s="86">
        <v>1.5167130440757199</v>
      </c>
      <c r="H173" s="86">
        <v>1.5149953622590999</v>
      </c>
      <c r="I173" s="86">
        <v>3.11</v>
      </c>
      <c r="J173" s="86">
        <v>6.76</v>
      </c>
      <c r="K173" s="87">
        <v>0</v>
      </c>
      <c r="L173" s="85">
        <v>8.3099999907300006</v>
      </c>
      <c r="M173" s="86">
        <v>0</v>
      </c>
      <c r="N173" s="86">
        <v>5.2740031989855503</v>
      </c>
      <c r="O173" s="86">
        <v>1.87588724396674</v>
      </c>
      <c r="P173" s="86">
        <v>0.79</v>
      </c>
      <c r="Q173" s="88">
        <v>0.77300000000000002</v>
      </c>
      <c r="R173" s="85">
        <v>0</v>
      </c>
      <c r="S173" s="86">
        <v>0</v>
      </c>
      <c r="T173" s="86">
        <v>1.1399999999999999</v>
      </c>
      <c r="U173" s="88">
        <v>15.860215053763399</v>
      </c>
      <c r="V173" s="89">
        <v>3.31</v>
      </c>
      <c r="W173" s="85">
        <v>25.586034622582201</v>
      </c>
      <c r="X173" s="88">
        <v>34.5333333333</v>
      </c>
      <c r="Y173" s="85"/>
      <c r="Z173" s="88"/>
      <c r="AA173" s="85">
        <v>0.72</v>
      </c>
      <c r="AB173" s="91">
        <v>0.72</v>
      </c>
      <c r="AC173" s="86">
        <v>0.01</v>
      </c>
      <c r="AD173" s="86">
        <v>0.01</v>
      </c>
      <c r="AE173" s="86">
        <v>0</v>
      </c>
      <c r="AF173" s="88">
        <v>0</v>
      </c>
      <c r="AG173" s="85">
        <v>1.25079999972E-2</v>
      </c>
      <c r="AH173" s="86">
        <v>4.4753000000000001E-2</v>
      </c>
      <c r="AI173" s="150">
        <v>1.3786019996900001</v>
      </c>
      <c r="AJ173" s="151">
        <v>1</v>
      </c>
      <c r="AK173" s="152">
        <v>0</v>
      </c>
    </row>
    <row r="174" spans="1:37" x14ac:dyDescent="0.2">
      <c r="A174" s="149" t="s">
        <v>668</v>
      </c>
      <c r="B174" s="66" t="s">
        <v>669</v>
      </c>
      <c r="C174" s="67">
        <v>47</v>
      </c>
      <c r="D174" s="84" t="s">
        <v>334</v>
      </c>
      <c r="E174" s="85">
        <v>17.8538884115702</v>
      </c>
      <c r="F174" s="91">
        <v>17.8369652945924</v>
      </c>
      <c r="G174" s="86">
        <v>6.3591866489624804</v>
      </c>
      <c r="H174" s="86">
        <v>6.3422635319846901</v>
      </c>
      <c r="I174" s="86">
        <v>3.89</v>
      </c>
      <c r="J174" s="86">
        <v>4.1100000000000003</v>
      </c>
      <c r="K174" s="87">
        <v>0</v>
      </c>
      <c r="L174" s="85">
        <v>4.6300000033300002</v>
      </c>
      <c r="M174" s="86">
        <v>0</v>
      </c>
      <c r="N174" s="86">
        <v>28.419873623703001</v>
      </c>
      <c r="O174" s="86">
        <v>4.8915042294961397</v>
      </c>
      <c r="P174" s="86">
        <v>0.56799999999999995</v>
      </c>
      <c r="Q174" s="88">
        <v>1.1716</v>
      </c>
      <c r="R174" s="85">
        <v>0</v>
      </c>
      <c r="S174" s="86">
        <v>0.3</v>
      </c>
      <c r="T174" s="86">
        <v>1.1200000000000001</v>
      </c>
      <c r="U174" s="88">
        <v>8.3261735530735006</v>
      </c>
      <c r="V174" s="89">
        <v>3.75</v>
      </c>
      <c r="W174" s="85">
        <v>37.890476442605603</v>
      </c>
      <c r="X174" s="88">
        <v>43.166666666700003</v>
      </c>
      <c r="Y174" s="85">
        <v>100</v>
      </c>
      <c r="Z174" s="88"/>
      <c r="AA174" s="85">
        <v>1.99</v>
      </c>
      <c r="AB174" s="91">
        <v>1.99</v>
      </c>
      <c r="AC174" s="86">
        <v>0.1</v>
      </c>
      <c r="AD174" s="86">
        <v>0.1</v>
      </c>
      <c r="AE174" s="86">
        <v>0</v>
      </c>
      <c r="AF174" s="88">
        <v>0</v>
      </c>
      <c r="AG174" s="85">
        <v>0</v>
      </c>
      <c r="AH174" s="86">
        <v>1.8808999999999999E-2</v>
      </c>
      <c r="AI174" s="150">
        <v>0.68930099923800003</v>
      </c>
      <c r="AJ174" s="151">
        <v>1</v>
      </c>
      <c r="AK174" s="152">
        <v>0</v>
      </c>
    </row>
    <row r="175" spans="1:37" x14ac:dyDescent="0.2">
      <c r="A175" s="149" t="s">
        <v>670</v>
      </c>
      <c r="B175" s="66" t="s">
        <v>671</v>
      </c>
      <c r="C175" s="67">
        <v>47</v>
      </c>
      <c r="D175" s="84" t="s">
        <v>334</v>
      </c>
      <c r="E175" s="85">
        <v>9.5854357440976798</v>
      </c>
      <c r="F175" s="91">
        <v>9.2879835544757992</v>
      </c>
      <c r="G175" s="86">
        <v>4.1985921634585397</v>
      </c>
      <c r="H175" s="86">
        <v>4.1238397807263398</v>
      </c>
      <c r="I175" s="86">
        <v>20.82</v>
      </c>
      <c r="J175" s="86">
        <v>23.39</v>
      </c>
      <c r="K175" s="87">
        <v>1.7299999999999999E-2</v>
      </c>
      <c r="L175" s="85">
        <v>7.1999999968399999</v>
      </c>
      <c r="M175" s="86">
        <v>0</v>
      </c>
      <c r="N175" s="86">
        <v>16.8121407499772</v>
      </c>
      <c r="O175" s="86">
        <v>5.6252704456945004</v>
      </c>
      <c r="P175" s="86">
        <v>1.4119999999999999</v>
      </c>
      <c r="Q175" s="88">
        <v>1.6093</v>
      </c>
      <c r="R175" s="85">
        <v>0</v>
      </c>
      <c r="S175" s="86">
        <v>0.9</v>
      </c>
      <c r="T175" s="86">
        <v>1.74</v>
      </c>
      <c r="U175" s="88">
        <v>16.042172802591399</v>
      </c>
      <c r="V175" s="89">
        <v>3.23</v>
      </c>
      <c r="W175" s="85">
        <v>34.151313428172102</v>
      </c>
      <c r="X175" s="88">
        <v>63</v>
      </c>
      <c r="Y175" s="85"/>
      <c r="Z175" s="88"/>
      <c r="AA175" s="85">
        <v>0.37</v>
      </c>
      <c r="AB175" s="91">
        <v>0.37</v>
      </c>
      <c r="AC175" s="86">
        <v>0.05</v>
      </c>
      <c r="AD175" s="86">
        <v>0.05</v>
      </c>
      <c r="AE175" s="86">
        <v>0</v>
      </c>
      <c r="AF175" s="88">
        <v>6.2700003357999995E-2</v>
      </c>
      <c r="AG175" s="85">
        <v>4.1605000029700002E-2</v>
      </c>
      <c r="AH175" s="86">
        <v>8.6235000000000006E-2</v>
      </c>
      <c r="AI175" s="150">
        <v>0.98485600070299995</v>
      </c>
      <c r="AJ175" s="151">
        <v>1</v>
      </c>
      <c r="AK175" s="152">
        <v>0</v>
      </c>
    </row>
    <row r="176" spans="1:37" x14ac:dyDescent="0.2">
      <c r="A176" s="149" t="s">
        <v>672</v>
      </c>
      <c r="B176" s="66" t="s">
        <v>673</v>
      </c>
      <c r="C176" s="67">
        <v>47</v>
      </c>
      <c r="D176" s="84" t="s">
        <v>334</v>
      </c>
      <c r="E176" s="85">
        <v>12.133201217354401</v>
      </c>
      <c r="F176" s="91">
        <v>12.0935664236676</v>
      </c>
      <c r="G176" s="86">
        <v>6.47887323943662</v>
      </c>
      <c r="H176" s="86">
        <v>6.4739188902257796</v>
      </c>
      <c r="I176" s="86">
        <v>8.3800000000000008</v>
      </c>
      <c r="J176" s="86">
        <v>10.15</v>
      </c>
      <c r="K176" s="87">
        <v>0</v>
      </c>
      <c r="L176" s="85">
        <v>9.8800000026100001</v>
      </c>
      <c r="M176" s="86">
        <v>0</v>
      </c>
      <c r="N176" s="86">
        <v>19.221912027685899</v>
      </c>
      <c r="O176" s="86">
        <v>14.7778269388787</v>
      </c>
      <c r="P176" s="86">
        <v>0.68899999999999995</v>
      </c>
      <c r="Q176" s="88">
        <v>0.89649999999999996</v>
      </c>
      <c r="R176" s="85">
        <v>0</v>
      </c>
      <c r="S176" s="86">
        <v>0.1</v>
      </c>
      <c r="T176" s="86">
        <v>1.03</v>
      </c>
      <c r="U176" s="88">
        <v>15.6309717602095</v>
      </c>
      <c r="V176" s="89">
        <v>3.54</v>
      </c>
      <c r="W176" s="85">
        <v>43.362525837297497</v>
      </c>
      <c r="X176" s="88">
        <v>66.333333333300004</v>
      </c>
      <c r="Y176" s="85"/>
      <c r="Z176" s="88">
        <v>100</v>
      </c>
      <c r="AA176" s="85">
        <v>1.1399999999999999</v>
      </c>
      <c r="AB176" s="91">
        <v>1.1399999999999999</v>
      </c>
      <c r="AC176" s="86">
        <v>0.1</v>
      </c>
      <c r="AD176" s="86">
        <v>0.1</v>
      </c>
      <c r="AE176" s="86">
        <v>0</v>
      </c>
      <c r="AF176" s="88">
        <v>1.65910005613</v>
      </c>
      <c r="AG176" s="85">
        <v>1.96100000046E-2</v>
      </c>
      <c r="AH176" s="86">
        <v>7.7850000000000003E-2</v>
      </c>
      <c r="AI176" s="150">
        <v>1.3786020003199999</v>
      </c>
      <c r="AJ176" s="151">
        <v>1</v>
      </c>
      <c r="AK176" s="152">
        <v>0</v>
      </c>
    </row>
    <row r="177" spans="1:37" x14ac:dyDescent="0.2">
      <c r="A177" s="149" t="s">
        <v>674</v>
      </c>
      <c r="B177" s="66" t="s">
        <v>675</v>
      </c>
      <c r="C177" s="67">
        <v>47</v>
      </c>
      <c r="D177" s="84" t="s">
        <v>334</v>
      </c>
      <c r="E177" s="85">
        <v>28.487899692513601</v>
      </c>
      <c r="F177" s="91">
        <v>28.4273583252346</v>
      </c>
      <c r="G177" s="86">
        <v>11.3387608138034</v>
      </c>
      <c r="H177" s="86">
        <v>11.3307948444246</v>
      </c>
      <c r="I177" s="86">
        <v>12.21</v>
      </c>
      <c r="J177" s="86">
        <v>60.25</v>
      </c>
      <c r="K177" s="87">
        <v>0</v>
      </c>
      <c r="L177" s="85">
        <v>4.7599999979299996</v>
      </c>
      <c r="M177" s="86">
        <v>8.7886921398593401E-3</v>
      </c>
      <c r="N177" s="86">
        <v>48.869490555237498</v>
      </c>
      <c r="O177" s="86">
        <v>29.8503544237333</v>
      </c>
      <c r="P177" s="86">
        <v>2.8050000000000002</v>
      </c>
      <c r="Q177" s="88">
        <v>0.86739999999999995</v>
      </c>
      <c r="R177" s="85">
        <v>1.9474196689386599E-2</v>
      </c>
      <c r="S177" s="86">
        <v>0.6</v>
      </c>
      <c r="T177" s="86">
        <v>1.1299999999999999</v>
      </c>
      <c r="U177" s="88">
        <v>6.5512132171363904</v>
      </c>
      <c r="V177" s="89">
        <v>3.51</v>
      </c>
      <c r="W177" s="85">
        <v>51.3512165602152</v>
      </c>
      <c r="X177" s="88">
        <v>64.533333333300007</v>
      </c>
      <c r="Y177" s="85">
        <v>-100</v>
      </c>
      <c r="Z177" s="88"/>
      <c r="AA177" s="85">
        <v>0.57999999999999996</v>
      </c>
      <c r="AB177" s="91">
        <v>0.57999999999999996</v>
      </c>
      <c r="AC177" s="86">
        <v>0.11</v>
      </c>
      <c r="AD177" s="86">
        <v>0.11</v>
      </c>
      <c r="AE177" s="86">
        <v>0</v>
      </c>
      <c r="AF177" s="88">
        <v>0</v>
      </c>
      <c r="AG177" s="85">
        <v>6.6249999935100003E-3</v>
      </c>
      <c r="AH177" s="86">
        <v>0.2127</v>
      </c>
      <c r="AI177" s="150">
        <v>1.0770699989500001</v>
      </c>
      <c r="AJ177" s="151">
        <v>1</v>
      </c>
      <c r="AK177" s="152">
        <v>0</v>
      </c>
    </row>
    <row r="178" spans="1:37" x14ac:dyDescent="0.2">
      <c r="A178" s="149" t="s">
        <v>676</v>
      </c>
      <c r="B178" s="66" t="s">
        <v>677</v>
      </c>
      <c r="C178" s="67">
        <v>47</v>
      </c>
      <c r="D178" s="84" t="s">
        <v>334</v>
      </c>
      <c r="E178" s="85">
        <v>3.29216844366035</v>
      </c>
      <c r="F178" s="91">
        <v>3.29216844366035</v>
      </c>
      <c r="G178" s="86">
        <v>1.4328449796732401</v>
      </c>
      <c r="H178" s="86">
        <v>1.4328449796732401</v>
      </c>
      <c r="I178" s="86">
        <v>2.46</v>
      </c>
      <c r="J178" s="86">
        <v>5.33</v>
      </c>
      <c r="K178" s="87">
        <v>0</v>
      </c>
      <c r="L178" s="85">
        <v>6.2500000091399999</v>
      </c>
      <c r="M178" s="86">
        <v>0</v>
      </c>
      <c r="N178" s="86">
        <v>5.6717272987682597</v>
      </c>
      <c r="O178" s="86">
        <v>2.0559210526315801</v>
      </c>
      <c r="P178" s="86">
        <v>0.65</v>
      </c>
      <c r="Q178" s="88">
        <v>0.66479999999999995</v>
      </c>
      <c r="R178" s="85">
        <v>0</v>
      </c>
      <c r="S178" s="86">
        <v>0</v>
      </c>
      <c r="T178" s="86">
        <v>0.99</v>
      </c>
      <c r="U178" s="88">
        <v>15.3148730536166</v>
      </c>
      <c r="V178" s="89">
        <v>3.1</v>
      </c>
      <c r="W178" s="85">
        <v>17.833083067126299</v>
      </c>
      <c r="X178" s="88">
        <v>28.433333333299998</v>
      </c>
      <c r="Y178" s="85"/>
      <c r="Z178" s="88"/>
      <c r="AA178" s="85">
        <v>0</v>
      </c>
      <c r="AB178" s="91">
        <v>0</v>
      </c>
      <c r="AC178" s="86">
        <v>0</v>
      </c>
      <c r="AD178" s="86">
        <v>0</v>
      </c>
      <c r="AE178" s="86">
        <v>0</v>
      </c>
      <c r="AF178" s="88">
        <v>0</v>
      </c>
      <c r="AG178" s="85">
        <v>4.4520000015699996E-3</v>
      </c>
      <c r="AH178" s="86">
        <v>1.9571999999999999E-2</v>
      </c>
      <c r="AI178" s="150">
        <v>0.68930100024300001</v>
      </c>
      <c r="AJ178" s="151">
        <v>1</v>
      </c>
      <c r="AK178" s="152">
        <v>0</v>
      </c>
    </row>
    <row r="179" spans="1:37" x14ac:dyDescent="0.2">
      <c r="A179" s="149" t="s">
        <v>678</v>
      </c>
      <c r="B179" s="66" t="s">
        <v>679</v>
      </c>
      <c r="C179" s="67">
        <v>47</v>
      </c>
      <c r="D179" s="84" t="s">
        <v>334</v>
      </c>
      <c r="E179" s="85">
        <v>8.3378275133701898</v>
      </c>
      <c r="F179" s="91">
        <v>8.3142330681767103</v>
      </c>
      <c r="G179" s="86">
        <v>4.2919419351939201</v>
      </c>
      <c r="H179" s="86">
        <v>4.2840771201294299</v>
      </c>
      <c r="I179" s="86">
        <v>11.67</v>
      </c>
      <c r="J179" s="86">
        <v>53.07</v>
      </c>
      <c r="K179" s="87">
        <v>0</v>
      </c>
      <c r="L179" s="85">
        <v>6.7799999878700001</v>
      </c>
      <c r="M179" s="86">
        <v>0</v>
      </c>
      <c r="N179" s="86">
        <v>14.6800528180084</v>
      </c>
      <c r="O179" s="86">
        <v>4.3529721199368696</v>
      </c>
      <c r="P179" s="86">
        <v>3.536</v>
      </c>
      <c r="Q179" s="88">
        <v>0.89880000000000004</v>
      </c>
      <c r="R179" s="85">
        <v>0</v>
      </c>
      <c r="S179" s="86">
        <v>0.3</v>
      </c>
      <c r="T179" s="86">
        <v>1.32</v>
      </c>
      <c r="U179" s="88">
        <v>12.0421554087457</v>
      </c>
      <c r="V179" s="89">
        <v>3.23</v>
      </c>
      <c r="W179" s="85">
        <v>36.122924694038197</v>
      </c>
      <c r="X179" s="88">
        <v>65.033333333300007</v>
      </c>
      <c r="Y179" s="85">
        <v>100</v>
      </c>
      <c r="Z179" s="88"/>
      <c r="AA179" s="85">
        <v>0.62</v>
      </c>
      <c r="AB179" s="91">
        <v>0.62</v>
      </c>
      <c r="AC179" s="86">
        <v>0.2</v>
      </c>
      <c r="AD179" s="86">
        <v>0.2</v>
      </c>
      <c r="AE179" s="86">
        <v>0</v>
      </c>
      <c r="AF179" s="88">
        <v>0</v>
      </c>
      <c r="AG179" s="85">
        <v>2.8673000033199999E-2</v>
      </c>
      <c r="AH179" s="86">
        <v>0.27014899999999997</v>
      </c>
      <c r="AI179" s="150">
        <v>2.9151260033800002</v>
      </c>
      <c r="AJ179" s="151">
        <v>1</v>
      </c>
      <c r="AK179" s="152">
        <v>0</v>
      </c>
    </row>
    <row r="180" spans="1:37" x14ac:dyDescent="0.2">
      <c r="A180" s="149" t="s">
        <v>511</v>
      </c>
      <c r="B180" s="66" t="s">
        <v>680</v>
      </c>
      <c r="C180" s="67">
        <v>47</v>
      </c>
      <c r="D180" s="84" t="s">
        <v>334</v>
      </c>
      <c r="E180" s="85">
        <v>25.775147114491201</v>
      </c>
      <c r="F180" s="91">
        <v>25.7544994666024</v>
      </c>
      <c r="G180" s="86">
        <v>12.3361092948828</v>
      </c>
      <c r="H180" s="86">
        <v>12.3361092948828</v>
      </c>
      <c r="I180" s="86">
        <v>1.32</v>
      </c>
      <c r="J180" s="86">
        <v>6.69</v>
      </c>
      <c r="K180" s="87">
        <v>0</v>
      </c>
      <c r="L180" s="85">
        <v>0.15000000001800001</v>
      </c>
      <c r="M180" s="86">
        <v>0</v>
      </c>
      <c r="N180" s="86">
        <v>39.528395162054899</v>
      </c>
      <c r="O180" s="86">
        <v>2.8025742163172098</v>
      </c>
      <c r="P180" s="86">
        <v>0.501</v>
      </c>
      <c r="Q180" s="88">
        <v>1.3573999999999999</v>
      </c>
      <c r="R180" s="85">
        <v>0</v>
      </c>
      <c r="S180" s="86">
        <v>0.7</v>
      </c>
      <c r="T180" s="86">
        <v>1.43</v>
      </c>
      <c r="U180" s="88">
        <v>6.9083588561203104</v>
      </c>
      <c r="V180" s="89">
        <v>3.88</v>
      </c>
      <c r="W180" s="85">
        <v>40.942154699899604</v>
      </c>
      <c r="X180" s="88">
        <v>56.2</v>
      </c>
      <c r="Y180" s="85"/>
      <c r="Z180" s="88"/>
      <c r="AA180" s="85">
        <v>0.43</v>
      </c>
      <c r="AB180" s="91">
        <v>0.43</v>
      </c>
      <c r="AC180" s="86">
        <v>0</v>
      </c>
      <c r="AD180" s="86">
        <v>0</v>
      </c>
      <c r="AE180" s="86">
        <v>0</v>
      </c>
      <c r="AF180" s="88">
        <v>0</v>
      </c>
      <c r="AG180" s="85">
        <v>0</v>
      </c>
      <c r="AH180" s="86">
        <v>4.5032000000000003E-2</v>
      </c>
      <c r="AI180" s="150">
        <v>3.56410000389E-2</v>
      </c>
      <c r="AJ180" s="151">
        <v>1.01</v>
      </c>
      <c r="AK180" s="152">
        <v>0</v>
      </c>
    </row>
    <row r="181" spans="1:37" x14ac:dyDescent="0.2">
      <c r="A181" s="149" t="s">
        <v>681</v>
      </c>
      <c r="B181" s="66" t="s">
        <v>682</v>
      </c>
      <c r="C181" s="67">
        <v>47</v>
      </c>
      <c r="D181" s="84" t="s">
        <v>334</v>
      </c>
      <c r="E181" s="85">
        <v>33.283352161856797</v>
      </c>
      <c r="F181" s="91">
        <v>33.239190715826197</v>
      </c>
      <c r="G181" s="86">
        <v>16.818321865050802</v>
      </c>
      <c r="H181" s="86">
        <v>16.7895655746123</v>
      </c>
      <c r="I181" s="86">
        <v>3.07</v>
      </c>
      <c r="J181" s="86">
        <v>5.73</v>
      </c>
      <c r="K181" s="87">
        <v>1.14E-2</v>
      </c>
      <c r="L181" s="85">
        <v>4.99999999704E-2</v>
      </c>
      <c r="M181" s="86">
        <v>0</v>
      </c>
      <c r="N181" s="86">
        <v>52.845679533744402</v>
      </c>
      <c r="O181" s="86">
        <v>14.9684400360685</v>
      </c>
      <c r="P181" s="86">
        <v>0.40100000000000002</v>
      </c>
      <c r="Q181" s="88">
        <v>1.1183000000000001</v>
      </c>
      <c r="R181" s="85">
        <v>0</v>
      </c>
      <c r="S181" s="86">
        <v>0.4</v>
      </c>
      <c r="T181" s="86">
        <v>0.9</v>
      </c>
      <c r="U181" s="88">
        <v>6.2421690459073602</v>
      </c>
      <c r="V181" s="89">
        <v>3.92</v>
      </c>
      <c r="W181" s="85">
        <v>64.277841223755402</v>
      </c>
      <c r="X181" s="88">
        <v>82.033333333300007</v>
      </c>
      <c r="Y181" s="85">
        <v>-99.7</v>
      </c>
      <c r="Z181" s="88"/>
      <c r="AA181" s="85">
        <v>1.64</v>
      </c>
      <c r="AB181" s="91">
        <v>1.64</v>
      </c>
      <c r="AC181" s="86">
        <v>0.17</v>
      </c>
      <c r="AD181" s="86">
        <v>0.17</v>
      </c>
      <c r="AE181" s="86">
        <v>0</v>
      </c>
      <c r="AF181" s="88">
        <v>0</v>
      </c>
      <c r="AG181" s="85">
        <v>0</v>
      </c>
      <c r="AH181" s="86">
        <v>3.1059E-2</v>
      </c>
      <c r="AI181" s="150">
        <v>8.8794999870699998E-2</v>
      </c>
      <c r="AJ181" s="151">
        <v>1.01</v>
      </c>
      <c r="AK181" s="152">
        <v>0</v>
      </c>
    </row>
    <row r="182" spans="1:37" x14ac:dyDescent="0.2">
      <c r="A182" s="149" t="s">
        <v>683</v>
      </c>
      <c r="B182" s="66" t="s">
        <v>684</v>
      </c>
      <c r="C182" s="67">
        <v>47</v>
      </c>
      <c r="D182" s="84" t="s">
        <v>334</v>
      </c>
      <c r="E182" s="85">
        <v>28.6897552252906</v>
      </c>
      <c r="F182" s="91">
        <v>28.6897552252906</v>
      </c>
      <c r="G182" s="86">
        <v>13.289697869397299</v>
      </c>
      <c r="H182" s="86">
        <v>13.289697869397299</v>
      </c>
      <c r="I182" s="86">
        <v>3.95</v>
      </c>
      <c r="J182" s="86">
        <v>3.46</v>
      </c>
      <c r="K182" s="87">
        <v>0</v>
      </c>
      <c r="L182" s="85">
        <v>9.0000000023599994E-2</v>
      </c>
      <c r="M182" s="86">
        <v>0</v>
      </c>
      <c r="N182" s="86">
        <v>42.608081969784102</v>
      </c>
      <c r="O182" s="86">
        <v>21.6146670955291</v>
      </c>
      <c r="P182" s="86">
        <v>0.36099999999999999</v>
      </c>
      <c r="Q182" s="88">
        <v>0.89970000000000006</v>
      </c>
      <c r="R182" s="85">
        <v>0</v>
      </c>
      <c r="S182" s="86">
        <v>0.6</v>
      </c>
      <c r="T182" s="86">
        <v>0.9</v>
      </c>
      <c r="U182" s="88">
        <v>8.0315120025641509</v>
      </c>
      <c r="V182" s="89">
        <v>4.04</v>
      </c>
      <c r="W182" s="85">
        <v>65.662292314878798</v>
      </c>
      <c r="X182" s="88">
        <v>78.033333333300007</v>
      </c>
      <c r="Y182" s="85">
        <v>-100</v>
      </c>
      <c r="Z182" s="88"/>
      <c r="AA182" s="85">
        <v>1.71</v>
      </c>
      <c r="AB182" s="91">
        <v>1.71</v>
      </c>
      <c r="AC182" s="86">
        <v>0.1</v>
      </c>
      <c r="AD182" s="86">
        <v>0.1</v>
      </c>
      <c r="AE182" s="86">
        <v>0</v>
      </c>
      <c r="AF182" s="88">
        <v>0</v>
      </c>
      <c r="AG182" s="85">
        <v>0</v>
      </c>
      <c r="AH182" s="86">
        <v>1.1162999999999999E-2</v>
      </c>
      <c r="AI182" s="150">
        <v>0</v>
      </c>
      <c r="AJ182" s="151">
        <v>1.01</v>
      </c>
      <c r="AK182" s="152">
        <v>0</v>
      </c>
    </row>
    <row r="183" spans="1:37" x14ac:dyDescent="0.2">
      <c r="A183" s="149" t="s">
        <v>685</v>
      </c>
      <c r="B183" s="66" t="s">
        <v>686</v>
      </c>
      <c r="C183" s="67">
        <v>47</v>
      </c>
      <c r="D183" s="84" t="s">
        <v>334</v>
      </c>
      <c r="E183" s="85">
        <v>29.3975146465568</v>
      </c>
      <c r="F183" s="91">
        <v>29.3975146465568</v>
      </c>
      <c r="G183" s="86">
        <v>14.2401021711367</v>
      </c>
      <c r="H183" s="86">
        <v>14.2401021711367</v>
      </c>
      <c r="I183" s="86">
        <v>3.89</v>
      </c>
      <c r="J183" s="86">
        <v>3.58</v>
      </c>
      <c r="K183" s="87">
        <v>0</v>
      </c>
      <c r="L183" s="85">
        <v>0.68999999981100002</v>
      </c>
      <c r="M183" s="86">
        <v>0</v>
      </c>
      <c r="N183" s="86">
        <v>43.796196853875799</v>
      </c>
      <c r="O183" s="86">
        <v>15.6802084181389</v>
      </c>
      <c r="P183" s="86">
        <v>0.38100000000000001</v>
      </c>
      <c r="Q183" s="88">
        <v>1.8920999999999999</v>
      </c>
      <c r="R183" s="85">
        <v>0</v>
      </c>
      <c r="S183" s="86">
        <v>0.7</v>
      </c>
      <c r="T183" s="86">
        <v>1.48</v>
      </c>
      <c r="U183" s="88">
        <v>7.1722516166960597</v>
      </c>
      <c r="V183" s="89">
        <v>4.03</v>
      </c>
      <c r="W183" s="85">
        <v>60.019235152113602</v>
      </c>
      <c r="X183" s="88">
        <v>67.866666666699999</v>
      </c>
      <c r="Y183" s="85">
        <v>100</v>
      </c>
      <c r="Z183" s="88"/>
      <c r="AA183" s="85">
        <v>0</v>
      </c>
      <c r="AB183" s="91">
        <v>0</v>
      </c>
      <c r="AC183" s="86">
        <v>0</v>
      </c>
      <c r="AD183" s="86">
        <v>0</v>
      </c>
      <c r="AE183" s="86">
        <v>0</v>
      </c>
      <c r="AF183" s="88">
        <v>3.1899999818399999E-2</v>
      </c>
      <c r="AG183" s="85">
        <v>3.7100000009899998E-4</v>
      </c>
      <c r="AH183" s="86">
        <v>1.9427E-2</v>
      </c>
      <c r="AI183" s="150">
        <v>0</v>
      </c>
      <c r="AJ183" s="151">
        <v>1</v>
      </c>
      <c r="AK183" s="152">
        <v>0</v>
      </c>
    </row>
    <row r="184" spans="1:37" x14ac:dyDescent="0.2">
      <c r="A184" s="149" t="s">
        <v>687</v>
      </c>
      <c r="B184" s="66" t="s">
        <v>688</v>
      </c>
      <c r="C184" s="67">
        <v>47</v>
      </c>
      <c r="D184" s="84" t="s">
        <v>334</v>
      </c>
      <c r="E184" s="85">
        <v>8.2245212133781092</v>
      </c>
      <c r="F184" s="91">
        <v>8.1519354864440192</v>
      </c>
      <c r="G184" s="86">
        <v>4.8943518732701099</v>
      </c>
      <c r="H184" s="86">
        <v>4.8791966116025502</v>
      </c>
      <c r="I184" s="86">
        <v>14.57</v>
      </c>
      <c r="J184" s="86">
        <v>72.099999999999994</v>
      </c>
      <c r="K184" s="87">
        <v>8.8999999999999999E-3</v>
      </c>
      <c r="L184" s="85">
        <v>3.6599999964399998</v>
      </c>
      <c r="M184" s="86">
        <v>0</v>
      </c>
      <c r="N184" s="86">
        <v>12.589845593688899</v>
      </c>
      <c r="O184" s="86">
        <v>10.625487791281101</v>
      </c>
      <c r="P184" s="86">
        <v>5.6580000000000004</v>
      </c>
      <c r="Q184" s="88">
        <v>1.0104</v>
      </c>
      <c r="R184" s="85">
        <v>0</v>
      </c>
      <c r="S184" s="86">
        <v>0</v>
      </c>
      <c r="T184" s="86">
        <v>1.36</v>
      </c>
      <c r="U184" s="88">
        <v>16.0438385884868</v>
      </c>
      <c r="V184" s="89">
        <v>3.02</v>
      </c>
      <c r="W184" s="85">
        <v>36.5579993472155</v>
      </c>
      <c r="X184" s="88">
        <v>45.5</v>
      </c>
      <c r="Y184" s="85"/>
      <c r="Z184" s="88"/>
      <c r="AA184" s="85">
        <v>1.3</v>
      </c>
      <c r="AB184" s="91">
        <v>1.31</v>
      </c>
      <c r="AC184" s="86">
        <v>0.51</v>
      </c>
      <c r="AD184" s="86">
        <v>0.51</v>
      </c>
      <c r="AE184" s="86">
        <v>0</v>
      </c>
      <c r="AF184" s="88">
        <v>0</v>
      </c>
      <c r="AG184" s="85">
        <v>0.12836599984200001</v>
      </c>
      <c r="AH184" s="86">
        <v>0.50308200000000003</v>
      </c>
      <c r="AI184" s="150">
        <v>21.368330973599999</v>
      </c>
      <c r="AJ184" s="151">
        <v>1</v>
      </c>
      <c r="AK184" s="152">
        <v>0</v>
      </c>
    </row>
    <row r="185" spans="1:37" x14ac:dyDescent="0.2">
      <c r="A185" s="149" t="s">
        <v>689</v>
      </c>
      <c r="B185" s="66" t="s">
        <v>690</v>
      </c>
      <c r="C185" s="67">
        <v>47</v>
      </c>
      <c r="D185" s="84" t="s">
        <v>334</v>
      </c>
      <c r="E185" s="85">
        <v>3.7285373491846898</v>
      </c>
      <c r="F185" s="91">
        <v>3.7128299775188198</v>
      </c>
      <c r="G185" s="86">
        <v>2.6849788441337901</v>
      </c>
      <c r="H185" s="86">
        <v>2.6839971334046702</v>
      </c>
      <c r="I185" s="86">
        <v>172.25</v>
      </c>
      <c r="J185" s="86">
        <v>222.14</v>
      </c>
      <c r="K185" s="87">
        <v>0</v>
      </c>
      <c r="L185" s="85">
        <v>6.8200000131799996</v>
      </c>
      <c r="M185" s="86">
        <v>0</v>
      </c>
      <c r="N185" s="86">
        <v>5.5852903695612603</v>
      </c>
      <c r="O185" s="86">
        <v>5.4341085271317802</v>
      </c>
      <c r="P185" s="86">
        <v>6.8330000000000002</v>
      </c>
      <c r="Q185" s="88">
        <v>1.2653000000000001</v>
      </c>
      <c r="R185" s="85">
        <v>0</v>
      </c>
      <c r="S185" s="86">
        <v>0</v>
      </c>
      <c r="T185" s="86">
        <v>2.4500000000000002</v>
      </c>
      <c r="U185" s="88">
        <v>12.6601415626871</v>
      </c>
      <c r="V185" s="89">
        <v>2.66</v>
      </c>
      <c r="W185" s="85">
        <v>31.2542052044769</v>
      </c>
      <c r="X185" s="88">
        <v>39.433333333299998</v>
      </c>
      <c r="Y185" s="85">
        <v>-21.22</v>
      </c>
      <c r="Z185" s="88"/>
      <c r="AA185" s="85">
        <v>0.27</v>
      </c>
      <c r="AB185" s="91">
        <v>0.24</v>
      </c>
      <c r="AC185" s="86">
        <v>0.05</v>
      </c>
      <c r="AD185" s="86">
        <v>0.05</v>
      </c>
      <c r="AE185" s="86">
        <v>0.51</v>
      </c>
      <c r="AF185" s="88">
        <v>0</v>
      </c>
      <c r="AG185" s="85">
        <v>0.367440000717</v>
      </c>
      <c r="AH185" s="86">
        <v>1.2825299999999999</v>
      </c>
      <c r="AI185" s="150">
        <v>0.10746000021</v>
      </c>
      <c r="AJ185" s="151">
        <v>1</v>
      </c>
      <c r="AK185" s="152">
        <v>0</v>
      </c>
    </row>
    <row r="186" spans="1:37" x14ac:dyDescent="0.2">
      <c r="A186" s="149" t="s">
        <v>691</v>
      </c>
      <c r="B186" s="66" t="s">
        <v>692</v>
      </c>
      <c r="C186" s="67">
        <v>47</v>
      </c>
      <c r="D186" s="84" t="s">
        <v>334</v>
      </c>
      <c r="E186" s="85">
        <v>4.5868424264616099</v>
      </c>
      <c r="F186" s="91">
        <v>4.5612107896985199</v>
      </c>
      <c r="G186" s="86">
        <v>3.5737824972537502</v>
      </c>
      <c r="H186" s="86">
        <v>3.5542536311485402</v>
      </c>
      <c r="I186" s="86">
        <v>435.9</v>
      </c>
      <c r="J186" s="86">
        <v>945.77</v>
      </c>
      <c r="K186" s="87">
        <v>0</v>
      </c>
      <c r="L186" s="85">
        <v>1.6000000008699999</v>
      </c>
      <c r="M186" s="86">
        <v>0</v>
      </c>
      <c r="N186" s="86">
        <v>8.8285451921815596</v>
      </c>
      <c r="O186" s="86">
        <v>8.5418794688457602</v>
      </c>
      <c r="P186" s="86">
        <v>28.747</v>
      </c>
      <c r="Q186" s="88">
        <v>4.0956000000000001</v>
      </c>
      <c r="R186" s="85">
        <v>0</v>
      </c>
      <c r="S186" s="86">
        <v>0</v>
      </c>
      <c r="T186" s="86">
        <v>7.18</v>
      </c>
      <c r="U186" s="88">
        <v>6.7203710484560002</v>
      </c>
      <c r="V186" s="89">
        <v>1.66</v>
      </c>
      <c r="W186" s="85">
        <v>35.906426202096398</v>
      </c>
      <c r="X186" s="88">
        <v>45.2</v>
      </c>
      <c r="Y186" s="85">
        <v>-100</v>
      </c>
      <c r="Z186" s="88">
        <v>-100</v>
      </c>
      <c r="AA186" s="85">
        <v>1.7</v>
      </c>
      <c r="AB186" s="91">
        <v>1.47</v>
      </c>
      <c r="AC186" s="86">
        <v>0.47</v>
      </c>
      <c r="AD186" s="86">
        <v>0.46</v>
      </c>
      <c r="AE186" s="86">
        <v>0.77</v>
      </c>
      <c r="AF186" s="88">
        <v>0</v>
      </c>
      <c r="AG186" s="85">
        <v>7.2239999958799997E-2</v>
      </c>
      <c r="AH186" s="86">
        <v>4.370997</v>
      </c>
      <c r="AI186" s="150">
        <v>0.50744999971100002</v>
      </c>
      <c r="AJ186" s="151">
        <v>1</v>
      </c>
      <c r="AK186" s="152">
        <v>0</v>
      </c>
    </row>
    <row r="187" spans="1:37" x14ac:dyDescent="0.2">
      <c r="A187" s="149" t="s">
        <v>693</v>
      </c>
      <c r="B187" s="66" t="s">
        <v>694</v>
      </c>
      <c r="C187" s="67">
        <v>47</v>
      </c>
      <c r="D187" s="84" t="s">
        <v>334</v>
      </c>
      <c r="E187" s="85">
        <v>12.8443885986377</v>
      </c>
      <c r="F187" s="91">
        <v>12.794127372528299</v>
      </c>
      <c r="G187" s="86">
        <v>11.8232921103102</v>
      </c>
      <c r="H187" s="86">
        <v>11.8206467826202</v>
      </c>
      <c r="I187" s="86">
        <v>11.31</v>
      </c>
      <c r="J187" s="86">
        <v>55.69</v>
      </c>
      <c r="K187" s="87">
        <v>1.47E-2</v>
      </c>
      <c r="L187" s="85">
        <v>16.060000021099999</v>
      </c>
      <c r="M187" s="86">
        <v>0</v>
      </c>
      <c r="N187" s="86">
        <v>18.444128741488299</v>
      </c>
      <c r="O187" s="86">
        <v>67.401680030546004</v>
      </c>
      <c r="P187" s="86">
        <v>3.82</v>
      </c>
      <c r="Q187" s="88">
        <v>0.74950000000000006</v>
      </c>
      <c r="R187" s="85">
        <v>0</v>
      </c>
      <c r="S187" s="86">
        <v>0</v>
      </c>
      <c r="T187" s="86">
        <v>1.95</v>
      </c>
      <c r="U187" s="88">
        <v>12.116923483896599</v>
      </c>
      <c r="V187" s="89">
        <v>3.14</v>
      </c>
      <c r="W187" s="85">
        <v>44.469542818090297</v>
      </c>
      <c r="X187" s="88">
        <v>66.566666666700002</v>
      </c>
      <c r="Y187" s="85">
        <v>-57.12</v>
      </c>
      <c r="Z187" s="88">
        <v>-100</v>
      </c>
      <c r="AA187" s="85">
        <v>0.69</v>
      </c>
      <c r="AB187" s="91">
        <v>0.69</v>
      </c>
      <c r="AC187" s="86">
        <v>0.46</v>
      </c>
      <c r="AD187" s="86">
        <v>0.46</v>
      </c>
      <c r="AE187" s="86">
        <v>0</v>
      </c>
      <c r="AF187" s="88">
        <v>0.13330000656400001</v>
      </c>
      <c r="AG187" s="85">
        <v>9.5718000169000006E-2</v>
      </c>
      <c r="AH187" s="86">
        <v>0.21102000000000001</v>
      </c>
      <c r="AI187" s="150">
        <v>4.1358060073000003</v>
      </c>
      <c r="AJ187" s="151">
        <v>1</v>
      </c>
      <c r="AK187" s="152">
        <v>0</v>
      </c>
    </row>
    <row r="188" spans="1:37" x14ac:dyDescent="0.2">
      <c r="A188" s="149" t="s">
        <v>695</v>
      </c>
      <c r="B188" s="66" t="s">
        <v>696</v>
      </c>
      <c r="C188" s="67">
        <v>47</v>
      </c>
      <c r="D188" s="84" t="s">
        <v>334</v>
      </c>
      <c r="E188" s="85">
        <v>4.4671584748022397</v>
      </c>
      <c r="F188" s="91">
        <v>4.4671584748022397</v>
      </c>
      <c r="G188" s="86">
        <v>2.8193049506710501</v>
      </c>
      <c r="H188" s="86">
        <v>2.8193049506710501</v>
      </c>
      <c r="I188" s="86">
        <v>29.64</v>
      </c>
      <c r="J188" s="86">
        <v>30.43</v>
      </c>
      <c r="K188" s="87">
        <v>0</v>
      </c>
      <c r="L188" s="85">
        <v>4.1900000014699996</v>
      </c>
      <c r="M188" s="86">
        <v>0</v>
      </c>
      <c r="N188" s="86">
        <v>6.3944444444444404</v>
      </c>
      <c r="O188" s="86">
        <v>1.2686463125609899</v>
      </c>
      <c r="P188" s="86">
        <v>2.444</v>
      </c>
      <c r="Q188" s="88">
        <v>1.5604</v>
      </c>
      <c r="R188" s="85">
        <v>0</v>
      </c>
      <c r="S188" s="86">
        <v>0</v>
      </c>
      <c r="T188" s="86">
        <v>2.0099999999999998</v>
      </c>
      <c r="U188" s="88">
        <v>16.741622966847402</v>
      </c>
      <c r="V188" s="89">
        <v>2.97</v>
      </c>
      <c r="W188" s="85">
        <v>32.153239238346302</v>
      </c>
      <c r="X188" s="88">
        <v>47.5</v>
      </c>
      <c r="Y188" s="85">
        <v>100</v>
      </c>
      <c r="Z188" s="88"/>
      <c r="AA188" s="85">
        <v>0.66</v>
      </c>
      <c r="AB188" s="91">
        <v>0.57999999999999996</v>
      </c>
      <c r="AC188" s="86">
        <v>0.43</v>
      </c>
      <c r="AD188" s="86">
        <v>0.41</v>
      </c>
      <c r="AE188" s="86">
        <v>0</v>
      </c>
      <c r="AF188" s="88">
        <v>0</v>
      </c>
      <c r="AG188" s="85">
        <v>1.51199999842E-2</v>
      </c>
      <c r="AH188" s="86">
        <v>9.6689999999999998E-2</v>
      </c>
      <c r="AI188" s="150">
        <v>5.9699999937599998E-3</v>
      </c>
      <c r="AJ188" s="151">
        <v>1</v>
      </c>
      <c r="AK188" s="152">
        <v>0</v>
      </c>
    </row>
    <row r="189" spans="1:37" x14ac:dyDescent="0.2">
      <c r="A189" s="149" t="s">
        <v>697</v>
      </c>
      <c r="B189" s="66" t="s">
        <v>698</v>
      </c>
      <c r="C189" s="67">
        <v>47</v>
      </c>
      <c r="D189" s="84" t="s">
        <v>334</v>
      </c>
      <c r="E189" s="85">
        <v>20.546896743668199</v>
      </c>
      <c r="F189" s="91">
        <v>20.297403681762201</v>
      </c>
      <c r="G189" s="86">
        <v>7.3843982346626396</v>
      </c>
      <c r="H189" s="86">
        <v>7.2929505785058204</v>
      </c>
      <c r="I189" s="86">
        <v>124.11</v>
      </c>
      <c r="J189" s="86">
        <v>107.29</v>
      </c>
      <c r="K189" s="87">
        <v>1.0999999999999999E-2</v>
      </c>
      <c r="L189" s="85">
        <v>1.41000055593</v>
      </c>
      <c r="M189" s="86">
        <v>1.1279568682540901E-2</v>
      </c>
      <c r="N189" s="86">
        <v>32.956717934586003</v>
      </c>
      <c r="O189" s="86">
        <v>9.9608680184987506</v>
      </c>
      <c r="P189" s="86">
        <v>4.2869999999999999</v>
      </c>
      <c r="Q189" s="88">
        <v>1.7450000000000001</v>
      </c>
      <c r="R189" s="85">
        <v>4.3725404459991297E-2</v>
      </c>
      <c r="S189" s="86">
        <v>0.2</v>
      </c>
      <c r="T189" s="86">
        <v>3.06</v>
      </c>
      <c r="U189" s="88">
        <v>10.006560375333001</v>
      </c>
      <c r="V189" s="89">
        <v>3.27</v>
      </c>
      <c r="W189" s="85">
        <v>45.7992946347496</v>
      </c>
      <c r="X189" s="88">
        <v>55.333333333299997</v>
      </c>
      <c r="Y189" s="85">
        <v>-80.739999999999995</v>
      </c>
      <c r="Z189" s="88"/>
      <c r="AA189" s="85">
        <v>0.3</v>
      </c>
      <c r="AB189" s="91">
        <v>0.3</v>
      </c>
      <c r="AC189" s="86">
        <v>0.12</v>
      </c>
      <c r="AD189" s="86">
        <v>0.12</v>
      </c>
      <c r="AE189" s="86">
        <v>0.18</v>
      </c>
      <c r="AF189" s="88">
        <v>5.3199997503800001E-2</v>
      </c>
      <c r="AG189" s="85">
        <v>1.50000179246E-2</v>
      </c>
      <c r="AH189" s="86">
        <v>0.58132300000000003</v>
      </c>
      <c r="AI189" s="150">
        <v>0.29888693635699998</v>
      </c>
      <c r="AJ189" s="151">
        <v>1</v>
      </c>
      <c r="AK189" s="152">
        <v>0</v>
      </c>
    </row>
    <row r="190" spans="1:37" x14ac:dyDescent="0.2">
      <c r="A190" s="149" t="s">
        <v>699</v>
      </c>
      <c r="B190" s="66" t="s">
        <v>700</v>
      </c>
      <c r="C190" s="67">
        <v>47</v>
      </c>
      <c r="D190" s="84" t="s">
        <v>334</v>
      </c>
      <c r="E190" s="85">
        <v>5.4243659167457503</v>
      </c>
      <c r="F190" s="91">
        <v>5.3871489979344602</v>
      </c>
      <c r="G190" s="86">
        <v>3.9970970803327202</v>
      </c>
      <c r="H190" s="86">
        <v>3.98034946686764</v>
      </c>
      <c r="I190" s="86">
        <v>150.75</v>
      </c>
      <c r="J190" s="86">
        <v>181.17</v>
      </c>
      <c r="K190" s="87">
        <v>0</v>
      </c>
      <c r="L190" s="85">
        <v>4.6100000107300003</v>
      </c>
      <c r="M190" s="86">
        <v>2.7178323451571701E-3</v>
      </c>
      <c r="N190" s="86">
        <v>8.2414572348147601</v>
      </c>
      <c r="O190" s="86">
        <v>11.1885546588408</v>
      </c>
      <c r="P190" s="86">
        <v>11.98</v>
      </c>
      <c r="Q190" s="88">
        <v>2.5844999999999998</v>
      </c>
      <c r="R190" s="85">
        <v>2.3485204321277601E-2</v>
      </c>
      <c r="S190" s="86">
        <v>0</v>
      </c>
      <c r="T190" s="86">
        <v>4.0999999999999996</v>
      </c>
      <c r="U190" s="88">
        <v>11.600513593479601</v>
      </c>
      <c r="V190" s="89">
        <v>2.4300000000000002</v>
      </c>
      <c r="W190" s="85">
        <v>38.007075503508297</v>
      </c>
      <c r="X190" s="88">
        <v>43.733333333300003</v>
      </c>
      <c r="Y190" s="85"/>
      <c r="Z190" s="88"/>
      <c r="AA190" s="85">
        <v>1.1000000000000001</v>
      </c>
      <c r="AB190" s="91">
        <v>0.95</v>
      </c>
      <c r="AC190" s="86">
        <v>0.37</v>
      </c>
      <c r="AD190" s="86">
        <v>0.37</v>
      </c>
      <c r="AE190" s="86">
        <v>0.48</v>
      </c>
      <c r="AF190" s="88">
        <v>0.45640000807199999</v>
      </c>
      <c r="AG190" s="85">
        <v>9.9360000338800006E-2</v>
      </c>
      <c r="AH190" s="86">
        <v>0.54444499999999996</v>
      </c>
      <c r="AI190" s="150">
        <v>9.5520000325700002E-2</v>
      </c>
      <c r="AJ190" s="151">
        <v>1</v>
      </c>
      <c r="AK190" s="152">
        <v>0</v>
      </c>
    </row>
    <row r="191" spans="1:37" x14ac:dyDescent="0.2">
      <c r="A191" s="149" t="s">
        <v>397</v>
      </c>
      <c r="B191" s="66" t="s">
        <v>701</v>
      </c>
      <c r="C191" s="67">
        <v>47</v>
      </c>
      <c r="D191" s="84" t="s">
        <v>334</v>
      </c>
      <c r="E191" s="85">
        <v>25.6097454252684</v>
      </c>
      <c r="F191" s="91">
        <v>25.5292336504214</v>
      </c>
      <c r="G191" s="86">
        <v>11.3294069257629</v>
      </c>
      <c r="H191" s="86">
        <v>11.3014028301639</v>
      </c>
      <c r="I191" s="86">
        <v>9.25</v>
      </c>
      <c r="J191" s="86">
        <v>11.37</v>
      </c>
      <c r="K191" s="87">
        <v>9.7000000000000003E-3</v>
      </c>
      <c r="L191" s="85">
        <v>8.6299999957499995</v>
      </c>
      <c r="M191" s="86">
        <v>9.3616751584332109E-3</v>
      </c>
      <c r="N191" s="86">
        <v>39.968902456420601</v>
      </c>
      <c r="O191" s="86">
        <v>8.7397708674304404</v>
      </c>
      <c r="P191" s="86">
        <v>1.56</v>
      </c>
      <c r="Q191" s="88">
        <v>1.0988</v>
      </c>
      <c r="R191" s="85">
        <v>3.09342132398433E-2</v>
      </c>
      <c r="S191" s="86">
        <v>0</v>
      </c>
      <c r="T191" s="86">
        <v>1.58</v>
      </c>
      <c r="U191" s="88">
        <v>7.7816380645669403</v>
      </c>
      <c r="V191" s="89">
        <v>3.66</v>
      </c>
      <c r="W191" s="85">
        <v>48.037224783116798</v>
      </c>
      <c r="X191" s="88">
        <v>71.666666666699996</v>
      </c>
      <c r="Y191" s="85"/>
      <c r="Z191" s="88"/>
      <c r="AA191" s="85">
        <v>0.25</v>
      </c>
      <c r="AB191" s="91">
        <v>0.25</v>
      </c>
      <c r="AC191" s="86">
        <v>0.04</v>
      </c>
      <c r="AD191" s="86">
        <v>0.04</v>
      </c>
      <c r="AE191" s="86">
        <v>0</v>
      </c>
      <c r="AF191" s="88">
        <v>0</v>
      </c>
      <c r="AG191" s="85">
        <v>0</v>
      </c>
      <c r="AH191" s="86">
        <v>7.1654999999999996E-2</v>
      </c>
      <c r="AI191" s="150">
        <v>0.481852000186</v>
      </c>
      <c r="AJ191" s="151">
        <v>1</v>
      </c>
      <c r="AK191" s="152">
        <v>0</v>
      </c>
    </row>
    <row r="192" spans="1:37" x14ac:dyDescent="0.2">
      <c r="A192" s="149" t="s">
        <v>702</v>
      </c>
      <c r="B192" s="66" t="s">
        <v>703</v>
      </c>
      <c r="C192" s="67">
        <v>47</v>
      </c>
      <c r="D192" s="84" t="s">
        <v>334</v>
      </c>
      <c r="E192" s="85">
        <v>16.535417048206298</v>
      </c>
      <c r="F192" s="91">
        <v>16.515068270150401</v>
      </c>
      <c r="G192" s="86">
        <v>8.8476486986956395</v>
      </c>
      <c r="H192" s="86">
        <v>8.8395091874732898</v>
      </c>
      <c r="I192" s="86">
        <v>148.11000000000001</v>
      </c>
      <c r="J192" s="86">
        <v>248.01</v>
      </c>
      <c r="K192" s="87">
        <v>0</v>
      </c>
      <c r="L192" s="85">
        <v>11.209999999700001</v>
      </c>
      <c r="M192" s="86">
        <v>1.53661425218458E-3</v>
      </c>
      <c r="N192" s="86">
        <v>29.749284221929901</v>
      </c>
      <c r="O192" s="86">
        <v>5.0789044077634697</v>
      </c>
      <c r="P192" s="86">
        <v>10.175000000000001</v>
      </c>
      <c r="Q192" s="88">
        <v>1.3566</v>
      </c>
      <c r="R192" s="85">
        <v>3.0293850348379298E-2</v>
      </c>
      <c r="S192" s="86">
        <v>0</v>
      </c>
      <c r="T192" s="86">
        <v>2.91</v>
      </c>
      <c r="U192" s="88">
        <v>6.2592841299879902</v>
      </c>
      <c r="V192" s="89">
        <v>2.77</v>
      </c>
      <c r="W192" s="85">
        <v>46.043519775691301</v>
      </c>
      <c r="X192" s="88">
        <v>36.066666666700002</v>
      </c>
      <c r="Y192" s="85">
        <v>-7.519999999999996</v>
      </c>
      <c r="Z192" s="88"/>
      <c r="AA192" s="85">
        <v>1.1399999999999999</v>
      </c>
      <c r="AB192" s="91">
        <v>1.1299999999999999</v>
      </c>
      <c r="AC192" s="86">
        <v>0.31</v>
      </c>
      <c r="AD192" s="86">
        <v>0.31</v>
      </c>
      <c r="AE192" s="86">
        <v>0.25</v>
      </c>
      <c r="AF192" s="88">
        <v>0</v>
      </c>
      <c r="AG192" s="85">
        <v>2.9519999984500001E-2</v>
      </c>
      <c r="AH192" s="86">
        <v>0.68982500000000002</v>
      </c>
      <c r="AI192" s="150">
        <v>4.8185199974700001</v>
      </c>
      <c r="AJ192" s="151">
        <v>1</v>
      </c>
      <c r="AK192" s="152">
        <v>0</v>
      </c>
    </row>
    <row r="193" spans="1:37" x14ac:dyDescent="0.2">
      <c r="A193" s="149" t="s">
        <v>704</v>
      </c>
      <c r="B193" s="66" t="s">
        <v>705</v>
      </c>
      <c r="C193" s="67">
        <v>72</v>
      </c>
      <c r="D193" s="84" t="s">
        <v>334</v>
      </c>
      <c r="E193" s="85">
        <v>23.972921359318399</v>
      </c>
      <c r="F193" s="91">
        <v>23.971697189305701</v>
      </c>
      <c r="G193" s="86">
        <v>11.6100284007443</v>
      </c>
      <c r="H193" s="86">
        <v>11.6100284007443</v>
      </c>
      <c r="I193" s="86">
        <v>27.18</v>
      </c>
      <c r="J193" s="86">
        <v>82.95</v>
      </c>
      <c r="K193" s="87">
        <v>1.3599999999999999E-2</v>
      </c>
      <c r="L193" s="85">
        <v>28.330000006199999</v>
      </c>
      <c r="M193" s="86">
        <v>0.11620595998639</v>
      </c>
      <c r="N193" s="86">
        <v>28.570751662375802</v>
      </c>
      <c r="O193" s="86">
        <v>6.6764861568203298</v>
      </c>
      <c r="P193" s="86">
        <v>5.7880000000000003</v>
      </c>
      <c r="Q193" s="88">
        <v>0.92490000000000006</v>
      </c>
      <c r="R193" s="85">
        <v>1.47470874502286E-2</v>
      </c>
      <c r="S193" s="86">
        <v>0</v>
      </c>
      <c r="T193" s="86">
        <v>1.58</v>
      </c>
      <c r="U193" s="88">
        <v>14.120801096856299</v>
      </c>
      <c r="V193" s="89">
        <v>3.38</v>
      </c>
      <c r="W193" s="85">
        <v>45.774943345757201</v>
      </c>
      <c r="X193" s="88">
        <v>62.766666666699997</v>
      </c>
      <c r="Y193" s="85">
        <v>100</v>
      </c>
      <c r="Z193" s="88"/>
      <c r="AA193" s="85">
        <v>0.56000000000000005</v>
      </c>
      <c r="AB193" s="91">
        <v>0.55000000000000004</v>
      </c>
      <c r="AC193" s="86">
        <v>0.24</v>
      </c>
      <c r="AD193" s="86">
        <v>0.24</v>
      </c>
      <c r="AE193" s="86">
        <v>0.03</v>
      </c>
      <c r="AF193" s="88">
        <v>0</v>
      </c>
      <c r="AG193" s="85">
        <v>2.9760000009999999E-2</v>
      </c>
      <c r="AH193" s="86">
        <v>0.375498</v>
      </c>
      <c r="AI193" s="150">
        <v>6.0231500020100004</v>
      </c>
      <c r="AJ193" s="151">
        <v>1</v>
      </c>
      <c r="AK193" s="152">
        <v>0</v>
      </c>
    </row>
    <row r="194" spans="1:37" x14ac:dyDescent="0.2">
      <c r="A194" s="149" t="s">
        <v>706</v>
      </c>
      <c r="B194" s="66" t="s">
        <v>707</v>
      </c>
      <c r="C194" s="67">
        <v>72</v>
      </c>
      <c r="D194" s="84" t="s">
        <v>334</v>
      </c>
      <c r="E194" s="85">
        <v>32.311846391222403</v>
      </c>
      <c r="F194" s="91">
        <v>32.067546716955299</v>
      </c>
      <c r="G194" s="86">
        <v>22.924738556488901</v>
      </c>
      <c r="H194" s="86">
        <v>22.759300531458901</v>
      </c>
      <c r="I194" s="86">
        <v>16.62</v>
      </c>
      <c r="J194" s="86">
        <v>28.39</v>
      </c>
      <c r="K194" s="87">
        <v>1.9E-2</v>
      </c>
      <c r="L194" s="85">
        <v>22.449999998900001</v>
      </c>
      <c r="M194" s="86">
        <v>2.1891144982118102E-3</v>
      </c>
      <c r="N194" s="86">
        <v>30.636783987500799</v>
      </c>
      <c r="O194" s="86">
        <v>18.742745890898199</v>
      </c>
      <c r="P194" s="86">
        <v>3.657</v>
      </c>
      <c r="Q194" s="88">
        <v>1.0477000000000001</v>
      </c>
      <c r="R194" s="85">
        <v>3.1118717908822199E-2</v>
      </c>
      <c r="S194" s="86">
        <v>0.8</v>
      </c>
      <c r="T194" s="86">
        <v>2.14</v>
      </c>
      <c r="U194" s="88">
        <v>15.075432881878999</v>
      </c>
      <c r="V194" s="89">
        <v>3.72</v>
      </c>
      <c r="W194" s="85">
        <v>56.163686257211502</v>
      </c>
      <c r="X194" s="88">
        <v>67.400000000000006</v>
      </c>
      <c r="Y194" s="85"/>
      <c r="Z194" s="88"/>
      <c r="AA194" s="85">
        <v>0</v>
      </c>
      <c r="AB194" s="91">
        <v>0</v>
      </c>
      <c r="AC194" s="86">
        <v>0</v>
      </c>
      <c r="AD194" s="86">
        <v>0</v>
      </c>
      <c r="AE194" s="86">
        <v>0</v>
      </c>
      <c r="AF194" s="88">
        <v>2.6273000239100002</v>
      </c>
      <c r="AG194" s="85">
        <v>0.55080000006800001</v>
      </c>
      <c r="AH194" s="86">
        <v>0.17019300000000001</v>
      </c>
      <c r="AI194" s="150">
        <v>3.6138900004400001</v>
      </c>
      <c r="AJ194" s="151">
        <v>1</v>
      </c>
      <c r="AK194" s="152">
        <v>0</v>
      </c>
    </row>
    <row r="195" spans="1:37" x14ac:dyDescent="0.2">
      <c r="A195" s="149" t="s">
        <v>548</v>
      </c>
      <c r="B195" s="66" t="s">
        <v>708</v>
      </c>
      <c r="C195" s="67">
        <v>47</v>
      </c>
      <c r="D195" s="84" t="s">
        <v>334</v>
      </c>
      <c r="E195" s="85">
        <v>8.5601256386299003</v>
      </c>
      <c r="F195" s="91">
        <v>8.5402461085819894</v>
      </c>
      <c r="G195" s="86">
        <v>6.2501242470628</v>
      </c>
      <c r="H195" s="86">
        <v>6.23024471701489</v>
      </c>
      <c r="I195" s="86">
        <v>4.9400000000000004</v>
      </c>
      <c r="J195" s="86">
        <v>8.26</v>
      </c>
      <c r="K195" s="87">
        <v>0</v>
      </c>
      <c r="L195" s="85">
        <v>14.199999998299999</v>
      </c>
      <c r="M195" s="86">
        <v>0</v>
      </c>
      <c r="N195" s="86">
        <v>12.421423183304</v>
      </c>
      <c r="O195" s="86">
        <v>8.5840418574231503</v>
      </c>
      <c r="P195" s="86">
        <v>0.86499999999999999</v>
      </c>
      <c r="Q195" s="88">
        <v>0.92769999999999997</v>
      </c>
      <c r="R195" s="85">
        <v>0</v>
      </c>
      <c r="S195" s="86">
        <v>0.7</v>
      </c>
      <c r="T195" s="86">
        <v>1.08</v>
      </c>
      <c r="U195" s="88">
        <v>14.1880205951931</v>
      </c>
      <c r="V195" s="89">
        <v>3.18</v>
      </c>
      <c r="W195" s="85">
        <v>36.9903848805397</v>
      </c>
      <c r="X195" s="88">
        <v>45.9666666667</v>
      </c>
      <c r="Y195" s="85"/>
      <c r="Z195" s="88"/>
      <c r="AA195" s="85">
        <v>7.0000000000000007E-2</v>
      </c>
      <c r="AB195" s="91">
        <v>7.0000000000000007E-2</v>
      </c>
      <c r="AC195" s="86">
        <v>0</v>
      </c>
      <c r="AD195" s="86">
        <v>0</v>
      </c>
      <c r="AE195" s="86">
        <v>0</v>
      </c>
      <c r="AF195" s="88">
        <v>0</v>
      </c>
      <c r="AG195" s="85">
        <v>0.27174099986400002</v>
      </c>
      <c r="AH195" s="86">
        <v>2.3456999999999999E-2</v>
      </c>
      <c r="AI195" s="150">
        <v>3.3329999983299999E-3</v>
      </c>
      <c r="AJ195" s="151">
        <v>1</v>
      </c>
      <c r="AK195" s="152">
        <v>0</v>
      </c>
    </row>
    <row r="196" spans="1:37" x14ac:dyDescent="0.2">
      <c r="A196" s="149" t="s">
        <v>709</v>
      </c>
      <c r="B196" s="66" t="s">
        <v>710</v>
      </c>
      <c r="C196" s="67">
        <v>47</v>
      </c>
      <c r="D196" s="84" t="s">
        <v>334</v>
      </c>
      <c r="E196" s="85">
        <v>8.3231141285359005</v>
      </c>
      <c r="F196" s="91">
        <v>8.3148930922742803</v>
      </c>
      <c r="G196" s="86">
        <v>5.9362732672453404</v>
      </c>
      <c r="H196" s="86">
        <v>5.9362732672453404</v>
      </c>
      <c r="I196" s="86">
        <v>6.3</v>
      </c>
      <c r="J196" s="86">
        <v>7.61</v>
      </c>
      <c r="K196" s="87">
        <v>0</v>
      </c>
      <c r="L196" s="85">
        <v>14.3199999999</v>
      </c>
      <c r="M196" s="86">
        <v>4.6846049378679198E-3</v>
      </c>
      <c r="N196" s="86">
        <v>11.5112736136502</v>
      </c>
      <c r="O196" s="86">
        <v>12.2702315588446</v>
      </c>
      <c r="P196" s="86">
        <v>0.76900000000000002</v>
      </c>
      <c r="Q196" s="88">
        <v>0.89059999999999995</v>
      </c>
      <c r="R196" s="85">
        <v>8.7989441267048007E-3</v>
      </c>
      <c r="S196" s="86">
        <v>1</v>
      </c>
      <c r="T196" s="86">
        <v>1.25</v>
      </c>
      <c r="U196" s="88">
        <v>12.1287688313112</v>
      </c>
      <c r="V196" s="89">
        <v>3.25</v>
      </c>
      <c r="W196" s="85">
        <v>36.051892907476201</v>
      </c>
      <c r="X196" s="88">
        <v>58.366666666699999</v>
      </c>
      <c r="Y196" s="85">
        <v>100</v>
      </c>
      <c r="Z196" s="88"/>
      <c r="AA196" s="85">
        <v>0.08</v>
      </c>
      <c r="AB196" s="91">
        <v>0.08</v>
      </c>
      <c r="AC196" s="86">
        <v>0</v>
      </c>
      <c r="AD196" s="86">
        <v>0</v>
      </c>
      <c r="AE196" s="86">
        <v>0</v>
      </c>
      <c r="AF196" s="88">
        <v>0.25380000471899999</v>
      </c>
      <c r="AG196" s="85">
        <v>0.35453400009199998</v>
      </c>
      <c r="AH196" s="86">
        <v>6.3611000000000001E-2</v>
      </c>
      <c r="AI196" s="150">
        <v>7.2780000018900001E-3</v>
      </c>
      <c r="AJ196" s="151">
        <v>1</v>
      </c>
      <c r="AK196" s="152">
        <v>0</v>
      </c>
    </row>
    <row r="197" spans="1:37" x14ac:dyDescent="0.2">
      <c r="A197" s="149" t="s">
        <v>711</v>
      </c>
      <c r="B197" s="66" t="s">
        <v>712</v>
      </c>
      <c r="C197" s="67">
        <v>47</v>
      </c>
      <c r="D197" s="84" t="s">
        <v>334</v>
      </c>
      <c r="E197" s="85">
        <v>8.9023509344858294</v>
      </c>
      <c r="F197" s="91">
        <v>8.8944598556539596</v>
      </c>
      <c r="G197" s="86">
        <v>7.0036359663232997</v>
      </c>
      <c r="H197" s="86">
        <v>6.9999939299393601</v>
      </c>
      <c r="I197" s="86">
        <v>19.66</v>
      </c>
      <c r="J197" s="86">
        <v>30.97</v>
      </c>
      <c r="K197" s="87">
        <v>0</v>
      </c>
      <c r="L197" s="85">
        <v>23.2100000149</v>
      </c>
      <c r="M197" s="86">
        <v>0</v>
      </c>
      <c r="N197" s="86">
        <v>15.1436717425865</v>
      </c>
      <c r="O197" s="86">
        <v>21.936663060912402</v>
      </c>
      <c r="P197" s="86">
        <v>2.387</v>
      </c>
      <c r="Q197" s="88">
        <v>1.0656000000000001</v>
      </c>
      <c r="R197" s="85">
        <v>0</v>
      </c>
      <c r="S197" s="86">
        <v>0</v>
      </c>
      <c r="T197" s="86">
        <v>1.68</v>
      </c>
      <c r="U197" s="88">
        <v>12.283374710913399</v>
      </c>
      <c r="V197" s="89">
        <v>3.1</v>
      </c>
      <c r="W197" s="85">
        <v>56.126607995863303</v>
      </c>
      <c r="X197" s="88">
        <v>75.8</v>
      </c>
      <c r="Y197" s="85"/>
      <c r="Z197" s="88"/>
      <c r="AA197" s="85">
        <v>0.2</v>
      </c>
      <c r="AB197" s="91">
        <v>0.16</v>
      </c>
      <c r="AC197" s="86">
        <v>0.02</v>
      </c>
      <c r="AD197" s="86">
        <v>0.02</v>
      </c>
      <c r="AE197" s="86">
        <v>0.01</v>
      </c>
      <c r="AF197" s="88">
        <v>0</v>
      </c>
      <c r="AG197" s="85">
        <v>0.73075499991100001</v>
      </c>
      <c r="AH197" s="86">
        <v>0.28525699999999998</v>
      </c>
      <c r="AI197" s="150">
        <v>9.4479999988400006E-3</v>
      </c>
      <c r="AJ197" s="151">
        <v>1</v>
      </c>
      <c r="AK197" s="152">
        <v>0</v>
      </c>
    </row>
    <row r="198" spans="1:37" x14ac:dyDescent="0.2">
      <c r="A198" s="149" t="s">
        <v>713</v>
      </c>
      <c r="B198" s="66" t="s">
        <v>714</v>
      </c>
      <c r="C198" s="67">
        <v>47</v>
      </c>
      <c r="D198" s="84" t="s">
        <v>334</v>
      </c>
      <c r="E198" s="85">
        <v>7.8140633457444197</v>
      </c>
      <c r="F198" s="91">
        <v>7.7763380189282696</v>
      </c>
      <c r="G198" s="86">
        <v>5.8523463513048002</v>
      </c>
      <c r="H198" s="86">
        <v>5.8269227614939201</v>
      </c>
      <c r="I198" s="86">
        <v>6.41</v>
      </c>
      <c r="J198" s="86">
        <v>4.95</v>
      </c>
      <c r="K198" s="87">
        <v>0</v>
      </c>
      <c r="L198" s="85">
        <v>25.810001391499998</v>
      </c>
      <c r="M198" s="86">
        <v>0</v>
      </c>
      <c r="N198" s="86">
        <v>14.479061157486599</v>
      </c>
      <c r="O198" s="86">
        <v>13.7440305635148</v>
      </c>
      <c r="P198" s="86">
        <v>0.71</v>
      </c>
      <c r="Q198" s="88">
        <v>1.1937</v>
      </c>
      <c r="R198" s="85">
        <v>0</v>
      </c>
      <c r="S198" s="86">
        <v>3.9</v>
      </c>
      <c r="T198" s="86">
        <v>1.27</v>
      </c>
      <c r="U198" s="88">
        <v>14.550494529827599</v>
      </c>
      <c r="V198" s="89">
        <v>3.18</v>
      </c>
      <c r="W198" s="85">
        <v>40.891668201808102</v>
      </c>
      <c r="X198" s="88">
        <v>63.266666666699997</v>
      </c>
      <c r="Y198" s="85">
        <v>-9.2999999999999972</v>
      </c>
      <c r="Z198" s="88"/>
      <c r="AA198" s="85">
        <v>0</v>
      </c>
      <c r="AB198" s="91">
        <v>0</v>
      </c>
      <c r="AC198" s="86">
        <v>0</v>
      </c>
      <c r="AD198" s="86">
        <v>0</v>
      </c>
      <c r="AE198" s="86">
        <v>0</v>
      </c>
      <c r="AF198" s="88">
        <v>0.41749996605</v>
      </c>
      <c r="AG198" s="85">
        <v>0.44942582260699998</v>
      </c>
      <c r="AH198" s="86">
        <v>3.3839000000000001E-2</v>
      </c>
      <c r="AI198" s="150">
        <v>1.19119965827E-2</v>
      </c>
      <c r="AJ198" s="151">
        <v>1</v>
      </c>
      <c r="AK198" s="152">
        <v>0</v>
      </c>
    </row>
    <row r="199" spans="1:37" x14ac:dyDescent="0.2">
      <c r="A199" s="149" t="s">
        <v>715</v>
      </c>
      <c r="B199" s="66" t="s">
        <v>716</v>
      </c>
      <c r="C199" s="67">
        <v>47</v>
      </c>
      <c r="D199" s="84" t="s">
        <v>334</v>
      </c>
      <c r="E199" s="85">
        <v>13.172860902497</v>
      </c>
      <c r="F199" s="91">
        <v>13.1568136594133</v>
      </c>
      <c r="G199" s="86">
        <v>10.193850696450401</v>
      </c>
      <c r="H199" s="86">
        <v>10.179729122536701</v>
      </c>
      <c r="I199" s="86">
        <v>9.7100000000000009</v>
      </c>
      <c r="J199" s="86">
        <v>10.130000000000001</v>
      </c>
      <c r="K199" s="87">
        <v>0</v>
      </c>
      <c r="L199" s="85">
        <v>18.490000006300001</v>
      </c>
      <c r="M199" s="86">
        <v>9.0609971038768406E-3</v>
      </c>
      <c r="N199" s="86">
        <v>22.608558268415099</v>
      </c>
      <c r="O199" s="86">
        <v>42.252247727158597</v>
      </c>
      <c r="P199" s="86">
        <v>1.0389999999999999</v>
      </c>
      <c r="Q199" s="88">
        <v>0.73460000000000003</v>
      </c>
      <c r="R199" s="85">
        <v>8.2726671078755792E-3</v>
      </c>
      <c r="S199" s="86">
        <v>1.3</v>
      </c>
      <c r="T199" s="86">
        <v>1.28</v>
      </c>
      <c r="U199" s="88">
        <v>11.671480839591799</v>
      </c>
      <c r="V199" s="89">
        <v>3.32</v>
      </c>
      <c r="W199" s="85">
        <v>56.458440899741397</v>
      </c>
      <c r="X199" s="88">
        <v>84.833333333300004</v>
      </c>
      <c r="Y199" s="85"/>
      <c r="Z199" s="88">
        <v>-100</v>
      </c>
      <c r="AA199" s="85">
        <v>0.22</v>
      </c>
      <c r="AB199" s="91">
        <v>0.22</v>
      </c>
      <c r="AC199" s="86">
        <v>0</v>
      </c>
      <c r="AD199" s="86">
        <v>0</v>
      </c>
      <c r="AE199" s="86">
        <v>0</v>
      </c>
      <c r="AF199" s="88">
        <v>0.44539999977099998</v>
      </c>
      <c r="AG199" s="85">
        <v>0.225355999517</v>
      </c>
      <c r="AH199" s="86">
        <v>8.6249999999999993E-2</v>
      </c>
      <c r="AI199" s="150">
        <v>4.16829999107E-2</v>
      </c>
      <c r="AJ199" s="151">
        <v>1</v>
      </c>
      <c r="AK199" s="152">
        <v>0</v>
      </c>
    </row>
    <row r="200" spans="1:37" x14ac:dyDescent="0.2">
      <c r="A200" s="149" t="s">
        <v>717</v>
      </c>
      <c r="B200" s="66" t="s">
        <v>718</v>
      </c>
      <c r="C200" s="67">
        <v>47</v>
      </c>
      <c r="D200" s="84" t="s">
        <v>334</v>
      </c>
      <c r="E200" s="85">
        <v>9.3947386687027095</v>
      </c>
      <c r="F200" s="91">
        <v>9.2859952337983795</v>
      </c>
      <c r="G200" s="86">
        <v>6.8323268781379403</v>
      </c>
      <c r="H200" s="86">
        <v>6.7582887947988297</v>
      </c>
      <c r="I200" s="86">
        <v>2.12</v>
      </c>
      <c r="J200" s="86">
        <v>2.8</v>
      </c>
      <c r="K200" s="87">
        <v>0</v>
      </c>
      <c r="L200" s="85">
        <v>28.0600000389</v>
      </c>
      <c r="M200" s="86">
        <v>0</v>
      </c>
      <c r="N200" s="86">
        <v>13.0817303430547</v>
      </c>
      <c r="O200" s="86">
        <v>22.9792219002405</v>
      </c>
      <c r="P200" s="86">
        <v>0.46700000000000003</v>
      </c>
      <c r="Q200" s="88">
        <v>0.65549999999999997</v>
      </c>
      <c r="R200" s="85">
        <v>0</v>
      </c>
      <c r="S200" s="86">
        <v>0.4</v>
      </c>
      <c r="T200" s="86">
        <v>0.91</v>
      </c>
      <c r="U200" s="88">
        <v>13.4737743226672</v>
      </c>
      <c r="V200" s="89">
        <v>3.29</v>
      </c>
      <c r="W200" s="85">
        <v>67.256724209995895</v>
      </c>
      <c r="X200" s="88">
        <v>71.833333333300004</v>
      </c>
      <c r="Y200" s="85"/>
      <c r="Z200" s="88"/>
      <c r="AA200" s="85">
        <v>0.83</v>
      </c>
      <c r="AB200" s="91">
        <v>0.81</v>
      </c>
      <c r="AC200" s="86">
        <v>0.05</v>
      </c>
      <c r="AD200" s="86">
        <v>0.05</v>
      </c>
      <c r="AE200" s="86">
        <v>0</v>
      </c>
      <c r="AF200" s="88">
        <v>3.0000001466499998E-4</v>
      </c>
      <c r="AG200" s="85">
        <v>0.21014500000700001</v>
      </c>
      <c r="AH200" s="86">
        <v>1.3795E-2</v>
      </c>
      <c r="AI200" s="150">
        <v>0</v>
      </c>
      <c r="AJ200" s="151">
        <v>1</v>
      </c>
      <c r="AK200" s="152">
        <v>0</v>
      </c>
    </row>
    <row r="201" spans="1:37" x14ac:dyDescent="0.2">
      <c r="A201" s="149" t="s">
        <v>719</v>
      </c>
      <c r="B201" s="66" t="s">
        <v>720</v>
      </c>
      <c r="C201" s="67">
        <v>47</v>
      </c>
      <c r="D201" s="84" t="s">
        <v>334</v>
      </c>
      <c r="E201" s="85">
        <v>15.507857487833</v>
      </c>
      <c r="F201" s="91">
        <v>15.507857487833</v>
      </c>
      <c r="G201" s="86">
        <v>12.979715421480799</v>
      </c>
      <c r="H201" s="86">
        <v>12.979715421480799</v>
      </c>
      <c r="I201" s="86">
        <v>3.91</v>
      </c>
      <c r="J201" s="86">
        <v>7.41</v>
      </c>
      <c r="K201" s="87">
        <v>0</v>
      </c>
      <c r="L201" s="85">
        <v>29.9699999316</v>
      </c>
      <c r="M201" s="86">
        <v>0</v>
      </c>
      <c r="N201" s="86">
        <v>43.734267637254199</v>
      </c>
      <c r="O201" s="86">
        <v>34.401632062123703</v>
      </c>
      <c r="P201" s="86">
        <v>0.73299999999999998</v>
      </c>
      <c r="Q201" s="88">
        <v>0.51600000000000001</v>
      </c>
      <c r="R201" s="85">
        <v>0</v>
      </c>
      <c r="S201" s="86">
        <v>0</v>
      </c>
      <c r="T201" s="86">
        <v>0.77</v>
      </c>
      <c r="U201" s="88">
        <v>14.319946502210501</v>
      </c>
      <c r="V201" s="89">
        <v>3.4</v>
      </c>
      <c r="W201" s="85">
        <v>74.316102460920604</v>
      </c>
      <c r="X201" s="88">
        <v>84.5</v>
      </c>
      <c r="Y201" s="85">
        <v>100</v>
      </c>
      <c r="Z201" s="88"/>
      <c r="AA201" s="85">
        <v>0.01</v>
      </c>
      <c r="AB201" s="91">
        <v>0.01</v>
      </c>
      <c r="AC201" s="86">
        <v>0</v>
      </c>
      <c r="AD201" s="86">
        <v>0</v>
      </c>
      <c r="AE201" s="86">
        <v>0</v>
      </c>
      <c r="AF201" s="88">
        <v>0</v>
      </c>
      <c r="AG201" s="85">
        <v>0.422369999981</v>
      </c>
      <c r="AH201" s="86">
        <v>4.1389000000000002E-2</v>
      </c>
      <c r="AI201" s="150">
        <v>5.2109999997599996E-3</v>
      </c>
      <c r="AJ201" s="151">
        <v>1</v>
      </c>
      <c r="AK201" s="152">
        <v>0</v>
      </c>
    </row>
    <row r="202" spans="1:37" x14ac:dyDescent="0.2">
      <c r="A202" s="149" t="s">
        <v>721</v>
      </c>
      <c r="B202" s="66" t="s">
        <v>722</v>
      </c>
      <c r="C202" s="67">
        <v>47</v>
      </c>
      <c r="D202" s="84" t="s">
        <v>334</v>
      </c>
      <c r="E202" s="85">
        <v>7.4615903369901204</v>
      </c>
      <c r="F202" s="91">
        <v>7.4515747794908096</v>
      </c>
      <c r="G202" s="86">
        <v>6.0667570292521003</v>
      </c>
      <c r="H202" s="86">
        <v>6.0574091755860797</v>
      </c>
      <c r="I202" s="86">
        <v>5.55</v>
      </c>
      <c r="J202" s="86">
        <v>4.6900000000000004</v>
      </c>
      <c r="K202" s="87">
        <v>0</v>
      </c>
      <c r="L202" s="85">
        <v>24.419999987899999</v>
      </c>
      <c r="M202" s="86">
        <v>0</v>
      </c>
      <c r="N202" s="86">
        <v>11.8624276204119</v>
      </c>
      <c r="O202" s="86">
        <v>18.1647353585969</v>
      </c>
      <c r="P202" s="86">
        <v>0.76</v>
      </c>
      <c r="Q202" s="88">
        <v>0.98670000000000002</v>
      </c>
      <c r="R202" s="85">
        <v>0</v>
      </c>
      <c r="S202" s="86">
        <v>0</v>
      </c>
      <c r="T202" s="86">
        <v>1.25</v>
      </c>
      <c r="U202" s="88">
        <v>16.9049256511782</v>
      </c>
      <c r="V202" s="89">
        <v>3.12</v>
      </c>
      <c r="W202" s="85">
        <v>35.851316195138303</v>
      </c>
      <c r="X202" s="88">
        <v>59.9666666667</v>
      </c>
      <c r="Y202" s="85">
        <v>100</v>
      </c>
      <c r="Z202" s="88"/>
      <c r="AA202" s="85">
        <v>0.02</v>
      </c>
      <c r="AB202" s="91">
        <v>0.02</v>
      </c>
      <c r="AC202" s="86">
        <v>0</v>
      </c>
      <c r="AD202" s="86">
        <v>0</v>
      </c>
      <c r="AE202" s="86">
        <v>0</v>
      </c>
      <c r="AF202" s="88">
        <v>0</v>
      </c>
      <c r="AG202" s="85">
        <v>0.380729000087</v>
      </c>
      <c r="AH202" s="86">
        <v>3.9246000000000003E-2</v>
      </c>
      <c r="AI202" s="150">
        <v>4.7680000010800003E-3</v>
      </c>
      <c r="AJ202" s="151">
        <v>1</v>
      </c>
      <c r="AK202" s="152">
        <v>0</v>
      </c>
    </row>
    <row r="203" spans="1:37" x14ac:dyDescent="0.2">
      <c r="A203" s="149" t="s">
        <v>723</v>
      </c>
      <c r="B203" s="66" t="s">
        <v>724</v>
      </c>
      <c r="C203" s="67">
        <v>47</v>
      </c>
      <c r="D203" s="84" t="s">
        <v>334</v>
      </c>
      <c r="E203" s="85">
        <v>8.5595406703063599</v>
      </c>
      <c r="F203" s="91">
        <v>8.5519008468450508</v>
      </c>
      <c r="G203" s="86">
        <v>6.5267599508700602</v>
      </c>
      <c r="H203" s="86">
        <v>6.5267599508700602</v>
      </c>
      <c r="I203" s="86">
        <v>9.43</v>
      </c>
      <c r="J203" s="86">
        <v>10.94</v>
      </c>
      <c r="K203" s="87">
        <v>0</v>
      </c>
      <c r="L203" s="85">
        <v>17.010000013500001</v>
      </c>
      <c r="M203" s="86">
        <v>0</v>
      </c>
      <c r="N203" s="86">
        <v>14.1433836642492</v>
      </c>
      <c r="O203" s="86">
        <v>28.256174288665601</v>
      </c>
      <c r="P203" s="86">
        <v>1.1990000000000001</v>
      </c>
      <c r="Q203" s="88">
        <v>0.97950000000000004</v>
      </c>
      <c r="R203" s="85">
        <v>0</v>
      </c>
      <c r="S203" s="86">
        <v>0</v>
      </c>
      <c r="T203" s="86">
        <v>1.36</v>
      </c>
      <c r="U203" s="88">
        <v>13.977938540558601</v>
      </c>
      <c r="V203" s="89">
        <v>3.16</v>
      </c>
      <c r="W203" s="85">
        <v>47.503210138586198</v>
      </c>
      <c r="X203" s="88">
        <v>70.233333333299996</v>
      </c>
      <c r="Y203" s="85"/>
      <c r="Z203" s="88"/>
      <c r="AA203" s="85">
        <v>0.04</v>
      </c>
      <c r="AB203" s="91">
        <v>0.04</v>
      </c>
      <c r="AC203" s="86">
        <v>0.01</v>
      </c>
      <c r="AD203" s="86">
        <v>0.01</v>
      </c>
      <c r="AE203" s="86">
        <v>0</v>
      </c>
      <c r="AF203" s="88">
        <v>0</v>
      </c>
      <c r="AG203" s="85">
        <v>0.152220000046</v>
      </c>
      <c r="AH203" s="86">
        <v>0.103593</v>
      </c>
      <c r="AI203" s="150">
        <v>3.2742000009899998E-2</v>
      </c>
      <c r="AJ203" s="151">
        <v>1</v>
      </c>
      <c r="AK203" s="152">
        <v>0</v>
      </c>
    </row>
    <row r="204" spans="1:37" x14ac:dyDescent="0.2">
      <c r="A204" s="149" t="s">
        <v>725</v>
      </c>
      <c r="B204" s="66" t="s">
        <v>726</v>
      </c>
      <c r="C204" s="67">
        <v>47</v>
      </c>
      <c r="D204" s="84" t="s">
        <v>334</v>
      </c>
      <c r="E204" s="85">
        <v>18.046443252661099</v>
      </c>
      <c r="F204" s="91">
        <v>18.046443252661099</v>
      </c>
      <c r="G204" s="86">
        <v>15.404858483289299</v>
      </c>
      <c r="H204" s="86">
        <v>15.404858483289299</v>
      </c>
      <c r="I204" s="86">
        <v>1.85</v>
      </c>
      <c r="J204" s="86">
        <v>3.37</v>
      </c>
      <c r="K204" s="87">
        <v>0</v>
      </c>
      <c r="L204" s="85">
        <v>28.769999970499999</v>
      </c>
      <c r="M204" s="86">
        <v>0</v>
      </c>
      <c r="N204" s="86">
        <v>29.205476268856099</v>
      </c>
      <c r="O204" s="86">
        <v>52.9953014878622</v>
      </c>
      <c r="P204" s="86">
        <v>0.68200000000000005</v>
      </c>
      <c r="Q204" s="88">
        <v>0.72599999999999998</v>
      </c>
      <c r="R204" s="85">
        <v>0</v>
      </c>
      <c r="S204" s="86">
        <v>1.3</v>
      </c>
      <c r="T204" s="86">
        <v>0.8</v>
      </c>
      <c r="U204" s="88">
        <v>11.045472281962599</v>
      </c>
      <c r="V204" s="89">
        <v>3.37</v>
      </c>
      <c r="W204" s="85">
        <v>63.195126285007802</v>
      </c>
      <c r="X204" s="88">
        <v>79.466666666699993</v>
      </c>
      <c r="Y204" s="85">
        <v>42.740000000000009</v>
      </c>
      <c r="Z204" s="88">
        <v>100</v>
      </c>
      <c r="AA204" s="85">
        <v>0</v>
      </c>
      <c r="AB204" s="91">
        <v>0</v>
      </c>
      <c r="AC204" s="86">
        <v>0</v>
      </c>
      <c r="AD204" s="86">
        <v>0</v>
      </c>
      <c r="AE204" s="86">
        <v>0</v>
      </c>
      <c r="AF204" s="88">
        <v>7.6593999783999998</v>
      </c>
      <c r="AG204" s="85">
        <v>7.9949999850099998E-3</v>
      </c>
      <c r="AH204" s="86">
        <v>1.8953999999999999E-2</v>
      </c>
      <c r="AI204" s="150">
        <v>0</v>
      </c>
      <c r="AJ204" s="151">
        <v>1</v>
      </c>
      <c r="AK204" s="152">
        <v>0</v>
      </c>
    </row>
    <row r="205" spans="1:37" x14ac:dyDescent="0.2">
      <c r="A205" s="149" t="s">
        <v>727</v>
      </c>
      <c r="B205" s="66" t="s">
        <v>728</v>
      </c>
      <c r="C205" s="67">
        <v>47</v>
      </c>
      <c r="D205" s="84" t="s">
        <v>334</v>
      </c>
      <c r="E205" s="85">
        <v>4.1708604572016101</v>
      </c>
      <c r="F205" s="91">
        <v>3.9949022816634199</v>
      </c>
      <c r="G205" s="86">
        <v>3.5763680205067301</v>
      </c>
      <c r="H205" s="86">
        <v>3.5054054641168402</v>
      </c>
      <c r="I205" s="86">
        <v>5.53</v>
      </c>
      <c r="J205" s="86">
        <v>4.58</v>
      </c>
      <c r="K205" s="87">
        <v>0</v>
      </c>
      <c r="L205" s="85">
        <v>47.299999938699997</v>
      </c>
      <c r="M205" s="86">
        <v>0</v>
      </c>
      <c r="N205" s="86">
        <v>22.878895766007599</v>
      </c>
      <c r="O205" s="86">
        <v>16.7121282682456</v>
      </c>
      <c r="P205" s="86">
        <v>1.042</v>
      </c>
      <c r="Q205" s="88">
        <v>0.61150000000000004</v>
      </c>
      <c r="R205" s="85">
        <v>0</v>
      </c>
      <c r="S205" s="86">
        <v>2.8</v>
      </c>
      <c r="T205" s="86">
        <v>1.23</v>
      </c>
      <c r="U205" s="88">
        <v>10.909406883368</v>
      </c>
      <c r="V205" s="89">
        <v>3.02</v>
      </c>
      <c r="W205" s="85">
        <v>36.297846284552598</v>
      </c>
      <c r="X205" s="88">
        <v>44.7</v>
      </c>
      <c r="Y205" s="85"/>
      <c r="Z205" s="88"/>
      <c r="AA205" s="85">
        <v>0</v>
      </c>
      <c r="AB205" s="91">
        <v>0</v>
      </c>
      <c r="AC205" s="86">
        <v>0</v>
      </c>
      <c r="AD205" s="86">
        <v>0</v>
      </c>
      <c r="AE205" s="86">
        <v>0</v>
      </c>
      <c r="AF205" s="88">
        <v>0</v>
      </c>
      <c r="AG205" s="85">
        <v>9.1699999876699995E-3</v>
      </c>
      <c r="AH205" s="86">
        <v>3.5791999999999997E-2</v>
      </c>
      <c r="AI205" s="150">
        <v>8.7169999882800008E-3</v>
      </c>
      <c r="AJ205" s="151">
        <v>1</v>
      </c>
      <c r="AK205" s="152">
        <v>0</v>
      </c>
    </row>
    <row r="206" spans="1:37" x14ac:dyDescent="0.2">
      <c r="A206" s="149" t="s">
        <v>729</v>
      </c>
      <c r="B206" s="66" t="s">
        <v>730</v>
      </c>
      <c r="C206" s="67">
        <v>47</v>
      </c>
      <c r="D206" s="84" t="s">
        <v>334</v>
      </c>
      <c r="E206" s="85">
        <v>2.03653823632744</v>
      </c>
      <c r="F206" s="91">
        <v>2.0306827497365001</v>
      </c>
      <c r="G206" s="86">
        <v>1.7027755006441001</v>
      </c>
      <c r="H206" s="86">
        <v>1.7027755006441001</v>
      </c>
      <c r="I206" s="86">
        <v>4.01</v>
      </c>
      <c r="J206" s="86">
        <v>10.23</v>
      </c>
      <c r="K206" s="87">
        <v>0</v>
      </c>
      <c r="L206" s="85">
        <v>41.8200000374</v>
      </c>
      <c r="M206" s="86">
        <v>0</v>
      </c>
      <c r="N206" s="86">
        <v>5.0145216917770901</v>
      </c>
      <c r="O206" s="86">
        <v>6.0898573355099703</v>
      </c>
      <c r="P206" s="86">
        <v>1.4810000000000001</v>
      </c>
      <c r="Q206" s="88">
        <v>0.66359999999999997</v>
      </c>
      <c r="R206" s="85">
        <v>0</v>
      </c>
      <c r="S206" s="86">
        <v>1.9</v>
      </c>
      <c r="T206" s="86">
        <v>1.17</v>
      </c>
      <c r="U206" s="88">
        <v>11.557559433188899</v>
      </c>
      <c r="V206" s="89">
        <v>3.05</v>
      </c>
      <c r="W206" s="85">
        <v>39.825367502747199</v>
      </c>
      <c r="X206" s="88">
        <v>49</v>
      </c>
      <c r="Y206" s="85"/>
      <c r="Z206" s="88"/>
      <c r="AA206" s="85">
        <v>0</v>
      </c>
      <c r="AB206" s="91">
        <v>0</v>
      </c>
      <c r="AC206" s="86">
        <v>0</v>
      </c>
      <c r="AD206" s="86">
        <v>0</v>
      </c>
      <c r="AE206" s="86">
        <v>0</v>
      </c>
      <c r="AF206" s="88">
        <v>0</v>
      </c>
      <c r="AG206" s="85">
        <v>0</v>
      </c>
      <c r="AH206" s="86">
        <v>4.9929000000000001E-2</v>
      </c>
      <c r="AI206" s="150">
        <v>1.4721000013900001E-2</v>
      </c>
      <c r="AJ206" s="151">
        <v>1</v>
      </c>
      <c r="AK206" s="152">
        <v>0</v>
      </c>
    </row>
    <row r="207" spans="1:37" x14ac:dyDescent="0.2">
      <c r="A207" s="149" t="s">
        <v>731</v>
      </c>
      <c r="B207" s="66" t="s">
        <v>732</v>
      </c>
      <c r="C207" s="67">
        <v>47</v>
      </c>
      <c r="D207" s="84" t="s">
        <v>334</v>
      </c>
      <c r="E207" s="85">
        <v>4.5574683905993298</v>
      </c>
      <c r="F207" s="91">
        <v>4.5503250232159402</v>
      </c>
      <c r="G207" s="86">
        <v>4.1674405314665304</v>
      </c>
      <c r="H207" s="86">
        <v>4.1674405314665304</v>
      </c>
      <c r="I207" s="86">
        <v>32.6</v>
      </c>
      <c r="J207" s="86">
        <v>27.65</v>
      </c>
      <c r="K207" s="87">
        <v>0</v>
      </c>
      <c r="L207" s="85">
        <v>35.460000088100003</v>
      </c>
      <c r="M207" s="86">
        <v>0</v>
      </c>
      <c r="N207" s="86">
        <v>11.2901801483575</v>
      </c>
      <c r="O207" s="86">
        <v>20.948880721683899</v>
      </c>
      <c r="P207" s="86">
        <v>2.1070000000000002</v>
      </c>
      <c r="Q207" s="88">
        <v>0.66669999999999996</v>
      </c>
      <c r="R207" s="85">
        <v>0</v>
      </c>
      <c r="S207" s="86">
        <v>1</v>
      </c>
      <c r="T207" s="86">
        <v>1.31</v>
      </c>
      <c r="U207" s="88">
        <v>12.1680120008572</v>
      </c>
      <c r="V207" s="89">
        <v>3.09</v>
      </c>
      <c r="W207" s="85">
        <v>39.414787093873599</v>
      </c>
      <c r="X207" s="88">
        <v>54.2</v>
      </c>
      <c r="Y207" s="85">
        <v>100</v>
      </c>
      <c r="Z207" s="88"/>
      <c r="AA207" s="85">
        <v>0</v>
      </c>
      <c r="AB207" s="91">
        <v>0</v>
      </c>
      <c r="AC207" s="86">
        <v>0</v>
      </c>
      <c r="AD207" s="86">
        <v>0</v>
      </c>
      <c r="AE207" s="86">
        <v>0</v>
      </c>
      <c r="AF207" s="88">
        <v>0</v>
      </c>
      <c r="AG207" s="85">
        <v>9.5999999945299997E-3</v>
      </c>
      <c r="AH207" s="86">
        <v>0.107865</v>
      </c>
      <c r="AI207" s="150">
        <v>7.6166999956600007E-2</v>
      </c>
      <c r="AJ207" s="151">
        <v>1</v>
      </c>
      <c r="AK207" s="152">
        <v>0</v>
      </c>
    </row>
    <row r="208" spans="1:37" x14ac:dyDescent="0.2">
      <c r="A208" s="149" t="s">
        <v>733</v>
      </c>
      <c r="B208" s="66" t="s">
        <v>734</v>
      </c>
      <c r="C208" s="67">
        <v>47</v>
      </c>
      <c r="D208" s="84" t="s">
        <v>334</v>
      </c>
      <c r="E208" s="85">
        <v>3.6738751458744501</v>
      </c>
      <c r="F208" s="91">
        <v>3.6738751458744501</v>
      </c>
      <c r="G208" s="86">
        <v>3.2502989525853998</v>
      </c>
      <c r="H208" s="86">
        <v>3.2502989525853998</v>
      </c>
      <c r="I208" s="86">
        <v>17.72</v>
      </c>
      <c r="J208" s="86">
        <v>18.920000000000002</v>
      </c>
      <c r="K208" s="87">
        <v>0</v>
      </c>
      <c r="L208" s="85">
        <v>19.130000004599999</v>
      </c>
      <c r="M208" s="86">
        <v>0</v>
      </c>
      <c r="N208" s="86">
        <v>6.4021836905611202</v>
      </c>
      <c r="O208" s="86">
        <v>13.4305334394904</v>
      </c>
      <c r="P208" s="86">
        <v>1.5880000000000001</v>
      </c>
      <c r="Q208" s="88">
        <v>1.0485</v>
      </c>
      <c r="R208" s="85">
        <v>0</v>
      </c>
      <c r="S208" s="86">
        <v>1</v>
      </c>
      <c r="T208" s="86">
        <v>1.45</v>
      </c>
      <c r="U208" s="88">
        <v>14.8194038237116</v>
      </c>
      <c r="V208" s="89">
        <v>3.01</v>
      </c>
      <c r="W208" s="85">
        <v>29.455999164647299</v>
      </c>
      <c r="X208" s="88">
        <v>50.3</v>
      </c>
      <c r="Y208" s="85"/>
      <c r="Z208" s="88"/>
      <c r="AA208" s="85">
        <v>0</v>
      </c>
      <c r="AB208" s="91">
        <v>0</v>
      </c>
      <c r="AC208" s="86">
        <v>0</v>
      </c>
      <c r="AD208" s="86">
        <v>0</v>
      </c>
      <c r="AE208" s="86">
        <v>0</v>
      </c>
      <c r="AF208" s="88">
        <v>0</v>
      </c>
      <c r="AG208" s="85">
        <v>8.9825999973599996E-2</v>
      </c>
      <c r="AH208" s="86">
        <v>0.147927</v>
      </c>
      <c r="AI208" s="150">
        <v>6.17129999818E-2</v>
      </c>
      <c r="AJ208" s="151">
        <v>1</v>
      </c>
      <c r="AK208" s="152">
        <v>0</v>
      </c>
    </row>
    <row r="209" spans="1:37" x14ac:dyDescent="0.2">
      <c r="A209" s="149" t="s">
        <v>735</v>
      </c>
      <c r="B209" s="66" t="s">
        <v>736</v>
      </c>
      <c r="C209" s="67">
        <v>47</v>
      </c>
      <c r="D209" s="84" t="s">
        <v>334</v>
      </c>
      <c r="E209" s="85">
        <v>4.5876436194136696</v>
      </c>
      <c r="F209" s="91">
        <v>4.5815104060187304</v>
      </c>
      <c r="G209" s="86">
        <v>4.0254323915443404</v>
      </c>
      <c r="H209" s="86">
        <v>4.0213435826143904</v>
      </c>
      <c r="I209" s="86">
        <v>5.98</v>
      </c>
      <c r="J209" s="86">
        <v>8.41</v>
      </c>
      <c r="K209" s="87">
        <v>0</v>
      </c>
      <c r="L209" s="85">
        <v>17.799999993</v>
      </c>
      <c r="M209" s="86">
        <v>0</v>
      </c>
      <c r="N209" s="86">
        <v>9.8343797358735703</v>
      </c>
      <c r="O209" s="86">
        <v>17.556338496310602</v>
      </c>
      <c r="P209" s="86">
        <v>1.306</v>
      </c>
      <c r="Q209" s="88">
        <v>0.82909999999999995</v>
      </c>
      <c r="R209" s="85">
        <v>0</v>
      </c>
      <c r="S209" s="86">
        <v>1.3</v>
      </c>
      <c r="T209" s="86">
        <v>1.36</v>
      </c>
      <c r="U209" s="88">
        <v>13.1036104182852</v>
      </c>
      <c r="V209" s="89">
        <v>3.19</v>
      </c>
      <c r="W209" s="85">
        <v>43.116794706582098</v>
      </c>
      <c r="X209" s="88">
        <v>51.833333333299997</v>
      </c>
      <c r="Y209" s="85"/>
      <c r="Z209" s="88"/>
      <c r="AA209" s="85">
        <v>0</v>
      </c>
      <c r="AB209" s="91">
        <v>0</v>
      </c>
      <c r="AC209" s="86">
        <v>0</v>
      </c>
      <c r="AD209" s="86">
        <v>0</v>
      </c>
      <c r="AE209" s="86">
        <v>0</v>
      </c>
      <c r="AF209" s="88">
        <v>0</v>
      </c>
      <c r="AG209" s="85">
        <v>0</v>
      </c>
      <c r="AH209" s="86">
        <v>4.5817999999999998E-2</v>
      </c>
      <c r="AI209" s="150">
        <v>1.30570000057E-2</v>
      </c>
      <c r="AJ209" s="151">
        <v>1</v>
      </c>
      <c r="AK209" s="152">
        <v>0</v>
      </c>
    </row>
    <row r="210" spans="1:37" x14ac:dyDescent="0.2">
      <c r="A210" s="149" t="s">
        <v>737</v>
      </c>
      <c r="B210" s="66" t="s">
        <v>738</v>
      </c>
      <c r="C210" s="67">
        <v>47</v>
      </c>
      <c r="D210" s="84" t="s">
        <v>334</v>
      </c>
      <c r="E210" s="85">
        <v>7.4136835416225404</v>
      </c>
      <c r="F210" s="91">
        <v>7.4019157899691699</v>
      </c>
      <c r="G210" s="86">
        <v>5.9615429875967898</v>
      </c>
      <c r="H210" s="86">
        <v>5.9615429875967898</v>
      </c>
      <c r="I210" s="86">
        <v>3.87</v>
      </c>
      <c r="J210" s="86">
        <v>4.5</v>
      </c>
      <c r="K210" s="87">
        <v>0</v>
      </c>
      <c r="L210" s="85">
        <v>20.420000009900001</v>
      </c>
      <c r="M210" s="86">
        <v>0</v>
      </c>
      <c r="N210" s="86">
        <v>22.195704057279201</v>
      </c>
      <c r="O210" s="86">
        <v>28.798986333604901</v>
      </c>
      <c r="P210" s="86">
        <v>0.98899999999999999</v>
      </c>
      <c r="Q210" s="88">
        <v>0.69299999999999995</v>
      </c>
      <c r="R210" s="85">
        <v>0</v>
      </c>
      <c r="S210" s="86">
        <v>1</v>
      </c>
      <c r="T210" s="86">
        <v>1.23</v>
      </c>
      <c r="U210" s="88">
        <v>12.7727176445668</v>
      </c>
      <c r="V210" s="89">
        <v>3.23</v>
      </c>
      <c r="W210" s="85">
        <v>43.567156247388603</v>
      </c>
      <c r="X210" s="88">
        <v>61.4666666667</v>
      </c>
      <c r="Y210" s="85">
        <v>100</v>
      </c>
      <c r="Z210" s="88"/>
      <c r="AA210" s="85">
        <v>0</v>
      </c>
      <c r="AB210" s="91">
        <v>0</v>
      </c>
      <c r="AC210" s="86">
        <v>0</v>
      </c>
      <c r="AD210" s="86">
        <v>0</v>
      </c>
      <c r="AE210" s="86">
        <v>0</v>
      </c>
      <c r="AF210" s="88">
        <v>0</v>
      </c>
      <c r="AG210" s="85">
        <v>0</v>
      </c>
      <c r="AH210" s="86">
        <v>2.1482000000000001E-2</v>
      </c>
      <c r="AI210" s="150">
        <v>2.2389999995800001E-3</v>
      </c>
      <c r="AJ210" s="151">
        <v>1</v>
      </c>
      <c r="AK210" s="152">
        <v>0</v>
      </c>
    </row>
    <row r="211" spans="1:37" x14ac:dyDescent="0.2">
      <c r="A211" s="149" t="s">
        <v>448</v>
      </c>
      <c r="B211" s="66" t="s">
        <v>739</v>
      </c>
      <c r="C211" s="67">
        <v>47</v>
      </c>
      <c r="D211" s="84" t="s">
        <v>334</v>
      </c>
      <c r="E211" s="85">
        <v>3.1358885017421598</v>
      </c>
      <c r="F211" s="91">
        <v>3.1216667851809698</v>
      </c>
      <c r="G211" s="86">
        <v>2.8727867453601701</v>
      </c>
      <c r="H211" s="86">
        <v>2.8698238877432498</v>
      </c>
      <c r="I211" s="86">
        <v>4.41</v>
      </c>
      <c r="J211" s="86">
        <v>4.7300000000000004</v>
      </c>
      <c r="K211" s="87">
        <v>0</v>
      </c>
      <c r="L211" s="85">
        <v>31.420000032099999</v>
      </c>
      <c r="M211" s="86">
        <v>0</v>
      </c>
      <c r="N211" s="86">
        <v>7.8944005258065104</v>
      </c>
      <c r="O211" s="86">
        <v>15.860169491525401</v>
      </c>
      <c r="P211" s="86">
        <v>1.081</v>
      </c>
      <c r="Q211" s="88">
        <v>0.73080000000000001</v>
      </c>
      <c r="R211" s="85">
        <v>0</v>
      </c>
      <c r="S211" s="86">
        <v>2.1</v>
      </c>
      <c r="T211" s="86">
        <v>1.25</v>
      </c>
      <c r="U211" s="88">
        <v>11.273080660835801</v>
      </c>
      <c r="V211" s="89">
        <v>3.18</v>
      </c>
      <c r="W211" s="85">
        <v>36.4846249912679</v>
      </c>
      <c r="X211" s="88">
        <v>51.733333333300003</v>
      </c>
      <c r="Y211" s="85"/>
      <c r="Z211" s="88"/>
      <c r="AA211" s="85">
        <v>0</v>
      </c>
      <c r="AB211" s="91">
        <v>0</v>
      </c>
      <c r="AC211" s="86">
        <v>0</v>
      </c>
      <c r="AD211" s="86">
        <v>0</v>
      </c>
      <c r="AE211" s="86">
        <v>0</v>
      </c>
      <c r="AF211" s="88">
        <v>1.7799999583099999E-2</v>
      </c>
      <c r="AG211" s="85">
        <v>6.37700001013E-3</v>
      </c>
      <c r="AH211" s="86">
        <v>4.5761999999999997E-2</v>
      </c>
      <c r="AI211" s="150">
        <v>1.81950000289E-2</v>
      </c>
      <c r="AJ211" s="151">
        <v>1</v>
      </c>
      <c r="AK211" s="152">
        <v>0</v>
      </c>
    </row>
    <row r="212" spans="1:37" x14ac:dyDescent="0.2">
      <c r="A212" s="149" t="s">
        <v>740</v>
      </c>
      <c r="B212" s="66" t="s">
        <v>741</v>
      </c>
      <c r="C212" s="67">
        <v>47</v>
      </c>
      <c r="D212" s="84" t="s">
        <v>334</v>
      </c>
      <c r="E212" s="85">
        <v>7.6786386435455496</v>
      </c>
      <c r="F212" s="91">
        <v>7.5508364043802896</v>
      </c>
      <c r="G212" s="86">
        <v>6.3691033710029004</v>
      </c>
      <c r="H212" s="86">
        <v>6.2605590034926797</v>
      </c>
      <c r="I212" s="86">
        <v>20.440000000000001</v>
      </c>
      <c r="J212" s="86">
        <v>21.52</v>
      </c>
      <c r="K212" s="87">
        <v>0</v>
      </c>
      <c r="L212" s="85">
        <v>19.13999995</v>
      </c>
      <c r="M212" s="86">
        <v>3.2652609094620602E-3</v>
      </c>
      <c r="N212" s="86">
        <v>13.631289074129199</v>
      </c>
      <c r="O212" s="86">
        <v>31.895017793594299</v>
      </c>
      <c r="P212" s="86">
        <v>1.6870000000000001</v>
      </c>
      <c r="Q212" s="88">
        <v>0.70030000000000003</v>
      </c>
      <c r="R212" s="85">
        <v>1.24641655241182E-2</v>
      </c>
      <c r="S212" s="86">
        <v>0.7</v>
      </c>
      <c r="T212" s="86">
        <v>1.59</v>
      </c>
      <c r="U212" s="88">
        <v>13.306313955829401</v>
      </c>
      <c r="V212" s="89">
        <v>3.13</v>
      </c>
      <c r="W212" s="85">
        <v>46.529782220417303</v>
      </c>
      <c r="X212" s="88">
        <v>71.7</v>
      </c>
      <c r="Y212" s="85"/>
      <c r="Z212" s="88"/>
      <c r="AA212" s="85">
        <v>0</v>
      </c>
      <c r="AB212" s="91">
        <v>0</v>
      </c>
      <c r="AC212" s="86">
        <v>0</v>
      </c>
      <c r="AD212" s="86">
        <v>0</v>
      </c>
      <c r="AE212" s="86">
        <v>0</v>
      </c>
      <c r="AF212" s="88">
        <v>0</v>
      </c>
      <c r="AG212" s="85">
        <v>6.03899998303E-3</v>
      </c>
      <c r="AH212" s="86">
        <v>0.136152</v>
      </c>
      <c r="AI212" s="150">
        <v>8.5521999759599995E-2</v>
      </c>
      <c r="AJ212" s="151">
        <v>1</v>
      </c>
      <c r="AK212" s="152">
        <v>0</v>
      </c>
    </row>
    <row r="213" spans="1:37" x14ac:dyDescent="0.2">
      <c r="A213" s="149" t="s">
        <v>742</v>
      </c>
      <c r="B213" s="66" t="s">
        <v>743</v>
      </c>
      <c r="C213" s="67">
        <v>47</v>
      </c>
      <c r="D213" s="84" t="s">
        <v>334</v>
      </c>
      <c r="E213" s="85">
        <v>17.1741734973488</v>
      </c>
      <c r="F213" s="91">
        <v>17.1178277837748</v>
      </c>
      <c r="G213" s="86">
        <v>14.483813952384899</v>
      </c>
      <c r="H213" s="86">
        <v>14.430433802683201</v>
      </c>
      <c r="I213" s="86">
        <v>5.84</v>
      </c>
      <c r="J213" s="86">
        <v>5.75</v>
      </c>
      <c r="K213" s="87">
        <v>6.6E-3</v>
      </c>
      <c r="L213" s="85">
        <v>30.070000030100001</v>
      </c>
      <c r="M213" s="86">
        <v>0</v>
      </c>
      <c r="N213" s="86">
        <v>33.188017601880397</v>
      </c>
      <c r="O213" s="86">
        <v>48.149121884530402</v>
      </c>
      <c r="P213" s="86">
        <v>1.0549999999999999</v>
      </c>
      <c r="Q213" s="88">
        <v>0.63270000000000004</v>
      </c>
      <c r="R213" s="85">
        <v>0</v>
      </c>
      <c r="S213" s="86">
        <v>0.9</v>
      </c>
      <c r="T213" s="86">
        <v>1.0900000000000001</v>
      </c>
      <c r="U213" s="88">
        <v>12.0917901329759</v>
      </c>
      <c r="V213" s="89">
        <v>3.34</v>
      </c>
      <c r="W213" s="85">
        <v>71.579864900303804</v>
      </c>
      <c r="X213" s="88">
        <v>84.833333333300004</v>
      </c>
      <c r="Y213" s="85">
        <v>100</v>
      </c>
      <c r="Z213" s="88">
        <v>100</v>
      </c>
      <c r="AA213" s="85">
        <v>0.18</v>
      </c>
      <c r="AB213" s="91">
        <v>0.18</v>
      </c>
      <c r="AC213" s="86">
        <v>0.02</v>
      </c>
      <c r="AD213" s="86">
        <v>0.02</v>
      </c>
      <c r="AE213" s="86">
        <v>0</v>
      </c>
      <c r="AF213" s="88">
        <v>3.1777999432900002</v>
      </c>
      <c r="AG213" s="85">
        <v>6.2500000054200006E-2</v>
      </c>
      <c r="AH213" s="86">
        <v>4.9921E-2</v>
      </c>
      <c r="AI213" s="150">
        <v>1.4654000012699999E-2</v>
      </c>
      <c r="AJ213" s="151">
        <v>1</v>
      </c>
      <c r="AK213" s="152">
        <v>0</v>
      </c>
    </row>
    <row r="214" spans="1:37" x14ac:dyDescent="0.2">
      <c r="A214" s="149" t="s">
        <v>744</v>
      </c>
      <c r="B214" s="66" t="s">
        <v>745</v>
      </c>
      <c r="C214" s="67">
        <v>47</v>
      </c>
      <c r="D214" s="84" t="s">
        <v>334</v>
      </c>
      <c r="E214" s="85">
        <v>18.713503009906098</v>
      </c>
      <c r="F214" s="91">
        <v>18.683454030069001</v>
      </c>
      <c r="G214" s="86">
        <v>17.545599326902899</v>
      </c>
      <c r="H214" s="86">
        <v>17.531576469645501</v>
      </c>
      <c r="I214" s="86">
        <v>13.3</v>
      </c>
      <c r="J214" s="86">
        <v>21.53</v>
      </c>
      <c r="K214" s="87">
        <v>0</v>
      </c>
      <c r="L214" s="85">
        <v>28.180000015099999</v>
      </c>
      <c r="M214" s="86">
        <v>0</v>
      </c>
      <c r="N214" s="86">
        <v>38.769707934866901</v>
      </c>
      <c r="O214" s="86">
        <v>46.530671296296298</v>
      </c>
      <c r="P214" s="86">
        <v>1.391</v>
      </c>
      <c r="Q214" s="88">
        <v>0.86809999999999998</v>
      </c>
      <c r="R214" s="85">
        <v>0</v>
      </c>
      <c r="S214" s="86">
        <v>2.1</v>
      </c>
      <c r="T214" s="86">
        <v>0.83</v>
      </c>
      <c r="U214" s="88">
        <v>11.2072678465899</v>
      </c>
      <c r="V214" s="89">
        <v>3.45</v>
      </c>
      <c r="W214" s="85">
        <v>79.542717727710794</v>
      </c>
      <c r="X214" s="88">
        <v>87.033333333300007</v>
      </c>
      <c r="Y214" s="85">
        <v>100</v>
      </c>
      <c r="Z214" s="88">
        <v>100</v>
      </c>
      <c r="AA214" s="85">
        <v>0</v>
      </c>
      <c r="AB214" s="91">
        <v>0</v>
      </c>
      <c r="AC214" s="86">
        <v>0</v>
      </c>
      <c r="AD214" s="86">
        <v>0</v>
      </c>
      <c r="AE214" s="86">
        <v>0</v>
      </c>
      <c r="AF214" s="88">
        <v>1.5225000389600001</v>
      </c>
      <c r="AG214" s="85">
        <v>0</v>
      </c>
      <c r="AH214" s="86">
        <v>0.106297</v>
      </c>
      <c r="AI214" s="150">
        <v>1.6328000008700001E-2</v>
      </c>
      <c r="AJ214" s="151">
        <v>1</v>
      </c>
      <c r="AK214" s="152">
        <v>0</v>
      </c>
    </row>
    <row r="215" spans="1:37" x14ac:dyDescent="0.2">
      <c r="A215" s="149" t="s">
        <v>746</v>
      </c>
      <c r="B215" s="66" t="s">
        <v>747</v>
      </c>
      <c r="C215" s="67">
        <v>47</v>
      </c>
      <c r="D215" s="84" t="s">
        <v>334</v>
      </c>
      <c r="E215" s="85">
        <v>22.8212882084567</v>
      </c>
      <c r="F215" s="91">
        <v>22.8212882084567</v>
      </c>
      <c r="G215" s="86">
        <v>21.532658286533099</v>
      </c>
      <c r="H215" s="86">
        <v>21.532658286533099</v>
      </c>
      <c r="I215" s="86">
        <v>3.35</v>
      </c>
      <c r="J215" s="86">
        <v>8.59</v>
      </c>
      <c r="K215" s="87">
        <v>0</v>
      </c>
      <c r="L215" s="85">
        <v>26.650000001199999</v>
      </c>
      <c r="M215" s="86">
        <v>0</v>
      </c>
      <c r="N215" s="86">
        <v>39.396486690376101</v>
      </c>
      <c r="O215" s="86">
        <v>44.398395721925098</v>
      </c>
      <c r="P215" s="86">
        <v>0.92300000000000004</v>
      </c>
      <c r="Q215" s="88">
        <v>1.0067999999999999</v>
      </c>
      <c r="R215" s="85">
        <v>0</v>
      </c>
      <c r="S215" s="86">
        <v>1.2</v>
      </c>
      <c r="T215" s="86">
        <v>0.86</v>
      </c>
      <c r="U215" s="88">
        <v>14.9441031746868</v>
      </c>
      <c r="V215" s="89">
        <v>3.36</v>
      </c>
      <c r="W215" s="85">
        <v>84.544599825979205</v>
      </c>
      <c r="X215" s="88">
        <v>89.833333333300004</v>
      </c>
      <c r="Y215" s="85">
        <v>100</v>
      </c>
      <c r="Z215" s="88">
        <v>100</v>
      </c>
      <c r="AA215" s="85">
        <v>0</v>
      </c>
      <c r="AB215" s="91">
        <v>0</v>
      </c>
      <c r="AC215" s="86">
        <v>0</v>
      </c>
      <c r="AD215" s="86">
        <v>0</v>
      </c>
      <c r="AE215" s="86">
        <v>0</v>
      </c>
      <c r="AF215" s="88">
        <v>5.1454000475399999</v>
      </c>
      <c r="AG215" s="85">
        <v>3.9360000011799999E-3</v>
      </c>
      <c r="AH215" s="86">
        <v>3.9546999999999999E-2</v>
      </c>
      <c r="AI215" s="150">
        <v>2.5389000007599999E-2</v>
      </c>
      <c r="AJ215" s="151">
        <v>1</v>
      </c>
      <c r="AK215" s="152">
        <v>0</v>
      </c>
    </row>
    <row r="216" spans="1:37" x14ac:dyDescent="0.2">
      <c r="A216" s="149" t="s">
        <v>748</v>
      </c>
      <c r="B216" s="66" t="s">
        <v>749</v>
      </c>
      <c r="C216" s="67">
        <v>47</v>
      </c>
      <c r="D216" s="84" t="s">
        <v>334</v>
      </c>
      <c r="E216" s="85">
        <v>8.9274289059203102</v>
      </c>
      <c r="F216" s="91">
        <v>8.91109326290856</v>
      </c>
      <c r="G216" s="86">
        <v>8.2222736492465192</v>
      </c>
      <c r="H216" s="86">
        <v>8.2222736492465192</v>
      </c>
      <c r="I216" s="86">
        <v>14.55</v>
      </c>
      <c r="J216" s="86">
        <v>7.16</v>
      </c>
      <c r="K216" s="87">
        <v>0</v>
      </c>
      <c r="L216" s="85">
        <v>25.729999997899998</v>
      </c>
      <c r="M216" s="86">
        <v>0</v>
      </c>
      <c r="N216" s="86">
        <v>14.0936853748858</v>
      </c>
      <c r="O216" s="86">
        <v>57.194723466053503</v>
      </c>
      <c r="P216" s="86">
        <v>0.86199999999999999</v>
      </c>
      <c r="Q216" s="88">
        <v>0.49909999999999999</v>
      </c>
      <c r="R216" s="85">
        <v>0</v>
      </c>
      <c r="S216" s="86">
        <v>0.3</v>
      </c>
      <c r="T216" s="86">
        <v>1.46</v>
      </c>
      <c r="U216" s="88">
        <v>11.087817694224</v>
      </c>
      <c r="V216" s="89">
        <v>3.19</v>
      </c>
      <c r="W216" s="85">
        <v>68.22892971524</v>
      </c>
      <c r="X216" s="88"/>
      <c r="Y216" s="85">
        <v>99.82</v>
      </c>
      <c r="Z216" s="88">
        <v>100</v>
      </c>
      <c r="AA216" s="85">
        <v>0</v>
      </c>
      <c r="AB216" s="91">
        <v>0</v>
      </c>
      <c r="AC216" s="86">
        <v>0</v>
      </c>
      <c r="AD216" s="86">
        <v>0</v>
      </c>
      <c r="AE216" s="86">
        <v>0</v>
      </c>
      <c r="AF216" s="88">
        <v>0.87379997961699996</v>
      </c>
      <c r="AG216" s="85">
        <v>1.88290000357E-2</v>
      </c>
      <c r="AH216" s="86">
        <v>2.8937999999999998E-2</v>
      </c>
      <c r="AI216" s="150">
        <v>2.5389000048200001E-2</v>
      </c>
      <c r="AJ216" s="151">
        <v>1</v>
      </c>
      <c r="AK216" s="152">
        <v>0</v>
      </c>
    </row>
    <row r="217" spans="1:37" x14ac:dyDescent="0.2">
      <c r="A217" s="149" t="s">
        <v>750</v>
      </c>
      <c r="B217" s="66" t="s">
        <v>751</v>
      </c>
      <c r="C217" s="67">
        <v>47</v>
      </c>
      <c r="D217" s="84" t="s">
        <v>334</v>
      </c>
      <c r="E217" s="85">
        <v>2.3135326390278301</v>
      </c>
      <c r="F217" s="91">
        <v>2.29141876309721</v>
      </c>
      <c r="G217" s="86">
        <v>1.890209871213</v>
      </c>
      <c r="H217" s="86">
        <v>1.87967945410318</v>
      </c>
      <c r="I217" s="86">
        <v>6.55</v>
      </c>
      <c r="J217" s="86">
        <v>4.8899999999999997</v>
      </c>
      <c r="K217" s="87">
        <v>0</v>
      </c>
      <c r="L217" s="85">
        <v>15.349999997899999</v>
      </c>
      <c r="M217" s="86">
        <v>0</v>
      </c>
      <c r="N217" s="86">
        <v>3.5175769264486698</v>
      </c>
      <c r="O217" s="86">
        <v>7.0236125733192996</v>
      </c>
      <c r="P217" s="86">
        <v>1.1439999999999999</v>
      </c>
      <c r="Q217" s="88">
        <v>0.83069999999999999</v>
      </c>
      <c r="R217" s="85">
        <v>0</v>
      </c>
      <c r="S217" s="86">
        <v>0.9</v>
      </c>
      <c r="T217" s="86">
        <v>1.36</v>
      </c>
      <c r="U217" s="88">
        <v>17.6184408664427</v>
      </c>
      <c r="V217" s="89">
        <v>3.07</v>
      </c>
      <c r="W217" s="85">
        <v>28.043812558912201</v>
      </c>
      <c r="X217" s="88">
        <v>46.266666666699997</v>
      </c>
      <c r="Y217" s="85">
        <v>100</v>
      </c>
      <c r="Z217" s="88"/>
      <c r="AA217" s="85">
        <v>0</v>
      </c>
      <c r="AB217" s="91">
        <v>0</v>
      </c>
      <c r="AC217" s="86">
        <v>0</v>
      </c>
      <c r="AD217" s="86">
        <v>0</v>
      </c>
      <c r="AE217" s="86">
        <v>0</v>
      </c>
      <c r="AF217" s="88">
        <v>0</v>
      </c>
      <c r="AG217" s="85">
        <v>4.4149000028700001E-2</v>
      </c>
      <c r="AH217" s="86">
        <v>2.5572000000000001E-2</v>
      </c>
      <c r="AI217" s="150">
        <v>8.9560000058300001E-3</v>
      </c>
      <c r="AJ217" s="151">
        <v>1</v>
      </c>
      <c r="AK217" s="152">
        <v>0</v>
      </c>
    </row>
    <row r="218" spans="1:37" x14ac:dyDescent="0.2">
      <c r="A218" s="149" t="s">
        <v>752</v>
      </c>
      <c r="B218" s="66" t="s">
        <v>753</v>
      </c>
      <c r="C218" s="67">
        <v>47</v>
      </c>
      <c r="D218" s="84" t="s">
        <v>334</v>
      </c>
      <c r="E218" s="85">
        <v>10.684227325415399</v>
      </c>
      <c r="F218" s="91">
        <v>10.563273808523901</v>
      </c>
      <c r="G218" s="86">
        <v>8.3390730256858205</v>
      </c>
      <c r="H218" s="86">
        <v>8.2903556369378606</v>
      </c>
      <c r="I218" s="86">
        <v>81.23</v>
      </c>
      <c r="J218" s="86">
        <v>138.01</v>
      </c>
      <c r="K218" s="87">
        <v>1.8700000000000001E-2</v>
      </c>
      <c r="L218" s="85">
        <v>8.2100000079999997</v>
      </c>
      <c r="M218" s="86">
        <v>2.8634911023771802E-3</v>
      </c>
      <c r="N218" s="86">
        <v>16.876673971268598</v>
      </c>
      <c r="O218" s="86">
        <v>31.786686463746602</v>
      </c>
      <c r="P218" s="86">
        <v>6.9189999999999996</v>
      </c>
      <c r="Q218" s="88">
        <v>1.6798999999999999</v>
      </c>
      <c r="R218" s="85">
        <v>2.28885328450446E-2</v>
      </c>
      <c r="S218" s="86">
        <v>0.4</v>
      </c>
      <c r="T218" s="86">
        <v>3.1</v>
      </c>
      <c r="U218" s="88">
        <v>12.1423891679406</v>
      </c>
      <c r="V218" s="89">
        <v>2.96</v>
      </c>
      <c r="W218" s="85">
        <v>48.996724530218302</v>
      </c>
      <c r="X218" s="88">
        <v>60.833333333299997</v>
      </c>
      <c r="Y218" s="85"/>
      <c r="Z218" s="88"/>
      <c r="AA218" s="85">
        <v>0.23</v>
      </c>
      <c r="AB218" s="91">
        <v>0.23</v>
      </c>
      <c r="AC218" s="86">
        <v>0.14000000000000001</v>
      </c>
      <c r="AD218" s="86">
        <v>0.14000000000000001</v>
      </c>
      <c r="AE218" s="86">
        <v>0</v>
      </c>
      <c r="AF218" s="88">
        <v>0</v>
      </c>
      <c r="AG218" s="85">
        <v>3.7377000071599997E-2</v>
      </c>
      <c r="AH218" s="86">
        <v>0.453098</v>
      </c>
      <c r="AI218" s="150">
        <v>7.58690001453E-2</v>
      </c>
      <c r="AJ218" s="151">
        <v>1</v>
      </c>
      <c r="AK218" s="152">
        <v>0</v>
      </c>
    </row>
    <row r="219" spans="1:37" x14ac:dyDescent="0.2">
      <c r="A219" s="149" t="s">
        <v>754</v>
      </c>
      <c r="B219" s="66" t="s">
        <v>755</v>
      </c>
      <c r="C219" s="67">
        <v>47</v>
      </c>
      <c r="D219" s="84" t="s">
        <v>334</v>
      </c>
      <c r="E219" s="85">
        <v>3.5864301966046299</v>
      </c>
      <c r="F219" s="91">
        <v>3.5820547225949499</v>
      </c>
      <c r="G219" s="86">
        <v>2.3890088092876698</v>
      </c>
      <c r="H219" s="86">
        <v>2.3846333352779898</v>
      </c>
      <c r="I219" s="86">
        <v>8.83</v>
      </c>
      <c r="J219" s="86">
        <v>8.52</v>
      </c>
      <c r="K219" s="87">
        <v>0</v>
      </c>
      <c r="L219" s="85">
        <v>19.289999981400001</v>
      </c>
      <c r="M219" s="86">
        <v>0</v>
      </c>
      <c r="N219" s="86">
        <v>5.5258992998739203</v>
      </c>
      <c r="O219" s="86">
        <v>8.7164630306083897</v>
      </c>
      <c r="P219" s="86">
        <v>1.0720000000000001</v>
      </c>
      <c r="Q219" s="88">
        <v>0.89129999999999998</v>
      </c>
      <c r="R219" s="85">
        <v>0</v>
      </c>
      <c r="S219" s="86">
        <v>0.4</v>
      </c>
      <c r="T219" s="86">
        <v>1.4</v>
      </c>
      <c r="U219" s="88">
        <v>14.755556851992299</v>
      </c>
      <c r="V219" s="89">
        <v>3.06</v>
      </c>
      <c r="W219" s="85">
        <v>33.058312222445402</v>
      </c>
      <c r="X219" s="88">
        <v>54.9666666667</v>
      </c>
      <c r="Y219" s="85"/>
      <c r="Z219" s="88"/>
      <c r="AA219" s="85">
        <v>0</v>
      </c>
      <c r="AB219" s="91">
        <v>0</v>
      </c>
      <c r="AC219" s="86">
        <v>0</v>
      </c>
      <c r="AD219" s="86">
        <v>0</v>
      </c>
      <c r="AE219" s="86">
        <v>0</v>
      </c>
      <c r="AF219" s="88">
        <v>0</v>
      </c>
      <c r="AG219" s="85">
        <v>3.3142999992600002E-2</v>
      </c>
      <c r="AH219" s="86">
        <v>3.2745000000000003E-2</v>
      </c>
      <c r="AI219" s="150">
        <v>0</v>
      </c>
      <c r="AJ219" s="151">
        <v>1</v>
      </c>
      <c r="AK219" s="152">
        <v>0</v>
      </c>
    </row>
    <row r="220" spans="1:37" x14ac:dyDescent="0.2">
      <c r="A220" s="149" t="s">
        <v>536</v>
      </c>
      <c r="B220" s="66" t="s">
        <v>756</v>
      </c>
      <c r="C220" s="67">
        <v>47</v>
      </c>
      <c r="D220" s="84" t="s">
        <v>334</v>
      </c>
      <c r="E220" s="85">
        <v>9.5169720291769604</v>
      </c>
      <c r="F220" s="91">
        <v>9.5169720291769604</v>
      </c>
      <c r="G220" s="86">
        <v>8.1339383148584208</v>
      </c>
      <c r="H220" s="86">
        <v>8.1339383148584208</v>
      </c>
      <c r="I220" s="86">
        <v>27.69</v>
      </c>
      <c r="J220" s="86">
        <v>16.690000000000001</v>
      </c>
      <c r="K220" s="87">
        <v>0</v>
      </c>
      <c r="L220" s="85">
        <v>7.2099999992699999</v>
      </c>
      <c r="M220" s="86">
        <v>4.1004381393599998E-3</v>
      </c>
      <c r="N220" s="86">
        <v>13.791893638629899</v>
      </c>
      <c r="O220" s="86">
        <v>29.4017094017094</v>
      </c>
      <c r="P220" s="86">
        <v>1.4330000000000001</v>
      </c>
      <c r="Q220" s="88">
        <v>1.2253000000000001</v>
      </c>
      <c r="R220" s="85">
        <v>1.41622999575131E-2</v>
      </c>
      <c r="S220" s="86">
        <v>0</v>
      </c>
      <c r="T220" s="86">
        <v>1.73</v>
      </c>
      <c r="U220" s="88">
        <v>13.1583481706967</v>
      </c>
      <c r="V220" s="89">
        <v>3.2</v>
      </c>
      <c r="W220" s="85">
        <v>56.7807609124566</v>
      </c>
      <c r="X220" s="88">
        <v>78.466666666699993</v>
      </c>
      <c r="Y220" s="85">
        <v>59.56</v>
      </c>
      <c r="Z220" s="88">
        <v>100</v>
      </c>
      <c r="AA220" s="85">
        <v>0.02</v>
      </c>
      <c r="AB220" s="91">
        <v>0.02</v>
      </c>
      <c r="AC220" s="86">
        <v>0.02</v>
      </c>
      <c r="AD220" s="86">
        <v>0.02</v>
      </c>
      <c r="AE220" s="86">
        <v>0</v>
      </c>
      <c r="AF220" s="88">
        <v>0</v>
      </c>
      <c r="AG220" s="85">
        <v>2.1460999961399999E-2</v>
      </c>
      <c r="AH220" s="86">
        <v>7.9611000000000001E-2</v>
      </c>
      <c r="AI220" s="150">
        <v>2.1875999960599999E-2</v>
      </c>
      <c r="AJ220" s="151">
        <v>1</v>
      </c>
      <c r="AK220" s="152">
        <v>0</v>
      </c>
    </row>
    <row r="221" spans="1:37" x14ac:dyDescent="0.2">
      <c r="A221" s="149" t="s">
        <v>757</v>
      </c>
      <c r="B221" s="66" t="s">
        <v>758</v>
      </c>
      <c r="C221" s="67">
        <v>47</v>
      </c>
      <c r="D221" s="84" t="s">
        <v>334</v>
      </c>
      <c r="E221" s="85">
        <v>11.8976212208707</v>
      </c>
      <c r="F221" s="91">
        <v>11.877130562748</v>
      </c>
      <c r="G221" s="86">
        <v>10.537786636365301</v>
      </c>
      <c r="H221" s="86">
        <v>10.5321982750591</v>
      </c>
      <c r="I221" s="86">
        <v>11.78</v>
      </c>
      <c r="J221" s="86">
        <v>11.64</v>
      </c>
      <c r="K221" s="87">
        <v>0</v>
      </c>
      <c r="L221" s="85">
        <v>16.130000003500001</v>
      </c>
      <c r="M221" s="86">
        <v>9.43278733407315E-4</v>
      </c>
      <c r="N221" s="86">
        <v>17.833509593594201</v>
      </c>
      <c r="O221" s="86">
        <v>57.906111177812498</v>
      </c>
      <c r="P221" s="86">
        <v>1.264</v>
      </c>
      <c r="Q221" s="88">
        <v>0.68300000000000005</v>
      </c>
      <c r="R221" s="85">
        <v>2.2232103156958699E-2</v>
      </c>
      <c r="S221" s="86">
        <v>0</v>
      </c>
      <c r="T221" s="86">
        <v>1.33</v>
      </c>
      <c r="U221" s="88">
        <v>14.790529590373101</v>
      </c>
      <c r="V221" s="89">
        <v>3.26</v>
      </c>
      <c r="W221" s="85">
        <v>81.692882532349998</v>
      </c>
      <c r="X221" s="88">
        <v>85.166666666699996</v>
      </c>
      <c r="Y221" s="85">
        <v>-99.8</v>
      </c>
      <c r="Z221" s="88"/>
      <c r="AA221" s="85">
        <v>0</v>
      </c>
      <c r="AB221" s="91">
        <v>0</v>
      </c>
      <c r="AC221" s="86">
        <v>0</v>
      </c>
      <c r="AD221" s="86">
        <v>0</v>
      </c>
      <c r="AE221" s="86">
        <v>0</v>
      </c>
      <c r="AF221" s="88">
        <v>1.55280005966</v>
      </c>
      <c r="AG221" s="85">
        <v>1.0010000019199999E-3</v>
      </c>
      <c r="AH221" s="86">
        <v>3.134E-2</v>
      </c>
      <c r="AI221" s="150">
        <v>1.0938000021E-2</v>
      </c>
      <c r="AJ221" s="151">
        <v>1</v>
      </c>
      <c r="AK221" s="152">
        <v>0</v>
      </c>
    </row>
    <row r="222" spans="1:37" x14ac:dyDescent="0.2">
      <c r="A222" s="149" t="s">
        <v>397</v>
      </c>
      <c r="B222" s="66" t="s">
        <v>759</v>
      </c>
      <c r="C222" s="67">
        <v>47</v>
      </c>
      <c r="D222" s="84" t="s">
        <v>334</v>
      </c>
      <c r="E222" s="85">
        <v>5.0873892560255998</v>
      </c>
      <c r="F222" s="91">
        <v>5.0809576640457896</v>
      </c>
      <c r="G222" s="86">
        <v>3.1225379061952299</v>
      </c>
      <c r="H222" s="86">
        <v>3.1225379061952299</v>
      </c>
      <c r="I222" s="86">
        <v>2.79</v>
      </c>
      <c r="J222" s="86">
        <v>3.39</v>
      </c>
      <c r="K222" s="87">
        <v>0</v>
      </c>
      <c r="L222" s="85">
        <v>2.5799999981299999</v>
      </c>
      <c r="M222" s="86">
        <v>0</v>
      </c>
      <c r="N222" s="86">
        <v>7.8575233022636501</v>
      </c>
      <c r="O222" s="86">
        <v>11.674695381127799</v>
      </c>
      <c r="P222" s="86">
        <v>1.0820000000000001</v>
      </c>
      <c r="Q222" s="88">
        <v>0.79500000000000004</v>
      </c>
      <c r="R222" s="85">
        <v>0</v>
      </c>
      <c r="S222" s="86">
        <v>0</v>
      </c>
      <c r="T222" s="86">
        <v>1.06</v>
      </c>
      <c r="U222" s="88">
        <v>15.2613638190793</v>
      </c>
      <c r="V222" s="89">
        <v>3.11</v>
      </c>
      <c r="W222" s="85">
        <v>27.901536397560399</v>
      </c>
      <c r="X222" s="88">
        <v>62.5333333333</v>
      </c>
      <c r="Y222" s="85">
        <v>100</v>
      </c>
      <c r="Z222" s="88"/>
      <c r="AA222" s="85">
        <v>0</v>
      </c>
      <c r="AB222" s="91">
        <v>0</v>
      </c>
      <c r="AC222" s="86">
        <v>0</v>
      </c>
      <c r="AD222" s="86">
        <v>0</v>
      </c>
      <c r="AE222" s="86">
        <v>0</v>
      </c>
      <c r="AF222" s="88">
        <v>0</v>
      </c>
      <c r="AG222" s="85">
        <v>1.05489999913E-2</v>
      </c>
      <c r="AH222" s="86">
        <v>2.3786000000000002E-2</v>
      </c>
      <c r="AI222" s="150">
        <v>1.0937999990999999E-2</v>
      </c>
      <c r="AJ222" s="151">
        <v>1</v>
      </c>
      <c r="AK222" s="152">
        <v>0</v>
      </c>
    </row>
    <row r="223" spans="1:37" x14ac:dyDescent="0.2">
      <c r="A223" s="149" t="s">
        <v>760</v>
      </c>
      <c r="B223" s="66" t="s">
        <v>761</v>
      </c>
      <c r="C223" s="67">
        <v>47</v>
      </c>
      <c r="D223" s="84" t="s">
        <v>334</v>
      </c>
      <c r="E223" s="85">
        <v>11.103654964940301</v>
      </c>
      <c r="F223" s="91">
        <v>10.9950353440285</v>
      </c>
      <c r="G223" s="86">
        <v>8.3773593489646991</v>
      </c>
      <c r="H223" s="86">
        <v>8.3449440694255692</v>
      </c>
      <c r="I223" s="86">
        <v>47.93</v>
      </c>
      <c r="J223" s="86">
        <v>51.05</v>
      </c>
      <c r="K223" s="87">
        <v>6.3E-3</v>
      </c>
      <c r="L223" s="85">
        <v>7.2200000012099999</v>
      </c>
      <c r="M223" s="86">
        <v>4.1735614003105296E-3</v>
      </c>
      <c r="N223" s="86">
        <v>17.0805834505415</v>
      </c>
      <c r="O223" s="86">
        <v>32.443955439416897</v>
      </c>
      <c r="P223" s="86">
        <v>2.9209999999999998</v>
      </c>
      <c r="Q223" s="88">
        <v>1.1563000000000001</v>
      </c>
      <c r="R223" s="85">
        <v>7.0028011204481804E-3</v>
      </c>
      <c r="S223" s="86">
        <v>0</v>
      </c>
      <c r="T223" s="86">
        <v>2.14</v>
      </c>
      <c r="U223" s="88">
        <v>13.033785820305599</v>
      </c>
      <c r="V223" s="89">
        <v>3.15</v>
      </c>
      <c r="W223" s="85">
        <v>60.706508711515298</v>
      </c>
      <c r="X223" s="88">
        <v>92.1</v>
      </c>
      <c r="Y223" s="85">
        <v>77.319999999999993</v>
      </c>
      <c r="Z223" s="88">
        <v>-52.06</v>
      </c>
      <c r="AA223" s="85">
        <v>0.23</v>
      </c>
      <c r="AB223" s="91">
        <v>0.23</v>
      </c>
      <c r="AC223" s="86">
        <v>0.09</v>
      </c>
      <c r="AD223" s="86">
        <v>0.09</v>
      </c>
      <c r="AE223" s="86">
        <v>0</v>
      </c>
      <c r="AF223" s="88">
        <v>0</v>
      </c>
      <c r="AG223" s="85">
        <v>1.39590000021E-2</v>
      </c>
      <c r="AH223" s="86">
        <v>0.480433</v>
      </c>
      <c r="AI223" s="150">
        <v>0.22969800003400001</v>
      </c>
      <c r="AJ223" s="151">
        <v>1</v>
      </c>
      <c r="AK223" s="152">
        <v>0</v>
      </c>
    </row>
    <row r="224" spans="1:37" x14ac:dyDescent="0.2">
      <c r="A224" s="149" t="s">
        <v>600</v>
      </c>
      <c r="B224" s="66" t="s">
        <v>762</v>
      </c>
      <c r="C224" s="67">
        <v>47</v>
      </c>
      <c r="D224" s="84" t="s">
        <v>334</v>
      </c>
      <c r="E224" s="85">
        <v>2.1230987175663598</v>
      </c>
      <c r="F224" s="91">
        <v>2.1230987175663598</v>
      </c>
      <c r="G224" s="86">
        <v>1.7279302117506701</v>
      </c>
      <c r="H224" s="86">
        <v>1.7279302117506701</v>
      </c>
      <c r="I224" s="86">
        <v>2.68</v>
      </c>
      <c r="J224" s="86">
        <v>5.68</v>
      </c>
      <c r="K224" s="87">
        <v>0</v>
      </c>
      <c r="L224" s="85">
        <v>25.409999994300001</v>
      </c>
      <c r="M224" s="86">
        <v>0</v>
      </c>
      <c r="N224" s="86">
        <v>4.4756911344137302</v>
      </c>
      <c r="O224" s="86">
        <v>12.2542204568024</v>
      </c>
      <c r="P224" s="86">
        <v>0.85299999999999998</v>
      </c>
      <c r="Q224" s="88">
        <v>0.64200000000000002</v>
      </c>
      <c r="R224" s="85">
        <v>0</v>
      </c>
      <c r="S224" s="86">
        <v>0</v>
      </c>
      <c r="T224" s="86">
        <v>1.22</v>
      </c>
      <c r="U224" s="88">
        <v>17.542126453921899</v>
      </c>
      <c r="V224" s="89">
        <v>3.06</v>
      </c>
      <c r="W224" s="85">
        <v>27.506908906308201</v>
      </c>
      <c r="X224" s="88">
        <v>41.066666666700002</v>
      </c>
      <c r="Y224" s="85"/>
      <c r="Z224" s="88"/>
      <c r="AA224" s="85">
        <v>0</v>
      </c>
      <c r="AB224" s="91">
        <v>0</v>
      </c>
      <c r="AC224" s="86">
        <v>0</v>
      </c>
      <c r="AD224" s="86">
        <v>0</v>
      </c>
      <c r="AE224" s="86">
        <v>0</v>
      </c>
      <c r="AF224" s="88">
        <v>0</v>
      </c>
      <c r="AG224" s="85">
        <v>0</v>
      </c>
      <c r="AH224" s="86">
        <v>1.6986000000000001E-2</v>
      </c>
      <c r="AI224" s="150">
        <v>1.09379999693E-2</v>
      </c>
      <c r="AJ224" s="151">
        <v>1</v>
      </c>
      <c r="AK224" s="152">
        <v>0</v>
      </c>
    </row>
    <row r="225" spans="1:37" x14ac:dyDescent="0.2">
      <c r="A225" s="149" t="s">
        <v>763</v>
      </c>
      <c r="B225" s="66" t="s">
        <v>764</v>
      </c>
      <c r="C225" s="67">
        <v>47</v>
      </c>
      <c r="D225" s="84" t="s">
        <v>334</v>
      </c>
      <c r="E225" s="85">
        <v>7.4045592449014004</v>
      </c>
      <c r="F225" s="91">
        <v>7.3476740266307097</v>
      </c>
      <c r="G225" s="86">
        <v>5.9055284004719404</v>
      </c>
      <c r="H225" s="86">
        <v>5.8781392213045702</v>
      </c>
      <c r="I225" s="86">
        <v>10.41</v>
      </c>
      <c r="J225" s="86">
        <v>20.309999999999999</v>
      </c>
      <c r="K225" s="87">
        <v>0</v>
      </c>
      <c r="L225" s="85">
        <v>1.24000000007</v>
      </c>
      <c r="M225" s="86">
        <v>5.0601008291425E-4</v>
      </c>
      <c r="N225" s="86">
        <v>11.6153190227264</v>
      </c>
      <c r="O225" s="86">
        <v>26.7292344073308</v>
      </c>
      <c r="P225" s="86">
        <v>1.7450000000000001</v>
      </c>
      <c r="Q225" s="88">
        <v>0.93640000000000001</v>
      </c>
      <c r="R225" s="85">
        <v>1.14351057747284E-2</v>
      </c>
      <c r="S225" s="86">
        <v>0</v>
      </c>
      <c r="T225" s="86">
        <v>1.25</v>
      </c>
      <c r="U225" s="88">
        <v>17.482723748525199</v>
      </c>
      <c r="V225" s="89">
        <v>3.14</v>
      </c>
      <c r="W225" s="85">
        <v>40.288113678541499</v>
      </c>
      <c r="X225" s="88">
        <v>85.733333333299996</v>
      </c>
      <c r="Y225" s="85">
        <v>100</v>
      </c>
      <c r="Z225" s="88"/>
      <c r="AA225" s="85">
        <v>0.2</v>
      </c>
      <c r="AB225" s="91">
        <v>0.2</v>
      </c>
      <c r="AC225" s="86">
        <v>0</v>
      </c>
      <c r="AD225" s="86">
        <v>0</v>
      </c>
      <c r="AE225" s="86">
        <v>0</v>
      </c>
      <c r="AF225" s="88">
        <v>0</v>
      </c>
      <c r="AG225" s="85">
        <v>1.08240000152E-2</v>
      </c>
      <c r="AH225" s="86">
        <v>0.105587</v>
      </c>
      <c r="AI225" s="150">
        <v>8.7504000122800005E-2</v>
      </c>
      <c r="AJ225" s="151">
        <v>1</v>
      </c>
      <c r="AK225" s="152">
        <v>0</v>
      </c>
    </row>
    <row r="226" spans="1:37" x14ac:dyDescent="0.2">
      <c r="A226" s="149" t="s">
        <v>765</v>
      </c>
      <c r="B226" s="66" t="s">
        <v>766</v>
      </c>
      <c r="C226" s="67">
        <v>47</v>
      </c>
      <c r="D226" s="84" t="s">
        <v>334</v>
      </c>
      <c r="E226" s="85">
        <v>7.9793827211502704</v>
      </c>
      <c r="F226" s="91">
        <v>7.9793827211502704</v>
      </c>
      <c r="G226" s="86">
        <v>7.0848655125397704</v>
      </c>
      <c r="H226" s="86">
        <v>7.0848655125397704</v>
      </c>
      <c r="I226" s="86">
        <v>3.86</v>
      </c>
      <c r="J226" s="86">
        <v>5.8</v>
      </c>
      <c r="K226" s="87">
        <v>0</v>
      </c>
      <c r="L226" s="85">
        <v>7.5399999955699997</v>
      </c>
      <c r="M226" s="86">
        <v>0</v>
      </c>
      <c r="N226" s="86">
        <v>13.480928560262599</v>
      </c>
      <c r="O226" s="86">
        <v>33.7853492333901</v>
      </c>
      <c r="P226" s="86">
        <v>0.88100000000000001</v>
      </c>
      <c r="Q226" s="88">
        <v>0.81489999999999996</v>
      </c>
      <c r="R226" s="85">
        <v>0</v>
      </c>
      <c r="S226" s="86">
        <v>0</v>
      </c>
      <c r="T226" s="86">
        <v>1.22</v>
      </c>
      <c r="U226" s="88">
        <v>17.084658926579301</v>
      </c>
      <c r="V226" s="89">
        <v>3.1</v>
      </c>
      <c r="W226" s="85">
        <v>33.189067398718997</v>
      </c>
      <c r="X226" s="88">
        <v>83.9</v>
      </c>
      <c r="Y226" s="85"/>
      <c r="Z226" s="88">
        <v>100</v>
      </c>
      <c r="AA226" s="85">
        <v>0.04</v>
      </c>
      <c r="AB226" s="91">
        <v>0.04</v>
      </c>
      <c r="AC226" s="86">
        <v>0.01</v>
      </c>
      <c r="AD226" s="86">
        <v>0.01</v>
      </c>
      <c r="AE226" s="86">
        <v>0</v>
      </c>
      <c r="AF226" s="88">
        <v>1.4960999479999999</v>
      </c>
      <c r="AG226" s="85">
        <v>2.66199999827E-3</v>
      </c>
      <c r="AH226" s="86">
        <v>2.9745000000000001E-2</v>
      </c>
      <c r="AI226" s="150">
        <v>0</v>
      </c>
      <c r="AJ226" s="151">
        <v>1</v>
      </c>
      <c r="AK226" s="152">
        <v>0</v>
      </c>
    </row>
    <row r="227" spans="1:37" x14ac:dyDescent="0.2">
      <c r="A227" s="149" t="s">
        <v>767</v>
      </c>
      <c r="B227" s="66" t="s">
        <v>768</v>
      </c>
      <c r="C227" s="67">
        <v>47</v>
      </c>
      <c r="D227" s="84" t="s">
        <v>334</v>
      </c>
      <c r="E227" s="85">
        <v>1.40502698235208</v>
      </c>
      <c r="F227" s="91">
        <v>1.40502698235208</v>
      </c>
      <c r="G227" s="86">
        <v>1.2219035117571799</v>
      </c>
      <c r="H227" s="86">
        <v>1.2219035117571799</v>
      </c>
      <c r="I227" s="86">
        <v>5.83</v>
      </c>
      <c r="J227" s="86">
        <v>4.83</v>
      </c>
      <c r="K227" s="87">
        <v>0</v>
      </c>
      <c r="L227" s="85">
        <v>13.519999976999999</v>
      </c>
      <c r="M227" s="86">
        <v>0</v>
      </c>
      <c r="N227" s="86">
        <v>1.4585575888051701</v>
      </c>
      <c r="O227" s="86">
        <v>5.8746393915552098</v>
      </c>
      <c r="P227" s="86">
        <v>1.0389999999999999</v>
      </c>
      <c r="Q227" s="88">
        <v>0.81030000000000002</v>
      </c>
      <c r="R227" s="85">
        <v>0</v>
      </c>
      <c r="S227" s="86">
        <v>0.5</v>
      </c>
      <c r="T227" s="86">
        <v>1.23</v>
      </c>
      <c r="U227" s="88">
        <v>17.881277650833798</v>
      </c>
      <c r="V227" s="89">
        <v>3.01</v>
      </c>
      <c r="W227" s="85">
        <v>24.7200703093397</v>
      </c>
      <c r="X227" s="88">
        <v>28.633333333300001</v>
      </c>
      <c r="Y227" s="85">
        <v>100</v>
      </c>
      <c r="Z227" s="88"/>
      <c r="AA227" s="85">
        <v>0</v>
      </c>
      <c r="AB227" s="91">
        <v>0</v>
      </c>
      <c r="AC227" s="86">
        <v>0</v>
      </c>
      <c r="AD227" s="86">
        <v>0</v>
      </c>
      <c r="AE227" s="86">
        <v>0</v>
      </c>
      <c r="AF227" s="88">
        <v>0</v>
      </c>
      <c r="AG227" s="85">
        <v>6.75399999407E-3</v>
      </c>
      <c r="AH227" s="86">
        <v>1.6754999999999999E-2</v>
      </c>
      <c r="AI227" s="150">
        <v>2.2389999980399998E-3</v>
      </c>
      <c r="AJ227" s="151">
        <v>1</v>
      </c>
      <c r="AK227" s="152">
        <v>0</v>
      </c>
    </row>
    <row r="228" spans="1:37" x14ac:dyDescent="0.2">
      <c r="A228" s="149" t="s">
        <v>769</v>
      </c>
      <c r="B228" s="66" t="s">
        <v>770</v>
      </c>
      <c r="C228" s="67">
        <v>47</v>
      </c>
      <c r="D228" s="84" t="s">
        <v>334</v>
      </c>
      <c r="E228" s="85">
        <v>4.58459567167258</v>
      </c>
      <c r="F228" s="91">
        <v>4.3923944793736602</v>
      </c>
      <c r="G228" s="86">
        <v>2.84609788144336</v>
      </c>
      <c r="H228" s="86">
        <v>2.7733437578047799</v>
      </c>
      <c r="I228" s="86">
        <v>2.36</v>
      </c>
      <c r="J228" s="86">
        <v>3.77</v>
      </c>
      <c r="K228" s="87">
        <v>0</v>
      </c>
      <c r="L228" s="85">
        <v>13.380000014</v>
      </c>
      <c r="M228" s="86">
        <v>0</v>
      </c>
      <c r="N228" s="86">
        <v>7.0251040654282697</v>
      </c>
      <c r="O228" s="86">
        <v>14.095940959409599</v>
      </c>
      <c r="P228" s="86">
        <v>1.016</v>
      </c>
      <c r="Q228" s="88">
        <v>0.61529999999999996</v>
      </c>
      <c r="R228" s="85">
        <v>0</v>
      </c>
      <c r="S228" s="86">
        <v>0.5</v>
      </c>
      <c r="T228" s="86">
        <v>1.21</v>
      </c>
      <c r="U228" s="88">
        <v>11.9913998110565</v>
      </c>
      <c r="V228" s="89">
        <v>2.96</v>
      </c>
      <c r="W228" s="85">
        <v>34.392942315518702</v>
      </c>
      <c r="X228" s="88">
        <v>44.9</v>
      </c>
      <c r="Y228" s="85">
        <v>-99.78</v>
      </c>
      <c r="Z228" s="88"/>
      <c r="AA228" s="85">
        <v>0.1</v>
      </c>
      <c r="AB228" s="91">
        <v>0.1</v>
      </c>
      <c r="AC228" s="86">
        <v>0</v>
      </c>
      <c r="AD228" s="86">
        <v>0</v>
      </c>
      <c r="AE228" s="86">
        <v>0</v>
      </c>
      <c r="AF228" s="88">
        <v>0</v>
      </c>
      <c r="AG228" s="85">
        <v>2.6035000038700001E-2</v>
      </c>
      <c r="AH228" s="86">
        <v>1.9791E-2</v>
      </c>
      <c r="AI228" s="150">
        <v>0</v>
      </c>
      <c r="AJ228" s="151">
        <v>1</v>
      </c>
      <c r="AK228" s="152">
        <v>0</v>
      </c>
    </row>
    <row r="229" spans="1:37" x14ac:dyDescent="0.2">
      <c r="A229" s="149" t="s">
        <v>771</v>
      </c>
      <c r="B229" s="66" t="s">
        <v>772</v>
      </c>
      <c r="C229" s="67">
        <v>47</v>
      </c>
      <c r="D229" s="84" t="s">
        <v>334</v>
      </c>
      <c r="E229" s="85">
        <v>3.6567742475967102</v>
      </c>
      <c r="F229" s="91">
        <v>3.6504911303327998</v>
      </c>
      <c r="G229" s="86">
        <v>3.1467945630091898</v>
      </c>
      <c r="H229" s="86">
        <v>3.1467945630091898</v>
      </c>
      <c r="I229" s="86">
        <v>4.42</v>
      </c>
      <c r="J229" s="86">
        <v>5.65</v>
      </c>
      <c r="K229" s="87">
        <v>0</v>
      </c>
      <c r="L229" s="85">
        <v>1.9200000029299999</v>
      </c>
      <c r="M229" s="86">
        <v>0</v>
      </c>
      <c r="N229" s="86">
        <v>5.1876360768716498</v>
      </c>
      <c r="O229" s="86">
        <v>13.977897141445901</v>
      </c>
      <c r="P229" s="86">
        <v>1.5509999999999999</v>
      </c>
      <c r="Q229" s="88">
        <v>0.69810000000000005</v>
      </c>
      <c r="R229" s="85">
        <v>0</v>
      </c>
      <c r="S229" s="86">
        <v>0</v>
      </c>
      <c r="T229" s="86">
        <v>1.59</v>
      </c>
      <c r="U229" s="88">
        <v>14.408235072360601</v>
      </c>
      <c r="V229" s="89">
        <v>3.22</v>
      </c>
      <c r="W229" s="85">
        <v>39.108856506712399</v>
      </c>
      <c r="X229" s="88">
        <v>50.566666666700002</v>
      </c>
      <c r="Y229" s="85">
        <v>-100</v>
      </c>
      <c r="Z229" s="88"/>
      <c r="AA229" s="85">
        <v>0</v>
      </c>
      <c r="AB229" s="91">
        <v>0</v>
      </c>
      <c r="AC229" s="86">
        <v>0</v>
      </c>
      <c r="AD229" s="86">
        <v>0</v>
      </c>
      <c r="AE229" s="86">
        <v>0</v>
      </c>
      <c r="AF229" s="88">
        <v>0</v>
      </c>
      <c r="AG229" s="85">
        <v>2.1890000008399999E-3</v>
      </c>
      <c r="AH229" s="86">
        <v>2.9891000000000001E-2</v>
      </c>
      <c r="AI229" s="150">
        <v>3.2814000012699997E-2</v>
      </c>
      <c r="AJ229" s="151">
        <v>1</v>
      </c>
      <c r="AK229" s="152">
        <v>0</v>
      </c>
    </row>
    <row r="230" spans="1:37" x14ac:dyDescent="0.2">
      <c r="A230" s="149" t="s">
        <v>773</v>
      </c>
      <c r="B230" s="66" t="s">
        <v>774</v>
      </c>
      <c r="C230" s="67">
        <v>47</v>
      </c>
      <c r="D230" s="84" t="s">
        <v>334</v>
      </c>
      <c r="E230" s="85">
        <v>4.1563547507910199</v>
      </c>
      <c r="F230" s="91">
        <v>4.1563547507910199</v>
      </c>
      <c r="G230" s="86">
        <v>3.9057360358384798</v>
      </c>
      <c r="H230" s="86">
        <v>3.9057360358384798</v>
      </c>
      <c r="I230" s="86">
        <v>2.74</v>
      </c>
      <c r="J230" s="86">
        <v>3.1</v>
      </c>
      <c r="K230" s="87">
        <v>0</v>
      </c>
      <c r="L230" s="85">
        <v>2.1999999986100001</v>
      </c>
      <c r="M230" s="86">
        <v>0</v>
      </c>
      <c r="N230" s="86">
        <v>6.0269407026801796</v>
      </c>
      <c r="O230" s="86">
        <v>18.3648217769952</v>
      </c>
      <c r="P230" s="86">
        <v>0.68899999999999995</v>
      </c>
      <c r="Q230" s="88">
        <v>0.93979999999999997</v>
      </c>
      <c r="R230" s="85">
        <v>0</v>
      </c>
      <c r="S230" s="86">
        <v>0.4</v>
      </c>
      <c r="T230" s="86">
        <v>0.95</v>
      </c>
      <c r="U230" s="88">
        <v>18.6342846402055</v>
      </c>
      <c r="V230" s="89">
        <v>3.19</v>
      </c>
      <c r="W230" s="85">
        <v>33.037139091002203</v>
      </c>
      <c r="X230" s="88">
        <v>55.8</v>
      </c>
      <c r="Y230" s="85">
        <v>-52.34</v>
      </c>
      <c r="Z230" s="88">
        <v>-100</v>
      </c>
      <c r="AA230" s="85">
        <v>0</v>
      </c>
      <c r="AB230" s="91">
        <v>0</v>
      </c>
      <c r="AC230" s="86">
        <v>0</v>
      </c>
      <c r="AD230" s="86">
        <v>0</v>
      </c>
      <c r="AE230" s="86">
        <v>0</v>
      </c>
      <c r="AF230" s="88">
        <v>0</v>
      </c>
      <c r="AG230" s="85">
        <v>4.0149999953899996E-3</v>
      </c>
      <c r="AH230" s="86">
        <v>2.2369E-2</v>
      </c>
      <c r="AI230" s="150">
        <v>1.0937999987400001E-2</v>
      </c>
      <c r="AJ230" s="151">
        <v>1</v>
      </c>
      <c r="AK230" s="152">
        <v>0</v>
      </c>
    </row>
    <row r="231" spans="1:37" x14ac:dyDescent="0.2">
      <c r="A231" s="149" t="s">
        <v>775</v>
      </c>
      <c r="B231" s="66" t="s">
        <v>776</v>
      </c>
      <c r="C231" s="67">
        <v>47</v>
      </c>
      <c r="D231" s="84" t="s">
        <v>334</v>
      </c>
      <c r="E231" s="85">
        <v>6.2870102972492097</v>
      </c>
      <c r="F231" s="91">
        <v>6.2636737551413297</v>
      </c>
      <c r="G231" s="86">
        <v>4.2560018669233699</v>
      </c>
      <c r="H231" s="86">
        <v>4.2436043289285603</v>
      </c>
      <c r="I231" s="86">
        <v>8.75</v>
      </c>
      <c r="J231" s="86">
        <v>10.44</v>
      </c>
      <c r="K231" s="87">
        <v>0</v>
      </c>
      <c r="L231" s="85">
        <v>4.5600000004499996</v>
      </c>
      <c r="M231" s="86">
        <v>1.4161903328483499E-3</v>
      </c>
      <c r="N231" s="86">
        <v>9.4916676200282204</v>
      </c>
      <c r="O231" s="86">
        <v>19.951083158630301</v>
      </c>
      <c r="P231" s="86">
        <v>0.84399999999999997</v>
      </c>
      <c r="Q231" s="88">
        <v>0.90749999999999997</v>
      </c>
      <c r="R231" s="85">
        <v>8.7642418930762508E-3</v>
      </c>
      <c r="S231" s="86">
        <v>0.3</v>
      </c>
      <c r="T231" s="86">
        <v>1.34</v>
      </c>
      <c r="U231" s="88">
        <v>15.569119920655799</v>
      </c>
      <c r="V231" s="89">
        <v>3.21</v>
      </c>
      <c r="W231" s="85">
        <v>40.461477232987598</v>
      </c>
      <c r="X231" s="88">
        <v>61.4</v>
      </c>
      <c r="Y231" s="85">
        <v>-100</v>
      </c>
      <c r="Z231" s="88"/>
      <c r="AA231" s="85">
        <v>0.02</v>
      </c>
      <c r="AB231" s="91">
        <v>0.02</v>
      </c>
      <c r="AC231" s="86">
        <v>0</v>
      </c>
      <c r="AD231" s="86">
        <v>0</v>
      </c>
      <c r="AE231" s="86">
        <v>0</v>
      </c>
      <c r="AF231" s="88">
        <v>1.65950000302</v>
      </c>
      <c r="AG231" s="85">
        <v>0</v>
      </c>
      <c r="AH231" s="86">
        <v>8.0109E-2</v>
      </c>
      <c r="AI231" s="150">
        <v>3.4881999999599997E-2</v>
      </c>
      <c r="AJ231" s="151">
        <v>1</v>
      </c>
      <c r="AK231" s="152">
        <v>0</v>
      </c>
    </row>
    <row r="232" spans="1:37" x14ac:dyDescent="0.2">
      <c r="A232" s="149" t="s">
        <v>777</v>
      </c>
      <c r="B232" s="66" t="s">
        <v>778</v>
      </c>
      <c r="C232" s="67">
        <v>47</v>
      </c>
      <c r="D232" s="84" t="s">
        <v>334</v>
      </c>
      <c r="E232" s="85">
        <v>17.0435840313081</v>
      </c>
      <c r="F232" s="91">
        <v>17.033006987459601</v>
      </c>
      <c r="G232" s="86">
        <v>6.5921425785510799</v>
      </c>
      <c r="H232" s="86">
        <v>6.58751512186738</v>
      </c>
      <c r="I232" s="86">
        <v>5.52</v>
      </c>
      <c r="J232" s="86">
        <v>23.5</v>
      </c>
      <c r="K232" s="87">
        <v>0</v>
      </c>
      <c r="L232" s="85">
        <v>3.6400000001900001</v>
      </c>
      <c r="M232" s="86">
        <v>0</v>
      </c>
      <c r="N232" s="86">
        <v>28.926005956900099</v>
      </c>
      <c r="O232" s="86">
        <v>12.394406528897999</v>
      </c>
      <c r="P232" s="86">
        <v>0.91700000000000004</v>
      </c>
      <c r="Q232" s="88">
        <v>0.83730000000000004</v>
      </c>
      <c r="R232" s="85">
        <v>0</v>
      </c>
      <c r="S232" s="86">
        <v>0</v>
      </c>
      <c r="T232" s="86">
        <v>1.1299999999999999</v>
      </c>
      <c r="U232" s="88">
        <v>14.211580540883601</v>
      </c>
      <c r="V232" s="89">
        <v>3.42</v>
      </c>
      <c r="W232" s="85">
        <v>53.195923156072404</v>
      </c>
      <c r="X232" s="88">
        <v>61.866666666699999</v>
      </c>
      <c r="Y232" s="85">
        <v>-42.54</v>
      </c>
      <c r="Z232" s="88"/>
      <c r="AA232" s="85">
        <v>0.22</v>
      </c>
      <c r="AB232" s="91">
        <v>0.22</v>
      </c>
      <c r="AC232" s="86">
        <v>0.01</v>
      </c>
      <c r="AD232" s="86">
        <v>0.01</v>
      </c>
      <c r="AE232" s="86">
        <v>0</v>
      </c>
      <c r="AF232" s="88">
        <v>0</v>
      </c>
      <c r="AG232" s="85">
        <v>2.1425000017200001E-2</v>
      </c>
      <c r="AH232" s="86">
        <v>0.19867899999999999</v>
      </c>
      <c r="AI232" s="150">
        <v>7.0832000056900005E-2</v>
      </c>
      <c r="AJ232" s="151">
        <v>1</v>
      </c>
      <c r="AK232" s="152">
        <v>0</v>
      </c>
    </row>
    <row r="233" spans="1:37" x14ac:dyDescent="0.2">
      <c r="A233" s="149" t="s">
        <v>779</v>
      </c>
      <c r="B233" s="66" t="s">
        <v>780</v>
      </c>
      <c r="C233" s="67">
        <v>47</v>
      </c>
      <c r="D233" s="84" t="s">
        <v>334</v>
      </c>
      <c r="E233" s="85">
        <v>20.9349767876379</v>
      </c>
      <c r="F233" s="91">
        <v>20.883499680651301</v>
      </c>
      <c r="G233" s="86">
        <v>10.741556324534599</v>
      </c>
      <c r="H233" s="86">
        <v>10.7377432054985</v>
      </c>
      <c r="I233" s="86">
        <v>14.5</v>
      </c>
      <c r="J233" s="86">
        <v>9.74</v>
      </c>
      <c r="K233" s="87">
        <v>0</v>
      </c>
      <c r="L233" s="85">
        <v>5.1999999955599998</v>
      </c>
      <c r="M233" s="86">
        <v>9.9170859261514793E-4</v>
      </c>
      <c r="N233" s="86">
        <v>35.050337884429702</v>
      </c>
      <c r="O233" s="86">
        <v>36.3692081392498</v>
      </c>
      <c r="P233" s="86">
        <v>0.81200000000000006</v>
      </c>
      <c r="Q233" s="88">
        <v>0.752</v>
      </c>
      <c r="R233" s="85">
        <v>1.1268875366238501E-2</v>
      </c>
      <c r="S233" s="86">
        <v>0</v>
      </c>
      <c r="T233" s="86">
        <v>1.35</v>
      </c>
      <c r="U233" s="88">
        <v>11.169578936330399</v>
      </c>
      <c r="V233" s="89">
        <v>3.52</v>
      </c>
      <c r="W233" s="85">
        <v>53.068937410454403</v>
      </c>
      <c r="X233" s="88">
        <v>88.6</v>
      </c>
      <c r="Y233" s="85">
        <v>100</v>
      </c>
      <c r="Z233" s="88"/>
      <c r="AA233" s="85">
        <v>0.25</v>
      </c>
      <c r="AB233" s="91">
        <v>0.25</v>
      </c>
      <c r="AC233" s="86">
        <v>0</v>
      </c>
      <c r="AD233" s="86">
        <v>0</v>
      </c>
      <c r="AE233" s="86">
        <v>0</v>
      </c>
      <c r="AF233" s="88">
        <v>0</v>
      </c>
      <c r="AG233" s="85">
        <v>0</v>
      </c>
      <c r="AH233" s="86">
        <v>5.5694E-2</v>
      </c>
      <c r="AI233" s="150">
        <v>5.2322999956699999E-2</v>
      </c>
      <c r="AJ233" s="151">
        <v>1</v>
      </c>
      <c r="AK233" s="152">
        <v>0</v>
      </c>
    </row>
    <row r="234" spans="1:37" x14ac:dyDescent="0.2">
      <c r="A234" s="149" t="s">
        <v>781</v>
      </c>
      <c r="B234" s="66" t="s">
        <v>782</v>
      </c>
      <c r="C234" s="67">
        <v>47</v>
      </c>
      <c r="D234" s="84" t="s">
        <v>334</v>
      </c>
      <c r="E234" s="85">
        <v>21.264632768361601</v>
      </c>
      <c r="F234" s="91">
        <v>21.1941242937853</v>
      </c>
      <c r="G234" s="86">
        <v>11.1005649717514</v>
      </c>
      <c r="H234" s="86">
        <v>11.085197740112999</v>
      </c>
      <c r="I234" s="86">
        <v>19.440000000000001</v>
      </c>
      <c r="J234" s="86">
        <v>23.28</v>
      </c>
      <c r="K234" s="87">
        <v>0.01</v>
      </c>
      <c r="L234" s="85">
        <v>6.4899999925199996</v>
      </c>
      <c r="M234" s="86">
        <v>2.5615581227207598E-4</v>
      </c>
      <c r="N234" s="86">
        <v>35.340054876365798</v>
      </c>
      <c r="O234" s="86">
        <v>36.175821810943098</v>
      </c>
      <c r="P234" s="86">
        <v>1.252</v>
      </c>
      <c r="Q234" s="88">
        <v>0.67290000000000005</v>
      </c>
      <c r="R234" s="85">
        <v>1.2526619065514199E-2</v>
      </c>
      <c r="S234" s="86">
        <v>0</v>
      </c>
      <c r="T234" s="86">
        <v>1.75</v>
      </c>
      <c r="U234" s="88">
        <v>9.7545762711864406</v>
      </c>
      <c r="V234" s="89">
        <v>3.41</v>
      </c>
      <c r="W234" s="85">
        <v>56.949238889502404</v>
      </c>
      <c r="X234" s="88">
        <v>88.233333333299996</v>
      </c>
      <c r="Y234" s="85">
        <v>-78.94</v>
      </c>
      <c r="Z234" s="88"/>
      <c r="AA234" s="85">
        <v>0.19</v>
      </c>
      <c r="AB234" s="91">
        <v>0.19</v>
      </c>
      <c r="AC234" s="86">
        <v>0</v>
      </c>
      <c r="AD234" s="86">
        <v>0</v>
      </c>
      <c r="AE234" s="86">
        <v>0.16</v>
      </c>
      <c r="AF234" s="88">
        <v>0</v>
      </c>
      <c r="AG234" s="85">
        <v>0</v>
      </c>
      <c r="AH234" s="86">
        <v>0.13886699999999999</v>
      </c>
      <c r="AI234" s="150">
        <v>0.104645999878</v>
      </c>
      <c r="AJ234" s="151">
        <v>1</v>
      </c>
      <c r="AK234" s="152">
        <v>0</v>
      </c>
    </row>
    <row r="235" spans="1:37" x14ac:dyDescent="0.2">
      <c r="A235" s="149" t="s">
        <v>783</v>
      </c>
      <c r="B235" s="66" t="s">
        <v>784</v>
      </c>
      <c r="C235" s="67">
        <v>47</v>
      </c>
      <c r="D235" s="84" t="s">
        <v>334</v>
      </c>
      <c r="E235" s="85">
        <v>39.236724051370899</v>
      </c>
      <c r="F235" s="91">
        <v>38.723338785689997</v>
      </c>
      <c r="G235" s="86">
        <v>19.519166923089401</v>
      </c>
      <c r="H235" s="86">
        <v>19.312679158501599</v>
      </c>
      <c r="I235" s="86">
        <v>12.82</v>
      </c>
      <c r="J235" s="86">
        <v>13.49</v>
      </c>
      <c r="K235" s="87">
        <v>1.7999999999999999E-2</v>
      </c>
      <c r="L235" s="85">
        <v>3.65000000118</v>
      </c>
      <c r="M235" s="86">
        <v>0</v>
      </c>
      <c r="N235" s="86">
        <v>63.338171262699603</v>
      </c>
      <c r="O235" s="86">
        <v>56.034482758620697</v>
      </c>
      <c r="P235" s="86">
        <v>0.64600000000000002</v>
      </c>
      <c r="Q235" s="88">
        <v>0.62980000000000003</v>
      </c>
      <c r="R235" s="85">
        <v>0</v>
      </c>
      <c r="S235" s="86">
        <v>0</v>
      </c>
      <c r="T235" s="86">
        <v>1.1200000000000001</v>
      </c>
      <c r="U235" s="88">
        <v>6.77360843441787</v>
      </c>
      <c r="V235" s="89">
        <v>3.84</v>
      </c>
      <c r="W235" s="85">
        <v>75.677088368750503</v>
      </c>
      <c r="X235" s="88">
        <v>89.633333333300001</v>
      </c>
      <c r="Y235" s="85">
        <v>-74.98</v>
      </c>
      <c r="Z235" s="88"/>
      <c r="AA235" s="85">
        <v>0</v>
      </c>
      <c r="AB235" s="91">
        <v>0.01</v>
      </c>
      <c r="AC235" s="86">
        <v>0</v>
      </c>
      <c r="AD235" s="86">
        <v>0</v>
      </c>
      <c r="AE235" s="86">
        <v>0</v>
      </c>
      <c r="AF235" s="88">
        <v>1.5312999491899999</v>
      </c>
      <c r="AG235" s="85">
        <v>0</v>
      </c>
      <c r="AH235" s="86">
        <v>8.6177000000000004E-2</v>
      </c>
      <c r="AI235" s="150">
        <v>9.3308999952700006E-2</v>
      </c>
      <c r="AJ235" s="151">
        <v>1</v>
      </c>
      <c r="AK235" s="152">
        <v>0</v>
      </c>
    </row>
    <row r="236" spans="1:37" x14ac:dyDescent="0.2">
      <c r="A236" s="149" t="s">
        <v>785</v>
      </c>
      <c r="B236" s="66" t="s">
        <v>786</v>
      </c>
      <c r="C236" s="67">
        <v>47</v>
      </c>
      <c r="D236" s="84" t="s">
        <v>334</v>
      </c>
      <c r="E236" s="85">
        <v>2.3119392684610101</v>
      </c>
      <c r="F236" s="91">
        <v>2.3119392684610101</v>
      </c>
      <c r="G236" s="86">
        <v>0.83678398895790196</v>
      </c>
      <c r="H236" s="86">
        <v>0.83678398895790196</v>
      </c>
      <c r="I236" s="86">
        <v>4.34</v>
      </c>
      <c r="J236" s="86">
        <v>6.55</v>
      </c>
      <c r="K236" s="87">
        <v>0</v>
      </c>
      <c r="L236" s="85">
        <v>12.000000009600001</v>
      </c>
      <c r="M236" s="86">
        <v>0</v>
      </c>
      <c r="N236" s="86">
        <v>5.6417645754821502</v>
      </c>
      <c r="O236" s="86">
        <v>4.10958904109589</v>
      </c>
      <c r="P236" s="86">
        <v>0.66</v>
      </c>
      <c r="Q236" s="88">
        <v>0.4793</v>
      </c>
      <c r="R236" s="85">
        <v>0</v>
      </c>
      <c r="S236" s="86">
        <v>0</v>
      </c>
      <c r="T236" s="86">
        <v>0.84</v>
      </c>
      <c r="U236" s="88">
        <v>13.7638026224983</v>
      </c>
      <c r="V236" s="89">
        <v>3.02</v>
      </c>
      <c r="W236" s="85">
        <v>29.069505711848802</v>
      </c>
      <c r="X236" s="88">
        <v>34.766666666699997</v>
      </c>
      <c r="Y236" s="85"/>
      <c r="Z236" s="88"/>
      <c r="AA236" s="85">
        <v>0</v>
      </c>
      <c r="AB236" s="91">
        <v>0</v>
      </c>
      <c r="AC236" s="86">
        <v>0</v>
      </c>
      <c r="AD236" s="86">
        <v>0</v>
      </c>
      <c r="AE236" s="86">
        <v>0</v>
      </c>
      <c r="AF236" s="88">
        <v>0</v>
      </c>
      <c r="AG236" s="85">
        <v>5.7611000048400002E-2</v>
      </c>
      <c r="AH236" s="86">
        <v>1.678E-2</v>
      </c>
      <c r="AI236" s="150">
        <v>0</v>
      </c>
      <c r="AJ236" s="151">
        <v>1</v>
      </c>
      <c r="AK236" s="152">
        <v>0</v>
      </c>
    </row>
    <row r="237" spans="1:37" x14ac:dyDescent="0.2">
      <c r="A237" s="149" t="s">
        <v>787</v>
      </c>
      <c r="B237" s="66" t="s">
        <v>788</v>
      </c>
      <c r="C237" s="67">
        <v>47</v>
      </c>
      <c r="D237" s="84" t="s">
        <v>334</v>
      </c>
      <c r="E237" s="85">
        <v>1.9686757503757899</v>
      </c>
      <c r="F237" s="91">
        <v>1.9686757503757899</v>
      </c>
      <c r="G237" s="86">
        <v>0.95201150818665203</v>
      </c>
      <c r="H237" s="86">
        <v>0.95201150818665203</v>
      </c>
      <c r="I237" s="86">
        <v>1.64</v>
      </c>
      <c r="J237" s="86">
        <v>21.29</v>
      </c>
      <c r="K237" s="87">
        <v>0</v>
      </c>
      <c r="L237" s="85">
        <v>16.569999989999999</v>
      </c>
      <c r="M237" s="86">
        <v>0</v>
      </c>
      <c r="N237" s="86">
        <v>4.1177740983370503</v>
      </c>
      <c r="O237" s="86">
        <v>2.56663376110563</v>
      </c>
      <c r="P237" s="86">
        <v>1.0580000000000001</v>
      </c>
      <c r="Q237" s="88">
        <v>0.68240000000000001</v>
      </c>
      <c r="R237" s="85">
        <v>0</v>
      </c>
      <c r="S237" s="86">
        <v>0.7</v>
      </c>
      <c r="T237" s="86">
        <v>1.08</v>
      </c>
      <c r="U237" s="88">
        <v>13.927815222486201</v>
      </c>
      <c r="V237" s="89">
        <v>3.1</v>
      </c>
      <c r="W237" s="85">
        <v>25.380774306195399</v>
      </c>
      <c r="X237" s="88">
        <v>37.6</v>
      </c>
      <c r="Y237" s="85"/>
      <c r="Z237" s="88"/>
      <c r="AA237" s="85">
        <v>0.01</v>
      </c>
      <c r="AB237" s="91">
        <v>0.01</v>
      </c>
      <c r="AC237" s="86">
        <v>0</v>
      </c>
      <c r="AD237" s="86">
        <v>0</v>
      </c>
      <c r="AE237" s="86">
        <v>0</v>
      </c>
      <c r="AF237" s="88">
        <v>0</v>
      </c>
      <c r="AG237" s="85">
        <v>4.1233999997600003E-2</v>
      </c>
      <c r="AH237" s="86">
        <v>7.4483999999999995E-2</v>
      </c>
      <c r="AI237" s="150">
        <v>1.6399999999099999E-3</v>
      </c>
      <c r="AJ237" s="151">
        <v>1</v>
      </c>
      <c r="AK237" s="152">
        <v>0</v>
      </c>
    </row>
    <row r="238" spans="1:37" x14ac:dyDescent="0.2">
      <c r="A238" s="149" t="s">
        <v>789</v>
      </c>
      <c r="B238" s="66" t="s">
        <v>790</v>
      </c>
      <c r="C238" s="67">
        <v>47</v>
      </c>
      <c r="D238" s="84" t="s">
        <v>334</v>
      </c>
      <c r="E238" s="85">
        <v>0.50923905136039604</v>
      </c>
      <c r="F238" s="91">
        <v>0.38868450042609798</v>
      </c>
      <c r="G238" s="86">
        <v>0.47182557003595799</v>
      </c>
      <c r="H238" s="86">
        <v>0.38037039346511198</v>
      </c>
      <c r="I238" s="86">
        <v>4.2300000000000004</v>
      </c>
      <c r="J238" s="86">
        <v>6.24</v>
      </c>
      <c r="K238" s="87">
        <v>2.3099999999999999E-2</v>
      </c>
      <c r="L238" s="85">
        <v>16.649999965300001</v>
      </c>
      <c r="M238" s="86">
        <v>0</v>
      </c>
      <c r="N238" s="86">
        <v>0.77463083999031701</v>
      </c>
      <c r="O238" s="86">
        <v>3.6516853932584299</v>
      </c>
      <c r="P238" s="86">
        <v>0.69099999999999995</v>
      </c>
      <c r="Q238" s="88">
        <v>0.7621</v>
      </c>
      <c r="R238" s="85">
        <v>0</v>
      </c>
      <c r="S238" s="86">
        <v>0.2</v>
      </c>
      <c r="T238" s="86">
        <v>1.59</v>
      </c>
      <c r="U238" s="88">
        <v>13.6954126914843</v>
      </c>
      <c r="V238" s="89">
        <v>3.02</v>
      </c>
      <c r="W238" s="85"/>
      <c r="X238" s="88"/>
      <c r="Y238" s="85"/>
      <c r="Z238" s="88"/>
      <c r="AA238" s="85">
        <v>0</v>
      </c>
      <c r="AB238" s="91">
        <v>0</v>
      </c>
      <c r="AC238" s="86">
        <v>0</v>
      </c>
      <c r="AD238" s="86">
        <v>0</v>
      </c>
      <c r="AE238" s="86">
        <v>0</v>
      </c>
      <c r="AF238" s="88">
        <v>0</v>
      </c>
      <c r="AG238" s="85">
        <v>0.105575999825</v>
      </c>
      <c r="AH238" s="86">
        <v>1.7068E-2</v>
      </c>
      <c r="AI238" s="150">
        <v>3.2647999945799998E-2</v>
      </c>
      <c r="AJ238" s="151">
        <v>1</v>
      </c>
      <c r="AK238" s="152">
        <v>0</v>
      </c>
    </row>
    <row r="239" spans="1:37" x14ac:dyDescent="0.2">
      <c r="A239" s="149" t="s">
        <v>791</v>
      </c>
      <c r="B239" s="66" t="s">
        <v>792</v>
      </c>
      <c r="C239" s="67">
        <v>47</v>
      </c>
      <c r="D239" s="84" t="s">
        <v>334</v>
      </c>
      <c r="E239" s="85">
        <v>4.2443704408499796</v>
      </c>
      <c r="F239" s="91">
        <v>4.2380272756105297</v>
      </c>
      <c r="G239" s="86">
        <v>2.6482714874722499</v>
      </c>
      <c r="H239" s="86">
        <v>2.6482714874722499</v>
      </c>
      <c r="I239" s="86">
        <v>8.31</v>
      </c>
      <c r="J239" s="86">
        <v>10.08</v>
      </c>
      <c r="K239" s="87">
        <v>0</v>
      </c>
      <c r="L239" s="85">
        <v>10.849999992800001</v>
      </c>
      <c r="M239" s="86">
        <v>0</v>
      </c>
      <c r="N239" s="86">
        <v>7.0541374644632597</v>
      </c>
      <c r="O239" s="86">
        <v>12.1708246708247</v>
      </c>
      <c r="P239" s="86">
        <v>0.80900000000000005</v>
      </c>
      <c r="Q239" s="88">
        <v>0.88980000000000004</v>
      </c>
      <c r="R239" s="85">
        <v>0</v>
      </c>
      <c r="S239" s="86">
        <v>0</v>
      </c>
      <c r="T239" s="86">
        <v>1.27</v>
      </c>
      <c r="U239" s="88">
        <v>15.3544243577545</v>
      </c>
      <c r="V239" s="89">
        <v>3.13</v>
      </c>
      <c r="W239" s="85">
        <v>37.034044713603997</v>
      </c>
      <c r="X239" s="88">
        <v>53.4</v>
      </c>
      <c r="Y239" s="85">
        <v>-53.18</v>
      </c>
      <c r="Z239" s="88"/>
      <c r="AA239" s="85">
        <v>0</v>
      </c>
      <c r="AB239" s="91">
        <v>0</v>
      </c>
      <c r="AC239" s="86">
        <v>0</v>
      </c>
      <c r="AD239" s="86">
        <v>0</v>
      </c>
      <c r="AE239" s="86">
        <v>0</v>
      </c>
      <c r="AF239" s="88">
        <v>2.0600000382600001E-2</v>
      </c>
      <c r="AG239" s="85">
        <v>0.16620799994999999</v>
      </c>
      <c r="AH239" s="86">
        <v>7.1686E-2</v>
      </c>
      <c r="AI239" s="150">
        <v>0.110661999967</v>
      </c>
      <c r="AJ239" s="151">
        <v>1</v>
      </c>
      <c r="AK239" s="152">
        <v>0</v>
      </c>
    </row>
    <row r="240" spans="1:37" x14ac:dyDescent="0.2">
      <c r="A240" s="149" t="s">
        <v>793</v>
      </c>
      <c r="B240" s="66" t="s">
        <v>794</v>
      </c>
      <c r="C240" s="67">
        <v>47</v>
      </c>
      <c r="D240" s="84" t="s">
        <v>334</v>
      </c>
      <c r="E240" s="85">
        <v>22.389036589109601</v>
      </c>
      <c r="F240" s="91">
        <v>22.284777609805001</v>
      </c>
      <c r="G240" s="86">
        <v>11.4516904435061</v>
      </c>
      <c r="H240" s="86">
        <v>11.3769715083378</v>
      </c>
      <c r="I240" s="86">
        <v>15.91</v>
      </c>
      <c r="J240" s="86">
        <v>36.17</v>
      </c>
      <c r="K240" s="87">
        <v>0</v>
      </c>
      <c r="L240" s="85">
        <v>4.1800000045400001</v>
      </c>
      <c r="M240" s="86">
        <v>8.06114105928914E-4</v>
      </c>
      <c r="N240" s="86">
        <v>34.029102569306303</v>
      </c>
      <c r="O240" s="86">
        <v>38.091901916340397</v>
      </c>
      <c r="P240" s="86">
        <v>1.79</v>
      </c>
      <c r="Q240" s="88">
        <v>2.1301999999999999</v>
      </c>
      <c r="R240" s="85">
        <v>1.32784490771478E-2</v>
      </c>
      <c r="S240" s="86">
        <v>0</v>
      </c>
      <c r="T240" s="86">
        <v>1.92</v>
      </c>
      <c r="U240" s="88">
        <v>10.5950291635534</v>
      </c>
      <c r="V240" s="89">
        <v>3.43</v>
      </c>
      <c r="W240" s="85">
        <v>67.837755902907404</v>
      </c>
      <c r="X240" s="88">
        <v>90.6</v>
      </c>
      <c r="Y240" s="85">
        <v>-61.7</v>
      </c>
      <c r="Z240" s="88">
        <v>100</v>
      </c>
      <c r="AA240" s="85">
        <v>0.02</v>
      </c>
      <c r="AB240" s="91">
        <v>0.02</v>
      </c>
      <c r="AC240" s="86">
        <v>0</v>
      </c>
      <c r="AD240" s="86">
        <v>0</v>
      </c>
      <c r="AE240" s="86">
        <v>0</v>
      </c>
      <c r="AF240" s="88">
        <v>1.4019999519299999</v>
      </c>
      <c r="AG240" s="85">
        <v>3.7258999996500002E-2</v>
      </c>
      <c r="AH240" s="86">
        <v>0.33589000000000002</v>
      </c>
      <c r="AI240" s="150">
        <v>0.115412999989</v>
      </c>
      <c r="AJ240" s="151">
        <v>1.01</v>
      </c>
      <c r="AK240" s="152">
        <v>0</v>
      </c>
    </row>
    <row r="241" spans="1:37" x14ac:dyDescent="0.2">
      <c r="A241" s="149" t="s">
        <v>687</v>
      </c>
      <c r="B241" s="66" t="s">
        <v>795</v>
      </c>
      <c r="C241" s="67">
        <v>47</v>
      </c>
      <c r="D241" s="84" t="s">
        <v>334</v>
      </c>
      <c r="E241" s="85">
        <v>3.7760535524113799</v>
      </c>
      <c r="F241" s="91">
        <v>3.75982554896293</v>
      </c>
      <c r="G241" s="86">
        <v>2.21512247071353</v>
      </c>
      <c r="H241" s="86">
        <v>2.1988944672650699</v>
      </c>
      <c r="I241" s="86">
        <v>2.65</v>
      </c>
      <c r="J241" s="86">
        <v>11.62</v>
      </c>
      <c r="K241" s="87">
        <v>0</v>
      </c>
      <c r="L241" s="85">
        <v>17.680000023400002</v>
      </c>
      <c r="M241" s="86">
        <v>0</v>
      </c>
      <c r="N241" s="86">
        <v>10.4827089337176</v>
      </c>
      <c r="O241" s="86">
        <v>6.4201067847375999</v>
      </c>
      <c r="P241" s="86">
        <v>0.97699999999999998</v>
      </c>
      <c r="Q241" s="88">
        <v>0.96919999999999995</v>
      </c>
      <c r="R241" s="85">
        <v>0</v>
      </c>
      <c r="S241" s="86">
        <v>0.6</v>
      </c>
      <c r="T241" s="86">
        <v>1.28</v>
      </c>
      <c r="U241" s="88">
        <v>15.896343627973</v>
      </c>
      <c r="V241" s="89">
        <v>3.08</v>
      </c>
      <c r="W241" s="85">
        <v>32.499383389880997</v>
      </c>
      <c r="X241" s="88">
        <v>52.1</v>
      </c>
      <c r="Y241" s="85"/>
      <c r="Z241" s="88"/>
      <c r="AA241" s="85">
        <v>0</v>
      </c>
      <c r="AB241" s="91">
        <v>0</v>
      </c>
      <c r="AC241" s="86">
        <v>0</v>
      </c>
      <c r="AD241" s="86">
        <v>0</v>
      </c>
      <c r="AE241" s="86">
        <v>0</v>
      </c>
      <c r="AF241" s="88">
        <v>0</v>
      </c>
      <c r="AG241" s="85">
        <v>0.15168600036999999</v>
      </c>
      <c r="AH241" s="86">
        <v>6.4902000000000001E-2</v>
      </c>
      <c r="AI241" s="150">
        <v>9.8400000240299996E-4</v>
      </c>
      <c r="AJ241" s="151">
        <v>1</v>
      </c>
      <c r="AK241" s="152">
        <v>0</v>
      </c>
    </row>
    <row r="242" spans="1:37" x14ac:dyDescent="0.2">
      <c r="A242" s="149" t="s">
        <v>796</v>
      </c>
      <c r="B242" s="66" t="s">
        <v>797</v>
      </c>
      <c r="C242" s="67">
        <v>47</v>
      </c>
      <c r="D242" s="84" t="s">
        <v>334</v>
      </c>
      <c r="E242" s="85">
        <v>17.631886076321798</v>
      </c>
      <c r="F242" s="91">
        <v>17.626982336729998</v>
      </c>
      <c r="G242" s="86">
        <v>11.840569618390999</v>
      </c>
      <c r="H242" s="86">
        <v>11.835665878799199</v>
      </c>
      <c r="I242" s="86">
        <v>3.56</v>
      </c>
      <c r="J242" s="86">
        <v>3.33</v>
      </c>
      <c r="K242" s="87">
        <v>0</v>
      </c>
      <c r="L242" s="85">
        <v>2.9399999977500002</v>
      </c>
      <c r="M242" s="86">
        <v>0</v>
      </c>
      <c r="N242" s="86">
        <v>29.4170535239179</v>
      </c>
      <c r="O242" s="86">
        <v>43.110177123986801</v>
      </c>
      <c r="P242" s="86">
        <v>0.39600000000000002</v>
      </c>
      <c r="Q242" s="88">
        <v>0.82820000000000005</v>
      </c>
      <c r="R242" s="85">
        <v>0</v>
      </c>
      <c r="S242" s="86">
        <v>0</v>
      </c>
      <c r="T242" s="86">
        <v>1.07</v>
      </c>
      <c r="U242" s="88">
        <v>14.091386091033</v>
      </c>
      <c r="V242" s="89">
        <v>3.63</v>
      </c>
      <c r="W242" s="85">
        <v>61.271033558051499</v>
      </c>
      <c r="X242" s="88">
        <v>88</v>
      </c>
      <c r="Y242" s="85">
        <v>-100</v>
      </c>
      <c r="Z242" s="88"/>
      <c r="AA242" s="85">
        <v>0.28999999999999998</v>
      </c>
      <c r="AB242" s="91">
        <v>0.28999999999999998</v>
      </c>
      <c r="AC242" s="86">
        <v>0</v>
      </c>
      <c r="AD242" s="86">
        <v>0</v>
      </c>
      <c r="AE242" s="86">
        <v>0</v>
      </c>
      <c r="AF242" s="88">
        <v>0</v>
      </c>
      <c r="AG242" s="85">
        <v>2.09879999894E-2</v>
      </c>
      <c r="AH242" s="86">
        <v>1.7704999999999999E-2</v>
      </c>
      <c r="AI242" s="150">
        <v>4.2116999978800002E-2</v>
      </c>
      <c r="AJ242" s="151">
        <v>1</v>
      </c>
      <c r="AK242" s="152">
        <v>0</v>
      </c>
    </row>
    <row r="243" spans="1:37" x14ac:dyDescent="0.2">
      <c r="A243" s="149" t="s">
        <v>373</v>
      </c>
      <c r="B243" s="66" t="s">
        <v>798</v>
      </c>
      <c r="C243" s="67">
        <v>47</v>
      </c>
      <c r="D243" s="84" t="s">
        <v>334</v>
      </c>
      <c r="E243" s="85">
        <v>1.5570201959124399</v>
      </c>
      <c r="F243" s="91">
        <v>1.5570201959124399</v>
      </c>
      <c r="G243" s="86">
        <v>1.0619482404160101</v>
      </c>
      <c r="H243" s="86">
        <v>1.0619482404160101</v>
      </c>
      <c r="I243" s="86">
        <v>31.38</v>
      </c>
      <c r="J243" s="86">
        <v>36.79</v>
      </c>
      <c r="K243" s="87">
        <v>0</v>
      </c>
      <c r="L243" s="85">
        <v>15.0699999988</v>
      </c>
      <c r="M243" s="86">
        <v>0</v>
      </c>
      <c r="N243" s="86">
        <v>2.4897472441173898</v>
      </c>
      <c r="O243" s="86">
        <v>5.20298646756883</v>
      </c>
      <c r="P243" s="86">
        <v>1.829</v>
      </c>
      <c r="Q243" s="88">
        <v>0.80620000000000003</v>
      </c>
      <c r="R243" s="85">
        <v>0</v>
      </c>
      <c r="S243" s="86">
        <v>0</v>
      </c>
      <c r="T243" s="86">
        <v>1.53</v>
      </c>
      <c r="U243" s="88">
        <v>15.5717136292176</v>
      </c>
      <c r="V243" s="89">
        <v>2.95</v>
      </c>
      <c r="W243" s="85">
        <v>26.515252063255598</v>
      </c>
      <c r="X243" s="88">
        <v>30.5333333333</v>
      </c>
      <c r="Y243" s="85"/>
      <c r="Z243" s="88"/>
      <c r="AA243" s="85">
        <v>0</v>
      </c>
      <c r="AB243" s="91">
        <v>0</v>
      </c>
      <c r="AC243" s="86">
        <v>0</v>
      </c>
      <c r="AD243" s="86">
        <v>0</v>
      </c>
      <c r="AE243" s="86">
        <v>0</v>
      </c>
      <c r="AF243" s="88">
        <v>0</v>
      </c>
      <c r="AG243" s="85">
        <v>9.3599999967400004E-3</v>
      </c>
      <c r="AH243" s="86">
        <v>0.27576899999999999</v>
      </c>
      <c r="AI243" s="150">
        <v>8.9549999968800004E-3</v>
      </c>
      <c r="AJ243" s="151">
        <v>1</v>
      </c>
      <c r="AK243" s="152">
        <v>0</v>
      </c>
    </row>
    <row r="244" spans="1:37" x14ac:dyDescent="0.2">
      <c r="A244" s="149" t="s">
        <v>799</v>
      </c>
      <c r="B244" s="66" t="s">
        <v>800</v>
      </c>
      <c r="C244" s="67">
        <v>47</v>
      </c>
      <c r="D244" s="84" t="s">
        <v>334</v>
      </c>
      <c r="E244" s="85">
        <v>0.89916387029792899</v>
      </c>
      <c r="F244" s="91">
        <v>0.89916387029792899</v>
      </c>
      <c r="G244" s="86">
        <v>0.64702719738964398</v>
      </c>
      <c r="H244" s="86">
        <v>0.64702719738964398</v>
      </c>
      <c r="I244" s="86">
        <v>8.65</v>
      </c>
      <c r="J244" s="86">
        <v>23.25</v>
      </c>
      <c r="K244" s="87">
        <v>0</v>
      </c>
      <c r="L244" s="85">
        <v>13.469999984199999</v>
      </c>
      <c r="M244" s="86">
        <v>0</v>
      </c>
      <c r="N244" s="86">
        <v>1.48592488042029</v>
      </c>
      <c r="O244" s="86">
        <v>3.6753895912966801</v>
      </c>
      <c r="P244" s="86">
        <v>1.7350000000000001</v>
      </c>
      <c r="Q244" s="88">
        <v>0.74160000000000004</v>
      </c>
      <c r="R244" s="85">
        <v>0</v>
      </c>
      <c r="S244" s="86">
        <v>0</v>
      </c>
      <c r="T244" s="86">
        <v>1.21</v>
      </c>
      <c r="U244" s="88">
        <v>15.324718663675601</v>
      </c>
      <c r="V244" s="89">
        <v>2.97</v>
      </c>
      <c r="W244" s="85">
        <v>18.928847813875901</v>
      </c>
      <c r="X244" s="88">
        <v>21.366666666699999</v>
      </c>
      <c r="Y244" s="85"/>
      <c r="Z244" s="88"/>
      <c r="AA244" s="85">
        <v>0</v>
      </c>
      <c r="AB244" s="91">
        <v>0</v>
      </c>
      <c r="AC244" s="86">
        <v>0</v>
      </c>
      <c r="AD244" s="86">
        <v>0</v>
      </c>
      <c r="AE244" s="86">
        <v>0.03</v>
      </c>
      <c r="AF244" s="88">
        <v>0</v>
      </c>
      <c r="AG244" s="85">
        <v>3.6959999913800001E-2</v>
      </c>
      <c r="AH244" s="86">
        <v>7.0129999999999998E-2</v>
      </c>
      <c r="AI244" s="150">
        <v>1.4924999965199999E-2</v>
      </c>
      <c r="AJ244" s="151">
        <v>1</v>
      </c>
      <c r="AK244" s="152">
        <v>0</v>
      </c>
    </row>
    <row r="245" spans="1:37" x14ac:dyDescent="0.2">
      <c r="A245" s="149" t="s">
        <v>801</v>
      </c>
      <c r="B245" s="66" t="s">
        <v>802</v>
      </c>
      <c r="C245" s="67">
        <v>47</v>
      </c>
      <c r="D245" s="84" t="s">
        <v>334</v>
      </c>
      <c r="E245" s="85">
        <v>5.3934521815723198</v>
      </c>
      <c r="F245" s="91">
        <v>5.3742230823625698</v>
      </c>
      <c r="G245" s="86">
        <v>4.0021338097187602</v>
      </c>
      <c r="H245" s="86">
        <v>3.9928294068753298</v>
      </c>
      <c r="I245" s="86">
        <v>6.39</v>
      </c>
      <c r="J245" s="86">
        <v>5.82</v>
      </c>
      <c r="K245" s="87">
        <v>0</v>
      </c>
      <c r="L245" s="85">
        <v>12.2500000018</v>
      </c>
      <c r="M245" s="86">
        <v>0</v>
      </c>
      <c r="N245" s="86">
        <v>8.7251456526054003</v>
      </c>
      <c r="O245" s="86">
        <v>20.50166657251</v>
      </c>
      <c r="P245" s="86">
        <v>0.69599999999999995</v>
      </c>
      <c r="Q245" s="88">
        <v>0.87529999999999997</v>
      </c>
      <c r="R245" s="85">
        <v>0</v>
      </c>
      <c r="S245" s="86">
        <v>0.1</v>
      </c>
      <c r="T245" s="86">
        <v>1.35</v>
      </c>
      <c r="U245" s="88">
        <v>15.550758618978501</v>
      </c>
      <c r="V245" s="89">
        <v>3.16</v>
      </c>
      <c r="W245" s="85">
        <v>26.712663325189201</v>
      </c>
      <c r="X245" s="88">
        <v>68.566666666700002</v>
      </c>
      <c r="Y245" s="85"/>
      <c r="Z245" s="88"/>
      <c r="AA245" s="85">
        <v>0</v>
      </c>
      <c r="AB245" s="91">
        <v>0</v>
      </c>
      <c r="AC245" s="86">
        <v>0</v>
      </c>
      <c r="AD245" s="86">
        <v>0</v>
      </c>
      <c r="AE245" s="86">
        <v>0</v>
      </c>
      <c r="AF245" s="88">
        <v>0</v>
      </c>
      <c r="AG245" s="85">
        <v>0.24311999991399999</v>
      </c>
      <c r="AH245" s="86">
        <v>5.3238000000000001E-2</v>
      </c>
      <c r="AI245" s="150">
        <v>0</v>
      </c>
      <c r="AJ245" s="151">
        <v>1</v>
      </c>
      <c r="AK245" s="152">
        <v>0</v>
      </c>
    </row>
    <row r="246" spans="1:37" x14ac:dyDescent="0.2">
      <c r="A246" s="149" t="s">
        <v>803</v>
      </c>
      <c r="B246" s="66" t="s">
        <v>804</v>
      </c>
      <c r="C246" s="67">
        <v>47</v>
      </c>
      <c r="D246" s="84" t="s">
        <v>334</v>
      </c>
      <c r="E246" s="85">
        <v>13.041460018079199</v>
      </c>
      <c r="F246" s="91">
        <v>13.037388124730199</v>
      </c>
      <c r="G246" s="86">
        <v>11.775915565219499</v>
      </c>
      <c r="H246" s="86">
        <v>11.775915565219499</v>
      </c>
      <c r="I246" s="86">
        <v>7.85</v>
      </c>
      <c r="J246" s="86">
        <v>9.02</v>
      </c>
      <c r="K246" s="87">
        <v>0</v>
      </c>
      <c r="L246" s="85">
        <v>10.839999995499999</v>
      </c>
      <c r="M246" s="86">
        <v>0</v>
      </c>
      <c r="N246" s="86">
        <v>24.382049436045101</v>
      </c>
      <c r="O246" s="86">
        <v>53.170174436486697</v>
      </c>
      <c r="P246" s="86">
        <v>0.61599999999999999</v>
      </c>
      <c r="Q246" s="88">
        <v>0.84150000000000003</v>
      </c>
      <c r="R246" s="85">
        <v>0</v>
      </c>
      <c r="S246" s="86">
        <v>0.3</v>
      </c>
      <c r="T246" s="86">
        <v>1.36</v>
      </c>
      <c r="U246" s="88">
        <v>13.7092505273102</v>
      </c>
      <c r="V246" s="89">
        <v>3.36</v>
      </c>
      <c r="W246" s="85">
        <v>48.506337251821201</v>
      </c>
      <c r="X246" s="88">
        <v>88.9</v>
      </c>
      <c r="Y246" s="85">
        <v>-100</v>
      </c>
      <c r="Z246" s="88"/>
      <c r="AA246" s="85">
        <v>0.16</v>
      </c>
      <c r="AB246" s="91">
        <v>0.16</v>
      </c>
      <c r="AC246" s="86">
        <v>0.02</v>
      </c>
      <c r="AD246" s="86">
        <v>0.02</v>
      </c>
      <c r="AE246" s="86">
        <v>0</v>
      </c>
      <c r="AF246" s="88">
        <v>0</v>
      </c>
      <c r="AG246" s="85">
        <v>1.55289999704E-2</v>
      </c>
      <c r="AH246" s="86">
        <v>5.7070999999999997E-2</v>
      </c>
      <c r="AI246" s="150">
        <v>0.12561099976099999</v>
      </c>
      <c r="AJ246" s="151">
        <v>1</v>
      </c>
      <c r="AK246" s="152">
        <v>0</v>
      </c>
    </row>
    <row r="247" spans="1:37" x14ac:dyDescent="0.2">
      <c r="A247" s="149" t="s">
        <v>805</v>
      </c>
      <c r="B247" s="66" t="s">
        <v>806</v>
      </c>
      <c r="C247" s="67">
        <v>47</v>
      </c>
      <c r="D247" s="84" t="s">
        <v>334</v>
      </c>
      <c r="E247" s="85">
        <v>7.8359775035675296</v>
      </c>
      <c r="F247" s="91">
        <v>7.8051988024287198</v>
      </c>
      <c r="G247" s="86">
        <v>6.20750440695039</v>
      </c>
      <c r="H247" s="86">
        <v>6.1879179607711503</v>
      </c>
      <c r="I247" s="86">
        <v>2.25</v>
      </c>
      <c r="J247" s="86">
        <v>9.67</v>
      </c>
      <c r="K247" s="87">
        <v>0</v>
      </c>
      <c r="L247" s="85">
        <v>27.3100000186</v>
      </c>
      <c r="M247" s="86">
        <v>0</v>
      </c>
      <c r="N247" s="86">
        <v>12.9087023973304</v>
      </c>
      <c r="O247" s="86">
        <v>16.909400416115002</v>
      </c>
      <c r="P247" s="86">
        <v>0.83099999999999996</v>
      </c>
      <c r="Q247" s="88">
        <v>0.7772</v>
      </c>
      <c r="R247" s="85">
        <v>0</v>
      </c>
      <c r="S247" s="86">
        <v>0</v>
      </c>
      <c r="T247" s="86">
        <v>1.22</v>
      </c>
      <c r="U247" s="88">
        <v>19.0450208455749</v>
      </c>
      <c r="V247" s="89">
        <v>3.13</v>
      </c>
      <c r="W247" s="85">
        <v>40.965957258462304</v>
      </c>
      <c r="X247" s="88">
        <v>53.6</v>
      </c>
      <c r="Y247" s="85"/>
      <c r="Z247" s="88"/>
      <c r="AA247" s="85">
        <v>0.05</v>
      </c>
      <c r="AB247" s="91">
        <v>0.05</v>
      </c>
      <c r="AC247" s="86">
        <v>0</v>
      </c>
      <c r="AD247" s="86">
        <v>0</v>
      </c>
      <c r="AE247" s="86">
        <v>0</v>
      </c>
      <c r="AF247" s="88">
        <v>0</v>
      </c>
      <c r="AG247" s="85">
        <v>1.59530000097E-2</v>
      </c>
      <c r="AH247" s="86">
        <v>3.8755999999999999E-2</v>
      </c>
      <c r="AI247" s="150">
        <v>0.689301000419</v>
      </c>
      <c r="AJ247" s="151">
        <v>1</v>
      </c>
      <c r="AK247" s="152">
        <v>0</v>
      </c>
    </row>
    <row r="248" spans="1:37" x14ac:dyDescent="0.2">
      <c r="A248" s="149" t="s">
        <v>807</v>
      </c>
      <c r="B248" s="66" t="s">
        <v>808</v>
      </c>
      <c r="C248" s="67">
        <v>47</v>
      </c>
      <c r="D248" s="84" t="s">
        <v>334</v>
      </c>
      <c r="E248" s="85">
        <v>13.636900020650801</v>
      </c>
      <c r="F248" s="91">
        <v>13.636900020650801</v>
      </c>
      <c r="G248" s="86">
        <v>13.223884119538599</v>
      </c>
      <c r="H248" s="86">
        <v>13.223884119538599</v>
      </c>
      <c r="I248" s="86">
        <v>6.51</v>
      </c>
      <c r="J248" s="86">
        <v>5.75</v>
      </c>
      <c r="K248" s="87">
        <v>0</v>
      </c>
      <c r="L248" s="85">
        <v>27.6299999881</v>
      </c>
      <c r="M248" s="86">
        <v>0</v>
      </c>
      <c r="N248" s="86">
        <v>26.647554806070801</v>
      </c>
      <c r="O248" s="86">
        <v>56.119465329991598</v>
      </c>
      <c r="P248" s="86">
        <v>0.58699999999999997</v>
      </c>
      <c r="Q248" s="88">
        <v>0.5081</v>
      </c>
      <c r="R248" s="85">
        <v>0</v>
      </c>
      <c r="S248" s="86">
        <v>0</v>
      </c>
      <c r="T248" s="86">
        <v>1.06</v>
      </c>
      <c r="U248" s="88">
        <v>17.011829955453301</v>
      </c>
      <c r="V248" s="89">
        <v>3.31</v>
      </c>
      <c r="W248" s="85">
        <v>53.423520021036701</v>
      </c>
      <c r="X248" s="88">
        <v>90.966666666699993</v>
      </c>
      <c r="Y248" s="85"/>
      <c r="Z248" s="88"/>
      <c r="AA248" s="85">
        <v>0</v>
      </c>
      <c r="AB248" s="91">
        <v>0</v>
      </c>
      <c r="AC248" s="86">
        <v>0</v>
      </c>
      <c r="AD248" s="86">
        <v>0</v>
      </c>
      <c r="AE248" s="86">
        <v>0</v>
      </c>
      <c r="AF248" s="88">
        <v>0</v>
      </c>
      <c r="AG248" s="85">
        <v>0</v>
      </c>
      <c r="AH248" s="86">
        <v>1.8763999999999999E-2</v>
      </c>
      <c r="AI248" s="150">
        <v>0.68930100058199995</v>
      </c>
      <c r="AJ248" s="151">
        <v>1</v>
      </c>
      <c r="AK248" s="152">
        <v>0</v>
      </c>
    </row>
    <row r="249" spans="1:37" x14ac:dyDescent="0.2">
      <c r="A249" s="149" t="s">
        <v>809</v>
      </c>
      <c r="B249" s="66" t="s">
        <v>810</v>
      </c>
      <c r="C249" s="67">
        <v>47</v>
      </c>
      <c r="D249" s="84" t="s">
        <v>334</v>
      </c>
      <c r="E249" s="85">
        <v>4.4947191550648098</v>
      </c>
      <c r="F249" s="91">
        <v>4.4527124339894399</v>
      </c>
      <c r="G249" s="86">
        <v>3.8006080972955698</v>
      </c>
      <c r="H249" s="86">
        <v>3.7926068170907299</v>
      </c>
      <c r="I249" s="86">
        <v>6.68</v>
      </c>
      <c r="J249" s="86">
        <v>8.4</v>
      </c>
      <c r="K249" s="87">
        <v>0</v>
      </c>
      <c r="L249" s="85">
        <v>38.020000049300002</v>
      </c>
      <c r="M249" s="86">
        <v>0</v>
      </c>
      <c r="N249" s="86">
        <v>13.5427039448487</v>
      </c>
      <c r="O249" s="86">
        <v>27.287234042553202</v>
      </c>
      <c r="P249" s="86">
        <v>0.83399999999999996</v>
      </c>
      <c r="Q249" s="88">
        <v>0.53339999999999999</v>
      </c>
      <c r="R249" s="85">
        <v>0</v>
      </c>
      <c r="S249" s="86">
        <v>0</v>
      </c>
      <c r="T249" s="86">
        <v>1.1000000000000001</v>
      </c>
      <c r="U249" s="88">
        <v>12.8260521683469</v>
      </c>
      <c r="V249" s="89">
        <v>3.1</v>
      </c>
      <c r="W249" s="85">
        <v>25.609912338532599</v>
      </c>
      <c r="X249" s="88">
        <v>42.8</v>
      </c>
      <c r="Y249" s="85"/>
      <c r="Z249" s="88"/>
      <c r="AA249" s="85">
        <v>0</v>
      </c>
      <c r="AB249" s="91">
        <v>0</v>
      </c>
      <c r="AC249" s="86">
        <v>0</v>
      </c>
      <c r="AD249" s="86">
        <v>0</v>
      </c>
      <c r="AE249" s="86">
        <v>0</v>
      </c>
      <c r="AF249" s="88">
        <v>0.64310002410300005</v>
      </c>
      <c r="AG249" s="85">
        <v>1.8550000047100001E-2</v>
      </c>
      <c r="AH249" s="86">
        <v>2.4194E-2</v>
      </c>
      <c r="AI249" s="150">
        <v>0.68930100175099995</v>
      </c>
      <c r="AJ249" s="151">
        <v>1</v>
      </c>
      <c r="AK249" s="152">
        <v>0</v>
      </c>
    </row>
    <row r="250" spans="1:37" x14ac:dyDescent="0.2">
      <c r="A250" s="149" t="s">
        <v>811</v>
      </c>
      <c r="B250" s="66" t="s">
        <v>812</v>
      </c>
      <c r="C250" s="67">
        <v>47</v>
      </c>
      <c r="D250" s="84" t="s">
        <v>334</v>
      </c>
      <c r="E250" s="85">
        <v>7.6858951536571203</v>
      </c>
      <c r="F250" s="91">
        <v>7.6858951536571203</v>
      </c>
      <c r="G250" s="86">
        <v>6.0012678123290399</v>
      </c>
      <c r="H250" s="86">
        <v>6.0012678123290399</v>
      </c>
      <c r="I250" s="86">
        <v>4.87</v>
      </c>
      <c r="J250" s="86">
        <v>3.6</v>
      </c>
      <c r="K250" s="87">
        <v>0</v>
      </c>
      <c r="L250" s="85">
        <v>31.089999972899999</v>
      </c>
      <c r="M250" s="86">
        <v>0</v>
      </c>
      <c r="N250" s="86">
        <v>18.877537757675</v>
      </c>
      <c r="O250" s="86">
        <v>38.375612568463502</v>
      </c>
      <c r="P250" s="86">
        <v>0.46300000000000002</v>
      </c>
      <c r="Q250" s="88">
        <v>0.73329999999999995</v>
      </c>
      <c r="R250" s="85">
        <v>0</v>
      </c>
      <c r="S250" s="86">
        <v>0</v>
      </c>
      <c r="T250" s="86">
        <v>0.98</v>
      </c>
      <c r="U250" s="88">
        <v>17.0442605441173</v>
      </c>
      <c r="V250" s="89">
        <v>3.17</v>
      </c>
      <c r="W250" s="85">
        <v>30.253264611162201</v>
      </c>
      <c r="X250" s="88">
        <v>67.8</v>
      </c>
      <c r="Y250" s="85"/>
      <c r="Z250" s="88"/>
      <c r="AA250" s="85">
        <v>0</v>
      </c>
      <c r="AB250" s="91">
        <v>0</v>
      </c>
      <c r="AC250" s="86">
        <v>0</v>
      </c>
      <c r="AD250" s="86">
        <v>0</v>
      </c>
      <c r="AE250" s="86">
        <v>0</v>
      </c>
      <c r="AF250" s="88">
        <v>2.0968000870500001</v>
      </c>
      <c r="AG250" s="85">
        <v>7.9340999842000007E-2</v>
      </c>
      <c r="AH250" s="86">
        <v>2.1346E-2</v>
      </c>
      <c r="AI250" s="150">
        <v>0</v>
      </c>
      <c r="AJ250" s="151">
        <v>1</v>
      </c>
      <c r="AK250" s="152">
        <v>0</v>
      </c>
    </row>
    <row r="251" spans="1:37" x14ac:dyDescent="0.2">
      <c r="A251" s="149" t="s">
        <v>813</v>
      </c>
      <c r="B251" s="66" t="s">
        <v>814</v>
      </c>
      <c r="C251" s="67">
        <v>47</v>
      </c>
      <c r="D251" s="84" t="s">
        <v>334</v>
      </c>
      <c r="E251" s="85">
        <v>4.4309387740776902</v>
      </c>
      <c r="F251" s="91">
        <v>4.4046163655188098</v>
      </c>
      <c r="G251" s="86">
        <v>1.72558011663752</v>
      </c>
      <c r="H251" s="86">
        <v>1.7021824201407401</v>
      </c>
      <c r="I251" s="86">
        <v>4.33</v>
      </c>
      <c r="J251" s="86">
        <v>15.28</v>
      </c>
      <c r="K251" s="87">
        <v>6.4999999999999997E-3</v>
      </c>
      <c r="L251" s="85">
        <v>17.4199999979</v>
      </c>
      <c r="M251" s="86">
        <v>0</v>
      </c>
      <c r="N251" s="86">
        <v>8.1234889343500107</v>
      </c>
      <c r="O251" s="86">
        <v>6.8621900124561197</v>
      </c>
      <c r="P251" s="86">
        <v>1.1639999999999999</v>
      </c>
      <c r="Q251" s="88">
        <v>1.3064</v>
      </c>
      <c r="R251" s="85">
        <v>0</v>
      </c>
      <c r="S251" s="86">
        <v>0.6</v>
      </c>
      <c r="T251" s="86">
        <v>1.52</v>
      </c>
      <c r="U251" s="88">
        <v>14.7025275361641</v>
      </c>
      <c r="V251" s="89">
        <v>3.09</v>
      </c>
      <c r="W251" s="85">
        <v>31.883930601900499</v>
      </c>
      <c r="X251" s="88">
        <v>45.066666666700002</v>
      </c>
      <c r="Y251" s="85"/>
      <c r="Z251" s="88"/>
      <c r="AA251" s="85">
        <v>0</v>
      </c>
      <c r="AB251" s="91">
        <v>0</v>
      </c>
      <c r="AC251" s="86">
        <v>0</v>
      </c>
      <c r="AD251" s="86">
        <v>0</v>
      </c>
      <c r="AE251" s="86">
        <v>0</v>
      </c>
      <c r="AF251" s="88">
        <v>0.15029999612</v>
      </c>
      <c r="AG251" s="85">
        <v>0.136740000202</v>
      </c>
      <c r="AH251" s="86">
        <v>0.147925</v>
      </c>
      <c r="AI251" s="150">
        <v>0.69061300101800005</v>
      </c>
      <c r="AJ251" s="151">
        <v>1</v>
      </c>
      <c r="AK251" s="152">
        <v>0</v>
      </c>
    </row>
    <row r="252" spans="1:37" x14ac:dyDescent="0.2">
      <c r="A252" s="149" t="s">
        <v>693</v>
      </c>
      <c r="B252" s="66" t="s">
        <v>815</v>
      </c>
      <c r="C252" s="67">
        <v>47</v>
      </c>
      <c r="D252" s="84" t="s">
        <v>334</v>
      </c>
      <c r="E252" s="85">
        <v>6.69287370224776</v>
      </c>
      <c r="F252" s="91">
        <v>6.69287370224776</v>
      </c>
      <c r="G252" s="86">
        <v>2.65369143506428</v>
      </c>
      <c r="H252" s="86">
        <v>2.65369143506428</v>
      </c>
      <c r="I252" s="86">
        <v>4.0599999999999996</v>
      </c>
      <c r="J252" s="86">
        <v>4.25</v>
      </c>
      <c r="K252" s="87">
        <v>0</v>
      </c>
      <c r="L252" s="85">
        <v>3.0499999956699999</v>
      </c>
      <c r="M252" s="86">
        <v>0</v>
      </c>
      <c r="N252" s="86">
        <v>12.2341918731139</v>
      </c>
      <c r="O252" s="86">
        <v>6.6206543967280203</v>
      </c>
      <c r="P252" s="86">
        <v>0.54900000000000004</v>
      </c>
      <c r="Q252" s="88">
        <v>1.008</v>
      </c>
      <c r="R252" s="85">
        <v>0</v>
      </c>
      <c r="S252" s="86">
        <v>0.5</v>
      </c>
      <c r="T252" s="86">
        <v>1.66</v>
      </c>
      <c r="U252" s="88">
        <v>13.3536758574557</v>
      </c>
      <c r="V252" s="89">
        <v>3.28</v>
      </c>
      <c r="W252" s="85">
        <v>26.523866333079901</v>
      </c>
      <c r="X252" s="88">
        <v>43.133333333300001</v>
      </c>
      <c r="Y252" s="85"/>
      <c r="Z252" s="88"/>
      <c r="AA252" s="85">
        <v>0.06</v>
      </c>
      <c r="AB252" s="91">
        <v>0.06</v>
      </c>
      <c r="AC252" s="86">
        <v>0</v>
      </c>
      <c r="AD252" s="86">
        <v>0</v>
      </c>
      <c r="AE252" s="86">
        <v>0</v>
      </c>
      <c r="AF252" s="88">
        <v>0</v>
      </c>
      <c r="AG252" s="85">
        <v>2.5598999948099999E-2</v>
      </c>
      <c r="AH252" s="86">
        <v>2.6561000000000001E-2</v>
      </c>
      <c r="AI252" s="150">
        <v>0.689300998602</v>
      </c>
      <c r="AJ252" s="151">
        <v>1</v>
      </c>
      <c r="AK252" s="152">
        <v>0</v>
      </c>
    </row>
    <row r="253" spans="1:37" x14ac:dyDescent="0.2">
      <c r="A253" s="149" t="s">
        <v>816</v>
      </c>
      <c r="B253" s="66" t="s">
        <v>817</v>
      </c>
      <c r="C253" s="67">
        <v>47</v>
      </c>
      <c r="D253" s="84" t="s">
        <v>334</v>
      </c>
      <c r="E253" s="85">
        <v>6.2238675958188097</v>
      </c>
      <c r="F253" s="91">
        <v>6.2238675958188097</v>
      </c>
      <c r="G253" s="86">
        <v>2.5217770034843201</v>
      </c>
      <c r="H253" s="86">
        <v>2.5217770034843201</v>
      </c>
      <c r="I253" s="86">
        <v>13.26</v>
      </c>
      <c r="J253" s="86">
        <v>13.94</v>
      </c>
      <c r="K253" s="87">
        <v>0</v>
      </c>
      <c r="L253" s="85">
        <v>3.3299999923499999</v>
      </c>
      <c r="M253" s="86">
        <v>0</v>
      </c>
      <c r="N253" s="86">
        <v>11.0647851186658</v>
      </c>
      <c r="O253" s="86">
        <v>14.8466716529544</v>
      </c>
      <c r="P253" s="86">
        <v>0.88</v>
      </c>
      <c r="Q253" s="88">
        <v>0.60489999999999999</v>
      </c>
      <c r="R253" s="85">
        <v>0</v>
      </c>
      <c r="S253" s="86">
        <v>0</v>
      </c>
      <c r="T253" s="86">
        <v>1.57</v>
      </c>
      <c r="U253" s="88">
        <v>10.206881533101001</v>
      </c>
      <c r="V253" s="89">
        <v>3.31</v>
      </c>
      <c r="W253" s="85">
        <v>26.254798066307998</v>
      </c>
      <c r="X253" s="88"/>
      <c r="Y253" s="85"/>
      <c r="Z253" s="88"/>
      <c r="AA253" s="85">
        <v>0.71</v>
      </c>
      <c r="AB253" s="91">
        <v>0.71</v>
      </c>
      <c r="AC253" s="86">
        <v>0.06</v>
      </c>
      <c r="AD253" s="86">
        <v>0.06</v>
      </c>
      <c r="AE253" s="86">
        <v>0</v>
      </c>
      <c r="AF253" s="88">
        <v>0</v>
      </c>
      <c r="AG253" s="85">
        <v>0</v>
      </c>
      <c r="AH253" s="86">
        <v>3.5961E-2</v>
      </c>
      <c r="AI253" s="150">
        <v>0</v>
      </c>
      <c r="AJ253" s="151">
        <v>1</v>
      </c>
      <c r="AK253" s="152">
        <v>0</v>
      </c>
    </row>
    <row r="254" spans="1:37" x14ac:dyDescent="0.2">
      <c r="A254" s="149" t="s">
        <v>818</v>
      </c>
      <c r="B254" s="66" t="s">
        <v>819</v>
      </c>
      <c r="C254" s="67">
        <v>47</v>
      </c>
      <c r="D254" s="84" t="s">
        <v>334</v>
      </c>
      <c r="E254" s="85">
        <v>30.743584562537901</v>
      </c>
      <c r="F254" s="91">
        <v>30.720347544958599</v>
      </c>
      <c r="G254" s="86">
        <v>29.081632653061199</v>
      </c>
      <c r="H254" s="86">
        <v>29.072539907051901</v>
      </c>
      <c r="I254" s="86">
        <v>6.67</v>
      </c>
      <c r="J254" s="86">
        <v>8.8800000000000008</v>
      </c>
      <c r="K254" s="87">
        <v>0</v>
      </c>
      <c r="L254" s="85">
        <v>18.9100000382</v>
      </c>
      <c r="M254" s="86">
        <v>0</v>
      </c>
      <c r="N254" s="86">
        <v>46.750044037343699</v>
      </c>
      <c r="O254" s="86">
        <v>65.794920987529693</v>
      </c>
      <c r="P254" s="86">
        <v>0.54500000000000004</v>
      </c>
      <c r="Q254" s="88">
        <v>0.61739999999999995</v>
      </c>
      <c r="R254" s="85">
        <v>0</v>
      </c>
      <c r="S254" s="86">
        <v>0</v>
      </c>
      <c r="T254" s="86">
        <v>1.03</v>
      </c>
      <c r="U254" s="88">
        <v>13.287532834916099</v>
      </c>
      <c r="V254" s="89">
        <v>3.65</v>
      </c>
      <c r="W254" s="85">
        <v>81.640112883028706</v>
      </c>
      <c r="X254" s="88">
        <v>88.833333333300004</v>
      </c>
      <c r="Y254" s="85">
        <v>-66.14</v>
      </c>
      <c r="Z254" s="88"/>
      <c r="AA254" s="85">
        <v>0</v>
      </c>
      <c r="AB254" s="91">
        <v>0</v>
      </c>
      <c r="AC254" s="86">
        <v>0</v>
      </c>
      <c r="AD254" s="86">
        <v>0</v>
      </c>
      <c r="AE254" s="86">
        <v>0</v>
      </c>
      <c r="AF254" s="88">
        <v>0.456400007931</v>
      </c>
      <c r="AG254" s="85">
        <v>4.23999999785E-3</v>
      </c>
      <c r="AH254" s="86">
        <v>3.7407000000000003E-2</v>
      </c>
      <c r="AI254" s="150">
        <v>0</v>
      </c>
      <c r="AJ254" s="151">
        <v>1</v>
      </c>
      <c r="AK254" s="152">
        <v>0</v>
      </c>
    </row>
    <row r="255" spans="1:37" x14ac:dyDescent="0.2">
      <c r="A255" s="149" t="s">
        <v>820</v>
      </c>
      <c r="B255" s="66" t="s">
        <v>821</v>
      </c>
      <c r="C255" s="67">
        <v>47</v>
      </c>
      <c r="D255" s="84" t="s">
        <v>334</v>
      </c>
      <c r="E255" s="85">
        <v>5.8697257870925998</v>
      </c>
      <c r="F255" s="91">
        <v>5.8685716923645099</v>
      </c>
      <c r="G255" s="86">
        <v>2.1916258886529398</v>
      </c>
      <c r="H255" s="86">
        <v>2.1916258886529398</v>
      </c>
      <c r="I255" s="86">
        <v>3.83</v>
      </c>
      <c r="J255" s="86">
        <v>3.88</v>
      </c>
      <c r="K255" s="87">
        <v>0</v>
      </c>
      <c r="L255" s="85">
        <v>13.709999996400001</v>
      </c>
      <c r="M255" s="86">
        <v>0</v>
      </c>
      <c r="N255" s="86">
        <v>9.8533882007485705</v>
      </c>
      <c r="O255" s="86">
        <v>3.6940347213157598</v>
      </c>
      <c r="P255" s="86">
        <v>0.56200000000000006</v>
      </c>
      <c r="Q255" s="88">
        <v>0.97460000000000002</v>
      </c>
      <c r="R255" s="85">
        <v>0</v>
      </c>
      <c r="S255" s="86">
        <v>0</v>
      </c>
      <c r="T255" s="86">
        <v>1.0900000000000001</v>
      </c>
      <c r="U255" s="88">
        <v>18.5312990490259</v>
      </c>
      <c r="V255" s="89">
        <v>3.27</v>
      </c>
      <c r="W255" s="85">
        <v>23.000911013975202</v>
      </c>
      <c r="X255" s="88">
        <v>27.666666666699999</v>
      </c>
      <c r="Y255" s="85"/>
      <c r="Z255" s="88"/>
      <c r="AA255" s="85">
        <v>0.27</v>
      </c>
      <c r="AB255" s="91">
        <v>0.27</v>
      </c>
      <c r="AC255" s="86">
        <v>0</v>
      </c>
      <c r="AD255" s="86">
        <v>0</v>
      </c>
      <c r="AE255" s="86">
        <v>0</v>
      </c>
      <c r="AF255" s="88">
        <v>0</v>
      </c>
      <c r="AG255" s="85">
        <v>0.198749999851</v>
      </c>
      <c r="AH255" s="86">
        <v>1.9446999999999999E-2</v>
      </c>
      <c r="AI255" s="150">
        <v>0</v>
      </c>
      <c r="AJ255" s="151">
        <v>1</v>
      </c>
      <c r="AK255" s="152">
        <v>0</v>
      </c>
    </row>
    <row r="256" spans="1:37" x14ac:dyDescent="0.2">
      <c r="A256" s="149" t="s">
        <v>822</v>
      </c>
      <c r="B256" s="66" t="s">
        <v>823</v>
      </c>
      <c r="C256" s="67">
        <v>47</v>
      </c>
      <c r="D256" s="84" t="s">
        <v>334</v>
      </c>
      <c r="E256" s="85">
        <v>5.9492788841588702</v>
      </c>
      <c r="F256" s="91">
        <v>5.9434232947059602</v>
      </c>
      <c r="G256" s="86">
        <v>3.9771163564180201</v>
      </c>
      <c r="H256" s="86">
        <v>3.9736030027462701</v>
      </c>
      <c r="I256" s="86">
        <v>5.36</v>
      </c>
      <c r="J256" s="86">
        <v>6.11</v>
      </c>
      <c r="K256" s="87">
        <v>0</v>
      </c>
      <c r="L256" s="85">
        <v>22.220000009500001</v>
      </c>
      <c r="M256" s="86">
        <v>0</v>
      </c>
      <c r="N256" s="86">
        <v>8.1052678651283401</v>
      </c>
      <c r="O256" s="86">
        <v>19.384920634920601</v>
      </c>
      <c r="P256" s="86">
        <v>0.80100000000000005</v>
      </c>
      <c r="Q256" s="88">
        <v>0.96289999999999998</v>
      </c>
      <c r="R256" s="85">
        <v>0</v>
      </c>
      <c r="S256" s="86">
        <v>0</v>
      </c>
      <c r="T256" s="86">
        <v>1.07</v>
      </c>
      <c r="U256" s="88">
        <v>18.611405517136401</v>
      </c>
      <c r="V256" s="89">
        <v>3.32</v>
      </c>
      <c r="W256" s="85">
        <v>39.701512459495397</v>
      </c>
      <c r="X256" s="88">
        <v>65.066666666700002</v>
      </c>
      <c r="Y256" s="85"/>
      <c r="Z256" s="88"/>
      <c r="AA256" s="85">
        <v>0</v>
      </c>
      <c r="AB256" s="91">
        <v>0</v>
      </c>
      <c r="AC256" s="86">
        <v>0</v>
      </c>
      <c r="AD256" s="86">
        <v>0</v>
      </c>
      <c r="AE256" s="86">
        <v>0</v>
      </c>
      <c r="AF256" s="88">
        <v>2.02150011149</v>
      </c>
      <c r="AG256" s="85">
        <v>2.2047999995500001E-2</v>
      </c>
      <c r="AH256" s="86">
        <v>5.7236000000000002E-2</v>
      </c>
      <c r="AI256" s="150">
        <v>1.3786019997200001</v>
      </c>
      <c r="AJ256" s="151">
        <v>1</v>
      </c>
      <c r="AK256" s="152">
        <v>0</v>
      </c>
    </row>
    <row r="257" spans="1:37" x14ac:dyDescent="0.2">
      <c r="A257" s="149" t="s">
        <v>824</v>
      </c>
      <c r="B257" s="66" t="s">
        <v>825</v>
      </c>
      <c r="C257" s="67">
        <v>47</v>
      </c>
      <c r="D257" s="84" t="s">
        <v>334</v>
      </c>
      <c r="E257" s="85">
        <v>2.3374067087673298</v>
      </c>
      <c r="F257" s="91">
        <v>2.3374067087673298</v>
      </c>
      <c r="G257" s="86">
        <v>1.0111187918126301</v>
      </c>
      <c r="H257" s="86">
        <v>1.0111187918126301</v>
      </c>
      <c r="I257" s="86">
        <v>7.06</v>
      </c>
      <c r="J257" s="86">
        <v>6.69</v>
      </c>
      <c r="K257" s="87">
        <v>0</v>
      </c>
      <c r="L257" s="85">
        <v>20.7499999968</v>
      </c>
      <c r="M257" s="86">
        <v>0</v>
      </c>
      <c r="N257" s="86">
        <v>4.96331463098835</v>
      </c>
      <c r="O257" s="86">
        <v>3.0450058557804902</v>
      </c>
      <c r="P257" s="86">
        <v>0.94299999999999995</v>
      </c>
      <c r="Q257" s="88">
        <v>1.1847000000000001</v>
      </c>
      <c r="R257" s="85">
        <v>0</v>
      </c>
      <c r="S257" s="86">
        <v>0</v>
      </c>
      <c r="T257" s="86">
        <v>1.29</v>
      </c>
      <c r="U257" s="88">
        <v>20.866773675762399</v>
      </c>
      <c r="V257" s="89">
        <v>3.1</v>
      </c>
      <c r="W257" s="85">
        <v>23.712031183181999</v>
      </c>
      <c r="X257" s="88">
        <v>32.5333333333</v>
      </c>
      <c r="Y257" s="85"/>
      <c r="Z257" s="88"/>
      <c r="AA257" s="85">
        <v>0</v>
      </c>
      <c r="AB257" s="91">
        <v>0</v>
      </c>
      <c r="AC257" s="86">
        <v>0</v>
      </c>
      <c r="AD257" s="86">
        <v>0</v>
      </c>
      <c r="AE257" s="86">
        <v>0</v>
      </c>
      <c r="AF257" s="88">
        <v>0</v>
      </c>
      <c r="AG257" s="85">
        <v>7.6002000044699994E-2</v>
      </c>
      <c r="AH257" s="86">
        <v>3.2169999999999997E-2</v>
      </c>
      <c r="AI257" s="150">
        <v>0.68930100040499998</v>
      </c>
      <c r="AJ257" s="151">
        <v>1</v>
      </c>
      <c r="AK257" s="152">
        <v>0</v>
      </c>
    </row>
    <row r="258" spans="1:37" x14ac:dyDescent="0.2">
      <c r="A258" s="149" t="s">
        <v>391</v>
      </c>
      <c r="B258" s="66" t="s">
        <v>826</v>
      </c>
      <c r="C258" s="67">
        <v>47</v>
      </c>
      <c r="D258" s="84" t="s">
        <v>334</v>
      </c>
      <c r="E258" s="85">
        <v>8.4188796517563596</v>
      </c>
      <c r="F258" s="91">
        <v>7.9140161331942203</v>
      </c>
      <c r="G258" s="86">
        <v>5.8979278157360397</v>
      </c>
      <c r="H258" s="86">
        <v>5.8137838959756802</v>
      </c>
      <c r="I258" s="86">
        <v>14.16</v>
      </c>
      <c r="J258" s="86">
        <v>59.85</v>
      </c>
      <c r="K258" s="87">
        <v>1.2500000000000001E-2</v>
      </c>
      <c r="L258" s="85">
        <v>22.700000015499999</v>
      </c>
      <c r="M258" s="86">
        <v>5.8388467824821502E-3</v>
      </c>
      <c r="N258" s="86">
        <v>16.303468434376398</v>
      </c>
      <c r="O258" s="86">
        <v>24.301102846883801</v>
      </c>
      <c r="P258" s="86">
        <v>3.1629999999999998</v>
      </c>
      <c r="Q258" s="88">
        <v>0.94740000000000002</v>
      </c>
      <c r="R258" s="85">
        <v>1.5163002274450299E-2</v>
      </c>
      <c r="S258" s="86">
        <v>0</v>
      </c>
      <c r="T258" s="86">
        <v>1.84</v>
      </c>
      <c r="U258" s="88">
        <v>13.1051350229432</v>
      </c>
      <c r="V258" s="89">
        <v>3.11</v>
      </c>
      <c r="W258" s="85">
        <v>53.373269076732903</v>
      </c>
      <c r="X258" s="88">
        <v>68.966666666699993</v>
      </c>
      <c r="Y258" s="85">
        <v>100</v>
      </c>
      <c r="Z258" s="88"/>
      <c r="AA258" s="85">
        <v>0.1</v>
      </c>
      <c r="AB258" s="91">
        <v>0.1</v>
      </c>
      <c r="AC258" s="86">
        <v>0</v>
      </c>
      <c r="AD258" s="86">
        <v>0</v>
      </c>
      <c r="AE258" s="86">
        <v>0</v>
      </c>
      <c r="AF258" s="88">
        <v>0</v>
      </c>
      <c r="AG258" s="85">
        <v>8.3156999908999996E-2</v>
      </c>
      <c r="AH258" s="86">
        <v>0.29792299999999999</v>
      </c>
      <c r="AI258" s="150">
        <v>8.9609129902000006</v>
      </c>
      <c r="AJ258" s="151">
        <v>1</v>
      </c>
      <c r="AK258" s="152">
        <v>0</v>
      </c>
    </row>
    <row r="259" spans="1:37" x14ac:dyDescent="0.2">
      <c r="A259" s="149" t="s">
        <v>827</v>
      </c>
      <c r="B259" s="66" t="s">
        <v>828</v>
      </c>
      <c r="C259" s="67">
        <v>47</v>
      </c>
      <c r="D259" s="84" t="s">
        <v>334</v>
      </c>
      <c r="E259" s="85">
        <v>16.2493881108445</v>
      </c>
      <c r="F259" s="91">
        <v>16.2398366703679</v>
      </c>
      <c r="G259" s="86">
        <v>15.076948792339699</v>
      </c>
      <c r="H259" s="86">
        <v>15.0727700371312</v>
      </c>
      <c r="I259" s="86">
        <v>10.48</v>
      </c>
      <c r="J259" s="86">
        <v>14.88</v>
      </c>
      <c r="K259" s="87">
        <v>0</v>
      </c>
      <c r="L259" s="85">
        <v>21.0200000006</v>
      </c>
      <c r="M259" s="86">
        <v>0</v>
      </c>
      <c r="N259" s="86">
        <v>25.600321857577999</v>
      </c>
      <c r="O259" s="86">
        <v>57.705839037826898</v>
      </c>
      <c r="P259" s="86">
        <v>0.78</v>
      </c>
      <c r="Q259" s="88">
        <v>1.048</v>
      </c>
      <c r="R259" s="85">
        <v>0</v>
      </c>
      <c r="S259" s="86">
        <v>0</v>
      </c>
      <c r="T259" s="86">
        <v>1.23</v>
      </c>
      <c r="U259" s="88">
        <v>14.8978592834032</v>
      </c>
      <c r="V259" s="89">
        <v>3.26</v>
      </c>
      <c r="W259" s="85">
        <v>52.5606120749163</v>
      </c>
      <c r="X259" s="88">
        <v>85.2</v>
      </c>
      <c r="Y259" s="85">
        <v>-68.8</v>
      </c>
      <c r="Z259" s="88"/>
      <c r="AA259" s="85">
        <v>0</v>
      </c>
      <c r="AB259" s="91">
        <v>0</v>
      </c>
      <c r="AC259" s="86">
        <v>0</v>
      </c>
      <c r="AD259" s="86">
        <v>0</v>
      </c>
      <c r="AE259" s="86">
        <v>0.03</v>
      </c>
      <c r="AF259" s="88">
        <v>2.7941000462400001</v>
      </c>
      <c r="AG259" s="85">
        <v>0.54264799997199997</v>
      </c>
      <c r="AH259" s="86">
        <v>0.124498</v>
      </c>
      <c r="AI259" s="150">
        <v>5.9699999997E-3</v>
      </c>
      <c r="AJ259" s="151">
        <v>1</v>
      </c>
      <c r="AK259" s="152">
        <v>0</v>
      </c>
    </row>
    <row r="260" spans="1:37" x14ac:dyDescent="0.2">
      <c r="A260" s="149" t="s">
        <v>829</v>
      </c>
      <c r="B260" s="66" t="s">
        <v>830</v>
      </c>
      <c r="C260" s="67">
        <v>47</v>
      </c>
      <c r="D260" s="84" t="s">
        <v>334</v>
      </c>
      <c r="E260" s="85">
        <v>4.7587433943224404</v>
      </c>
      <c r="F260" s="91">
        <v>4.7507767480149798</v>
      </c>
      <c r="G260" s="86">
        <v>3.8784289773481699</v>
      </c>
      <c r="H260" s="86">
        <v>3.8771012029635901</v>
      </c>
      <c r="I260" s="86">
        <v>8.16</v>
      </c>
      <c r="J260" s="86">
        <v>36.869999999999997</v>
      </c>
      <c r="K260" s="87">
        <v>0</v>
      </c>
      <c r="L260" s="85">
        <v>24.0199999399</v>
      </c>
      <c r="M260" s="86">
        <v>0</v>
      </c>
      <c r="N260" s="86">
        <v>8.9436182479377901</v>
      </c>
      <c r="O260" s="86">
        <v>30.898452246130599</v>
      </c>
      <c r="P260" s="86">
        <v>2.4700000000000002</v>
      </c>
      <c r="Q260" s="88">
        <v>0.73770000000000002</v>
      </c>
      <c r="R260" s="85">
        <v>0</v>
      </c>
      <c r="S260" s="86">
        <v>0</v>
      </c>
      <c r="T260" s="86">
        <v>1.04</v>
      </c>
      <c r="U260" s="88">
        <v>13.9057811296704</v>
      </c>
      <c r="V260" s="89">
        <v>3</v>
      </c>
      <c r="W260" s="85">
        <v>27.730291577501902</v>
      </c>
      <c r="X260" s="88">
        <v>58.5333333333</v>
      </c>
      <c r="Y260" s="85"/>
      <c r="Z260" s="88"/>
      <c r="AA260" s="85">
        <v>0</v>
      </c>
      <c r="AB260" s="91">
        <v>0</v>
      </c>
      <c r="AC260" s="86">
        <v>0</v>
      </c>
      <c r="AD260" s="86">
        <v>0</v>
      </c>
      <c r="AE260" s="86">
        <v>0</v>
      </c>
      <c r="AF260" s="88">
        <v>0</v>
      </c>
      <c r="AG260" s="85">
        <v>2.3055000007E-2</v>
      </c>
      <c r="AH260" s="86">
        <v>0.155163</v>
      </c>
      <c r="AI260" s="150">
        <v>13.786020004199999</v>
      </c>
      <c r="AJ260" s="151">
        <v>1</v>
      </c>
      <c r="AK260" s="152">
        <v>0</v>
      </c>
    </row>
    <row r="261" spans="1:37" x14ac:dyDescent="0.2">
      <c r="A261" s="149" t="s">
        <v>831</v>
      </c>
      <c r="B261" s="66" t="s">
        <v>832</v>
      </c>
      <c r="C261" s="67">
        <v>47</v>
      </c>
      <c r="D261" s="84" t="s">
        <v>334</v>
      </c>
      <c r="E261" s="85">
        <v>23.618815676723901</v>
      </c>
      <c r="F261" s="91">
        <v>23.253506516935001</v>
      </c>
      <c r="G261" s="86">
        <v>18.319577864970899</v>
      </c>
      <c r="H261" s="86">
        <v>18.1978081450413</v>
      </c>
      <c r="I261" s="86">
        <v>72.040000000000006</v>
      </c>
      <c r="J261" s="86">
        <v>68.67</v>
      </c>
      <c r="K261" s="87">
        <v>0</v>
      </c>
      <c r="L261" s="85">
        <v>9.6800000339899999</v>
      </c>
      <c r="M261" s="86">
        <v>9.3640498421977198E-5</v>
      </c>
      <c r="N261" s="86">
        <v>30.2141734499988</v>
      </c>
      <c r="O261" s="86">
        <v>55.652053081359</v>
      </c>
      <c r="P261" s="86">
        <v>2.371</v>
      </c>
      <c r="Q261" s="88">
        <v>1.2527999999999999</v>
      </c>
      <c r="R261" s="85">
        <v>3.3863867253640399E-2</v>
      </c>
      <c r="S261" s="86">
        <v>0</v>
      </c>
      <c r="T261" s="86">
        <v>1.8</v>
      </c>
      <c r="U261" s="88">
        <v>11.157714337257</v>
      </c>
      <c r="V261" s="89">
        <v>3.3</v>
      </c>
      <c r="W261" s="85">
        <v>55.833506297976598</v>
      </c>
      <c r="X261" s="88">
        <v>92.3</v>
      </c>
      <c r="Y261" s="85">
        <v>-9.9000000000000057</v>
      </c>
      <c r="Z261" s="88">
        <v>100</v>
      </c>
      <c r="AA261" s="85">
        <v>0.04</v>
      </c>
      <c r="AB261" s="91">
        <v>0</v>
      </c>
      <c r="AC261" s="86">
        <v>0</v>
      </c>
      <c r="AD261" s="86">
        <v>0</v>
      </c>
      <c r="AE261" s="86">
        <v>0.26</v>
      </c>
      <c r="AF261" s="88">
        <v>3.8300000265600001E-2</v>
      </c>
      <c r="AG261" s="85">
        <v>0.38756700070200001</v>
      </c>
      <c r="AH261" s="86">
        <v>0.22972999999999999</v>
      </c>
      <c r="AI261" s="150">
        <v>1.39651200253</v>
      </c>
      <c r="AJ261" s="151">
        <v>1</v>
      </c>
      <c r="AK261" s="152">
        <v>0</v>
      </c>
    </row>
    <row r="262" spans="1:37" x14ac:dyDescent="0.2">
      <c r="A262" s="149" t="s">
        <v>833</v>
      </c>
      <c r="B262" s="66" t="s">
        <v>834</v>
      </c>
      <c r="C262" s="67">
        <v>47</v>
      </c>
      <c r="D262" s="84" t="s">
        <v>334</v>
      </c>
      <c r="E262" s="85">
        <v>8.4043157296990305</v>
      </c>
      <c r="F262" s="91">
        <v>8.4043157296990305</v>
      </c>
      <c r="G262" s="86">
        <v>3.66630530173971</v>
      </c>
      <c r="H262" s="86">
        <v>3.66630530173971</v>
      </c>
      <c r="I262" s="86">
        <v>8.56</v>
      </c>
      <c r="J262" s="86">
        <v>7.3</v>
      </c>
      <c r="K262" s="87">
        <v>0</v>
      </c>
      <c r="L262" s="85">
        <v>3.1499999975800002</v>
      </c>
      <c r="M262" s="86">
        <v>0</v>
      </c>
      <c r="N262" s="86">
        <v>12.2139894682884</v>
      </c>
      <c r="O262" s="86">
        <v>6.59100829332169</v>
      </c>
      <c r="P262" s="86">
        <v>0.79500000000000004</v>
      </c>
      <c r="Q262" s="88">
        <v>0.94069999999999998</v>
      </c>
      <c r="R262" s="85">
        <v>0</v>
      </c>
      <c r="S262" s="86">
        <v>0</v>
      </c>
      <c r="T262" s="86">
        <v>1.32</v>
      </c>
      <c r="U262" s="88">
        <v>17.250529141500198</v>
      </c>
      <c r="V262" s="89">
        <v>3.18</v>
      </c>
      <c r="W262" s="85">
        <v>34.459000349911399</v>
      </c>
      <c r="X262" s="88">
        <v>53.0333333333</v>
      </c>
      <c r="Y262" s="85">
        <v>100</v>
      </c>
      <c r="Z262" s="88"/>
      <c r="AA262" s="85">
        <v>0.06</v>
      </c>
      <c r="AB262" s="91">
        <v>0.06</v>
      </c>
      <c r="AC262" s="86">
        <v>0</v>
      </c>
      <c r="AD262" s="86">
        <v>0</v>
      </c>
      <c r="AE262" s="86">
        <v>0</v>
      </c>
      <c r="AF262" s="88">
        <v>7.8475999771799998</v>
      </c>
      <c r="AG262" s="85">
        <v>0.44184000005899998</v>
      </c>
      <c r="AH262" s="86">
        <v>4.0527000000000001E-2</v>
      </c>
      <c r="AI262" s="150">
        <v>5.9700000008000003E-3</v>
      </c>
      <c r="AJ262" s="151">
        <v>1</v>
      </c>
      <c r="AK262" s="152">
        <v>0</v>
      </c>
    </row>
    <row r="263" spans="1:37" x14ac:dyDescent="0.2">
      <c r="A263" s="149" t="s">
        <v>835</v>
      </c>
      <c r="B263" s="66" t="s">
        <v>836</v>
      </c>
      <c r="C263" s="67">
        <v>47</v>
      </c>
      <c r="D263" s="84" t="s">
        <v>334</v>
      </c>
      <c r="E263" s="85">
        <v>33.237027355483697</v>
      </c>
      <c r="F263" s="91">
        <v>33.015370739798101</v>
      </c>
      <c r="G263" s="86">
        <v>31.7916733545818</v>
      </c>
      <c r="H263" s="86">
        <v>31.662501050958099</v>
      </c>
      <c r="I263" s="86">
        <v>17.98</v>
      </c>
      <c r="J263" s="86">
        <v>15.05</v>
      </c>
      <c r="K263" s="87">
        <v>0</v>
      </c>
      <c r="L263" s="85">
        <v>13.7199999948</v>
      </c>
      <c r="M263" s="86">
        <v>8.0375935136582294E-5</v>
      </c>
      <c r="N263" s="86">
        <v>39.356673022463397</v>
      </c>
      <c r="O263" s="86">
        <v>72.691131498470995</v>
      </c>
      <c r="P263" s="86">
        <v>0.74</v>
      </c>
      <c r="Q263" s="88">
        <v>0.74729999999999996</v>
      </c>
      <c r="R263" s="85">
        <v>7.7814956034549902E-3</v>
      </c>
      <c r="S263" s="86">
        <v>0</v>
      </c>
      <c r="T263" s="86">
        <v>0.89</v>
      </c>
      <c r="U263" s="88">
        <v>13.200033630658901</v>
      </c>
      <c r="V263" s="89">
        <v>3.58</v>
      </c>
      <c r="W263" s="85">
        <v>67.904980924989403</v>
      </c>
      <c r="X263" s="88">
        <v>85.266666666700004</v>
      </c>
      <c r="Y263" s="85">
        <v>-62.78</v>
      </c>
      <c r="Z263" s="88"/>
      <c r="AA263" s="85">
        <v>0</v>
      </c>
      <c r="AB263" s="91">
        <v>0</v>
      </c>
      <c r="AC263" s="86">
        <v>0</v>
      </c>
      <c r="AD263" s="86">
        <v>0</v>
      </c>
      <c r="AE263" s="86">
        <v>0</v>
      </c>
      <c r="AF263" s="88">
        <v>0.86739999022900005</v>
      </c>
      <c r="AG263" s="85">
        <v>0.221617000132</v>
      </c>
      <c r="AH263" s="86">
        <v>7.8445000000000001E-2</v>
      </c>
      <c r="AI263" s="150">
        <v>1.49250000089E-2</v>
      </c>
      <c r="AJ263" s="151">
        <v>1</v>
      </c>
      <c r="AK263" s="152">
        <v>0</v>
      </c>
    </row>
    <row r="264" spans="1:37" x14ac:dyDescent="0.2">
      <c r="A264" s="149" t="s">
        <v>837</v>
      </c>
      <c r="B264" s="66" t="s">
        <v>838</v>
      </c>
      <c r="C264" s="67">
        <v>72</v>
      </c>
      <c r="D264" s="84" t="s">
        <v>334</v>
      </c>
      <c r="E264" s="85">
        <v>13.008333184632701</v>
      </c>
      <c r="F264" s="91">
        <v>12.967291804214801</v>
      </c>
      <c r="G264" s="86">
        <v>10.6993094341643</v>
      </c>
      <c r="H264" s="86">
        <v>10.6636212772791</v>
      </c>
      <c r="I264" s="86">
        <v>3.1</v>
      </c>
      <c r="J264" s="86">
        <v>3.82</v>
      </c>
      <c r="K264" s="87">
        <v>0</v>
      </c>
      <c r="L264" s="85">
        <v>55.060000066800001</v>
      </c>
      <c r="M264" s="86">
        <v>0</v>
      </c>
      <c r="N264" s="86">
        <v>11.012884508308</v>
      </c>
      <c r="O264" s="86">
        <v>8.4161016431494708</v>
      </c>
      <c r="P264" s="86">
        <v>0.86899999999999999</v>
      </c>
      <c r="Q264" s="88">
        <v>1.5961000000000001</v>
      </c>
      <c r="R264" s="85">
        <v>0</v>
      </c>
      <c r="S264" s="86">
        <v>2.6</v>
      </c>
      <c r="T264" s="86">
        <v>1.54</v>
      </c>
      <c r="U264" s="88">
        <v>18.749665423529201</v>
      </c>
      <c r="V264" s="89">
        <v>3.22</v>
      </c>
      <c r="W264" s="85">
        <v>43.636464924905503</v>
      </c>
      <c r="X264" s="88">
        <v>59.5</v>
      </c>
      <c r="Y264" s="85"/>
      <c r="Z264" s="88"/>
      <c r="AA264" s="85">
        <v>0.38</v>
      </c>
      <c r="AB264" s="91">
        <v>0.4</v>
      </c>
      <c r="AC264" s="86">
        <v>0.2</v>
      </c>
      <c r="AD264" s="86">
        <v>0.22</v>
      </c>
      <c r="AE264" s="86">
        <v>0</v>
      </c>
      <c r="AF264" s="88">
        <v>0</v>
      </c>
      <c r="AG264" s="85">
        <v>3.1351999979799997E-2</v>
      </c>
      <c r="AH264" s="86">
        <v>2.2894999999999999E-2</v>
      </c>
      <c r="AI264" s="150">
        <v>3.5819999976899998E-3</v>
      </c>
      <c r="AJ264" s="151">
        <v>1</v>
      </c>
      <c r="AK264" s="152">
        <v>0</v>
      </c>
    </row>
    <row r="265" spans="1:37" x14ac:dyDescent="0.2">
      <c r="A265" s="149" t="s">
        <v>839</v>
      </c>
      <c r="B265" s="66" t="s">
        <v>840</v>
      </c>
      <c r="C265" s="67">
        <v>47</v>
      </c>
      <c r="D265" s="84" t="s">
        <v>334</v>
      </c>
      <c r="E265" s="85">
        <v>25.016891668101898</v>
      </c>
      <c r="F265" s="91">
        <v>24.828764854731698</v>
      </c>
      <c r="G265" s="86">
        <v>13.1317815079291</v>
      </c>
      <c r="H265" s="86">
        <v>12.9807501225474</v>
      </c>
      <c r="I265" s="86">
        <v>9.75</v>
      </c>
      <c r="J265" s="86">
        <v>27.18</v>
      </c>
      <c r="K265" s="87">
        <v>1.47E-2</v>
      </c>
      <c r="L265" s="85">
        <v>10.3599999801</v>
      </c>
      <c r="M265" s="86">
        <v>0</v>
      </c>
      <c r="N265" s="86">
        <v>32.862347818359602</v>
      </c>
      <c r="O265" s="86">
        <v>12.08199871877</v>
      </c>
      <c r="P265" s="86">
        <v>1.653</v>
      </c>
      <c r="Q265" s="88">
        <v>0.82430000000000003</v>
      </c>
      <c r="R265" s="85">
        <v>0</v>
      </c>
      <c r="S265" s="86">
        <v>2.4</v>
      </c>
      <c r="T265" s="86">
        <v>1.28</v>
      </c>
      <c r="U265" s="88">
        <v>7.0812522356619496</v>
      </c>
      <c r="V265" s="89">
        <v>3.68</v>
      </c>
      <c r="W265" s="85">
        <v>51.7553261184093</v>
      </c>
      <c r="X265" s="88">
        <v>55.733333333300003</v>
      </c>
      <c r="Y265" s="85"/>
      <c r="Z265" s="88"/>
      <c r="AA265" s="85">
        <v>0.54</v>
      </c>
      <c r="AB265" s="91">
        <v>0.54</v>
      </c>
      <c r="AC265" s="86">
        <v>0.15</v>
      </c>
      <c r="AD265" s="86">
        <v>0.15</v>
      </c>
      <c r="AE265" s="86">
        <v>0</v>
      </c>
      <c r="AF265" s="88">
        <v>0</v>
      </c>
      <c r="AG265" s="85">
        <v>2.5012000011399999E-2</v>
      </c>
      <c r="AH265" s="86">
        <v>0.11630799999999999</v>
      </c>
      <c r="AI265" s="150">
        <v>1.0746000004899999E-2</v>
      </c>
      <c r="AJ265" s="151">
        <v>1</v>
      </c>
      <c r="AK265" s="152">
        <v>0</v>
      </c>
    </row>
    <row r="266" spans="1:37" x14ac:dyDescent="0.2">
      <c r="A266" s="149" t="s">
        <v>841</v>
      </c>
      <c r="B266" s="66" t="s">
        <v>842</v>
      </c>
      <c r="C266" s="67">
        <v>72</v>
      </c>
      <c r="D266" s="84" t="s">
        <v>334</v>
      </c>
      <c r="E266" s="85">
        <v>13.5574308485701</v>
      </c>
      <c r="F266" s="91">
        <v>13.5339896858884</v>
      </c>
      <c r="G266" s="86">
        <v>7.5630567276136897</v>
      </c>
      <c r="H266" s="86">
        <v>7.5414908579465596</v>
      </c>
      <c r="I266" s="86">
        <v>4.26</v>
      </c>
      <c r="J266" s="86">
        <v>4.3899999999999997</v>
      </c>
      <c r="K266" s="87">
        <v>0</v>
      </c>
      <c r="L266" s="85">
        <v>53.540000007700002</v>
      </c>
      <c r="M266" s="86">
        <v>0</v>
      </c>
      <c r="N266" s="86">
        <v>13.9649831945695</v>
      </c>
      <c r="O266" s="86">
        <v>5.0520707193024901</v>
      </c>
      <c r="P266" s="86">
        <v>0.90300000000000002</v>
      </c>
      <c r="Q266" s="88">
        <v>0.81259999999999999</v>
      </c>
      <c r="R266" s="85">
        <v>0</v>
      </c>
      <c r="S266" s="86">
        <v>3.6</v>
      </c>
      <c r="T266" s="86">
        <v>1.37</v>
      </c>
      <c r="U266" s="88">
        <v>21.448663853727101</v>
      </c>
      <c r="V266" s="89">
        <v>3.25</v>
      </c>
      <c r="W266" s="85">
        <v>34.308104948806204</v>
      </c>
      <c r="X266" s="88"/>
      <c r="Y266" s="85">
        <v>-46.94</v>
      </c>
      <c r="Z266" s="88">
        <v>100</v>
      </c>
      <c r="AA266" s="85">
        <v>0.35</v>
      </c>
      <c r="AB266" s="91">
        <v>0.38</v>
      </c>
      <c r="AC266" s="86">
        <v>0.18</v>
      </c>
      <c r="AD266" s="86">
        <v>0.21</v>
      </c>
      <c r="AE266" s="86">
        <v>0</v>
      </c>
      <c r="AF266" s="88">
        <v>0.65810000905999999</v>
      </c>
      <c r="AG266" s="85">
        <v>0.119584000057</v>
      </c>
      <c r="AH266" s="86">
        <v>2.6273999999999999E-2</v>
      </c>
      <c r="AI266" s="150">
        <v>7.1640000033900003E-3</v>
      </c>
      <c r="AJ266" s="151">
        <v>1.01</v>
      </c>
      <c r="AK266" s="152">
        <v>0</v>
      </c>
    </row>
    <row r="267" spans="1:37" x14ac:dyDescent="0.2">
      <c r="A267" s="149" t="s">
        <v>843</v>
      </c>
      <c r="B267" s="66" t="s">
        <v>844</v>
      </c>
      <c r="C267" s="67">
        <v>47</v>
      </c>
      <c r="D267" s="84" t="s">
        <v>334</v>
      </c>
      <c r="E267" s="85">
        <v>40.140407002577099</v>
      </c>
      <c r="F267" s="91">
        <v>40.121364461540402</v>
      </c>
      <c r="G267" s="86">
        <v>17.887293547117601</v>
      </c>
      <c r="H267" s="86">
        <v>17.875868022495599</v>
      </c>
      <c r="I267" s="86">
        <v>6.28</v>
      </c>
      <c r="J267" s="86">
        <v>10.67</v>
      </c>
      <c r="K267" s="87">
        <v>0</v>
      </c>
      <c r="L267" s="85">
        <v>11.3200000143</v>
      </c>
      <c r="M267" s="86">
        <v>2.3615123321224299E-2</v>
      </c>
      <c r="N267" s="86">
        <v>64.151917556432096</v>
      </c>
      <c r="O267" s="86">
        <v>16.427783902976799</v>
      </c>
      <c r="P267" s="86">
        <v>0.82399999999999995</v>
      </c>
      <c r="Q267" s="88">
        <v>1.4811000000000001</v>
      </c>
      <c r="R267" s="85">
        <v>1.5330369461903999E-2</v>
      </c>
      <c r="S267" s="86">
        <v>2</v>
      </c>
      <c r="T267" s="86">
        <v>1.44</v>
      </c>
      <c r="U267" s="88">
        <v>5.09832298688604</v>
      </c>
      <c r="V267" s="89">
        <v>3.95</v>
      </c>
      <c r="W267" s="85"/>
      <c r="X267" s="88"/>
      <c r="Y267" s="85"/>
      <c r="Z267" s="88"/>
      <c r="AA267" s="85">
        <v>0.28000000000000003</v>
      </c>
      <c r="AB267" s="91">
        <v>0.28999999999999998</v>
      </c>
      <c r="AC267" s="86">
        <v>0.06</v>
      </c>
      <c r="AD267" s="86">
        <v>0.06</v>
      </c>
      <c r="AE267" s="86">
        <v>0</v>
      </c>
      <c r="AF267" s="88">
        <v>0</v>
      </c>
      <c r="AG267" s="85">
        <v>3.0635999984699999E-2</v>
      </c>
      <c r="AH267" s="86">
        <v>4.5164000000000003E-2</v>
      </c>
      <c r="AI267" s="150">
        <v>1.07459999946E-2</v>
      </c>
      <c r="AJ267" s="151">
        <v>1</v>
      </c>
      <c r="AK267" s="152">
        <v>0</v>
      </c>
    </row>
    <row r="268" spans="1:37" x14ac:dyDescent="0.2">
      <c r="A268" s="149" t="s">
        <v>845</v>
      </c>
      <c r="B268" s="66" t="s">
        <v>846</v>
      </c>
      <c r="C268" s="67">
        <v>47</v>
      </c>
      <c r="D268" s="84" t="s">
        <v>334</v>
      </c>
      <c r="E268" s="85">
        <v>7.3253833049403703</v>
      </c>
      <c r="F268" s="91">
        <v>7.1268134419861298</v>
      </c>
      <c r="G268" s="86">
        <v>3.7478705281090301</v>
      </c>
      <c r="H268" s="86">
        <v>3.65346846211439</v>
      </c>
      <c r="I268" s="86">
        <v>3.15</v>
      </c>
      <c r="J268" s="86">
        <v>3.2</v>
      </c>
      <c r="K268" s="87">
        <v>0</v>
      </c>
      <c r="L268" s="85">
        <v>32.120000116200004</v>
      </c>
      <c r="M268" s="86">
        <v>0</v>
      </c>
      <c r="N268" s="86">
        <v>9.7009048392022006</v>
      </c>
      <c r="O268" s="86">
        <v>8.5059068797776192</v>
      </c>
      <c r="P268" s="86">
        <v>0.61199999999999999</v>
      </c>
      <c r="Q268" s="88">
        <v>0.6028</v>
      </c>
      <c r="R268" s="85">
        <v>0</v>
      </c>
      <c r="S268" s="86">
        <v>4</v>
      </c>
      <c r="T268" s="86">
        <v>1.07</v>
      </c>
      <c r="U268" s="88">
        <v>10.4156946147419</v>
      </c>
      <c r="V268" s="89">
        <v>3.17</v>
      </c>
      <c r="W268" s="85">
        <v>30.3880943777121</v>
      </c>
      <c r="X268" s="88">
        <v>51.833333333299997</v>
      </c>
      <c r="Y268" s="85"/>
      <c r="Z268" s="88"/>
      <c r="AA268" s="85">
        <v>0.01</v>
      </c>
      <c r="AB268" s="91">
        <v>0.01</v>
      </c>
      <c r="AC268" s="86">
        <v>0</v>
      </c>
      <c r="AD268" s="86">
        <v>0</v>
      </c>
      <c r="AE268" s="86">
        <v>0</v>
      </c>
      <c r="AF268" s="88">
        <v>0</v>
      </c>
      <c r="AG268" s="85">
        <v>0.10374800008100001</v>
      </c>
      <c r="AH268" s="86">
        <v>1.7609E-2</v>
      </c>
      <c r="AI268" s="150">
        <v>3.5820000027900001E-3</v>
      </c>
      <c r="AJ268" s="151">
        <v>1</v>
      </c>
      <c r="AK268" s="152">
        <v>0</v>
      </c>
    </row>
    <row r="269" spans="1:37" x14ac:dyDescent="0.2">
      <c r="A269" s="149" t="s">
        <v>847</v>
      </c>
      <c r="B269" s="66" t="s">
        <v>848</v>
      </c>
      <c r="C269" s="67">
        <v>47</v>
      </c>
      <c r="D269" s="84" t="s">
        <v>334</v>
      </c>
      <c r="E269" s="85">
        <v>17.319589858959901</v>
      </c>
      <c r="F269" s="91">
        <v>17.315263476680801</v>
      </c>
      <c r="G269" s="86">
        <v>9.2757636064722693</v>
      </c>
      <c r="H269" s="86">
        <v>9.2757636064722693</v>
      </c>
      <c r="I269" s="86">
        <v>3.76</v>
      </c>
      <c r="J269" s="86">
        <v>5.28</v>
      </c>
      <c r="K269" s="87">
        <v>0</v>
      </c>
      <c r="L269" s="85">
        <v>9.6099999730899999</v>
      </c>
      <c r="M269" s="86">
        <v>0</v>
      </c>
      <c r="N269" s="86">
        <v>33.157555381568599</v>
      </c>
      <c r="O269" s="86">
        <v>19.878937955702298</v>
      </c>
      <c r="P269" s="86">
        <v>0.76700000000000002</v>
      </c>
      <c r="Q269" s="88">
        <v>0.54079999999999995</v>
      </c>
      <c r="R269" s="85">
        <v>0</v>
      </c>
      <c r="S269" s="86">
        <v>2.2999999999999998</v>
      </c>
      <c r="T269" s="86">
        <v>0.88</v>
      </c>
      <c r="U269" s="88">
        <v>7.2142424504629199</v>
      </c>
      <c r="V269" s="89">
        <v>3.7</v>
      </c>
      <c r="W269" s="85">
        <v>55.229408729747298</v>
      </c>
      <c r="X269" s="88">
        <v>42.433333333299998</v>
      </c>
      <c r="Y269" s="85">
        <v>100</v>
      </c>
      <c r="Z269" s="88">
        <v>100</v>
      </c>
      <c r="AA269" s="85">
        <v>0</v>
      </c>
      <c r="AB269" s="91">
        <v>0</v>
      </c>
      <c r="AC269" s="86">
        <v>0</v>
      </c>
      <c r="AD269" s="86">
        <v>0</v>
      </c>
      <c r="AE269" s="86">
        <v>0</v>
      </c>
      <c r="AF269" s="88">
        <v>0</v>
      </c>
      <c r="AG269" s="85">
        <v>0</v>
      </c>
      <c r="AH269" s="86">
        <v>2.7555E-2</v>
      </c>
      <c r="AI269" s="150">
        <v>0</v>
      </c>
      <c r="AJ269" s="151">
        <v>1</v>
      </c>
      <c r="AK269" s="152">
        <v>0</v>
      </c>
    </row>
    <row r="270" spans="1:37" x14ac:dyDescent="0.2">
      <c r="A270" s="149" t="s">
        <v>849</v>
      </c>
      <c r="B270" s="66" t="s">
        <v>850</v>
      </c>
      <c r="C270" s="67">
        <v>47</v>
      </c>
      <c r="D270" s="84" t="s">
        <v>334</v>
      </c>
      <c r="E270" s="85">
        <v>24.752800944290701</v>
      </c>
      <c r="F270" s="91">
        <v>24.752800944290701</v>
      </c>
      <c r="G270" s="86">
        <v>13.27812070667</v>
      </c>
      <c r="H270" s="86">
        <v>13.27812070667</v>
      </c>
      <c r="I270" s="86">
        <v>6.14</v>
      </c>
      <c r="J270" s="86">
        <v>6.87</v>
      </c>
      <c r="K270" s="87">
        <v>1.0699999999999999E-2</v>
      </c>
      <c r="L270" s="85">
        <v>18.2899999943</v>
      </c>
      <c r="M270" s="86">
        <v>0</v>
      </c>
      <c r="N270" s="86">
        <v>50.1061165584278</v>
      </c>
      <c r="O270" s="86">
        <v>30.6092124814265</v>
      </c>
      <c r="P270" s="86">
        <v>0.98899999999999999</v>
      </c>
      <c r="Q270" s="88">
        <v>0.81699999999999995</v>
      </c>
      <c r="R270" s="85">
        <v>0</v>
      </c>
      <c r="S270" s="86">
        <v>2.8</v>
      </c>
      <c r="T270" s="86">
        <v>1.28</v>
      </c>
      <c r="U270" s="88">
        <v>8.31478937285938</v>
      </c>
      <c r="V270" s="89">
        <v>3.5</v>
      </c>
      <c r="W270" s="85">
        <v>73.534867542655306</v>
      </c>
      <c r="X270" s="88">
        <v>76.833333333300004</v>
      </c>
      <c r="Y270" s="85">
        <v>100</v>
      </c>
      <c r="Z270" s="88"/>
      <c r="AA270" s="85">
        <v>0.16</v>
      </c>
      <c r="AB270" s="91">
        <v>0.16</v>
      </c>
      <c r="AC270" s="86">
        <v>0.16</v>
      </c>
      <c r="AD270" s="86">
        <v>0.16</v>
      </c>
      <c r="AE270" s="86">
        <v>0</v>
      </c>
      <c r="AF270" s="88">
        <v>0</v>
      </c>
      <c r="AG270" s="85">
        <v>8.7764000037600001E-2</v>
      </c>
      <c r="AH270" s="86">
        <v>3.9730000000000001E-2</v>
      </c>
      <c r="AI270" s="150">
        <v>1.4328000006099999E-2</v>
      </c>
      <c r="AJ270" s="151">
        <v>1</v>
      </c>
      <c r="AK270" s="152">
        <v>0</v>
      </c>
    </row>
    <row r="271" spans="1:37" x14ac:dyDescent="0.2">
      <c r="A271" s="149" t="s">
        <v>851</v>
      </c>
      <c r="B271" s="66" t="s">
        <v>852</v>
      </c>
      <c r="C271" s="67">
        <v>47</v>
      </c>
      <c r="D271" s="84" t="s">
        <v>334</v>
      </c>
      <c r="E271" s="85">
        <v>36.963032688687299</v>
      </c>
      <c r="F271" s="91">
        <v>36.901705744765799</v>
      </c>
      <c r="G271" s="86">
        <v>18.657653032118201</v>
      </c>
      <c r="H271" s="86">
        <v>18.630555080152899</v>
      </c>
      <c r="I271" s="86">
        <v>28.99</v>
      </c>
      <c r="J271" s="86">
        <v>60.64</v>
      </c>
      <c r="K271" s="87">
        <v>0</v>
      </c>
      <c r="L271" s="85">
        <v>9.6400000129599999</v>
      </c>
      <c r="M271" s="86">
        <v>4.4137045185077602E-3</v>
      </c>
      <c r="N271" s="86">
        <v>73.625849712405</v>
      </c>
      <c r="O271" s="86">
        <v>40.477571539056498</v>
      </c>
      <c r="P271" s="86">
        <v>4.0679999999999996</v>
      </c>
      <c r="Q271" s="88">
        <v>0.95079999999999998</v>
      </c>
      <c r="R271" s="85">
        <v>6.6985645933014398E-2</v>
      </c>
      <c r="S271" s="86">
        <v>1.7</v>
      </c>
      <c r="T271" s="86">
        <v>1.68</v>
      </c>
      <c r="U271" s="88">
        <v>5.7155285526841197</v>
      </c>
      <c r="V271" s="89">
        <v>3.8</v>
      </c>
      <c r="W271" s="85">
        <v>70.958465015527096</v>
      </c>
      <c r="X271" s="88">
        <v>76.8</v>
      </c>
      <c r="Y271" s="85">
        <v>100</v>
      </c>
      <c r="Z271" s="88"/>
      <c r="AA271" s="85">
        <v>0.16</v>
      </c>
      <c r="AB271" s="91">
        <v>0.16</v>
      </c>
      <c r="AC271" s="86">
        <v>0</v>
      </c>
      <c r="AD271" s="86">
        <v>0</v>
      </c>
      <c r="AE271" s="86">
        <v>0</v>
      </c>
      <c r="AF271" s="88">
        <v>8.2400001696200001E-2</v>
      </c>
      <c r="AG271" s="85">
        <v>7.2298000062900006E-2</v>
      </c>
      <c r="AH271" s="86">
        <v>0.47076299999999999</v>
      </c>
      <c r="AI271" s="150">
        <v>7.88040000686E-2</v>
      </c>
      <c r="AJ271" s="151">
        <v>1</v>
      </c>
      <c r="AK271" s="152">
        <v>0</v>
      </c>
    </row>
    <row r="272" spans="1:37" x14ac:dyDescent="0.2">
      <c r="A272" s="149" t="s">
        <v>853</v>
      </c>
      <c r="B272" s="66" t="s">
        <v>854</v>
      </c>
      <c r="C272" s="67">
        <v>47</v>
      </c>
      <c r="D272" s="84" t="s">
        <v>334</v>
      </c>
      <c r="E272" s="85">
        <v>29.6420141620771</v>
      </c>
      <c r="F272" s="91">
        <v>29.584040747028901</v>
      </c>
      <c r="G272" s="86">
        <v>22.1820779328337</v>
      </c>
      <c r="H272" s="86">
        <v>22.155161704418401</v>
      </c>
      <c r="I272" s="86">
        <v>26.58</v>
      </c>
      <c r="J272" s="86">
        <v>386.28</v>
      </c>
      <c r="K272" s="87">
        <v>0</v>
      </c>
      <c r="L272" s="85">
        <v>9.3100000006200005</v>
      </c>
      <c r="M272" s="86">
        <v>0</v>
      </c>
      <c r="N272" s="86">
        <v>49.579002380814103</v>
      </c>
      <c r="O272" s="86">
        <v>55.874449503620198</v>
      </c>
      <c r="P272" s="86">
        <v>8.5359999999999996</v>
      </c>
      <c r="Q272" s="88">
        <v>1.3688</v>
      </c>
      <c r="R272" s="85">
        <v>0</v>
      </c>
      <c r="S272" s="86">
        <v>1.1000000000000001</v>
      </c>
      <c r="T272" s="86">
        <v>1.1000000000000001</v>
      </c>
      <c r="U272" s="88">
        <v>5.4712410451778499</v>
      </c>
      <c r="V272" s="89">
        <v>3.4</v>
      </c>
      <c r="W272" s="85">
        <v>51.120243353229</v>
      </c>
      <c r="X272" s="88">
        <v>57.733333333300003</v>
      </c>
      <c r="Y272" s="85">
        <v>-38.96</v>
      </c>
      <c r="Z272" s="88"/>
      <c r="AA272" s="85">
        <v>0.42</v>
      </c>
      <c r="AB272" s="91">
        <v>0.45</v>
      </c>
      <c r="AC272" s="86">
        <v>0.2</v>
      </c>
      <c r="AD272" s="86">
        <v>0.2</v>
      </c>
      <c r="AE272" s="86">
        <v>0</v>
      </c>
      <c r="AF272" s="88">
        <v>5.3912997249399996</v>
      </c>
      <c r="AG272" s="85">
        <v>2.7232000014900001E-2</v>
      </c>
      <c r="AH272" s="86">
        <v>1.429494</v>
      </c>
      <c r="AI272" s="150">
        <v>0.22566600012400001</v>
      </c>
      <c r="AJ272" s="151">
        <v>1</v>
      </c>
      <c r="AK272" s="152">
        <v>0</v>
      </c>
    </row>
    <row r="273" spans="1:37" x14ac:dyDescent="0.2">
      <c r="A273" s="149" t="s">
        <v>855</v>
      </c>
      <c r="B273" s="66" t="s">
        <v>856</v>
      </c>
      <c r="C273" s="67">
        <v>47</v>
      </c>
      <c r="D273" s="84" t="s">
        <v>334</v>
      </c>
      <c r="E273" s="85">
        <v>25.967363838402299</v>
      </c>
      <c r="F273" s="91">
        <v>25.967363838402299</v>
      </c>
      <c r="G273" s="86">
        <v>13.5918044265839</v>
      </c>
      <c r="H273" s="86">
        <v>13.5918044265839</v>
      </c>
      <c r="I273" s="86">
        <v>16.43</v>
      </c>
      <c r="J273" s="86">
        <v>72.77</v>
      </c>
      <c r="K273" s="87">
        <v>0</v>
      </c>
      <c r="L273" s="85">
        <v>10.000000010000001</v>
      </c>
      <c r="M273" s="86">
        <v>1.5508344167393601E-3</v>
      </c>
      <c r="N273" s="86">
        <v>65.879527716629994</v>
      </c>
      <c r="O273" s="86">
        <v>90.360895386020999</v>
      </c>
      <c r="P273" s="86">
        <v>6.8029999999999999</v>
      </c>
      <c r="Q273" s="88">
        <v>1.3023</v>
      </c>
      <c r="R273" s="85">
        <v>1.9271535941414501E-2</v>
      </c>
      <c r="S273" s="86">
        <v>2</v>
      </c>
      <c r="T273" s="86">
        <v>2.15</v>
      </c>
      <c r="U273" s="88">
        <v>5.1009224586720201</v>
      </c>
      <c r="V273" s="89">
        <v>3.22</v>
      </c>
      <c r="W273" s="85">
        <v>48.056562557964597</v>
      </c>
      <c r="X273" s="88">
        <v>62.866666666699999</v>
      </c>
      <c r="Y273" s="85"/>
      <c r="Z273" s="88"/>
      <c r="AA273" s="85">
        <v>0.38</v>
      </c>
      <c r="AB273" s="91">
        <v>0.38</v>
      </c>
      <c r="AC273" s="86">
        <v>0.08</v>
      </c>
      <c r="AD273" s="86">
        <v>0.08</v>
      </c>
      <c r="AE273" s="86">
        <v>0</v>
      </c>
      <c r="AF273" s="88">
        <v>27.147199657800002</v>
      </c>
      <c r="AG273" s="85">
        <v>0.14674200002099999</v>
      </c>
      <c r="AH273" s="86">
        <v>0.264318</v>
      </c>
      <c r="AI273" s="150">
        <v>8.2386000011800006E-2</v>
      </c>
      <c r="AJ273" s="151">
        <v>1</v>
      </c>
      <c r="AK273" s="152">
        <v>0</v>
      </c>
    </row>
    <row r="274" spans="1:37" x14ac:dyDescent="0.2">
      <c r="A274" s="149" t="s">
        <v>857</v>
      </c>
      <c r="B274" s="66" t="s">
        <v>858</v>
      </c>
      <c r="C274" s="67">
        <v>72</v>
      </c>
      <c r="D274" s="84" t="s">
        <v>334</v>
      </c>
      <c r="E274" s="85">
        <v>34.880180924629201</v>
      </c>
      <c r="F274" s="91">
        <v>34.7497064323925</v>
      </c>
      <c r="G274" s="86">
        <v>28.373852911755801</v>
      </c>
      <c r="H274" s="86">
        <v>28.28252076719</v>
      </c>
      <c r="I274" s="86">
        <v>8.7200000000000006</v>
      </c>
      <c r="J274" s="86">
        <v>5.0199999999999996</v>
      </c>
      <c r="K274" s="87">
        <v>2.4199999999999999E-2</v>
      </c>
      <c r="L274" s="85">
        <v>9.1199999602100004</v>
      </c>
      <c r="M274" s="86">
        <v>0</v>
      </c>
      <c r="N274" s="86">
        <v>52.682261894292502</v>
      </c>
      <c r="O274" s="86">
        <v>86.097478422744999</v>
      </c>
      <c r="P274" s="86">
        <v>4.7640000000000002</v>
      </c>
      <c r="Q274" s="88">
        <v>0.57989999999999997</v>
      </c>
      <c r="R274" s="85">
        <v>0</v>
      </c>
      <c r="S274" s="86">
        <v>1.3</v>
      </c>
      <c r="T274" s="86">
        <v>0.99</v>
      </c>
      <c r="U274" s="88">
        <v>5.4038185534728003</v>
      </c>
      <c r="V274" s="89">
        <v>3.14</v>
      </c>
      <c r="W274" s="85">
        <v>42.873379470644799</v>
      </c>
      <c r="X274" s="88"/>
      <c r="Y274" s="85">
        <v>100</v>
      </c>
      <c r="Z274" s="88"/>
      <c r="AA274" s="85">
        <v>0.42</v>
      </c>
      <c r="AB274" s="91">
        <v>0.42</v>
      </c>
      <c r="AC274" s="86">
        <v>0.25</v>
      </c>
      <c r="AD274" s="86">
        <v>0.25</v>
      </c>
      <c r="AE274" s="86">
        <v>0</v>
      </c>
      <c r="AF274" s="88">
        <v>54.548698187299998</v>
      </c>
      <c r="AG274" s="85">
        <v>4.1513999914600003E-2</v>
      </c>
      <c r="AH274" s="86">
        <v>1.0315E-2</v>
      </c>
      <c r="AI274" s="150">
        <v>7.1639999852600002E-3</v>
      </c>
      <c r="AJ274" s="151">
        <v>1</v>
      </c>
      <c r="AK274" s="152">
        <v>0</v>
      </c>
    </row>
    <row r="275" spans="1:37" x14ac:dyDescent="0.2">
      <c r="A275" s="149" t="s">
        <v>859</v>
      </c>
      <c r="B275" s="66" t="s">
        <v>860</v>
      </c>
      <c r="C275" s="67">
        <v>40</v>
      </c>
      <c r="D275" s="84" t="s">
        <v>334</v>
      </c>
      <c r="E275" s="85">
        <v>5.3685944578455</v>
      </c>
      <c r="F275" s="91">
        <v>4.9964699652879903</v>
      </c>
      <c r="G275" s="86">
        <v>3.5270930164146601</v>
      </c>
      <c r="H275" s="86">
        <v>3.2726363475907498</v>
      </c>
      <c r="I275" s="86">
        <v>3.74</v>
      </c>
      <c r="J275" s="86">
        <v>6.59</v>
      </c>
      <c r="K275" s="87">
        <v>8.1699999999999995E-2</v>
      </c>
      <c r="L275" s="85">
        <v>44.709999950399997</v>
      </c>
      <c r="M275" s="86">
        <v>0</v>
      </c>
      <c r="N275" s="86">
        <v>19.932705248990601</v>
      </c>
      <c r="O275" s="86">
        <v>100</v>
      </c>
      <c r="P275" s="86">
        <v>1.0529999999999999</v>
      </c>
      <c r="Q275" s="88">
        <v>0.60470000000000002</v>
      </c>
      <c r="R275" s="85">
        <v>0</v>
      </c>
      <c r="S275" s="86">
        <v>3.7</v>
      </c>
      <c r="T275" s="86">
        <v>0.91</v>
      </c>
      <c r="U275" s="88">
        <v>9.7075954580220003</v>
      </c>
      <c r="V275" s="89">
        <v>3.17</v>
      </c>
      <c r="W275" s="85"/>
      <c r="X275" s="88"/>
      <c r="Y275" s="85"/>
      <c r="Z275" s="88"/>
      <c r="AA275" s="85">
        <v>0</v>
      </c>
      <c r="AB275" s="91">
        <v>0</v>
      </c>
      <c r="AC275" s="86">
        <v>0</v>
      </c>
      <c r="AD275" s="86">
        <v>0</v>
      </c>
      <c r="AE275" s="86">
        <v>0</v>
      </c>
      <c r="AF275" s="88">
        <v>1.84920000825</v>
      </c>
      <c r="AG275" s="85">
        <v>0.15987399947600001</v>
      </c>
      <c r="AH275" s="86">
        <v>2.5319999999999999E-2</v>
      </c>
      <c r="AI275" s="150">
        <v>8.0507999735999994E-2</v>
      </c>
      <c r="AJ275" s="151">
        <v>1</v>
      </c>
      <c r="AK275" s="152">
        <v>0</v>
      </c>
    </row>
    <row r="276" spans="1:37" x14ac:dyDescent="0.2">
      <c r="A276" s="149" t="s">
        <v>861</v>
      </c>
      <c r="B276" s="66" t="s">
        <v>862</v>
      </c>
      <c r="C276" s="67">
        <v>40</v>
      </c>
      <c r="D276" s="84" t="s">
        <v>334</v>
      </c>
      <c r="E276" s="85">
        <v>6.0262052410482099</v>
      </c>
      <c r="F276" s="91">
        <v>6.0145362405814504</v>
      </c>
      <c r="G276" s="86">
        <v>3.9241181569647301</v>
      </c>
      <c r="H276" s="86">
        <v>3.9207841568313699</v>
      </c>
      <c r="I276" s="86">
        <v>4.53</v>
      </c>
      <c r="J276" s="86">
        <v>6.43</v>
      </c>
      <c r="K276" s="87">
        <v>9.2999999999999992E-3</v>
      </c>
      <c r="L276" s="85">
        <v>29.579999967999999</v>
      </c>
      <c r="M276" s="86">
        <v>0</v>
      </c>
      <c r="N276" s="86">
        <v>17.022691601713198</v>
      </c>
      <c r="O276" s="86">
        <v>25.144648023143699</v>
      </c>
      <c r="P276" s="86">
        <v>0.90500000000000003</v>
      </c>
      <c r="Q276" s="88">
        <v>0.78720000000000001</v>
      </c>
      <c r="R276" s="85">
        <v>0</v>
      </c>
      <c r="S276" s="86">
        <v>3.3</v>
      </c>
      <c r="T276" s="86">
        <v>1.31</v>
      </c>
      <c r="U276" s="88">
        <v>12.127425485097</v>
      </c>
      <c r="V276" s="89">
        <v>3.3</v>
      </c>
      <c r="W276" s="85">
        <v>39.100530676533602</v>
      </c>
      <c r="X276" s="88">
        <v>54.7</v>
      </c>
      <c r="Y276" s="85"/>
      <c r="Z276" s="88"/>
      <c r="AA276" s="85">
        <v>7.0000000000000007E-2</v>
      </c>
      <c r="AB276" s="91">
        <v>7.0000000000000007E-2</v>
      </c>
      <c r="AC276" s="86">
        <v>0.01</v>
      </c>
      <c r="AD276" s="86">
        <v>0.01</v>
      </c>
      <c r="AE276" s="86">
        <v>0</v>
      </c>
      <c r="AF276" s="88">
        <v>0.102099999675</v>
      </c>
      <c r="AG276" s="85">
        <v>0.11926200013799999</v>
      </c>
      <c r="AH276" s="86">
        <v>4.3693999999999997E-2</v>
      </c>
      <c r="AI276" s="150">
        <v>0.16101600018600001</v>
      </c>
      <c r="AJ276" s="151">
        <v>1</v>
      </c>
      <c r="AK276" s="152">
        <v>0</v>
      </c>
    </row>
    <row r="277" spans="1:37" x14ac:dyDescent="0.2">
      <c r="A277" s="149" t="s">
        <v>863</v>
      </c>
      <c r="B277" s="66" t="s">
        <v>864</v>
      </c>
      <c r="C277" s="67">
        <v>40</v>
      </c>
      <c r="D277" s="84" t="s">
        <v>334</v>
      </c>
      <c r="E277" s="85">
        <v>39.297457027510703</v>
      </c>
      <c r="F277" s="91">
        <v>39.297457027510703</v>
      </c>
      <c r="G277" s="86">
        <v>14.246472718192001</v>
      </c>
      <c r="H277" s="86">
        <v>14.246472718192001</v>
      </c>
      <c r="I277" s="86">
        <v>9.0399999999999991</v>
      </c>
      <c r="J277" s="86">
        <v>14.76</v>
      </c>
      <c r="K277" s="87">
        <v>0</v>
      </c>
      <c r="L277" s="85">
        <v>22.680000013899999</v>
      </c>
      <c r="M277" s="86">
        <v>4.1772475418624796E-3</v>
      </c>
      <c r="N277" s="86">
        <v>79.225731204019397</v>
      </c>
      <c r="O277" s="86">
        <v>100</v>
      </c>
      <c r="P277" s="86">
        <v>1.256</v>
      </c>
      <c r="Q277" s="88">
        <v>0.62429999999999997</v>
      </c>
      <c r="R277" s="85">
        <v>3.0571690614490998E-2</v>
      </c>
      <c r="S277" s="86">
        <v>1.4</v>
      </c>
      <c r="T277" s="86">
        <v>0.85</v>
      </c>
      <c r="U277" s="88">
        <v>6.83605943313772</v>
      </c>
      <c r="V277" s="89">
        <v>4.0999999999999996</v>
      </c>
      <c r="W277" s="85"/>
      <c r="X277" s="88"/>
      <c r="Y277" s="85"/>
      <c r="Z277" s="88"/>
      <c r="AA277" s="85">
        <v>0</v>
      </c>
      <c r="AB277" s="91">
        <v>0</v>
      </c>
      <c r="AC277" s="86">
        <v>0</v>
      </c>
      <c r="AD277" s="86">
        <v>0</v>
      </c>
      <c r="AE277" s="86">
        <v>0</v>
      </c>
      <c r="AF277" s="88">
        <v>0</v>
      </c>
      <c r="AG277" s="85">
        <v>8.6372000015700001E-2</v>
      </c>
      <c r="AH277" s="86">
        <v>4.027E-2</v>
      </c>
      <c r="AI277" s="150">
        <v>0</v>
      </c>
      <c r="AJ277" s="151">
        <v>1</v>
      </c>
      <c r="AK277" s="152">
        <v>0</v>
      </c>
    </row>
    <row r="278" spans="1:37" x14ac:dyDescent="0.2">
      <c r="A278" s="149" t="s">
        <v>865</v>
      </c>
      <c r="B278" s="66" t="s">
        <v>866</v>
      </c>
      <c r="C278" s="67">
        <v>40</v>
      </c>
      <c r="D278" s="84" t="s">
        <v>334</v>
      </c>
      <c r="E278" s="85">
        <v>33.780768677126801</v>
      </c>
      <c r="F278" s="91">
        <v>33.768533179789799</v>
      </c>
      <c r="G278" s="86">
        <v>14.504822225421</v>
      </c>
      <c r="H278" s="86">
        <v>14.492586728084101</v>
      </c>
      <c r="I278" s="86">
        <v>7.2</v>
      </c>
      <c r="J278" s="86">
        <v>15.41</v>
      </c>
      <c r="K278" s="87">
        <v>0</v>
      </c>
      <c r="L278" s="85">
        <v>18.3600000106</v>
      </c>
      <c r="M278" s="86">
        <v>9.3977848204808E-4</v>
      </c>
      <c r="N278" s="86">
        <v>69.420938300424694</v>
      </c>
      <c r="O278" s="86">
        <v>48.514538558786299</v>
      </c>
      <c r="P278" s="86">
        <v>1.153</v>
      </c>
      <c r="Q278" s="88">
        <v>0.62380000000000002</v>
      </c>
      <c r="R278" s="85">
        <v>9.5238095238095195E-3</v>
      </c>
      <c r="S278" s="86">
        <v>1.6</v>
      </c>
      <c r="T278" s="86">
        <v>1</v>
      </c>
      <c r="U278" s="88">
        <v>5.7290916942565104</v>
      </c>
      <c r="V278" s="89">
        <v>3.88</v>
      </c>
      <c r="W278" s="85">
        <v>70.536131917400297</v>
      </c>
      <c r="X278" s="88">
        <v>72.966666666699993</v>
      </c>
      <c r="Y278" s="85"/>
      <c r="Z278" s="88">
        <v>100</v>
      </c>
      <c r="AA278" s="85">
        <v>0.02</v>
      </c>
      <c r="AB278" s="91">
        <v>0.02</v>
      </c>
      <c r="AC278" s="86">
        <v>0</v>
      </c>
      <c r="AD278" s="86">
        <v>0</v>
      </c>
      <c r="AE278" s="86">
        <v>0</v>
      </c>
      <c r="AF278" s="88">
        <v>0</v>
      </c>
      <c r="AG278" s="85">
        <v>3.2317999976499999E-2</v>
      </c>
      <c r="AH278" s="86">
        <v>0.120059</v>
      </c>
      <c r="AI278" s="150">
        <v>8.0507999941399996E-2</v>
      </c>
      <c r="AJ278" s="151">
        <v>1.01</v>
      </c>
      <c r="AK278" s="152">
        <v>0</v>
      </c>
    </row>
    <row r="279" spans="1:37" x14ac:dyDescent="0.2">
      <c r="A279" s="149" t="s">
        <v>867</v>
      </c>
      <c r="B279" s="66" t="s">
        <v>868</v>
      </c>
      <c r="C279" s="67">
        <v>40</v>
      </c>
      <c r="D279" s="84" t="s">
        <v>334</v>
      </c>
      <c r="E279" s="85">
        <v>39.0547150667091</v>
      </c>
      <c r="F279" s="91">
        <v>38.894189269001899</v>
      </c>
      <c r="G279" s="86">
        <v>16.048036587766699</v>
      </c>
      <c r="H279" s="86">
        <v>15.966259294595099</v>
      </c>
      <c r="I279" s="86">
        <v>8.89</v>
      </c>
      <c r="J279" s="86">
        <v>11.38</v>
      </c>
      <c r="K279" s="87">
        <v>0</v>
      </c>
      <c r="L279" s="85">
        <v>10.1000000025</v>
      </c>
      <c r="M279" s="86">
        <v>0</v>
      </c>
      <c r="N279" s="86">
        <v>72.895943122641796</v>
      </c>
      <c r="O279" s="86">
        <v>100</v>
      </c>
      <c r="P279" s="86">
        <v>1.8</v>
      </c>
      <c r="Q279" s="88">
        <v>0.3029</v>
      </c>
      <c r="R279" s="85">
        <v>0</v>
      </c>
      <c r="S279" s="86">
        <v>1.4</v>
      </c>
      <c r="T279" s="86">
        <v>1.1200000000000001</v>
      </c>
      <c r="U279" s="88">
        <v>4.0373752517680597</v>
      </c>
      <c r="V279" s="89">
        <v>4.09</v>
      </c>
      <c r="W279" s="85">
        <v>66.697538783195498</v>
      </c>
      <c r="X279" s="88">
        <v>67.099999999999994</v>
      </c>
      <c r="Y279" s="85"/>
      <c r="Z279" s="88"/>
      <c r="AA279" s="85">
        <v>0.43</v>
      </c>
      <c r="AB279" s="91">
        <v>0.65</v>
      </c>
      <c r="AC279" s="86">
        <v>0.09</v>
      </c>
      <c r="AD279" s="86">
        <v>0.14000000000000001</v>
      </c>
      <c r="AE279" s="86">
        <v>0</v>
      </c>
      <c r="AF279" s="88">
        <v>0</v>
      </c>
      <c r="AG279" s="85">
        <v>0.11754600029999999</v>
      </c>
      <c r="AH279" s="86">
        <v>4.0424000000000002E-2</v>
      </c>
      <c r="AI279" s="150">
        <v>0.16101600041</v>
      </c>
      <c r="AJ279" s="151">
        <v>1.01</v>
      </c>
      <c r="AK279" s="152">
        <v>0</v>
      </c>
    </row>
    <row r="280" spans="1:37" x14ac:dyDescent="0.2">
      <c r="A280" s="149" t="s">
        <v>833</v>
      </c>
      <c r="B280" s="66" t="s">
        <v>869</v>
      </c>
      <c r="C280" s="67">
        <v>40</v>
      </c>
      <c r="D280" s="84" t="s">
        <v>334</v>
      </c>
      <c r="E280" s="85">
        <v>24.595083449806801</v>
      </c>
      <c r="F280" s="91">
        <v>23.985036586368501</v>
      </c>
      <c r="G280" s="86">
        <v>13.0683219600428</v>
      </c>
      <c r="H280" s="86">
        <v>12.832360437392101</v>
      </c>
      <c r="I280" s="86">
        <v>7.89</v>
      </c>
      <c r="J280" s="86">
        <v>13.26</v>
      </c>
      <c r="K280" s="87">
        <v>0</v>
      </c>
      <c r="L280" s="85">
        <v>16.920000007199999</v>
      </c>
      <c r="M280" s="86">
        <v>0</v>
      </c>
      <c r="N280" s="86">
        <v>41.8763835031477</v>
      </c>
      <c r="O280" s="86">
        <v>100</v>
      </c>
      <c r="P280" s="86">
        <v>1.3560000000000001</v>
      </c>
      <c r="Q280" s="88">
        <v>0.63949999999999996</v>
      </c>
      <c r="R280" s="85">
        <v>0</v>
      </c>
      <c r="S280" s="86">
        <v>2.2999999999999998</v>
      </c>
      <c r="T280" s="86">
        <v>1.04</v>
      </c>
      <c r="U280" s="88">
        <v>6.6069226342185301</v>
      </c>
      <c r="V280" s="89">
        <v>3.8</v>
      </c>
      <c r="W280" s="85">
        <v>47.495180855915002</v>
      </c>
      <c r="X280" s="88">
        <v>72.400000000000006</v>
      </c>
      <c r="Y280" s="85"/>
      <c r="Z280" s="88"/>
      <c r="AA280" s="85">
        <v>0</v>
      </c>
      <c r="AB280" s="91">
        <v>0.36</v>
      </c>
      <c r="AC280" s="86">
        <v>0</v>
      </c>
      <c r="AD280" s="86">
        <v>7.0000000000000007E-2</v>
      </c>
      <c r="AE280" s="86">
        <v>0</v>
      </c>
      <c r="AF280" s="88">
        <v>0.12720000749300001</v>
      </c>
      <c r="AG280" s="85">
        <v>4.8763000074200001E-2</v>
      </c>
      <c r="AH280" s="86">
        <v>9.0095999999999996E-2</v>
      </c>
      <c r="AI280" s="150">
        <v>0.241524000367</v>
      </c>
      <c r="AJ280" s="151">
        <v>1</v>
      </c>
      <c r="AK280" s="152">
        <v>0</v>
      </c>
    </row>
    <row r="281" spans="1:37" x14ac:dyDescent="0.2">
      <c r="A281" s="149" t="s">
        <v>870</v>
      </c>
      <c r="B281" s="66" t="s">
        <v>871</v>
      </c>
      <c r="C281" s="67">
        <v>72</v>
      </c>
      <c r="D281" s="84" t="s">
        <v>334</v>
      </c>
      <c r="E281" s="85">
        <v>28.6526679228677</v>
      </c>
      <c r="F281" s="91">
        <v>28.496959165942702</v>
      </c>
      <c r="G281" s="86">
        <v>14.3218206641317</v>
      </c>
      <c r="H281" s="86">
        <v>14.1683685558577</v>
      </c>
      <c r="I281" s="86">
        <v>31.91</v>
      </c>
      <c r="J281" s="86">
        <v>45.2</v>
      </c>
      <c r="K281" s="87">
        <v>0</v>
      </c>
      <c r="L281" s="85">
        <v>8.7700000053299991</v>
      </c>
      <c r="M281" s="86">
        <v>3.4000203096118402E-6</v>
      </c>
      <c r="N281" s="86">
        <v>54.201479431642802</v>
      </c>
      <c r="O281" s="86">
        <v>52.302700439606397</v>
      </c>
      <c r="P281" s="86">
        <v>4.0140000000000002</v>
      </c>
      <c r="Q281" s="88">
        <v>0.72709999999999997</v>
      </c>
      <c r="R281" s="85">
        <v>1.8996960486322201E-2</v>
      </c>
      <c r="S281" s="86">
        <v>1.3</v>
      </c>
      <c r="T281" s="86">
        <v>1.42</v>
      </c>
      <c r="U281" s="88">
        <v>5.5468423843749601</v>
      </c>
      <c r="V281" s="89">
        <v>3.74</v>
      </c>
      <c r="W281" s="85">
        <v>60.664370640515898</v>
      </c>
      <c r="X281" s="88">
        <v>64.599999999999994</v>
      </c>
      <c r="Y281" s="85">
        <v>-100</v>
      </c>
      <c r="Z281" s="88"/>
      <c r="AA281" s="85">
        <v>0</v>
      </c>
      <c r="AB281" s="91">
        <v>0</v>
      </c>
      <c r="AC281" s="86">
        <v>0</v>
      </c>
      <c r="AD281" s="86">
        <v>0</v>
      </c>
      <c r="AE281" s="86">
        <v>0</v>
      </c>
      <c r="AF281" s="88">
        <v>0</v>
      </c>
      <c r="AG281" s="85">
        <v>9.7319000099599998E-2</v>
      </c>
      <c r="AH281" s="86">
        <v>0.187863</v>
      </c>
      <c r="AI281" s="150">
        <v>0.24040500024600001</v>
      </c>
      <c r="AJ281" s="151">
        <v>1</v>
      </c>
      <c r="AK281" s="152">
        <v>0</v>
      </c>
    </row>
    <row r="282" spans="1:37" x14ac:dyDescent="0.2">
      <c r="A282" s="149" t="s">
        <v>872</v>
      </c>
      <c r="B282" s="66" t="s">
        <v>873</v>
      </c>
      <c r="C282" s="67">
        <v>72</v>
      </c>
      <c r="D282" s="84" t="s">
        <v>334</v>
      </c>
      <c r="E282" s="85">
        <v>25.268574595257899</v>
      </c>
      <c r="F282" s="91">
        <v>25.169615643431101</v>
      </c>
      <c r="G282" s="86">
        <v>10.587816173851101</v>
      </c>
      <c r="H282" s="86">
        <v>10.5015239678581</v>
      </c>
      <c r="I282" s="86">
        <v>19.940000000000001</v>
      </c>
      <c r="J282" s="86">
        <v>32.49</v>
      </c>
      <c r="K282" s="87">
        <v>8.8000000000000005E-3</v>
      </c>
      <c r="L282" s="85">
        <v>8.1600007157899999</v>
      </c>
      <c r="M282" s="86">
        <v>8.2985735531848003E-6</v>
      </c>
      <c r="N282" s="86">
        <v>50.876205222042401</v>
      </c>
      <c r="O282" s="86">
        <v>21.766965428937301</v>
      </c>
      <c r="P282" s="86">
        <v>2.2210000000000001</v>
      </c>
      <c r="Q282" s="88">
        <v>1.1347</v>
      </c>
      <c r="R282" s="85">
        <v>2.2082367229766999E-2</v>
      </c>
      <c r="S282" s="86">
        <v>1.2</v>
      </c>
      <c r="T282" s="86">
        <v>1.37</v>
      </c>
      <c r="U282" s="88">
        <v>5.0880734671258399</v>
      </c>
      <c r="V282" s="89">
        <v>3.76</v>
      </c>
      <c r="W282" s="85">
        <v>52.299899293733098</v>
      </c>
      <c r="X282" s="88">
        <v>62.433333333299998</v>
      </c>
      <c r="Y282" s="85">
        <v>-100</v>
      </c>
      <c r="Z282" s="88"/>
      <c r="AA282" s="85">
        <v>0</v>
      </c>
      <c r="AB282" s="91">
        <v>0</v>
      </c>
      <c r="AC282" s="86">
        <v>0</v>
      </c>
      <c r="AD282" s="86">
        <v>0</v>
      </c>
      <c r="AE282" s="86">
        <v>0</v>
      </c>
      <c r="AF282" s="88">
        <v>0</v>
      </c>
      <c r="AG282" s="85">
        <v>0.12294701802999999</v>
      </c>
      <c r="AH282" s="86">
        <v>0.19784099999999999</v>
      </c>
      <c r="AI282" s="150">
        <v>0.24152397633200001</v>
      </c>
      <c r="AJ282" s="151">
        <v>1</v>
      </c>
      <c r="AK282" s="152">
        <v>0</v>
      </c>
    </row>
    <row r="283" spans="1:37" x14ac:dyDescent="0.2">
      <c r="A283" s="149" t="s">
        <v>874</v>
      </c>
      <c r="B283" s="66" t="s">
        <v>875</v>
      </c>
      <c r="C283" s="67">
        <v>47</v>
      </c>
      <c r="D283" s="84" t="s">
        <v>334</v>
      </c>
      <c r="E283" s="85">
        <v>1.4387576288597499</v>
      </c>
      <c r="F283" s="91">
        <v>1.43754909662215</v>
      </c>
      <c r="G283" s="86">
        <v>1.1251435132032099</v>
      </c>
      <c r="H283" s="86">
        <v>1.12453924708442</v>
      </c>
      <c r="I283" s="86">
        <v>0.78</v>
      </c>
      <c r="J283" s="86">
        <v>3.25</v>
      </c>
      <c r="K283" s="87">
        <v>0</v>
      </c>
      <c r="L283" s="85">
        <v>57.520000024700003</v>
      </c>
      <c r="M283" s="86">
        <v>0</v>
      </c>
      <c r="N283" s="86">
        <v>7.7945876837843597</v>
      </c>
      <c r="O283" s="86">
        <v>1.2634534394010299</v>
      </c>
      <c r="P283" s="86">
        <v>0.623</v>
      </c>
      <c r="Q283" s="88">
        <v>9.4E-2</v>
      </c>
      <c r="R283" s="85">
        <v>0</v>
      </c>
      <c r="S283" s="86">
        <v>0</v>
      </c>
      <c r="T283" s="86">
        <v>0.59</v>
      </c>
      <c r="U283" s="88">
        <v>3.4600277962414601</v>
      </c>
      <c r="V283" s="89">
        <v>3.22</v>
      </c>
      <c r="W283" s="85">
        <v>26.860713287708901</v>
      </c>
      <c r="X283" s="88">
        <v>32.166666666700003</v>
      </c>
      <c r="Y283" s="85"/>
      <c r="Z283" s="88"/>
      <c r="AA283" s="85">
        <v>0</v>
      </c>
      <c r="AB283" s="91">
        <v>0</v>
      </c>
      <c r="AC283" s="86">
        <v>0</v>
      </c>
      <c r="AD283" s="86">
        <v>0</v>
      </c>
      <c r="AE283" s="86">
        <v>0</v>
      </c>
      <c r="AF283" s="88">
        <v>0</v>
      </c>
      <c r="AG283" s="85">
        <v>0.200552000004</v>
      </c>
      <c r="AH283" s="86">
        <v>3.2288999999999998E-2</v>
      </c>
      <c r="AI283" s="150">
        <v>0</v>
      </c>
      <c r="AJ283" s="151">
        <v>1</v>
      </c>
      <c r="AK283" s="152">
        <v>0</v>
      </c>
    </row>
    <row r="284" spans="1:37" x14ac:dyDescent="0.2">
      <c r="A284" s="149" t="s">
        <v>876</v>
      </c>
      <c r="B284" s="66" t="s">
        <v>877</v>
      </c>
      <c r="C284" s="67">
        <v>47</v>
      </c>
      <c r="D284" s="84" t="s">
        <v>334</v>
      </c>
      <c r="E284" s="85">
        <v>3.4917584448222301</v>
      </c>
      <c r="F284" s="91">
        <v>3.4917584448222301</v>
      </c>
      <c r="G284" s="86">
        <v>3.1133121442826499</v>
      </c>
      <c r="H284" s="86">
        <v>3.1133121442826499</v>
      </c>
      <c r="I284" s="86">
        <v>18.91</v>
      </c>
      <c r="J284" s="86">
        <v>23.25</v>
      </c>
      <c r="K284" s="87">
        <v>1.6400000000000001E-2</v>
      </c>
      <c r="L284" s="85">
        <v>51.2800000043</v>
      </c>
      <c r="M284" s="86">
        <v>0</v>
      </c>
      <c r="N284" s="86">
        <v>7.9021837791660001</v>
      </c>
      <c r="O284" s="86">
        <v>23.696145124716601</v>
      </c>
      <c r="P284" s="86">
        <v>1.681</v>
      </c>
      <c r="Q284" s="88">
        <v>0.31209999999999999</v>
      </c>
      <c r="R284" s="85">
        <v>0</v>
      </c>
      <c r="S284" s="86">
        <v>0</v>
      </c>
      <c r="T284" s="86">
        <v>1.47</v>
      </c>
      <c r="U284" s="88">
        <v>9.0354054253825105</v>
      </c>
      <c r="V284" s="89">
        <v>3.05</v>
      </c>
      <c r="W284" s="85">
        <v>34.255948794075401</v>
      </c>
      <c r="X284" s="88">
        <v>50.3</v>
      </c>
      <c r="Y284" s="85">
        <v>100</v>
      </c>
      <c r="Z284" s="88"/>
      <c r="AA284" s="85">
        <v>0</v>
      </c>
      <c r="AB284" s="91">
        <v>0</v>
      </c>
      <c r="AC284" s="86">
        <v>0</v>
      </c>
      <c r="AD284" s="86">
        <v>0</v>
      </c>
      <c r="AE284" s="86">
        <v>0</v>
      </c>
      <c r="AF284" s="88">
        <v>0.62809997802299999</v>
      </c>
      <c r="AG284" s="85">
        <v>4.1976000015700003E-2</v>
      </c>
      <c r="AH284" s="86">
        <v>9.0166999999999997E-2</v>
      </c>
      <c r="AI284" s="150">
        <v>1.4469000005400001E-2</v>
      </c>
      <c r="AJ284" s="151">
        <v>1</v>
      </c>
      <c r="AK284" s="152">
        <v>0</v>
      </c>
    </row>
    <row r="285" spans="1:37" x14ac:dyDescent="0.2">
      <c r="A285" s="149" t="s">
        <v>878</v>
      </c>
      <c r="B285" s="66" t="s">
        <v>879</v>
      </c>
      <c r="C285" s="67">
        <v>47</v>
      </c>
      <c r="D285" s="84" t="s">
        <v>334</v>
      </c>
      <c r="E285" s="85">
        <v>2.1440213984201999</v>
      </c>
      <c r="F285" s="91">
        <v>2.1440213984201999</v>
      </c>
      <c r="G285" s="86">
        <v>1.44439336314624</v>
      </c>
      <c r="H285" s="86">
        <v>1.44439336314624</v>
      </c>
      <c r="I285" s="86">
        <v>3.05</v>
      </c>
      <c r="J285" s="86">
        <v>4.37</v>
      </c>
      <c r="K285" s="87">
        <v>0</v>
      </c>
      <c r="L285" s="85">
        <v>49.070000051699999</v>
      </c>
      <c r="M285" s="86">
        <v>0</v>
      </c>
      <c r="N285" s="86">
        <v>7.7866790510468702</v>
      </c>
      <c r="O285" s="86">
        <v>2.7001331051530699</v>
      </c>
      <c r="P285" s="86">
        <v>1.401</v>
      </c>
      <c r="Q285" s="88">
        <v>0.4551</v>
      </c>
      <c r="R285" s="85">
        <v>0</v>
      </c>
      <c r="S285" s="86">
        <v>0</v>
      </c>
      <c r="T285" s="86">
        <v>1.46</v>
      </c>
      <c r="U285" s="88">
        <v>6.3576712500522401</v>
      </c>
      <c r="V285" s="89">
        <v>2.95</v>
      </c>
      <c r="W285" s="85">
        <v>32.078246499274201</v>
      </c>
      <c r="X285" s="88">
        <v>37.733333333300003</v>
      </c>
      <c r="Y285" s="85"/>
      <c r="Z285" s="88"/>
      <c r="AA285" s="85">
        <v>0</v>
      </c>
      <c r="AB285" s="91">
        <v>0</v>
      </c>
      <c r="AC285" s="86">
        <v>0</v>
      </c>
      <c r="AD285" s="86">
        <v>0</v>
      </c>
      <c r="AE285" s="86">
        <v>0</v>
      </c>
      <c r="AF285" s="88">
        <v>0</v>
      </c>
      <c r="AG285" s="85">
        <v>0</v>
      </c>
      <c r="AH285" s="86">
        <v>3.0436000000000001E-2</v>
      </c>
      <c r="AI285" s="150">
        <v>3.10200000094E-3</v>
      </c>
      <c r="AJ285" s="151">
        <v>1</v>
      </c>
      <c r="AK285" s="152">
        <v>0</v>
      </c>
    </row>
    <row r="286" spans="1:37" x14ac:dyDescent="0.2">
      <c r="A286" s="149" t="s">
        <v>880</v>
      </c>
      <c r="B286" s="66" t="s">
        <v>881</v>
      </c>
      <c r="C286" s="67">
        <v>47</v>
      </c>
      <c r="D286" s="84" t="s">
        <v>334</v>
      </c>
      <c r="E286" s="85">
        <v>4.8172204180198204</v>
      </c>
      <c r="F286" s="91">
        <v>4.8172204180198204</v>
      </c>
      <c r="G286" s="86">
        <v>4.4813612013212296</v>
      </c>
      <c r="H286" s="86">
        <v>4.4813612013212296</v>
      </c>
      <c r="I286" s="86">
        <v>8.58</v>
      </c>
      <c r="J286" s="86">
        <v>11.98</v>
      </c>
      <c r="K286" s="87">
        <v>0</v>
      </c>
      <c r="L286" s="85">
        <v>38.589999894499996</v>
      </c>
      <c r="M286" s="86">
        <v>0</v>
      </c>
      <c r="N286" s="86">
        <v>10.3496087946915</v>
      </c>
      <c r="O286" s="86">
        <v>34.296378213989499</v>
      </c>
      <c r="P286" s="86">
        <v>1.6539999999999999</v>
      </c>
      <c r="Q286" s="88">
        <v>0.52429999999999999</v>
      </c>
      <c r="R286" s="85">
        <v>0</v>
      </c>
      <c r="S286" s="86">
        <v>0</v>
      </c>
      <c r="T286" s="86">
        <v>1.25</v>
      </c>
      <c r="U286" s="88">
        <v>11.4164376717462</v>
      </c>
      <c r="V286" s="89">
        <v>3.09</v>
      </c>
      <c r="W286" s="85">
        <v>38.045373590187303</v>
      </c>
      <c r="X286" s="88">
        <v>52.233333333300003</v>
      </c>
      <c r="Y286" s="85">
        <v>99.580000000000013</v>
      </c>
      <c r="Z286" s="88"/>
      <c r="AA286" s="85">
        <v>0</v>
      </c>
      <c r="AB286" s="91">
        <v>0</v>
      </c>
      <c r="AC286" s="86">
        <v>0</v>
      </c>
      <c r="AD286" s="86">
        <v>0</v>
      </c>
      <c r="AE286" s="86">
        <v>0</v>
      </c>
      <c r="AF286" s="88">
        <v>0</v>
      </c>
      <c r="AG286" s="85">
        <v>0</v>
      </c>
      <c r="AH286" s="86">
        <v>4.8410000000000002E-2</v>
      </c>
      <c r="AI286" s="150">
        <v>1.10059999791E-2</v>
      </c>
      <c r="AJ286" s="151">
        <v>1</v>
      </c>
      <c r="AK286" s="152">
        <v>0</v>
      </c>
    </row>
    <row r="287" spans="1:37" x14ac:dyDescent="0.2">
      <c r="A287" s="149" t="s">
        <v>882</v>
      </c>
      <c r="B287" s="66" t="s">
        <v>883</v>
      </c>
      <c r="C287" s="67">
        <v>47</v>
      </c>
      <c r="D287" s="84" t="s">
        <v>334</v>
      </c>
      <c r="E287" s="85">
        <v>1.1992196465457901</v>
      </c>
      <c r="F287" s="91">
        <v>1.1992196465457901</v>
      </c>
      <c r="G287" s="86">
        <v>0.94675235253614898</v>
      </c>
      <c r="H287" s="86">
        <v>0.94675235253614898</v>
      </c>
      <c r="I287" s="86">
        <v>6.33</v>
      </c>
      <c r="J287" s="86">
        <v>12.12</v>
      </c>
      <c r="K287" s="87">
        <v>0</v>
      </c>
      <c r="L287" s="85">
        <v>53.329999900200001</v>
      </c>
      <c r="M287" s="86">
        <v>0</v>
      </c>
      <c r="N287" s="86">
        <v>4.6383564545165701</v>
      </c>
      <c r="O287" s="86">
        <v>6.5255731922398601</v>
      </c>
      <c r="P287" s="86">
        <v>0.94499999999999995</v>
      </c>
      <c r="Q287" s="88">
        <v>0.34</v>
      </c>
      <c r="R287" s="85">
        <v>0</v>
      </c>
      <c r="S287" s="86">
        <v>0</v>
      </c>
      <c r="T287" s="86">
        <v>1.28</v>
      </c>
      <c r="U287" s="88">
        <v>7.8609134725728698</v>
      </c>
      <c r="V287" s="89">
        <v>3</v>
      </c>
      <c r="W287" s="85">
        <v>24.867612075644999</v>
      </c>
      <c r="X287" s="88">
        <v>27.4</v>
      </c>
      <c r="Y287" s="85"/>
      <c r="Z287" s="88"/>
      <c r="AA287" s="85">
        <v>0</v>
      </c>
      <c r="AB287" s="91">
        <v>0</v>
      </c>
      <c r="AC287" s="86">
        <v>0</v>
      </c>
      <c r="AD287" s="86">
        <v>0</v>
      </c>
      <c r="AE287" s="86">
        <v>0</v>
      </c>
      <c r="AF287" s="88">
        <v>0</v>
      </c>
      <c r="AG287" s="85">
        <v>0.24798699918200001</v>
      </c>
      <c r="AH287" s="86">
        <v>3.7123999999999997E-2</v>
      </c>
      <c r="AI287" s="150">
        <v>2.5269999916699998E-3</v>
      </c>
      <c r="AJ287" s="151">
        <v>1</v>
      </c>
      <c r="AK287" s="152">
        <v>0</v>
      </c>
    </row>
    <row r="288" spans="1:37" x14ac:dyDescent="0.2">
      <c r="A288" s="149" t="s">
        <v>884</v>
      </c>
      <c r="B288" s="66" t="s">
        <v>885</v>
      </c>
      <c r="C288" s="67">
        <v>47</v>
      </c>
      <c r="D288" s="84" t="s">
        <v>334</v>
      </c>
      <c r="E288" s="85">
        <v>1.13894592744695</v>
      </c>
      <c r="F288" s="91">
        <v>1.13894592744695</v>
      </c>
      <c r="G288" s="86">
        <v>0.681724845995893</v>
      </c>
      <c r="H288" s="86">
        <v>0.681724845995893</v>
      </c>
      <c r="I288" s="86">
        <v>4.5</v>
      </c>
      <c r="J288" s="86">
        <v>7.43</v>
      </c>
      <c r="K288" s="87">
        <v>2.0299999999999999E-2</v>
      </c>
      <c r="L288" s="85">
        <v>51.320000002199997</v>
      </c>
      <c r="M288" s="86">
        <v>0</v>
      </c>
      <c r="N288" s="86">
        <v>5.2275977708734001</v>
      </c>
      <c r="O288" s="86">
        <v>7.6684740511231597</v>
      </c>
      <c r="P288" s="86">
        <v>0.65800000000000003</v>
      </c>
      <c r="Q288" s="88">
        <v>0.24340000000000001</v>
      </c>
      <c r="R288" s="85">
        <v>0</v>
      </c>
      <c r="S288" s="86">
        <v>0.9</v>
      </c>
      <c r="T288" s="86">
        <v>1.17</v>
      </c>
      <c r="U288" s="88">
        <v>6.7241615331964404</v>
      </c>
      <c r="V288" s="89">
        <v>3.01</v>
      </c>
      <c r="W288" s="85">
        <v>24.343100470602799</v>
      </c>
      <c r="X288" s="88">
        <v>27.166666666699999</v>
      </c>
      <c r="Y288" s="85"/>
      <c r="Z288" s="88"/>
      <c r="AA288" s="85">
        <v>0</v>
      </c>
      <c r="AB288" s="91">
        <v>0</v>
      </c>
      <c r="AC288" s="86">
        <v>0</v>
      </c>
      <c r="AD288" s="86">
        <v>0</v>
      </c>
      <c r="AE288" s="86">
        <v>0</v>
      </c>
      <c r="AF288" s="88">
        <v>0</v>
      </c>
      <c r="AG288" s="85">
        <v>1.4840000017200001E-3</v>
      </c>
      <c r="AH288" s="86">
        <v>4.7001000000000001E-2</v>
      </c>
      <c r="AI288" s="150">
        <v>0</v>
      </c>
      <c r="AJ288" s="151">
        <v>1</v>
      </c>
      <c r="AK288" s="152">
        <v>0</v>
      </c>
    </row>
    <row r="289" spans="1:37" x14ac:dyDescent="0.2">
      <c r="A289" s="149" t="s">
        <v>886</v>
      </c>
      <c r="B289" s="66" t="s">
        <v>887</v>
      </c>
      <c r="C289" s="67">
        <v>47</v>
      </c>
      <c r="D289" s="84" t="s">
        <v>334</v>
      </c>
      <c r="E289" s="85">
        <v>3.7837393697875998</v>
      </c>
      <c r="F289" s="91">
        <v>3.7765498541555398</v>
      </c>
      <c r="G289" s="86">
        <v>3.0226777864508398</v>
      </c>
      <c r="H289" s="86">
        <v>3.0216507127891199</v>
      </c>
      <c r="I289" s="86">
        <v>5.52</v>
      </c>
      <c r="J289" s="86">
        <v>4.26</v>
      </c>
      <c r="K289" s="87">
        <v>0</v>
      </c>
      <c r="L289" s="85">
        <v>37.030000002000001</v>
      </c>
      <c r="M289" s="86">
        <v>0</v>
      </c>
      <c r="N289" s="86">
        <v>7.3970560834730801</v>
      </c>
      <c r="O289" s="86">
        <v>4.4079647362821097</v>
      </c>
      <c r="P289" s="86">
        <v>0.41099999999999998</v>
      </c>
      <c r="Q289" s="88">
        <v>0.50209999999999999</v>
      </c>
      <c r="R289" s="85">
        <v>0</v>
      </c>
      <c r="S289" s="86">
        <v>1.5</v>
      </c>
      <c r="T289" s="86">
        <v>1.33</v>
      </c>
      <c r="U289" s="88">
        <v>6.5619736247483704</v>
      </c>
      <c r="V289" s="89">
        <v>3.04</v>
      </c>
      <c r="W289" s="85">
        <v>26.1115661769987</v>
      </c>
      <c r="X289" s="88">
        <v>36.266666666699997</v>
      </c>
      <c r="Y289" s="85"/>
      <c r="Z289" s="88"/>
      <c r="AA289" s="85">
        <v>0</v>
      </c>
      <c r="AB289" s="91">
        <v>0</v>
      </c>
      <c r="AC289" s="86">
        <v>0</v>
      </c>
      <c r="AD289" s="86">
        <v>0</v>
      </c>
      <c r="AE289" s="86">
        <v>0</v>
      </c>
      <c r="AF289" s="88">
        <v>0</v>
      </c>
      <c r="AG289" s="85">
        <v>0</v>
      </c>
      <c r="AH289" s="86">
        <v>2.3623000000000002E-2</v>
      </c>
      <c r="AI289" s="150">
        <v>2.8260000017499998E-3</v>
      </c>
      <c r="AJ289" s="151">
        <v>1</v>
      </c>
      <c r="AK289" s="152">
        <v>0</v>
      </c>
    </row>
    <row r="290" spans="1:37" x14ac:dyDescent="0.2">
      <c r="A290" s="149" t="s">
        <v>888</v>
      </c>
      <c r="B290" s="66" t="s">
        <v>889</v>
      </c>
      <c r="C290" s="67">
        <v>47</v>
      </c>
      <c r="D290" s="84" t="s">
        <v>334</v>
      </c>
      <c r="E290" s="85">
        <v>4.9196898013267498</v>
      </c>
      <c r="F290" s="91">
        <v>4.8916598007321799</v>
      </c>
      <c r="G290" s="86">
        <v>2.8582106666893199</v>
      </c>
      <c r="H290" s="86">
        <v>2.8301806660947402</v>
      </c>
      <c r="I290" s="86">
        <v>2.93</v>
      </c>
      <c r="J290" s="86">
        <v>3.18</v>
      </c>
      <c r="K290" s="87">
        <v>0</v>
      </c>
      <c r="L290" s="85">
        <v>36.030000048399998</v>
      </c>
      <c r="M290" s="86">
        <v>0</v>
      </c>
      <c r="N290" s="86">
        <v>7.7737641644811699</v>
      </c>
      <c r="O290" s="86">
        <v>10.576031036518501</v>
      </c>
      <c r="P290" s="86">
        <v>0.499</v>
      </c>
      <c r="Q290" s="88">
        <v>0.74560000000000004</v>
      </c>
      <c r="R290" s="85">
        <v>0</v>
      </c>
      <c r="S290" s="86">
        <v>1.1000000000000001</v>
      </c>
      <c r="T290" s="86">
        <v>1.4</v>
      </c>
      <c r="U290" s="88">
        <v>9.7765244498050592</v>
      </c>
      <c r="V290" s="89">
        <v>3.3</v>
      </c>
      <c r="W290" s="85">
        <v>39.8857582745324</v>
      </c>
      <c r="X290" s="88">
        <v>51.633333333300001</v>
      </c>
      <c r="Y290" s="85">
        <v>100</v>
      </c>
      <c r="Z290" s="88"/>
      <c r="AA290" s="85">
        <v>0</v>
      </c>
      <c r="AB290" s="91">
        <v>0</v>
      </c>
      <c r="AC290" s="86">
        <v>0</v>
      </c>
      <c r="AD290" s="86">
        <v>0</v>
      </c>
      <c r="AE290" s="86">
        <v>0</v>
      </c>
      <c r="AF290" s="88">
        <v>0</v>
      </c>
      <c r="AG290" s="85">
        <v>0</v>
      </c>
      <c r="AH290" s="86">
        <v>2.1180000000000001E-2</v>
      </c>
      <c r="AI290" s="150">
        <v>0</v>
      </c>
      <c r="AJ290" s="151">
        <v>1</v>
      </c>
      <c r="AK290" s="152">
        <v>0</v>
      </c>
    </row>
    <row r="291" spans="1:37" x14ac:dyDescent="0.2">
      <c r="A291" s="149" t="s">
        <v>890</v>
      </c>
      <c r="B291" s="66" t="s">
        <v>891</v>
      </c>
      <c r="C291" s="67">
        <v>47</v>
      </c>
      <c r="D291" s="84" t="s">
        <v>334</v>
      </c>
      <c r="E291" s="85">
        <v>5.7171777106856796</v>
      </c>
      <c r="F291" s="91">
        <v>5.7154325404443203</v>
      </c>
      <c r="G291" s="86">
        <v>3.9283782132947098</v>
      </c>
      <c r="H291" s="86">
        <v>3.9283782132947098</v>
      </c>
      <c r="I291" s="86">
        <v>11.93</v>
      </c>
      <c r="J291" s="86">
        <v>44.35</v>
      </c>
      <c r="K291" s="87">
        <v>0</v>
      </c>
      <c r="L291" s="85">
        <v>35.2299999568</v>
      </c>
      <c r="M291" s="86">
        <v>0</v>
      </c>
      <c r="N291" s="86">
        <v>12.0583506529156</v>
      </c>
      <c r="O291" s="86">
        <v>4.9590755897929704</v>
      </c>
      <c r="P291" s="86">
        <v>1.8360000000000001</v>
      </c>
      <c r="Q291" s="88">
        <v>0.75619999999999998</v>
      </c>
      <c r="R291" s="85">
        <v>0</v>
      </c>
      <c r="S291" s="86">
        <v>1</v>
      </c>
      <c r="T291" s="86">
        <v>1.39</v>
      </c>
      <c r="U291" s="88">
        <v>10.8113296452069</v>
      </c>
      <c r="V291" s="89">
        <v>2.82</v>
      </c>
      <c r="W291" s="85">
        <v>36.416595768500002</v>
      </c>
      <c r="X291" s="88">
        <v>41.5</v>
      </c>
      <c r="Y291" s="85">
        <v>100</v>
      </c>
      <c r="Z291" s="88"/>
      <c r="AA291" s="85">
        <v>0.16</v>
      </c>
      <c r="AB291" s="91">
        <v>0.16</v>
      </c>
      <c r="AC291" s="86">
        <v>0</v>
      </c>
      <c r="AD291" s="86">
        <v>0</v>
      </c>
      <c r="AE291" s="86">
        <v>0.18</v>
      </c>
      <c r="AF291" s="88">
        <v>0</v>
      </c>
      <c r="AG291" s="85">
        <v>0</v>
      </c>
      <c r="AH291" s="86">
        <v>0.14421</v>
      </c>
      <c r="AI291" s="150">
        <v>7.1799999955299999E-3</v>
      </c>
      <c r="AJ291" s="151">
        <v>1</v>
      </c>
      <c r="AK291" s="152">
        <v>0</v>
      </c>
    </row>
    <row r="292" spans="1:37" x14ac:dyDescent="0.2">
      <c r="A292" s="149" t="s">
        <v>892</v>
      </c>
      <c r="B292" s="66" t="s">
        <v>893</v>
      </c>
      <c r="C292" s="67">
        <v>47</v>
      </c>
      <c r="D292" s="84" t="s">
        <v>334</v>
      </c>
      <c r="E292" s="85">
        <v>6.1629210265808201</v>
      </c>
      <c r="F292" s="91">
        <v>6.1629210265808201</v>
      </c>
      <c r="G292" s="86">
        <v>4.5381286253078201</v>
      </c>
      <c r="H292" s="86">
        <v>4.5381286253078201</v>
      </c>
      <c r="I292" s="86">
        <v>24.33</v>
      </c>
      <c r="J292" s="86">
        <v>35.07</v>
      </c>
      <c r="K292" s="87">
        <v>1.8200000000000001E-2</v>
      </c>
      <c r="L292" s="85">
        <v>38.140000028099998</v>
      </c>
      <c r="M292" s="86">
        <v>0</v>
      </c>
      <c r="N292" s="86">
        <v>14.3983602099935</v>
      </c>
      <c r="O292" s="86">
        <v>24.7837785892754</v>
      </c>
      <c r="P292" s="86">
        <v>1.2050000000000001</v>
      </c>
      <c r="Q292" s="88">
        <v>0.89080000000000004</v>
      </c>
      <c r="R292" s="85">
        <v>0</v>
      </c>
      <c r="S292" s="86">
        <v>1</v>
      </c>
      <c r="T292" s="86">
        <v>1.68</v>
      </c>
      <c r="U292" s="88">
        <v>11.173106658703601</v>
      </c>
      <c r="V292" s="89">
        <v>3.04</v>
      </c>
      <c r="W292" s="85">
        <v>53.672749006717702</v>
      </c>
      <c r="X292" s="88">
        <v>61.7</v>
      </c>
      <c r="Y292" s="85">
        <v>100</v>
      </c>
      <c r="Z292" s="88"/>
      <c r="AA292" s="85">
        <v>0</v>
      </c>
      <c r="AB292" s="91">
        <v>0</v>
      </c>
      <c r="AC292" s="86">
        <v>0</v>
      </c>
      <c r="AD292" s="86">
        <v>0</v>
      </c>
      <c r="AE292" s="86">
        <v>0.08</v>
      </c>
      <c r="AF292" s="88">
        <v>0</v>
      </c>
      <c r="AG292" s="85">
        <v>1.64800000139E-3</v>
      </c>
      <c r="AH292" s="86">
        <v>0.242398</v>
      </c>
      <c r="AI292" s="150">
        <v>2.6680000022600001E-3</v>
      </c>
      <c r="AJ292" s="151">
        <v>1</v>
      </c>
      <c r="AK292" s="152">
        <v>0</v>
      </c>
    </row>
    <row r="293" spans="1:37" x14ac:dyDescent="0.2">
      <c r="A293" s="149" t="s">
        <v>894</v>
      </c>
      <c r="B293" s="66" t="s">
        <v>895</v>
      </c>
      <c r="C293" s="67">
        <v>47</v>
      </c>
      <c r="D293" s="84" t="s">
        <v>334</v>
      </c>
      <c r="E293" s="85">
        <v>7.0853431395959703</v>
      </c>
      <c r="F293" s="91">
        <v>7.0652848751134201</v>
      </c>
      <c r="G293" s="86">
        <v>5.1635703710778902</v>
      </c>
      <c r="H293" s="86">
        <v>5.14542241749845</v>
      </c>
      <c r="I293" s="86">
        <v>390.67</v>
      </c>
      <c r="J293" s="86">
        <v>496.61</v>
      </c>
      <c r="K293" s="87">
        <v>0</v>
      </c>
      <c r="L293" s="85">
        <v>29.950000017299999</v>
      </c>
      <c r="M293" s="86">
        <v>0</v>
      </c>
      <c r="N293" s="86">
        <v>15.100780994247801</v>
      </c>
      <c r="O293" s="86">
        <v>17.759908098793801</v>
      </c>
      <c r="P293" s="86">
        <v>10.654</v>
      </c>
      <c r="Q293" s="88">
        <v>1.5176000000000001</v>
      </c>
      <c r="R293" s="85">
        <v>0</v>
      </c>
      <c r="S293" s="86">
        <v>0.7</v>
      </c>
      <c r="T293" s="86">
        <v>4.09</v>
      </c>
      <c r="U293" s="88">
        <v>7.8513778117388604</v>
      </c>
      <c r="V293" s="89">
        <v>2.41</v>
      </c>
      <c r="W293" s="85">
        <v>46.748759371107703</v>
      </c>
      <c r="X293" s="88">
        <v>57.1</v>
      </c>
      <c r="Y293" s="85">
        <v>100</v>
      </c>
      <c r="Z293" s="88">
        <v>100</v>
      </c>
      <c r="AA293" s="85">
        <v>0.3</v>
      </c>
      <c r="AB293" s="91">
        <v>0.31</v>
      </c>
      <c r="AC293" s="86">
        <v>0.01</v>
      </c>
      <c r="AD293" s="86">
        <v>0.01</v>
      </c>
      <c r="AE293" s="86">
        <v>1.32</v>
      </c>
      <c r="AF293" s="88">
        <v>0</v>
      </c>
      <c r="AG293" s="85">
        <v>0</v>
      </c>
      <c r="AH293" s="86">
        <v>2.931908</v>
      </c>
      <c r="AI293" s="150">
        <v>1.08440000038E-2</v>
      </c>
      <c r="AJ293" s="151">
        <v>1</v>
      </c>
      <c r="AK293" s="152">
        <v>0</v>
      </c>
    </row>
    <row r="294" spans="1:37" x14ac:dyDescent="0.2">
      <c r="A294" s="149" t="s">
        <v>896</v>
      </c>
      <c r="B294" s="66" t="s">
        <v>897</v>
      </c>
      <c r="C294" s="67">
        <v>47</v>
      </c>
      <c r="D294" s="84" t="s">
        <v>334</v>
      </c>
      <c r="E294" s="85">
        <v>1.65797440419492</v>
      </c>
      <c r="F294" s="91">
        <v>1.65797440419492</v>
      </c>
      <c r="G294" s="86">
        <v>1.4750124961097</v>
      </c>
      <c r="H294" s="86">
        <v>1.4750124961097</v>
      </c>
      <c r="I294" s="86">
        <v>6.06</v>
      </c>
      <c r="J294" s="86">
        <v>3.42</v>
      </c>
      <c r="K294" s="87">
        <v>0</v>
      </c>
      <c r="L294" s="85">
        <v>48.680000103600001</v>
      </c>
      <c r="M294" s="86">
        <v>0</v>
      </c>
      <c r="N294" s="86">
        <v>4.1224409779595002</v>
      </c>
      <c r="O294" s="86">
        <v>18.357862122385701</v>
      </c>
      <c r="P294" s="86">
        <v>0.66800000000000004</v>
      </c>
      <c r="Q294" s="88">
        <v>0.48199999999999998</v>
      </c>
      <c r="R294" s="85">
        <v>0</v>
      </c>
      <c r="S294" s="86">
        <v>0.1</v>
      </c>
      <c r="T294" s="86">
        <v>1.33</v>
      </c>
      <c r="U294" s="88">
        <v>8.0116567483707897</v>
      </c>
      <c r="V294" s="89">
        <v>2.86</v>
      </c>
      <c r="W294" s="85">
        <v>25.7119505785241</v>
      </c>
      <c r="X294" s="88">
        <v>43.0333333333</v>
      </c>
      <c r="Y294" s="85">
        <v>-100</v>
      </c>
      <c r="Z294" s="88"/>
      <c r="AA294" s="85">
        <v>0.02</v>
      </c>
      <c r="AB294" s="91">
        <v>0.02</v>
      </c>
      <c r="AC294" s="86">
        <v>0.02</v>
      </c>
      <c r="AD294" s="86">
        <v>0.02</v>
      </c>
      <c r="AE294" s="86">
        <v>0.02</v>
      </c>
      <c r="AF294" s="88">
        <v>0</v>
      </c>
      <c r="AG294" s="85">
        <v>0</v>
      </c>
      <c r="AH294" s="86">
        <v>2.1607000000000001E-2</v>
      </c>
      <c r="AI294" s="150">
        <v>0</v>
      </c>
      <c r="AJ294" s="151">
        <v>1</v>
      </c>
      <c r="AK294" s="152">
        <v>0</v>
      </c>
    </row>
    <row r="295" spans="1:37" x14ac:dyDescent="0.2">
      <c r="A295" s="149" t="s">
        <v>898</v>
      </c>
      <c r="B295" s="66" t="s">
        <v>899</v>
      </c>
      <c r="C295" s="67">
        <v>47</v>
      </c>
      <c r="D295" s="84" t="s">
        <v>334</v>
      </c>
      <c r="E295" s="85">
        <v>5.22385695123626</v>
      </c>
      <c r="F295" s="91">
        <v>5.2185760606668703</v>
      </c>
      <c r="G295" s="86">
        <v>4.9566438884253401</v>
      </c>
      <c r="H295" s="86">
        <v>4.9566438884253401</v>
      </c>
      <c r="I295" s="86">
        <v>40.21</v>
      </c>
      <c r="J295" s="86">
        <v>49.87</v>
      </c>
      <c r="K295" s="87">
        <v>0</v>
      </c>
      <c r="L295" s="85">
        <v>44.010000040599998</v>
      </c>
      <c r="M295" s="86">
        <v>0</v>
      </c>
      <c r="N295" s="86">
        <v>13.873884996450499</v>
      </c>
      <c r="O295" s="86">
        <v>38.871699669967001</v>
      </c>
      <c r="P295" s="86">
        <v>2.8730000000000002</v>
      </c>
      <c r="Q295" s="88">
        <v>0.86839999999999995</v>
      </c>
      <c r="R295" s="85">
        <v>0</v>
      </c>
      <c r="S295" s="86">
        <v>0.1</v>
      </c>
      <c r="T295" s="86">
        <v>2.68</v>
      </c>
      <c r="U295" s="88">
        <v>7.8727516608400796</v>
      </c>
      <c r="V295" s="89">
        <v>3.07</v>
      </c>
      <c r="W295" s="85">
        <v>55.140535133473897</v>
      </c>
      <c r="X295" s="88">
        <v>67.7</v>
      </c>
      <c r="Y295" s="85">
        <v>-60.6</v>
      </c>
      <c r="Z295" s="88">
        <v>-100</v>
      </c>
      <c r="AA295" s="85">
        <v>0</v>
      </c>
      <c r="AB295" s="91">
        <v>0</v>
      </c>
      <c r="AC295" s="86">
        <v>0</v>
      </c>
      <c r="AD295" s="86">
        <v>0</v>
      </c>
      <c r="AE295" s="86">
        <v>0.32</v>
      </c>
      <c r="AF295" s="88">
        <v>1.4603999866599999</v>
      </c>
      <c r="AG295" s="85">
        <v>6.30700000391E-3</v>
      </c>
      <c r="AH295" s="86">
        <v>0.26039200000000001</v>
      </c>
      <c r="AI295" s="150">
        <v>4.0910000025400003E-3</v>
      </c>
      <c r="AJ295" s="151">
        <v>1</v>
      </c>
      <c r="AK295" s="152">
        <v>0</v>
      </c>
    </row>
    <row r="296" spans="1:37" x14ac:dyDescent="0.2">
      <c r="A296" s="149" t="s">
        <v>425</v>
      </c>
      <c r="B296" s="66" t="s">
        <v>900</v>
      </c>
      <c r="C296" s="67">
        <v>47</v>
      </c>
      <c r="D296" s="84" t="s">
        <v>334</v>
      </c>
      <c r="E296" s="85">
        <v>3.9789997236805701</v>
      </c>
      <c r="F296" s="91">
        <v>3.9789997236805701</v>
      </c>
      <c r="G296" s="86">
        <v>3.1944928337157799</v>
      </c>
      <c r="H296" s="86">
        <v>3.1944928337157799</v>
      </c>
      <c r="I296" s="86">
        <v>19.510000000000002</v>
      </c>
      <c r="J296" s="86">
        <v>20.63</v>
      </c>
      <c r="K296" s="87">
        <v>0</v>
      </c>
      <c r="L296" s="85">
        <v>34.049999993500002</v>
      </c>
      <c r="M296" s="86">
        <v>0</v>
      </c>
      <c r="N296" s="86">
        <v>8.3584626350128808</v>
      </c>
      <c r="O296" s="86">
        <v>13.2087948421227</v>
      </c>
      <c r="P296" s="86">
        <v>0.94499999999999995</v>
      </c>
      <c r="Q296" s="88">
        <v>0.54730000000000001</v>
      </c>
      <c r="R296" s="85">
        <v>0</v>
      </c>
      <c r="S296" s="86">
        <v>0.5</v>
      </c>
      <c r="T296" s="86">
        <v>1.74</v>
      </c>
      <c r="U296" s="88">
        <v>9.0284368730252194</v>
      </c>
      <c r="V296" s="89">
        <v>2.85</v>
      </c>
      <c r="W296" s="85">
        <v>31.1766526728758</v>
      </c>
      <c r="X296" s="88">
        <v>46.5333333333</v>
      </c>
      <c r="Y296" s="85">
        <v>100</v>
      </c>
      <c r="Z296" s="88"/>
      <c r="AA296" s="85">
        <v>0.12</v>
      </c>
      <c r="AB296" s="91">
        <v>0.12</v>
      </c>
      <c r="AC296" s="86">
        <v>0.03</v>
      </c>
      <c r="AD296" s="86">
        <v>0.03</v>
      </c>
      <c r="AE296" s="86">
        <v>0.3</v>
      </c>
      <c r="AF296" s="88">
        <v>0</v>
      </c>
      <c r="AG296" s="85">
        <v>1.9312000019199999E-2</v>
      </c>
      <c r="AH296" s="86">
        <v>9.7766000000000006E-2</v>
      </c>
      <c r="AI296" s="150">
        <v>1.5000000014899999E-4</v>
      </c>
      <c r="AJ296" s="151">
        <v>1</v>
      </c>
      <c r="AK296" s="152">
        <v>0</v>
      </c>
    </row>
    <row r="297" spans="1:37" x14ac:dyDescent="0.2">
      <c r="A297" s="149" t="s">
        <v>901</v>
      </c>
      <c r="B297" s="66" t="s">
        <v>902</v>
      </c>
      <c r="C297" s="67">
        <v>47</v>
      </c>
      <c r="D297" s="84" t="s">
        <v>334</v>
      </c>
      <c r="E297" s="85">
        <v>1.46887386337142</v>
      </c>
      <c r="F297" s="91">
        <v>1.45660256960891</v>
      </c>
      <c r="G297" s="86">
        <v>1.3191640794688999</v>
      </c>
      <c r="H297" s="86">
        <v>1.3093470444588999</v>
      </c>
      <c r="I297" s="86">
        <v>3.72</v>
      </c>
      <c r="J297" s="86">
        <v>2.89</v>
      </c>
      <c r="K297" s="87">
        <v>0</v>
      </c>
      <c r="L297" s="85">
        <v>51.209999908</v>
      </c>
      <c r="M297" s="86">
        <v>0</v>
      </c>
      <c r="N297" s="86">
        <v>2.9835943634034501</v>
      </c>
      <c r="O297" s="86">
        <v>11.9357306809487</v>
      </c>
      <c r="P297" s="86">
        <v>0.52100000000000002</v>
      </c>
      <c r="Q297" s="88">
        <v>0.64080000000000004</v>
      </c>
      <c r="R297" s="85">
        <v>0</v>
      </c>
      <c r="S297" s="86">
        <v>0.2</v>
      </c>
      <c r="T297" s="86">
        <v>1.43</v>
      </c>
      <c r="U297" s="88">
        <v>9.4403062914923108</v>
      </c>
      <c r="V297" s="89">
        <v>3</v>
      </c>
      <c r="W297" s="85">
        <v>26.122673686790101</v>
      </c>
      <c r="X297" s="88">
        <v>36</v>
      </c>
      <c r="Y297" s="85"/>
      <c r="Z297" s="88"/>
      <c r="AA297" s="85">
        <v>0.21</v>
      </c>
      <c r="AB297" s="91">
        <v>0.21</v>
      </c>
      <c r="AC297" s="86">
        <v>0</v>
      </c>
      <c r="AD297" s="86">
        <v>0</v>
      </c>
      <c r="AE297" s="86">
        <v>0.04</v>
      </c>
      <c r="AF297" s="88">
        <v>0.43839999954600001</v>
      </c>
      <c r="AG297" s="85">
        <v>9.42340000919E-2</v>
      </c>
      <c r="AH297" s="86">
        <v>1.3696E-2</v>
      </c>
      <c r="AI297" s="150">
        <v>0</v>
      </c>
      <c r="AJ297" s="151">
        <v>1</v>
      </c>
      <c r="AK297" s="152">
        <v>0</v>
      </c>
    </row>
    <row r="298" spans="1:37" x14ac:dyDescent="0.2">
      <c r="A298" s="149" t="s">
        <v>903</v>
      </c>
      <c r="B298" s="66" t="s">
        <v>904</v>
      </c>
      <c r="C298" s="67">
        <v>47</v>
      </c>
      <c r="D298" s="84" t="s">
        <v>334</v>
      </c>
      <c r="E298" s="85">
        <v>3.4528978117078002</v>
      </c>
      <c r="F298" s="91">
        <v>3.4528978117078002</v>
      </c>
      <c r="G298" s="86">
        <v>2.59768641277426</v>
      </c>
      <c r="H298" s="86">
        <v>2.59768641277426</v>
      </c>
      <c r="I298" s="86">
        <v>5.95</v>
      </c>
      <c r="J298" s="86">
        <v>3.89</v>
      </c>
      <c r="K298" s="87">
        <v>1.6199999999999999E-2</v>
      </c>
      <c r="L298" s="85">
        <v>54.9599999458</v>
      </c>
      <c r="M298" s="86">
        <v>0</v>
      </c>
      <c r="N298" s="86">
        <v>8.0775143243117302</v>
      </c>
      <c r="O298" s="86">
        <v>14.7298297557365</v>
      </c>
      <c r="P298" s="86">
        <v>0.77500000000000002</v>
      </c>
      <c r="Q298" s="88">
        <v>0.58279999999999998</v>
      </c>
      <c r="R298" s="85">
        <v>0</v>
      </c>
      <c r="S298" s="86">
        <v>0.6</v>
      </c>
      <c r="T298" s="86">
        <v>2.0299999999999998</v>
      </c>
      <c r="U298" s="88">
        <v>6.3201142224423803</v>
      </c>
      <c r="V298" s="89">
        <v>2.89</v>
      </c>
      <c r="W298" s="85">
        <v>32.065583468185601</v>
      </c>
      <c r="X298" s="88">
        <v>53.3</v>
      </c>
      <c r="Y298" s="85"/>
      <c r="Z298" s="88"/>
      <c r="AA298" s="85">
        <v>0</v>
      </c>
      <c r="AB298" s="91">
        <v>0</v>
      </c>
      <c r="AC298" s="86">
        <v>0</v>
      </c>
      <c r="AD298" s="86">
        <v>0</v>
      </c>
      <c r="AE298" s="86">
        <v>0.16</v>
      </c>
      <c r="AF298" s="88">
        <v>0</v>
      </c>
      <c r="AG298" s="85">
        <v>1.2447999971799999E-2</v>
      </c>
      <c r="AH298" s="86">
        <v>1.5292E-2</v>
      </c>
      <c r="AI298" s="150">
        <v>0</v>
      </c>
      <c r="AJ298" s="151">
        <v>1</v>
      </c>
      <c r="AK298" s="152">
        <v>0</v>
      </c>
    </row>
    <row r="299" spans="1:37" x14ac:dyDescent="0.2">
      <c r="A299" s="149" t="s">
        <v>905</v>
      </c>
      <c r="B299" s="66" t="s">
        <v>906</v>
      </c>
      <c r="C299" s="67">
        <v>47</v>
      </c>
      <c r="D299" s="84" t="s">
        <v>334</v>
      </c>
      <c r="E299" s="85">
        <v>17.639284261895099</v>
      </c>
      <c r="F299" s="91">
        <v>17.071076770141399</v>
      </c>
      <c r="G299" s="86">
        <v>12.2463964574579</v>
      </c>
      <c r="H299" s="86">
        <v>11.9990059192987</v>
      </c>
      <c r="I299" s="86">
        <v>56.65</v>
      </c>
      <c r="J299" s="86">
        <v>140.38999999999999</v>
      </c>
      <c r="K299" s="87">
        <v>3.7699999999999997E-2</v>
      </c>
      <c r="L299" s="85">
        <v>25.520000009099999</v>
      </c>
      <c r="M299" s="86">
        <v>0</v>
      </c>
      <c r="N299" s="86">
        <v>31.314603466445401</v>
      </c>
      <c r="O299" s="86">
        <v>47.789701019099702</v>
      </c>
      <c r="P299" s="86">
        <v>6.24</v>
      </c>
      <c r="Q299" s="88">
        <v>1.0041</v>
      </c>
      <c r="R299" s="85">
        <v>0</v>
      </c>
      <c r="S299" s="86">
        <v>0.7</v>
      </c>
      <c r="T299" s="86">
        <v>3.1</v>
      </c>
      <c r="U299" s="88">
        <v>7.2308074646423597</v>
      </c>
      <c r="V299" s="89">
        <v>3.11</v>
      </c>
      <c r="W299" s="85">
        <v>63.702442066721503</v>
      </c>
      <c r="X299" s="88">
        <v>61.766666666699997</v>
      </c>
      <c r="Y299" s="85">
        <v>-99.38</v>
      </c>
      <c r="Z299" s="88"/>
      <c r="AA299" s="85">
        <v>1.32</v>
      </c>
      <c r="AB299" s="91">
        <v>1.32</v>
      </c>
      <c r="AC299" s="86">
        <v>0.08</v>
      </c>
      <c r="AD299" s="86">
        <v>0.08</v>
      </c>
      <c r="AE299" s="86">
        <v>0.63</v>
      </c>
      <c r="AF299" s="88">
        <v>0.13979999726</v>
      </c>
      <c r="AG299" s="85">
        <v>0</v>
      </c>
      <c r="AH299" s="86">
        <v>0.65548700000000004</v>
      </c>
      <c r="AI299" s="150">
        <v>1.6999999977000001E-3</v>
      </c>
      <c r="AJ299" s="151">
        <v>1</v>
      </c>
      <c r="AK299" s="152">
        <v>0</v>
      </c>
    </row>
    <row r="300" spans="1:37" x14ac:dyDescent="0.2">
      <c r="A300" s="149" t="s">
        <v>907</v>
      </c>
      <c r="B300" s="66" t="s">
        <v>908</v>
      </c>
      <c r="C300" s="67">
        <v>47</v>
      </c>
      <c r="D300" s="84" t="s">
        <v>334</v>
      </c>
      <c r="E300" s="85">
        <v>2.3959540971487101</v>
      </c>
      <c r="F300" s="91">
        <v>2.3959540971487101</v>
      </c>
      <c r="G300" s="86">
        <v>1.8969370095939</v>
      </c>
      <c r="H300" s="86">
        <v>1.8969370095939</v>
      </c>
      <c r="I300" s="86">
        <v>5.57</v>
      </c>
      <c r="J300" s="86">
        <v>4.62</v>
      </c>
      <c r="K300" s="87">
        <v>1.8700000000000001E-2</v>
      </c>
      <c r="L300" s="85">
        <v>40.739999990599998</v>
      </c>
      <c r="M300" s="86">
        <v>0</v>
      </c>
      <c r="N300" s="86">
        <v>6.1494848170964396</v>
      </c>
      <c r="O300" s="86">
        <v>4.5013850415512504</v>
      </c>
      <c r="P300" s="86">
        <v>1.819</v>
      </c>
      <c r="Q300" s="88">
        <v>0.4854</v>
      </c>
      <c r="R300" s="85">
        <v>0</v>
      </c>
      <c r="S300" s="86">
        <v>0.7</v>
      </c>
      <c r="T300" s="86">
        <v>1.81</v>
      </c>
      <c r="U300" s="88">
        <v>10.2004469311289</v>
      </c>
      <c r="V300" s="89">
        <v>2.84</v>
      </c>
      <c r="W300" s="85">
        <v>28.465660954786301</v>
      </c>
      <c r="X300" s="88">
        <v>45.566666666700002</v>
      </c>
      <c r="Y300" s="85"/>
      <c r="Z300" s="88"/>
      <c r="AA300" s="85">
        <v>0</v>
      </c>
      <c r="AB300" s="91">
        <v>0</v>
      </c>
      <c r="AC300" s="86">
        <v>0</v>
      </c>
      <c r="AD300" s="86">
        <v>0</v>
      </c>
      <c r="AE300" s="86">
        <v>0.12</v>
      </c>
      <c r="AF300" s="88">
        <v>0</v>
      </c>
      <c r="AG300" s="85">
        <v>0</v>
      </c>
      <c r="AH300" s="86">
        <v>1.4822E-2</v>
      </c>
      <c r="AI300" s="150">
        <v>4.0000000063200001E-4</v>
      </c>
      <c r="AJ300" s="151">
        <v>1</v>
      </c>
      <c r="AK300" s="152">
        <v>0</v>
      </c>
    </row>
    <row r="301" spans="1:37" x14ac:dyDescent="0.2">
      <c r="A301" s="149" t="s">
        <v>909</v>
      </c>
      <c r="B301" s="66" t="s">
        <v>910</v>
      </c>
      <c r="C301" s="67">
        <v>47</v>
      </c>
      <c r="D301" s="84" t="s">
        <v>334</v>
      </c>
      <c r="E301" s="85">
        <v>4.5158479774593996</v>
      </c>
      <c r="F301" s="91">
        <v>4.5123347924761603</v>
      </c>
      <c r="G301" s="86">
        <v>3.0543630244306899</v>
      </c>
      <c r="H301" s="86">
        <v>3.0543630244306899</v>
      </c>
      <c r="I301" s="86">
        <v>22.83</v>
      </c>
      <c r="J301" s="86">
        <v>49.27</v>
      </c>
      <c r="K301" s="87">
        <v>0</v>
      </c>
      <c r="L301" s="85">
        <v>38.5400000068</v>
      </c>
      <c r="M301" s="86">
        <v>0</v>
      </c>
      <c r="N301" s="86">
        <v>13.200656899606701</v>
      </c>
      <c r="O301" s="86">
        <v>15.8815232722144</v>
      </c>
      <c r="P301" s="86">
        <v>1.7490000000000001</v>
      </c>
      <c r="Q301" s="88">
        <v>0.83540000000000003</v>
      </c>
      <c r="R301" s="85">
        <v>0</v>
      </c>
      <c r="S301" s="86">
        <v>0.7</v>
      </c>
      <c r="T301" s="86">
        <v>1.58</v>
      </c>
      <c r="U301" s="88">
        <v>10.810772830432599</v>
      </c>
      <c r="V301" s="89">
        <v>3.14</v>
      </c>
      <c r="W301" s="85">
        <v>43.530282151974397</v>
      </c>
      <c r="X301" s="88">
        <v>66.8</v>
      </c>
      <c r="Y301" s="85"/>
      <c r="Z301" s="88"/>
      <c r="AA301" s="85">
        <v>0.18</v>
      </c>
      <c r="AB301" s="91">
        <v>0.18</v>
      </c>
      <c r="AC301" s="86">
        <v>0.08</v>
      </c>
      <c r="AD301" s="86">
        <v>0.08</v>
      </c>
      <c r="AE301" s="86">
        <v>0.46</v>
      </c>
      <c r="AF301" s="88">
        <v>0</v>
      </c>
      <c r="AG301" s="85">
        <v>0</v>
      </c>
      <c r="AH301" s="86">
        <v>0.39962700000000001</v>
      </c>
      <c r="AI301" s="150">
        <v>3.9999999952799998E-4</v>
      </c>
      <c r="AJ301" s="151">
        <v>1.01</v>
      </c>
      <c r="AK301" s="152">
        <v>0</v>
      </c>
    </row>
    <row r="302" spans="1:37" x14ac:dyDescent="0.2">
      <c r="A302" s="149" t="s">
        <v>911</v>
      </c>
      <c r="B302" s="66" t="s">
        <v>912</v>
      </c>
      <c r="C302" s="67">
        <v>47</v>
      </c>
      <c r="D302" s="84" t="s">
        <v>334</v>
      </c>
      <c r="E302" s="85">
        <v>1.0562969627297101</v>
      </c>
      <c r="F302" s="91">
        <v>1.0562969627297101</v>
      </c>
      <c r="G302" s="86">
        <v>0.95299978340914004</v>
      </c>
      <c r="H302" s="86">
        <v>0.95299978340914004</v>
      </c>
      <c r="I302" s="86">
        <v>2.88</v>
      </c>
      <c r="J302" s="86">
        <v>2.4300000000000002</v>
      </c>
      <c r="K302" s="87">
        <v>0</v>
      </c>
      <c r="L302" s="85">
        <v>36.110000011300002</v>
      </c>
      <c r="M302" s="86">
        <v>0</v>
      </c>
      <c r="N302" s="86">
        <v>2.7685332561616698</v>
      </c>
      <c r="O302" s="86">
        <v>2.0128087831656001</v>
      </c>
      <c r="P302" s="86">
        <v>0.44900000000000001</v>
      </c>
      <c r="Q302" s="88">
        <v>1.2218</v>
      </c>
      <c r="R302" s="85">
        <v>0</v>
      </c>
      <c r="S302" s="86">
        <v>1.3</v>
      </c>
      <c r="T302" s="86">
        <v>1.68</v>
      </c>
      <c r="U302" s="88">
        <v>14.3966278469202</v>
      </c>
      <c r="V302" s="89">
        <v>2.92</v>
      </c>
      <c r="W302" s="85">
        <v>22.902508285852502</v>
      </c>
      <c r="X302" s="88">
        <v>23.066666666700002</v>
      </c>
      <c r="Y302" s="85"/>
      <c r="Z302" s="88"/>
      <c r="AA302" s="85">
        <v>0</v>
      </c>
      <c r="AB302" s="91">
        <v>0</v>
      </c>
      <c r="AC302" s="86">
        <v>0</v>
      </c>
      <c r="AD302" s="86">
        <v>0</v>
      </c>
      <c r="AE302" s="86">
        <v>0.01</v>
      </c>
      <c r="AF302" s="88">
        <v>0</v>
      </c>
      <c r="AG302" s="85">
        <v>3.1999999988799999E-4</v>
      </c>
      <c r="AH302" s="86">
        <v>8.2810000000000002E-3</v>
      </c>
      <c r="AI302" s="150">
        <v>3.6059999987300001E-3</v>
      </c>
      <c r="AJ302" s="151">
        <v>1</v>
      </c>
      <c r="AK302" s="152">
        <v>0</v>
      </c>
    </row>
    <row r="303" spans="1:37" x14ac:dyDescent="0.2">
      <c r="A303" s="149" t="s">
        <v>913</v>
      </c>
      <c r="B303" s="66" t="s">
        <v>914</v>
      </c>
      <c r="C303" s="67">
        <v>47</v>
      </c>
      <c r="D303" s="84" t="s">
        <v>334</v>
      </c>
      <c r="E303" s="85">
        <v>2.43437233348391</v>
      </c>
      <c r="F303" s="91">
        <v>2.4285164550184901</v>
      </c>
      <c r="G303" s="86">
        <v>1.90567016346266</v>
      </c>
      <c r="H303" s="86">
        <v>1.90567016346266</v>
      </c>
      <c r="I303" s="86">
        <v>2.59</v>
      </c>
      <c r="J303" s="86">
        <v>4.6500000000000004</v>
      </c>
      <c r="K303" s="87">
        <v>0</v>
      </c>
      <c r="L303" s="85">
        <v>44.620000013099997</v>
      </c>
      <c r="M303" s="86">
        <v>0</v>
      </c>
      <c r="N303" s="86">
        <v>9.6453256999232</v>
      </c>
      <c r="O303" s="86">
        <v>8.8897668905570892</v>
      </c>
      <c r="P303" s="86">
        <v>0.51</v>
      </c>
      <c r="Q303" s="88">
        <v>0.2974</v>
      </c>
      <c r="R303" s="85">
        <v>0</v>
      </c>
      <c r="S303" s="86">
        <v>0.7</v>
      </c>
      <c r="T303" s="86">
        <v>0.87</v>
      </c>
      <c r="U303" s="88">
        <v>5.7697133965768197</v>
      </c>
      <c r="V303" s="89">
        <v>3.14</v>
      </c>
      <c r="W303" s="85">
        <v>21.8942952959097</v>
      </c>
      <c r="X303" s="88">
        <v>34.5333333333</v>
      </c>
      <c r="Y303" s="85">
        <v>100</v>
      </c>
      <c r="Z303" s="88"/>
      <c r="AA303" s="85">
        <v>0.12</v>
      </c>
      <c r="AB303" s="91">
        <v>0.12</v>
      </c>
      <c r="AC303" s="86">
        <v>0.15</v>
      </c>
      <c r="AD303" s="86">
        <v>0.15</v>
      </c>
      <c r="AE303" s="86">
        <v>0.02</v>
      </c>
      <c r="AF303" s="88">
        <v>0</v>
      </c>
      <c r="AG303" s="85">
        <v>0.17297600003399999</v>
      </c>
      <c r="AH303" s="86">
        <v>3.2336999999999998E-2</v>
      </c>
      <c r="AI303" s="150">
        <v>0</v>
      </c>
      <c r="AJ303" s="151">
        <v>1</v>
      </c>
      <c r="AK303" s="152">
        <v>0</v>
      </c>
    </row>
    <row r="304" spans="1:37" x14ac:dyDescent="0.2">
      <c r="A304" s="149" t="s">
        <v>915</v>
      </c>
      <c r="B304" s="66" t="s">
        <v>916</v>
      </c>
      <c r="C304" s="67">
        <v>47</v>
      </c>
      <c r="D304" s="84" t="s">
        <v>334</v>
      </c>
      <c r="E304" s="85">
        <v>2.2190548056231001</v>
      </c>
      <c r="F304" s="91">
        <v>2.2190548056231001</v>
      </c>
      <c r="G304" s="86">
        <v>1.9479612084625899</v>
      </c>
      <c r="H304" s="86">
        <v>1.9479612084625899</v>
      </c>
      <c r="I304" s="86">
        <v>7.71</v>
      </c>
      <c r="J304" s="86">
        <v>18.13</v>
      </c>
      <c r="K304" s="87">
        <v>0</v>
      </c>
      <c r="L304" s="85">
        <v>43.170000016099998</v>
      </c>
      <c r="M304" s="86">
        <v>0</v>
      </c>
      <c r="N304" s="86">
        <v>8.9678202792956903</v>
      </c>
      <c r="O304" s="86">
        <v>6.9083642592063903</v>
      </c>
      <c r="P304" s="86">
        <v>1.2150000000000001</v>
      </c>
      <c r="Q304" s="88">
        <v>0.60550000000000004</v>
      </c>
      <c r="R304" s="85">
        <v>0</v>
      </c>
      <c r="S304" s="86">
        <v>0.6</v>
      </c>
      <c r="T304" s="86">
        <v>2.17</v>
      </c>
      <c r="U304" s="88">
        <v>8.4793605544842201</v>
      </c>
      <c r="V304" s="89">
        <v>2.97</v>
      </c>
      <c r="W304" s="85">
        <v>32.491932366599002</v>
      </c>
      <c r="X304" s="88">
        <v>46.6</v>
      </c>
      <c r="Y304" s="85"/>
      <c r="Z304" s="88"/>
      <c r="AA304" s="85">
        <v>0</v>
      </c>
      <c r="AB304" s="91">
        <v>0</v>
      </c>
      <c r="AC304" s="86">
        <v>0</v>
      </c>
      <c r="AD304" s="86">
        <v>0</v>
      </c>
      <c r="AE304" s="86">
        <v>0.35</v>
      </c>
      <c r="AF304" s="88">
        <v>0</v>
      </c>
      <c r="AG304" s="85">
        <v>3.7280000048999999E-2</v>
      </c>
      <c r="AH304" s="86">
        <v>7.4401999999999996E-2</v>
      </c>
      <c r="AI304" s="150">
        <v>5.0000000065699998E-5</v>
      </c>
      <c r="AJ304" s="151">
        <v>1</v>
      </c>
      <c r="AK304" s="152">
        <v>0</v>
      </c>
    </row>
    <row r="305" spans="1:37" x14ac:dyDescent="0.2">
      <c r="A305" s="149" t="s">
        <v>917</v>
      </c>
      <c r="B305" s="66" t="s">
        <v>918</v>
      </c>
      <c r="C305" s="67">
        <v>47</v>
      </c>
      <c r="D305" s="84" t="s">
        <v>334</v>
      </c>
      <c r="E305" s="85">
        <v>9.6741012067538108</v>
      </c>
      <c r="F305" s="91">
        <v>9.6741012067538108</v>
      </c>
      <c r="G305" s="86">
        <v>6.1709191566940103</v>
      </c>
      <c r="H305" s="86">
        <v>6.1709191566940103</v>
      </c>
      <c r="I305" s="86">
        <v>8.33</v>
      </c>
      <c r="J305" s="86">
        <v>17.36</v>
      </c>
      <c r="K305" s="87">
        <v>0</v>
      </c>
      <c r="L305" s="85">
        <v>37.560000001100001</v>
      </c>
      <c r="M305" s="86">
        <v>3.2095203679678698E-2</v>
      </c>
      <c r="N305" s="86">
        <v>26.408620856286799</v>
      </c>
      <c r="O305" s="86">
        <v>28.502870047990999</v>
      </c>
      <c r="P305" s="86">
        <v>1.1539999999999999</v>
      </c>
      <c r="Q305" s="88">
        <v>0.53890000000000005</v>
      </c>
      <c r="R305" s="85">
        <v>5.4884742041712398E-2</v>
      </c>
      <c r="S305" s="86">
        <v>0.8</v>
      </c>
      <c r="T305" s="86">
        <v>1.8</v>
      </c>
      <c r="U305" s="88">
        <v>6.5221572710471101</v>
      </c>
      <c r="V305" s="89">
        <v>3.31</v>
      </c>
      <c r="W305" s="85">
        <v>42.892292445607097</v>
      </c>
      <c r="X305" s="88">
        <v>58.9</v>
      </c>
      <c r="Y305" s="85"/>
      <c r="Z305" s="88">
        <v>-100</v>
      </c>
      <c r="AA305" s="85">
        <v>0.11</v>
      </c>
      <c r="AB305" s="91">
        <v>0.11</v>
      </c>
      <c r="AC305" s="86">
        <v>0.03</v>
      </c>
      <c r="AD305" s="86">
        <v>0.03</v>
      </c>
      <c r="AE305" s="86">
        <v>0.14000000000000001</v>
      </c>
      <c r="AF305" s="88">
        <v>0</v>
      </c>
      <c r="AG305" s="85">
        <v>0</v>
      </c>
      <c r="AH305" s="86">
        <v>0.117564</v>
      </c>
      <c r="AI305" s="150">
        <v>9.9999999998600002E-5</v>
      </c>
      <c r="AJ305" s="151">
        <v>1</v>
      </c>
      <c r="AK305" s="152">
        <v>0</v>
      </c>
    </row>
    <row r="306" spans="1:37" x14ac:dyDescent="0.2">
      <c r="A306" s="149" t="s">
        <v>919</v>
      </c>
      <c r="B306" s="66" t="s">
        <v>920</v>
      </c>
      <c r="C306" s="67">
        <v>47</v>
      </c>
      <c r="D306" s="84" t="s">
        <v>334</v>
      </c>
      <c r="E306" s="85">
        <v>8.25594825594826</v>
      </c>
      <c r="F306" s="91">
        <v>8.2411642411642401</v>
      </c>
      <c r="G306" s="86">
        <v>3.8549318549318499</v>
      </c>
      <c r="H306" s="86">
        <v>3.84846384846385</v>
      </c>
      <c r="I306" s="86">
        <v>3.44</v>
      </c>
      <c r="J306" s="86">
        <v>4.9000000000000004</v>
      </c>
      <c r="K306" s="87">
        <v>0</v>
      </c>
      <c r="L306" s="85">
        <v>20.319999989799999</v>
      </c>
      <c r="M306" s="86">
        <v>6.9969152077144894E-2</v>
      </c>
      <c r="N306" s="86">
        <v>13.767408564362899</v>
      </c>
      <c r="O306" s="86">
        <v>4.9823499747856799</v>
      </c>
      <c r="P306" s="86">
        <v>0.42699999999999999</v>
      </c>
      <c r="Q306" s="88">
        <v>0.75970000000000004</v>
      </c>
      <c r="R306" s="85">
        <v>1.2417732522041499E-2</v>
      </c>
      <c r="S306" s="86">
        <v>0.6</v>
      </c>
      <c r="T306" s="86">
        <v>1.06</v>
      </c>
      <c r="U306" s="88">
        <v>12.3012243012243</v>
      </c>
      <c r="V306" s="89">
        <v>3.22</v>
      </c>
      <c r="W306" s="85">
        <v>34.758355354522301</v>
      </c>
      <c r="X306" s="88">
        <v>54.0333333333</v>
      </c>
      <c r="Y306" s="85"/>
      <c r="Z306" s="88">
        <v>100</v>
      </c>
      <c r="AA306" s="85">
        <v>0.41</v>
      </c>
      <c r="AB306" s="91">
        <v>0.43</v>
      </c>
      <c r="AC306" s="86">
        <v>0.05</v>
      </c>
      <c r="AD306" s="86">
        <v>0.05</v>
      </c>
      <c r="AE306" s="86">
        <v>0.01</v>
      </c>
      <c r="AF306" s="88">
        <v>3.3431000692800001</v>
      </c>
      <c r="AG306" s="85">
        <v>1.26079999851E-2</v>
      </c>
      <c r="AH306" s="86">
        <v>2.9399999999999999E-2</v>
      </c>
      <c r="AI306" s="150">
        <v>4.9999999940800002E-5</v>
      </c>
      <c r="AJ306" s="151">
        <v>1</v>
      </c>
      <c r="AK306" s="152">
        <v>0</v>
      </c>
    </row>
    <row r="307" spans="1:37" x14ac:dyDescent="0.2">
      <c r="A307" s="149" t="s">
        <v>921</v>
      </c>
      <c r="B307" s="66" t="s">
        <v>922</v>
      </c>
      <c r="C307" s="67">
        <v>47</v>
      </c>
      <c r="D307" s="84" t="s">
        <v>334</v>
      </c>
      <c r="E307" s="85">
        <v>10.800062557251101</v>
      </c>
      <c r="F307" s="91">
        <v>10.800062557251101</v>
      </c>
      <c r="G307" s="86">
        <v>4.7752034972482296</v>
      </c>
      <c r="H307" s="86">
        <v>4.7752034972482296</v>
      </c>
      <c r="I307" s="86">
        <v>4.2</v>
      </c>
      <c r="J307" s="86">
        <v>5.41</v>
      </c>
      <c r="K307" s="87">
        <v>0</v>
      </c>
      <c r="L307" s="85">
        <v>14.570000007899999</v>
      </c>
      <c r="M307" s="86">
        <v>1.0753901476381699E-2</v>
      </c>
      <c r="N307" s="86">
        <v>20.712640147442801</v>
      </c>
      <c r="O307" s="86">
        <v>10.1113226048336</v>
      </c>
      <c r="P307" s="86">
        <v>0.61399999999999999</v>
      </c>
      <c r="Q307" s="88">
        <v>1.0757000000000001</v>
      </c>
      <c r="R307" s="85">
        <v>2.5295109612141702E-2</v>
      </c>
      <c r="S307" s="86">
        <v>0.2</v>
      </c>
      <c r="T307" s="86">
        <v>1.4</v>
      </c>
      <c r="U307" s="88">
        <v>13.100530991904799</v>
      </c>
      <c r="V307" s="89">
        <v>3.58</v>
      </c>
      <c r="W307" s="85">
        <v>39.697990382688097</v>
      </c>
      <c r="X307" s="88"/>
      <c r="Y307" s="85">
        <v>100</v>
      </c>
      <c r="Z307" s="88"/>
      <c r="AA307" s="85">
        <v>0.37</v>
      </c>
      <c r="AB307" s="91">
        <v>0.37</v>
      </c>
      <c r="AC307" s="86">
        <v>0.05</v>
      </c>
      <c r="AD307" s="86">
        <v>0.05</v>
      </c>
      <c r="AE307" s="86">
        <v>0</v>
      </c>
      <c r="AF307" s="88">
        <v>0</v>
      </c>
      <c r="AG307" s="85">
        <v>3.04000000292E-4</v>
      </c>
      <c r="AH307" s="86">
        <v>4.0093999999999998E-2</v>
      </c>
      <c r="AI307" s="150">
        <v>1.48350000143E-2</v>
      </c>
      <c r="AJ307" s="151">
        <v>1</v>
      </c>
      <c r="AK307" s="152">
        <v>0</v>
      </c>
    </row>
    <row r="308" spans="1:37" x14ac:dyDescent="0.2">
      <c r="A308" s="149" t="s">
        <v>923</v>
      </c>
      <c r="B308" s="66" t="s">
        <v>924</v>
      </c>
      <c r="C308" s="67">
        <v>47</v>
      </c>
      <c r="D308" s="84" t="s">
        <v>334</v>
      </c>
      <c r="E308" s="85">
        <v>4.6391802407076197</v>
      </c>
      <c r="F308" s="91">
        <v>4.6391802407076197</v>
      </c>
      <c r="G308" s="86">
        <v>3.44530910145488</v>
      </c>
      <c r="H308" s="86">
        <v>3.44530910145488</v>
      </c>
      <c r="I308" s="86">
        <v>11.62</v>
      </c>
      <c r="J308" s="86">
        <v>16.66</v>
      </c>
      <c r="K308" s="87">
        <v>2.1499999999999998E-2</v>
      </c>
      <c r="L308" s="85">
        <v>31.1300000518</v>
      </c>
      <c r="M308" s="86">
        <v>0</v>
      </c>
      <c r="N308" s="86">
        <v>9.5963692968801393</v>
      </c>
      <c r="O308" s="86">
        <v>13.1508362259388</v>
      </c>
      <c r="P308" s="86">
        <v>0.81599999999999995</v>
      </c>
      <c r="Q308" s="88">
        <v>0.97740000000000005</v>
      </c>
      <c r="R308" s="85">
        <v>0</v>
      </c>
      <c r="S308" s="86">
        <v>0.8</v>
      </c>
      <c r="T308" s="86">
        <v>1.34</v>
      </c>
      <c r="U308" s="88">
        <v>14.716032674368</v>
      </c>
      <c r="V308" s="89">
        <v>3.18</v>
      </c>
      <c r="W308" s="85">
        <v>35.1624801030543</v>
      </c>
      <c r="X308" s="88">
        <v>72.099999999999994</v>
      </c>
      <c r="Y308" s="85">
        <v>-100</v>
      </c>
      <c r="Z308" s="88"/>
      <c r="AA308" s="85">
        <v>0.02</v>
      </c>
      <c r="AB308" s="91">
        <v>0.02</v>
      </c>
      <c r="AC308" s="86">
        <v>0</v>
      </c>
      <c r="AD308" s="86">
        <v>0</v>
      </c>
      <c r="AE308" s="86">
        <v>0</v>
      </c>
      <c r="AF308" s="88">
        <v>0</v>
      </c>
      <c r="AG308" s="85">
        <v>6.4000000012600002E-3</v>
      </c>
      <c r="AH308" s="86">
        <v>9.7053E-2</v>
      </c>
      <c r="AI308" s="150">
        <v>1.5000000002900001E-4</v>
      </c>
      <c r="AJ308" s="151">
        <v>1</v>
      </c>
      <c r="AK308" s="152">
        <v>0</v>
      </c>
    </row>
    <row r="309" spans="1:37" x14ac:dyDescent="0.2">
      <c r="A309" s="149" t="s">
        <v>925</v>
      </c>
      <c r="B309" s="66" t="s">
        <v>926</v>
      </c>
      <c r="C309" s="67">
        <v>47</v>
      </c>
      <c r="D309" s="84" t="s">
        <v>334</v>
      </c>
      <c r="E309" s="85">
        <v>3.3628880094842102</v>
      </c>
      <c r="F309" s="91">
        <v>3.3628880094842102</v>
      </c>
      <c r="G309" s="86">
        <v>2.4061179849387999</v>
      </c>
      <c r="H309" s="86">
        <v>2.4061179849387999</v>
      </c>
      <c r="I309" s="86">
        <v>3.3</v>
      </c>
      <c r="J309" s="86">
        <v>13.3</v>
      </c>
      <c r="K309" s="87">
        <v>1.8599999999999998E-2</v>
      </c>
      <c r="L309" s="85">
        <v>31.799999958000001</v>
      </c>
      <c r="M309" s="86">
        <v>0</v>
      </c>
      <c r="N309" s="86">
        <v>7.6784618531396998</v>
      </c>
      <c r="O309" s="86">
        <v>3.6068895643363699</v>
      </c>
      <c r="P309" s="86">
        <v>0.90200000000000002</v>
      </c>
      <c r="Q309" s="88">
        <v>0.83489999999999998</v>
      </c>
      <c r="R309" s="85">
        <v>0</v>
      </c>
      <c r="S309" s="86">
        <v>0.4</v>
      </c>
      <c r="T309" s="86">
        <v>1.5</v>
      </c>
      <c r="U309" s="88">
        <v>12.888844362069801</v>
      </c>
      <c r="V309" s="89">
        <v>3.08</v>
      </c>
      <c r="W309" s="85">
        <v>33.630244821277003</v>
      </c>
      <c r="X309" s="88">
        <v>35.9666666667</v>
      </c>
      <c r="Y309" s="85"/>
      <c r="Z309" s="88"/>
      <c r="AA309" s="85">
        <v>0</v>
      </c>
      <c r="AB309" s="91">
        <v>0</v>
      </c>
      <c r="AC309" s="86">
        <v>0</v>
      </c>
      <c r="AD309" s="86">
        <v>0</v>
      </c>
      <c r="AE309" s="86">
        <v>0.01</v>
      </c>
      <c r="AF309" s="88">
        <v>0</v>
      </c>
      <c r="AG309" s="85">
        <v>0</v>
      </c>
      <c r="AH309" s="86">
        <v>4.5552000000000002E-2</v>
      </c>
      <c r="AI309" s="150">
        <v>4.6460000136100002E-3</v>
      </c>
      <c r="AJ309" s="151">
        <v>1</v>
      </c>
      <c r="AK309" s="152">
        <v>0</v>
      </c>
    </row>
    <row r="310" spans="1:37" x14ac:dyDescent="0.2">
      <c r="A310" s="149" t="s">
        <v>927</v>
      </c>
      <c r="B310" s="66" t="s">
        <v>928</v>
      </c>
      <c r="C310" s="67">
        <v>47</v>
      </c>
      <c r="D310" s="84" t="s">
        <v>334</v>
      </c>
      <c r="E310" s="85">
        <v>5.8883605679078501</v>
      </c>
      <c r="F310" s="91">
        <v>5.8883605679078501</v>
      </c>
      <c r="G310" s="86">
        <v>4.5472810072327903</v>
      </c>
      <c r="H310" s="86">
        <v>4.5472810072327903</v>
      </c>
      <c r="I310" s="86">
        <v>5.38</v>
      </c>
      <c r="J310" s="86">
        <v>3.84</v>
      </c>
      <c r="K310" s="87">
        <v>0</v>
      </c>
      <c r="L310" s="85">
        <v>25.1299999525</v>
      </c>
      <c r="M310" s="86">
        <v>0</v>
      </c>
      <c r="N310" s="86">
        <v>9.5954182107745591</v>
      </c>
      <c r="O310" s="86">
        <v>14.7343492586491</v>
      </c>
      <c r="P310" s="86">
        <v>0.35199999999999998</v>
      </c>
      <c r="Q310" s="88">
        <v>0.87429999999999997</v>
      </c>
      <c r="R310" s="85">
        <v>0</v>
      </c>
      <c r="S310" s="86">
        <v>0.2</v>
      </c>
      <c r="T310" s="86">
        <v>1.29</v>
      </c>
      <c r="U310" s="88">
        <v>13.653562818108799</v>
      </c>
      <c r="V310" s="89">
        <v>3.17</v>
      </c>
      <c r="W310" s="85">
        <v>49.751087197026003</v>
      </c>
      <c r="X310" s="88">
        <v>73.933333333299998</v>
      </c>
      <c r="Y310" s="85">
        <v>-100</v>
      </c>
      <c r="Z310" s="88"/>
      <c r="AA310" s="85">
        <v>0</v>
      </c>
      <c r="AB310" s="91">
        <v>0</v>
      </c>
      <c r="AC310" s="86">
        <v>0</v>
      </c>
      <c r="AD310" s="86">
        <v>0</v>
      </c>
      <c r="AE310" s="86">
        <v>0</v>
      </c>
      <c r="AF310" s="88">
        <v>0</v>
      </c>
      <c r="AG310" s="85">
        <v>0</v>
      </c>
      <c r="AH310" s="86">
        <v>1.3311E-2</v>
      </c>
      <c r="AI310" s="150">
        <v>3.83899999535E-3</v>
      </c>
      <c r="AJ310" s="151">
        <v>1</v>
      </c>
      <c r="AK310" s="152">
        <v>0</v>
      </c>
    </row>
    <row r="311" spans="1:37" x14ac:dyDescent="0.2">
      <c r="A311" s="149" t="s">
        <v>929</v>
      </c>
      <c r="B311" s="66" t="s">
        <v>930</v>
      </c>
      <c r="C311" s="67">
        <v>47</v>
      </c>
      <c r="D311" s="84" t="s">
        <v>334</v>
      </c>
      <c r="E311" s="85">
        <v>7.0192487385535403</v>
      </c>
      <c r="F311" s="91">
        <v>7.0192487385535403</v>
      </c>
      <c r="G311" s="86">
        <v>4.1151186694075896</v>
      </c>
      <c r="H311" s="86">
        <v>4.1151186694075896</v>
      </c>
      <c r="I311" s="86">
        <v>15.85</v>
      </c>
      <c r="J311" s="86">
        <v>12.19</v>
      </c>
      <c r="K311" s="87">
        <v>0</v>
      </c>
      <c r="L311" s="85">
        <v>17.5900000183</v>
      </c>
      <c r="M311" s="86">
        <v>1.46707972621072E-4</v>
      </c>
      <c r="N311" s="86">
        <v>9.4471886184152094</v>
      </c>
      <c r="O311" s="86">
        <v>14.217864256166701</v>
      </c>
      <c r="P311" s="86">
        <v>1.054</v>
      </c>
      <c r="Q311" s="88">
        <v>1.6819</v>
      </c>
      <c r="R311" s="85">
        <v>2.33426704014939E-2</v>
      </c>
      <c r="S311" s="86">
        <v>0</v>
      </c>
      <c r="T311" s="86">
        <v>2.38</v>
      </c>
      <c r="U311" s="88">
        <v>14.629041300691499</v>
      </c>
      <c r="V311" s="89">
        <v>3.26</v>
      </c>
      <c r="W311" s="85">
        <v>42.8609520858327</v>
      </c>
      <c r="X311" s="88">
        <v>70.599999999999994</v>
      </c>
      <c r="Y311" s="85">
        <v>-100</v>
      </c>
      <c r="Z311" s="88"/>
      <c r="AA311" s="85">
        <v>0.03</v>
      </c>
      <c r="AB311" s="91">
        <v>0.03</v>
      </c>
      <c r="AC311" s="86">
        <v>0</v>
      </c>
      <c r="AD311" s="86">
        <v>0</v>
      </c>
      <c r="AE311" s="86">
        <v>0</v>
      </c>
      <c r="AF311" s="88">
        <v>0</v>
      </c>
      <c r="AG311" s="85">
        <v>0</v>
      </c>
      <c r="AH311" s="86">
        <v>3.6582999999999997E-2</v>
      </c>
      <c r="AI311" s="150">
        <v>8.7930000036499992E-3</v>
      </c>
      <c r="AJ311" s="151">
        <v>1</v>
      </c>
      <c r="AK311" s="152">
        <v>0</v>
      </c>
    </row>
    <row r="312" spans="1:37" x14ac:dyDescent="0.2">
      <c r="A312" s="149" t="s">
        <v>931</v>
      </c>
      <c r="B312" s="66" t="s">
        <v>932</v>
      </c>
      <c r="C312" s="67">
        <v>47</v>
      </c>
      <c r="D312" s="84" t="s">
        <v>334</v>
      </c>
      <c r="E312" s="85">
        <v>7.2021336389785899</v>
      </c>
      <c r="F312" s="91">
        <v>7.2021336389785899</v>
      </c>
      <c r="G312" s="86">
        <v>3.6512117438310701</v>
      </c>
      <c r="H312" s="86">
        <v>3.6512117438310701</v>
      </c>
      <c r="I312" s="86">
        <v>4.42</v>
      </c>
      <c r="J312" s="86">
        <v>10.92</v>
      </c>
      <c r="K312" s="87">
        <v>0</v>
      </c>
      <c r="L312" s="85">
        <v>11.039999982399999</v>
      </c>
      <c r="M312" s="86">
        <v>0</v>
      </c>
      <c r="N312" s="86">
        <v>13.3861101115509</v>
      </c>
      <c r="O312" s="86">
        <v>8.3352885969028598</v>
      </c>
      <c r="P312" s="86">
        <v>0.629</v>
      </c>
      <c r="Q312" s="88">
        <v>0.78369999999999995</v>
      </c>
      <c r="R312" s="85">
        <v>0</v>
      </c>
      <c r="S312" s="86">
        <v>0</v>
      </c>
      <c r="T312" s="86">
        <v>1.03</v>
      </c>
      <c r="U312" s="88">
        <v>15.6375017908902</v>
      </c>
      <c r="V312" s="89">
        <v>3.32</v>
      </c>
      <c r="W312" s="85">
        <v>40.893429692675298</v>
      </c>
      <c r="X312" s="88">
        <v>66.133333333300001</v>
      </c>
      <c r="Y312" s="85">
        <v>-100</v>
      </c>
      <c r="Z312" s="88"/>
      <c r="AA312" s="85">
        <v>0.08</v>
      </c>
      <c r="AB312" s="91">
        <v>0.08</v>
      </c>
      <c r="AC312" s="86">
        <v>0</v>
      </c>
      <c r="AD312" s="86">
        <v>0</v>
      </c>
      <c r="AE312" s="86">
        <v>0</v>
      </c>
      <c r="AF312" s="88">
        <v>1.6499999884299999E-2</v>
      </c>
      <c r="AG312" s="85">
        <v>0</v>
      </c>
      <c r="AH312" s="86">
        <v>5.5417000000000001E-2</v>
      </c>
      <c r="AI312" s="150">
        <v>5.8509999992299999E-3</v>
      </c>
      <c r="AJ312" s="151">
        <v>1</v>
      </c>
      <c r="AK312" s="152">
        <v>0</v>
      </c>
    </row>
    <row r="313" spans="1:37" x14ac:dyDescent="0.2">
      <c r="A313" s="149" t="s">
        <v>816</v>
      </c>
      <c r="B313" s="66" t="s">
        <v>933</v>
      </c>
      <c r="C313" s="67">
        <v>47</v>
      </c>
      <c r="D313" s="84" t="s">
        <v>334</v>
      </c>
      <c r="E313" s="85">
        <v>5.5147777560559499</v>
      </c>
      <c r="F313" s="91">
        <v>5.5147777560559499</v>
      </c>
      <c r="G313" s="86">
        <v>4.0325590488207999</v>
      </c>
      <c r="H313" s="86">
        <v>4.0325590488207999</v>
      </c>
      <c r="I313" s="86">
        <v>6.91</v>
      </c>
      <c r="J313" s="86">
        <v>13.16</v>
      </c>
      <c r="K313" s="87">
        <v>1.9699999999999999E-2</v>
      </c>
      <c r="L313" s="85">
        <v>41.820000082100002</v>
      </c>
      <c r="M313" s="86">
        <v>3.5940658465065901E-3</v>
      </c>
      <c r="N313" s="86">
        <v>14.6708028025886</v>
      </c>
      <c r="O313" s="86">
        <v>7.5683251576734403</v>
      </c>
      <c r="P313" s="86">
        <v>1.0309999999999999</v>
      </c>
      <c r="Q313" s="88">
        <v>0.84909999999999997</v>
      </c>
      <c r="R313" s="85">
        <v>3.0432136335970798E-2</v>
      </c>
      <c r="S313" s="86">
        <v>0.8</v>
      </c>
      <c r="T313" s="86">
        <v>1.74</v>
      </c>
      <c r="U313" s="88">
        <v>8.6818206053281699</v>
      </c>
      <c r="V313" s="89">
        <v>3.06</v>
      </c>
      <c r="W313" s="85">
        <v>46.831585951149599</v>
      </c>
      <c r="X313" s="88">
        <v>52.833333333299997</v>
      </c>
      <c r="Y313" s="85">
        <v>-100</v>
      </c>
      <c r="Z313" s="88"/>
      <c r="AA313" s="85">
        <v>0</v>
      </c>
      <c r="AB313" s="91">
        <v>0</v>
      </c>
      <c r="AC313" s="86">
        <v>0</v>
      </c>
      <c r="AD313" s="86">
        <v>0</v>
      </c>
      <c r="AE313" s="86">
        <v>7.0000000000000007E-2</v>
      </c>
      <c r="AF313" s="88">
        <v>0</v>
      </c>
      <c r="AG313" s="85">
        <v>0</v>
      </c>
      <c r="AH313" s="86">
        <v>4.2354000000000003E-2</v>
      </c>
      <c r="AI313" s="150">
        <v>5.4520000091600003E-3</v>
      </c>
      <c r="AJ313" s="151">
        <v>1</v>
      </c>
      <c r="AK313" s="152">
        <v>0</v>
      </c>
    </row>
    <row r="314" spans="1:37" x14ac:dyDescent="0.2">
      <c r="A314" s="149" t="s">
        <v>934</v>
      </c>
      <c r="B314" s="66" t="s">
        <v>935</v>
      </c>
      <c r="C314" s="67">
        <v>47</v>
      </c>
      <c r="D314" s="84" t="s">
        <v>334</v>
      </c>
      <c r="E314" s="85">
        <v>6.2234148513575303</v>
      </c>
      <c r="F314" s="91">
        <v>6.2234148513575303</v>
      </c>
      <c r="G314" s="86">
        <v>4.61922450462274</v>
      </c>
      <c r="H314" s="86">
        <v>4.61922450462274</v>
      </c>
      <c r="I314" s="86">
        <v>71.8</v>
      </c>
      <c r="J314" s="86">
        <v>64.209999999999994</v>
      </c>
      <c r="K314" s="87">
        <v>0</v>
      </c>
      <c r="L314" s="85">
        <v>41.0299999605</v>
      </c>
      <c r="M314" s="86">
        <v>3.35652342658727E-3</v>
      </c>
      <c r="N314" s="86">
        <v>14.4946564885496</v>
      </c>
      <c r="O314" s="86">
        <v>6.0913705583756403</v>
      </c>
      <c r="P314" s="86">
        <v>2.2839999999999998</v>
      </c>
      <c r="Q314" s="88">
        <v>1.1848000000000001</v>
      </c>
      <c r="R314" s="85">
        <v>1.6846361185983798E-2</v>
      </c>
      <c r="S314" s="86">
        <v>0.7</v>
      </c>
      <c r="T314" s="86">
        <v>2.66</v>
      </c>
      <c r="U314" s="88">
        <v>10.454774487631701</v>
      </c>
      <c r="V314" s="89">
        <v>2.99</v>
      </c>
      <c r="W314" s="85">
        <v>33.432767154069097</v>
      </c>
      <c r="X314" s="88">
        <v>66.233333333299996</v>
      </c>
      <c r="Y314" s="85">
        <v>-100</v>
      </c>
      <c r="Z314" s="88"/>
      <c r="AA314" s="85">
        <v>0</v>
      </c>
      <c r="AB314" s="91">
        <v>0</v>
      </c>
      <c r="AC314" s="86">
        <v>0</v>
      </c>
      <c r="AD314" s="86">
        <v>0</v>
      </c>
      <c r="AE314" s="86">
        <v>0.49</v>
      </c>
      <c r="AF314" s="88">
        <v>0</v>
      </c>
      <c r="AG314" s="85">
        <v>0</v>
      </c>
      <c r="AH314" s="86">
        <v>0.30930299999999999</v>
      </c>
      <c r="AI314" s="150">
        <v>7.9999999975699997E-4</v>
      </c>
      <c r="AJ314" s="151">
        <v>1</v>
      </c>
      <c r="AK314" s="152">
        <v>0</v>
      </c>
    </row>
    <row r="315" spans="1:37" x14ac:dyDescent="0.2">
      <c r="A315" s="149" t="s">
        <v>936</v>
      </c>
      <c r="B315" s="66" t="s">
        <v>937</v>
      </c>
      <c r="C315" s="67">
        <v>47</v>
      </c>
      <c r="D315" s="84" t="s">
        <v>334</v>
      </c>
      <c r="E315" s="85">
        <v>7.9610303314571604</v>
      </c>
      <c r="F315" s="91">
        <v>7.9014227642276396</v>
      </c>
      <c r="G315" s="86">
        <v>6.07117729831144</v>
      </c>
      <c r="H315" s="86">
        <v>6.0184099437148202</v>
      </c>
      <c r="I315" s="86">
        <v>51.99</v>
      </c>
      <c r="J315" s="86">
        <v>40.99</v>
      </c>
      <c r="K315" s="87">
        <v>2.1700000000000001E-2</v>
      </c>
      <c r="L315" s="85">
        <v>30.2999999542</v>
      </c>
      <c r="M315" s="86">
        <v>2.2482206196054598E-3</v>
      </c>
      <c r="N315" s="86">
        <v>11.5099655640196</v>
      </c>
      <c r="O315" s="86">
        <v>13.5868852459016</v>
      </c>
      <c r="P315" s="86">
        <v>3.722</v>
      </c>
      <c r="Q315" s="88">
        <v>2.1497999999999999</v>
      </c>
      <c r="R315" s="85">
        <v>6.5013467075322698E-2</v>
      </c>
      <c r="S315" s="86">
        <v>0.8</v>
      </c>
      <c r="T315" s="86">
        <v>2.08</v>
      </c>
      <c r="U315" s="88">
        <v>17.533419324577899</v>
      </c>
      <c r="V315" s="89">
        <v>3.14</v>
      </c>
      <c r="W315" s="85">
        <v>59.491404572456098</v>
      </c>
      <c r="X315" s="88">
        <v>73.233333333299996</v>
      </c>
      <c r="Y315" s="85"/>
      <c r="Z315" s="88"/>
      <c r="AA315" s="85">
        <v>0.97</v>
      </c>
      <c r="AB315" s="91">
        <v>0.97</v>
      </c>
      <c r="AC315" s="86">
        <v>0.19</v>
      </c>
      <c r="AD315" s="86">
        <v>0.19</v>
      </c>
      <c r="AE315" s="86">
        <v>0.41</v>
      </c>
      <c r="AF315" s="88">
        <v>0.94749998903199995</v>
      </c>
      <c r="AG315" s="85">
        <v>0</v>
      </c>
      <c r="AH315" s="86">
        <v>0.23014599999999999</v>
      </c>
      <c r="AI315" s="150">
        <v>1.3499999984499999E-3</v>
      </c>
      <c r="AJ315" s="151">
        <v>1</v>
      </c>
      <c r="AK315" s="152">
        <v>0</v>
      </c>
    </row>
    <row r="316" spans="1:37" x14ac:dyDescent="0.2">
      <c r="A316" s="149" t="s">
        <v>938</v>
      </c>
      <c r="B316" s="66" t="s">
        <v>939</v>
      </c>
      <c r="C316" s="67">
        <v>47</v>
      </c>
      <c r="D316" s="84" t="s">
        <v>334</v>
      </c>
      <c r="E316" s="85">
        <v>8.0893753495649499</v>
      </c>
      <c r="F316" s="91">
        <v>8.0815875735413893</v>
      </c>
      <c r="G316" s="86">
        <v>5.7679101149051002</v>
      </c>
      <c r="H316" s="86">
        <v>5.76083031852004</v>
      </c>
      <c r="I316" s="86">
        <v>11.19</v>
      </c>
      <c r="J316" s="86">
        <v>13.16</v>
      </c>
      <c r="K316" s="87">
        <v>0</v>
      </c>
      <c r="L316" s="85">
        <v>33.559999958500001</v>
      </c>
      <c r="M316" s="86">
        <v>2.79721807773293E-4</v>
      </c>
      <c r="N316" s="86">
        <v>12.8394903642999</v>
      </c>
      <c r="O316" s="86">
        <v>6.0806093303713098</v>
      </c>
      <c r="P316" s="86">
        <v>0.873</v>
      </c>
      <c r="Q316" s="88">
        <v>0.76300000000000001</v>
      </c>
      <c r="R316" s="85">
        <v>1.5331544653123801E-2</v>
      </c>
      <c r="S316" s="86">
        <v>0.3</v>
      </c>
      <c r="T316" s="86">
        <v>1.1200000000000001</v>
      </c>
      <c r="U316" s="88">
        <v>15.4530715696617</v>
      </c>
      <c r="V316" s="89">
        <v>3.18</v>
      </c>
      <c r="W316" s="85">
        <v>64.391733162380604</v>
      </c>
      <c r="X316" s="88">
        <v>73.833333333300004</v>
      </c>
      <c r="Y316" s="85">
        <v>-100</v>
      </c>
      <c r="Z316" s="88"/>
      <c r="AA316" s="85">
        <v>0</v>
      </c>
      <c r="AB316" s="91">
        <v>0</v>
      </c>
      <c r="AC316" s="86">
        <v>0</v>
      </c>
      <c r="AD316" s="86">
        <v>0</v>
      </c>
      <c r="AE316" s="86">
        <v>0.08</v>
      </c>
      <c r="AF316" s="88">
        <v>0</v>
      </c>
      <c r="AG316" s="85">
        <v>0</v>
      </c>
      <c r="AH316" s="86">
        <v>0.10380399999999999</v>
      </c>
      <c r="AI316" s="150">
        <v>9.3939999987299998E-3</v>
      </c>
      <c r="AJ316" s="151">
        <v>1</v>
      </c>
      <c r="AK316" s="152">
        <v>0</v>
      </c>
    </row>
    <row r="317" spans="1:37" x14ac:dyDescent="0.2">
      <c r="A317" s="149" t="s">
        <v>940</v>
      </c>
      <c r="B317" s="66" t="s">
        <v>941</v>
      </c>
      <c r="C317" s="67">
        <v>47</v>
      </c>
      <c r="D317" s="84" t="s">
        <v>334</v>
      </c>
      <c r="E317" s="85">
        <v>16.3303198426206</v>
      </c>
      <c r="F317" s="91">
        <v>16.3303198426206</v>
      </c>
      <c r="G317" s="86">
        <v>12.9219071196481</v>
      </c>
      <c r="H317" s="86">
        <v>12.9219071196481</v>
      </c>
      <c r="I317" s="86">
        <v>16.47</v>
      </c>
      <c r="J317" s="86">
        <v>12.95</v>
      </c>
      <c r="K317" s="87">
        <v>0</v>
      </c>
      <c r="L317" s="85">
        <v>29.170000075600001</v>
      </c>
      <c r="M317" s="86">
        <v>1.6512470781559899E-3</v>
      </c>
      <c r="N317" s="86">
        <v>24.735271642225499</v>
      </c>
      <c r="O317" s="86">
        <v>20.948198109878</v>
      </c>
      <c r="P317" s="86">
        <v>0.55400000000000005</v>
      </c>
      <c r="Q317" s="88">
        <v>1.2157</v>
      </c>
      <c r="R317" s="85">
        <v>4.47127207690588E-2</v>
      </c>
      <c r="S317" s="86">
        <v>0</v>
      </c>
      <c r="T317" s="86">
        <v>1.26</v>
      </c>
      <c r="U317" s="88">
        <v>15.0902942021618</v>
      </c>
      <c r="V317" s="89">
        <v>3.37</v>
      </c>
      <c r="W317" s="85">
        <v>62.635143469028897</v>
      </c>
      <c r="X317" s="88">
        <v>81.7</v>
      </c>
      <c r="Y317" s="85"/>
      <c r="Z317" s="88"/>
      <c r="AA317" s="85">
        <v>0.38</v>
      </c>
      <c r="AB317" s="91">
        <v>0.38</v>
      </c>
      <c r="AC317" s="86">
        <v>0.16</v>
      </c>
      <c r="AD317" s="86">
        <v>0.16</v>
      </c>
      <c r="AE317" s="86">
        <v>0.02</v>
      </c>
      <c r="AF317" s="88">
        <v>2.8097000194900001</v>
      </c>
      <c r="AG317" s="85">
        <v>0</v>
      </c>
      <c r="AH317" s="86">
        <v>6.2294000000000002E-2</v>
      </c>
      <c r="AI317" s="150">
        <v>7.5640000014900004E-3</v>
      </c>
      <c r="AJ317" s="151">
        <v>1.06</v>
      </c>
      <c r="AK317" s="152">
        <v>0</v>
      </c>
    </row>
    <row r="318" spans="1:37" x14ac:dyDescent="0.2">
      <c r="A318" s="149" t="s">
        <v>942</v>
      </c>
      <c r="B318" s="66" t="s">
        <v>943</v>
      </c>
      <c r="C318" s="67">
        <v>47</v>
      </c>
      <c r="D318" s="84" t="s">
        <v>334</v>
      </c>
      <c r="E318" s="85">
        <v>18.166657912705499</v>
      </c>
      <c r="F318" s="91">
        <v>18.166657912705499</v>
      </c>
      <c r="G318" s="86">
        <v>13.725773412469101</v>
      </c>
      <c r="H318" s="86">
        <v>13.725773412469101</v>
      </c>
      <c r="I318" s="86">
        <v>10.1</v>
      </c>
      <c r="J318" s="86">
        <v>16.29</v>
      </c>
      <c r="K318" s="87">
        <v>4.3799999999999999E-2</v>
      </c>
      <c r="L318" s="85">
        <v>30.209999950499999</v>
      </c>
      <c r="M318" s="86">
        <v>2.3200096174433801E-4</v>
      </c>
      <c r="N318" s="86">
        <v>30.595382746051001</v>
      </c>
      <c r="O318" s="86">
        <v>18.269145639663599</v>
      </c>
      <c r="P318" s="86">
        <v>1.2470000000000001</v>
      </c>
      <c r="Q318" s="88">
        <v>1.4590000000000001</v>
      </c>
      <c r="R318" s="85">
        <v>4.3240126837705402E-2</v>
      </c>
      <c r="S318" s="86">
        <v>0</v>
      </c>
      <c r="T318" s="86">
        <v>1.73</v>
      </c>
      <c r="U318" s="88">
        <v>12.080466411051001</v>
      </c>
      <c r="V318" s="89">
        <v>3.34</v>
      </c>
      <c r="W318" s="85">
        <v>68.321947025434696</v>
      </c>
      <c r="X318" s="88">
        <v>77.666666666699996</v>
      </c>
      <c r="Y318" s="85"/>
      <c r="Z318" s="88">
        <v>-100</v>
      </c>
      <c r="AA318" s="85">
        <v>0.06</v>
      </c>
      <c r="AB318" s="91">
        <v>0.06</v>
      </c>
      <c r="AC318" s="86">
        <v>0</v>
      </c>
      <c r="AD318" s="86">
        <v>0</v>
      </c>
      <c r="AE318" s="86">
        <v>0.17</v>
      </c>
      <c r="AF318" s="88">
        <v>15.815199826100001</v>
      </c>
      <c r="AG318" s="85">
        <v>0</v>
      </c>
      <c r="AH318" s="86">
        <v>6.7401000000000003E-2</v>
      </c>
      <c r="AI318" s="150">
        <v>1.15940000015E-2</v>
      </c>
      <c r="AJ318" s="151">
        <v>1.02</v>
      </c>
      <c r="AK318" s="152">
        <v>0</v>
      </c>
    </row>
    <row r="319" spans="1:37" x14ac:dyDescent="0.2">
      <c r="A319" s="149" t="s">
        <v>944</v>
      </c>
      <c r="B319" s="66" t="s">
        <v>945</v>
      </c>
      <c r="C319" s="67">
        <v>47</v>
      </c>
      <c r="D319" s="84" t="s">
        <v>334</v>
      </c>
      <c r="E319" s="85">
        <v>1.93487159874786</v>
      </c>
      <c r="F319" s="91">
        <v>1.9065425855890299</v>
      </c>
      <c r="G319" s="86">
        <v>0.75638465134067001</v>
      </c>
      <c r="H319" s="86">
        <v>0.75213529936684698</v>
      </c>
      <c r="I319" s="86">
        <v>5.32</v>
      </c>
      <c r="J319" s="86">
        <v>18.440000000000001</v>
      </c>
      <c r="K319" s="87">
        <v>3.15E-2</v>
      </c>
      <c r="L319" s="85">
        <v>8.6999999986300001</v>
      </c>
      <c r="M319" s="86">
        <v>0</v>
      </c>
      <c r="N319" s="86">
        <v>3.7413131088756999</v>
      </c>
      <c r="O319" s="86">
        <v>1.63934426229508</v>
      </c>
      <c r="P319" s="86">
        <v>0.81</v>
      </c>
      <c r="Q319" s="88">
        <v>1.1803999999999999</v>
      </c>
      <c r="R319" s="85">
        <v>0</v>
      </c>
      <c r="S319" s="86">
        <v>0</v>
      </c>
      <c r="T319" s="86">
        <v>1.45</v>
      </c>
      <c r="U319" s="88">
        <v>18.391195342710201</v>
      </c>
      <c r="V319" s="89">
        <v>3.09</v>
      </c>
      <c r="W319" s="85">
        <v>25.026668872429202</v>
      </c>
      <c r="X319" s="88">
        <v>41.9</v>
      </c>
      <c r="Y319" s="85">
        <v>100</v>
      </c>
      <c r="Z319" s="88"/>
      <c r="AA319" s="85">
        <v>0.34</v>
      </c>
      <c r="AB319" s="91">
        <v>0.34</v>
      </c>
      <c r="AC319" s="86">
        <v>0.03</v>
      </c>
      <c r="AD319" s="86">
        <v>0.03</v>
      </c>
      <c r="AE319" s="86">
        <v>0</v>
      </c>
      <c r="AF319" s="88">
        <v>0.463999986576</v>
      </c>
      <c r="AG319" s="85">
        <v>0</v>
      </c>
      <c r="AH319" s="86">
        <v>7.4897000000000005E-2</v>
      </c>
      <c r="AI319" s="150">
        <v>1.4305999995000001E-2</v>
      </c>
      <c r="AJ319" s="151">
        <v>1</v>
      </c>
      <c r="AK319" s="152">
        <v>0</v>
      </c>
    </row>
    <row r="320" spans="1:37" x14ac:dyDescent="0.2">
      <c r="A320" s="149" t="s">
        <v>946</v>
      </c>
      <c r="B320" s="66" t="s">
        <v>947</v>
      </c>
      <c r="C320" s="67">
        <v>47</v>
      </c>
      <c r="D320" s="84" t="s">
        <v>334</v>
      </c>
      <c r="E320" s="85">
        <v>17.737901713142399</v>
      </c>
      <c r="F320" s="91">
        <v>17.6155343968274</v>
      </c>
      <c r="G320" s="86">
        <v>13.7667696814877</v>
      </c>
      <c r="H320" s="86">
        <v>13.651547901891799</v>
      </c>
      <c r="I320" s="86">
        <v>18.420000000000002</v>
      </c>
      <c r="J320" s="86">
        <v>39.5</v>
      </c>
      <c r="K320" s="87">
        <v>4.9599999999999998E-2</v>
      </c>
      <c r="L320" s="85">
        <v>12.8800000131</v>
      </c>
      <c r="M320" s="86">
        <v>3.7089716217974503E-4</v>
      </c>
      <c r="N320" s="86">
        <v>23.918274304529501</v>
      </c>
      <c r="O320" s="86">
        <v>29.222857921264101</v>
      </c>
      <c r="P320" s="86">
        <v>1.881</v>
      </c>
      <c r="Q320" s="88">
        <v>1.8657999999999999</v>
      </c>
      <c r="R320" s="85">
        <v>2.6301946344029499E-2</v>
      </c>
      <c r="S320" s="86">
        <v>0</v>
      </c>
      <c r="T320" s="86">
        <v>1.95</v>
      </c>
      <c r="U320" s="88">
        <v>13.1120598795977</v>
      </c>
      <c r="V320" s="89">
        <v>3.43</v>
      </c>
      <c r="W320" s="85">
        <v>73.274310801665095</v>
      </c>
      <c r="X320" s="88">
        <v>83.866666666699999</v>
      </c>
      <c r="Y320" s="85">
        <v>-100</v>
      </c>
      <c r="Z320" s="88"/>
      <c r="AA320" s="85">
        <v>0</v>
      </c>
      <c r="AB320" s="91">
        <v>0</v>
      </c>
      <c r="AC320" s="86">
        <v>0</v>
      </c>
      <c r="AD320" s="86">
        <v>0</v>
      </c>
      <c r="AE320" s="86">
        <v>0.12</v>
      </c>
      <c r="AF320" s="88">
        <v>7.0155000758200003</v>
      </c>
      <c r="AG320" s="85">
        <v>0</v>
      </c>
      <c r="AH320" s="86">
        <v>0.231212</v>
      </c>
      <c r="AI320" s="150">
        <v>3.3621999974399998E-2</v>
      </c>
      <c r="AJ320" s="151">
        <v>1</v>
      </c>
      <c r="AK320" s="152">
        <v>0</v>
      </c>
    </row>
    <row r="321" spans="1:37" x14ac:dyDescent="0.2">
      <c r="A321" s="149" t="s">
        <v>546</v>
      </c>
      <c r="B321" s="66" t="s">
        <v>948</v>
      </c>
      <c r="C321" s="67">
        <v>47</v>
      </c>
      <c r="D321" s="84" t="s">
        <v>334</v>
      </c>
      <c r="E321" s="85">
        <v>6.8964536317086997</v>
      </c>
      <c r="F321" s="91">
        <v>6.8964536317086997</v>
      </c>
      <c r="G321" s="86">
        <v>3.2476768443011599</v>
      </c>
      <c r="H321" s="86">
        <v>3.2476768443011599</v>
      </c>
      <c r="I321" s="86">
        <v>72.72</v>
      </c>
      <c r="J321" s="86">
        <v>84.07</v>
      </c>
      <c r="K321" s="87">
        <v>0</v>
      </c>
      <c r="L321" s="85">
        <v>5.4399999928399998</v>
      </c>
      <c r="M321" s="86">
        <v>0</v>
      </c>
      <c r="N321" s="86">
        <v>20.334466599283299</v>
      </c>
      <c r="O321" s="86">
        <v>6.6161087866108801</v>
      </c>
      <c r="P321" s="86">
        <v>3.855</v>
      </c>
      <c r="Q321" s="88">
        <v>1.6331</v>
      </c>
      <c r="R321" s="85">
        <v>0</v>
      </c>
      <c r="S321" s="86">
        <v>0</v>
      </c>
      <c r="T321" s="86">
        <v>2.04</v>
      </c>
      <c r="U321" s="88">
        <v>13.3586193817561</v>
      </c>
      <c r="V321" s="89">
        <v>3.09</v>
      </c>
      <c r="W321" s="85">
        <v>26.474606823741802</v>
      </c>
      <c r="X321" s="88">
        <v>37.433333333299998</v>
      </c>
      <c r="Y321" s="85"/>
      <c r="Z321" s="88"/>
      <c r="AA321" s="85">
        <v>0.32</v>
      </c>
      <c r="AB321" s="91">
        <v>0.31</v>
      </c>
      <c r="AC321" s="86">
        <v>0.06</v>
      </c>
      <c r="AD321" s="86">
        <v>0.06</v>
      </c>
      <c r="AE321" s="86">
        <v>0</v>
      </c>
      <c r="AF321" s="88">
        <v>0</v>
      </c>
      <c r="AG321" s="85">
        <v>3.9445999930499999E-2</v>
      </c>
      <c r="AH321" s="86">
        <v>0.50139299999999998</v>
      </c>
      <c r="AI321" s="150">
        <v>7.3518999870499993E-2</v>
      </c>
      <c r="AJ321" s="151">
        <v>1</v>
      </c>
      <c r="AK321" s="152">
        <v>0</v>
      </c>
    </row>
    <row r="322" spans="1:37" x14ac:dyDescent="0.2">
      <c r="A322" s="149" t="s">
        <v>548</v>
      </c>
      <c r="B322" s="66" t="s">
        <v>949</v>
      </c>
      <c r="C322" s="67">
        <v>47</v>
      </c>
      <c r="D322" s="84" t="s">
        <v>334</v>
      </c>
      <c r="E322" s="85">
        <v>5.3968009448252801</v>
      </c>
      <c r="F322" s="91">
        <v>5.3968009448252801</v>
      </c>
      <c r="G322" s="86">
        <v>2.4955711314796298</v>
      </c>
      <c r="H322" s="86">
        <v>2.4955711314796298</v>
      </c>
      <c r="I322" s="86">
        <v>2.61</v>
      </c>
      <c r="J322" s="86">
        <v>4.96</v>
      </c>
      <c r="K322" s="87">
        <v>1.43E-2</v>
      </c>
      <c r="L322" s="85">
        <v>10.4900000199</v>
      </c>
      <c r="M322" s="86">
        <v>1.8114517726074001E-3</v>
      </c>
      <c r="N322" s="86">
        <v>11.800880184197499</v>
      </c>
      <c r="O322" s="86">
        <v>6.2620768625205798</v>
      </c>
      <c r="P322" s="86">
        <v>0.496</v>
      </c>
      <c r="Q322" s="88">
        <v>0.75600000000000001</v>
      </c>
      <c r="R322" s="85">
        <v>3.2357223750202203E-2</v>
      </c>
      <c r="S322" s="86">
        <v>0.1</v>
      </c>
      <c r="T322" s="86">
        <v>0.91</v>
      </c>
      <c r="U322" s="88">
        <v>16.770648797145</v>
      </c>
      <c r="V322" s="89">
        <v>3.34</v>
      </c>
      <c r="W322" s="85">
        <v>42.718496352158901</v>
      </c>
      <c r="X322" s="88">
        <v>65.666666666699996</v>
      </c>
      <c r="Y322" s="85"/>
      <c r="Z322" s="88"/>
      <c r="AA322" s="85">
        <v>0.28999999999999998</v>
      </c>
      <c r="AB322" s="91">
        <v>0.28999999999999998</v>
      </c>
      <c r="AC322" s="86">
        <v>0</v>
      </c>
      <c r="AD322" s="86">
        <v>0</v>
      </c>
      <c r="AE322" s="86">
        <v>0</v>
      </c>
      <c r="AF322" s="88">
        <v>0</v>
      </c>
      <c r="AG322" s="85">
        <v>1.4366000011499999E-2</v>
      </c>
      <c r="AH322" s="86">
        <v>2.1447999999999998E-2</v>
      </c>
      <c r="AI322" s="150">
        <v>6.6160000052799999E-3</v>
      </c>
      <c r="AJ322" s="151">
        <v>1</v>
      </c>
      <c r="AK322" s="152">
        <v>0</v>
      </c>
    </row>
    <row r="323" spans="1:37" x14ac:dyDescent="0.2">
      <c r="A323" s="149" t="s">
        <v>950</v>
      </c>
      <c r="B323" s="66" t="s">
        <v>951</v>
      </c>
      <c r="C323" s="67">
        <v>47</v>
      </c>
      <c r="D323" s="84" t="s">
        <v>334</v>
      </c>
      <c r="E323" s="85">
        <v>10.827022772304099</v>
      </c>
      <c r="F323" s="91">
        <v>10.7442390684798</v>
      </c>
      <c r="G323" s="86">
        <v>4.0021170914420701</v>
      </c>
      <c r="H323" s="86">
        <v>3.9261189371115299</v>
      </c>
      <c r="I323" s="86">
        <v>6.16</v>
      </c>
      <c r="J323" s="86">
        <v>17.489999999999998</v>
      </c>
      <c r="K323" s="87">
        <v>0</v>
      </c>
      <c r="L323" s="85">
        <v>5.3899999965600003</v>
      </c>
      <c r="M323" s="86">
        <v>0</v>
      </c>
      <c r="N323" s="86">
        <v>24.518539810290299</v>
      </c>
      <c r="O323" s="86">
        <v>4.88721804511278</v>
      </c>
      <c r="P323" s="86">
        <v>0.85599999999999998</v>
      </c>
      <c r="Q323" s="88">
        <v>1.0254000000000001</v>
      </c>
      <c r="R323" s="85">
        <v>0</v>
      </c>
      <c r="S323" s="86">
        <v>0</v>
      </c>
      <c r="T323" s="86">
        <v>1.1499999999999999</v>
      </c>
      <c r="U323" s="88">
        <v>12.7459761691502</v>
      </c>
      <c r="V323" s="89">
        <v>3.56</v>
      </c>
      <c r="W323" s="85">
        <v>32.642970983955102</v>
      </c>
      <c r="X323" s="88">
        <v>42.9</v>
      </c>
      <c r="Y323" s="85"/>
      <c r="Z323" s="88"/>
      <c r="AA323" s="85">
        <v>0.4</v>
      </c>
      <c r="AB323" s="91">
        <v>0.49</v>
      </c>
      <c r="AC323" s="86">
        <v>0.02</v>
      </c>
      <c r="AD323" s="86">
        <v>0.1</v>
      </c>
      <c r="AE323" s="86">
        <v>0</v>
      </c>
      <c r="AF323" s="88">
        <v>0</v>
      </c>
      <c r="AG323" s="85">
        <v>0</v>
      </c>
      <c r="AH323" s="86">
        <v>7.2928000000000007E-2</v>
      </c>
      <c r="AI323" s="150">
        <v>0</v>
      </c>
      <c r="AJ323" s="151">
        <v>1</v>
      </c>
      <c r="AK323" s="152">
        <v>0</v>
      </c>
    </row>
    <row r="324" spans="1:37" x14ac:dyDescent="0.2">
      <c r="A324" s="149" t="s">
        <v>820</v>
      </c>
      <c r="B324" s="66" t="s">
        <v>952</v>
      </c>
      <c r="C324" s="67">
        <v>47</v>
      </c>
      <c r="D324" s="84" t="s">
        <v>334</v>
      </c>
      <c r="E324" s="85">
        <v>7.7583136713706997</v>
      </c>
      <c r="F324" s="91">
        <v>7.7516360236833899</v>
      </c>
      <c r="G324" s="86">
        <v>3.40893914437074</v>
      </c>
      <c r="H324" s="86">
        <v>3.4078262030895199</v>
      </c>
      <c r="I324" s="86">
        <v>21.23</v>
      </c>
      <c r="J324" s="86">
        <v>88.62</v>
      </c>
      <c r="K324" s="87">
        <v>1.24E-2</v>
      </c>
      <c r="L324" s="85">
        <v>5.4800000023399997</v>
      </c>
      <c r="M324" s="86">
        <v>3.3060428750914602E-3</v>
      </c>
      <c r="N324" s="86">
        <v>18.5328743744757</v>
      </c>
      <c r="O324" s="86">
        <v>6.5044327845123897</v>
      </c>
      <c r="P324" s="86">
        <v>4.0529999999999999</v>
      </c>
      <c r="Q324" s="88">
        <v>0.96450000000000002</v>
      </c>
      <c r="R324" s="85">
        <v>1.4312294260770001E-2</v>
      </c>
      <c r="S324" s="86">
        <v>0</v>
      </c>
      <c r="T324" s="86">
        <v>1.39</v>
      </c>
      <c r="U324" s="88">
        <v>12.506121177046699</v>
      </c>
      <c r="V324" s="89">
        <v>3.13</v>
      </c>
      <c r="W324" s="85">
        <v>32.783229672005199</v>
      </c>
      <c r="X324" s="88">
        <v>51.3</v>
      </c>
      <c r="Y324" s="85"/>
      <c r="Z324" s="88"/>
      <c r="AA324" s="85">
        <v>0.26</v>
      </c>
      <c r="AB324" s="91">
        <v>0.26</v>
      </c>
      <c r="AC324" s="86">
        <v>0.03</v>
      </c>
      <c r="AD324" s="86">
        <v>0.03</v>
      </c>
      <c r="AE324" s="86">
        <v>0</v>
      </c>
      <c r="AF324" s="88">
        <v>0</v>
      </c>
      <c r="AG324" s="85">
        <v>4.9720000005300004E-3</v>
      </c>
      <c r="AH324" s="86">
        <v>0.44792599999999999</v>
      </c>
      <c r="AI324" s="150">
        <v>6.6031000007099994E-2</v>
      </c>
      <c r="AJ324" s="151">
        <v>1</v>
      </c>
      <c r="AK324" s="152">
        <v>0</v>
      </c>
    </row>
    <row r="325" spans="1:37" x14ac:dyDescent="0.2">
      <c r="A325" s="149" t="s">
        <v>953</v>
      </c>
      <c r="B325" s="66" t="s">
        <v>954</v>
      </c>
      <c r="C325" s="67">
        <v>47</v>
      </c>
      <c r="D325" s="84" t="s">
        <v>334</v>
      </c>
      <c r="E325" s="85">
        <v>7.2042133084577102</v>
      </c>
      <c r="F325" s="91">
        <v>7.1582193200663404</v>
      </c>
      <c r="G325" s="86">
        <v>4.5598828772802698</v>
      </c>
      <c r="H325" s="86">
        <v>4.55664386401327</v>
      </c>
      <c r="I325" s="86">
        <v>12.16</v>
      </c>
      <c r="J325" s="86">
        <v>34.909999999999997</v>
      </c>
      <c r="K325" s="87">
        <v>7.1999999999999995E-2</v>
      </c>
      <c r="L325" s="85">
        <v>13.050000004099999</v>
      </c>
      <c r="M325" s="86">
        <v>1.55495389436458E-4</v>
      </c>
      <c r="N325" s="86">
        <v>13.634060483225801</v>
      </c>
      <c r="O325" s="86">
        <v>12.3082572954038</v>
      </c>
      <c r="P325" s="86">
        <v>1.3</v>
      </c>
      <c r="Q325" s="88">
        <v>1.3028</v>
      </c>
      <c r="R325" s="85">
        <v>1.57245066436041E-2</v>
      </c>
      <c r="S325" s="86">
        <v>0</v>
      </c>
      <c r="T325" s="86">
        <v>1.2</v>
      </c>
      <c r="U325" s="88">
        <v>16.326570273631798</v>
      </c>
      <c r="V325" s="89">
        <v>3.23</v>
      </c>
      <c r="W325" s="85">
        <v>45.884371518959597</v>
      </c>
      <c r="X325" s="88">
        <v>84.566666666700002</v>
      </c>
      <c r="Y325" s="85"/>
      <c r="Z325" s="88"/>
      <c r="AA325" s="85">
        <v>0.18</v>
      </c>
      <c r="AB325" s="91">
        <v>0.18</v>
      </c>
      <c r="AC325" s="86">
        <v>0.05</v>
      </c>
      <c r="AD325" s="86">
        <v>0.05</v>
      </c>
      <c r="AE325" s="86">
        <v>0</v>
      </c>
      <c r="AF325" s="88">
        <v>0</v>
      </c>
      <c r="AG325" s="85">
        <v>0</v>
      </c>
      <c r="AH325" s="86">
        <v>0.28313500000000003</v>
      </c>
      <c r="AI325" s="150">
        <v>3.13669999996E-2</v>
      </c>
      <c r="AJ325" s="151">
        <v>1</v>
      </c>
      <c r="AK325" s="152">
        <v>0</v>
      </c>
    </row>
    <row r="326" spans="1:37" x14ac:dyDescent="0.2">
      <c r="A326" s="149" t="s">
        <v>955</v>
      </c>
      <c r="B326" s="66" t="s">
        <v>956</v>
      </c>
      <c r="C326" s="67">
        <v>47</v>
      </c>
      <c r="D326" s="84" t="s">
        <v>334</v>
      </c>
      <c r="E326" s="85">
        <v>7.4310169198342004</v>
      </c>
      <c r="F326" s="91">
        <v>7.3893740109809096</v>
      </c>
      <c r="G326" s="86">
        <v>4.5294671629647203</v>
      </c>
      <c r="H326" s="86">
        <v>4.4916682149286604</v>
      </c>
      <c r="I326" s="86">
        <v>7.12</v>
      </c>
      <c r="J326" s="86">
        <v>18.920000000000002</v>
      </c>
      <c r="K326" s="87">
        <v>0</v>
      </c>
      <c r="L326" s="85">
        <v>10.2099999907</v>
      </c>
      <c r="M326" s="86">
        <v>1.8664495043587301E-4</v>
      </c>
      <c r="N326" s="86">
        <v>15.534329732295699</v>
      </c>
      <c r="O326" s="86">
        <v>15.054563492063499</v>
      </c>
      <c r="P326" s="86">
        <v>0.83299999999999996</v>
      </c>
      <c r="Q326" s="88">
        <v>0.76170000000000004</v>
      </c>
      <c r="R326" s="85">
        <v>1.62588407446549E-2</v>
      </c>
      <c r="S326" s="86">
        <v>0</v>
      </c>
      <c r="T326" s="86">
        <v>0.88</v>
      </c>
      <c r="U326" s="88">
        <v>13.9164194786308</v>
      </c>
      <c r="V326" s="89">
        <v>3.27</v>
      </c>
      <c r="W326" s="85">
        <v>47.990885774220402</v>
      </c>
      <c r="X326" s="88">
        <v>84.533333333300007</v>
      </c>
      <c r="Y326" s="85"/>
      <c r="Z326" s="88"/>
      <c r="AA326" s="85">
        <v>0.22</v>
      </c>
      <c r="AB326" s="91">
        <v>0.22</v>
      </c>
      <c r="AC326" s="86">
        <v>0.04</v>
      </c>
      <c r="AD326" s="86">
        <v>0.04</v>
      </c>
      <c r="AE326" s="86">
        <v>0</v>
      </c>
      <c r="AF326" s="88">
        <v>0</v>
      </c>
      <c r="AG326" s="85">
        <v>0</v>
      </c>
      <c r="AH326" s="86">
        <v>0.176451</v>
      </c>
      <c r="AI326" s="150">
        <v>1.9975999985099999E-2</v>
      </c>
      <c r="AJ326" s="151">
        <v>1</v>
      </c>
      <c r="AK326" s="152">
        <v>0</v>
      </c>
    </row>
    <row r="327" spans="1:37" x14ac:dyDescent="0.2">
      <c r="A327" s="149" t="s">
        <v>957</v>
      </c>
      <c r="B327" s="66" t="s">
        <v>958</v>
      </c>
      <c r="C327" s="67">
        <v>47</v>
      </c>
      <c r="D327" s="84" t="s">
        <v>334</v>
      </c>
      <c r="E327" s="85">
        <v>5.7542425051978698</v>
      </c>
      <c r="F327" s="91">
        <v>5.7542425051978698</v>
      </c>
      <c r="G327" s="86">
        <v>2.6064836862462699</v>
      </c>
      <c r="H327" s="86">
        <v>2.6064836862462699</v>
      </c>
      <c r="I327" s="86">
        <v>28.38</v>
      </c>
      <c r="J327" s="86">
        <v>113.59</v>
      </c>
      <c r="K327" s="87">
        <v>0</v>
      </c>
      <c r="L327" s="85">
        <v>6.6699999922000002</v>
      </c>
      <c r="M327" s="86">
        <v>0</v>
      </c>
      <c r="N327" s="86">
        <v>14.513205592957</v>
      </c>
      <c r="O327" s="86">
        <v>4.4925883694412798</v>
      </c>
      <c r="P327" s="86">
        <v>4.5119999999999996</v>
      </c>
      <c r="Q327" s="88">
        <v>0.7873</v>
      </c>
      <c r="R327" s="85">
        <v>0</v>
      </c>
      <c r="S327" s="86">
        <v>4</v>
      </c>
      <c r="T327" s="86">
        <v>1.06</v>
      </c>
      <c r="U327" s="88">
        <v>12.5445738910248</v>
      </c>
      <c r="V327" s="89">
        <v>3.16</v>
      </c>
      <c r="W327" s="85">
        <v>28.4725018456143</v>
      </c>
      <c r="X327" s="88">
        <v>55.7</v>
      </c>
      <c r="Y327" s="85"/>
      <c r="Z327" s="88"/>
      <c r="AA327" s="85">
        <v>0.75</v>
      </c>
      <c r="AB327" s="91">
        <v>0.75</v>
      </c>
      <c r="AC327" s="86">
        <v>0.13</v>
      </c>
      <c r="AD327" s="86">
        <v>0.13</v>
      </c>
      <c r="AE327" s="86">
        <v>0</v>
      </c>
      <c r="AF327" s="88">
        <v>0</v>
      </c>
      <c r="AG327" s="85">
        <v>0</v>
      </c>
      <c r="AH327" s="86">
        <v>0.55322099999999996</v>
      </c>
      <c r="AI327" s="150">
        <v>0.18956999993199999</v>
      </c>
      <c r="AJ327" s="151">
        <v>1</v>
      </c>
      <c r="AK327" s="152">
        <v>0</v>
      </c>
    </row>
    <row r="328" spans="1:37" x14ac:dyDescent="0.2">
      <c r="A328" s="149" t="s">
        <v>959</v>
      </c>
      <c r="B328" s="66" t="s">
        <v>960</v>
      </c>
      <c r="C328" s="67">
        <v>47</v>
      </c>
      <c r="D328" s="84" t="s">
        <v>334</v>
      </c>
      <c r="E328" s="85">
        <v>8.3670320646020198</v>
      </c>
      <c r="F328" s="91">
        <v>8.3539673257101601</v>
      </c>
      <c r="G328" s="86">
        <v>5.81132028518459</v>
      </c>
      <c r="H328" s="86">
        <v>5.8063432417972098</v>
      </c>
      <c r="I328" s="86">
        <v>3.9</v>
      </c>
      <c r="J328" s="86">
        <v>4.95</v>
      </c>
      <c r="K328" s="87">
        <v>6.8999999999999999E-3</v>
      </c>
      <c r="L328" s="85">
        <v>19.4899999957</v>
      </c>
      <c r="M328" s="86">
        <v>5.2911575509227299E-5</v>
      </c>
      <c r="N328" s="86">
        <v>13.829762486333101</v>
      </c>
      <c r="O328" s="86">
        <v>11.9124781489993</v>
      </c>
      <c r="P328" s="86">
        <v>0.505</v>
      </c>
      <c r="Q328" s="88">
        <v>0.871</v>
      </c>
      <c r="R328" s="85">
        <v>6.34638573332487E-3</v>
      </c>
      <c r="S328" s="86">
        <v>2.1</v>
      </c>
      <c r="T328" s="86">
        <v>0.98</v>
      </c>
      <c r="U328" s="88">
        <v>19.623859945999101</v>
      </c>
      <c r="V328" s="89">
        <v>3.38</v>
      </c>
      <c r="W328" s="85">
        <v>50.819934686528597</v>
      </c>
      <c r="X328" s="88">
        <v>82.6</v>
      </c>
      <c r="Y328" s="85"/>
      <c r="Z328" s="88"/>
      <c r="AA328" s="85">
        <v>0.23</v>
      </c>
      <c r="AB328" s="91">
        <v>0.23</v>
      </c>
      <c r="AC328" s="86">
        <v>0</v>
      </c>
      <c r="AD328" s="86">
        <v>0</v>
      </c>
      <c r="AE328" s="86">
        <v>0</v>
      </c>
      <c r="AF328" s="88">
        <v>0</v>
      </c>
      <c r="AG328" s="85">
        <v>2.8577999995099999E-2</v>
      </c>
      <c r="AH328" s="86">
        <v>4.3997000000000001E-2</v>
      </c>
      <c r="AI328" s="150">
        <v>1.35439999977E-2</v>
      </c>
      <c r="AJ328" s="151">
        <v>1</v>
      </c>
      <c r="AK328" s="152">
        <v>0</v>
      </c>
    </row>
    <row r="329" spans="1:37" x14ac:dyDescent="0.2">
      <c r="A329" s="149" t="s">
        <v>961</v>
      </c>
      <c r="B329" s="66" t="s">
        <v>962</v>
      </c>
      <c r="C329" s="67">
        <v>47</v>
      </c>
      <c r="D329" s="84" t="s">
        <v>334</v>
      </c>
      <c r="E329" s="85">
        <v>2.62526714636354</v>
      </c>
      <c r="F329" s="91">
        <v>2.6206008343365901</v>
      </c>
      <c r="G329" s="86">
        <v>1.4642887140577301</v>
      </c>
      <c r="H329" s="86">
        <v>1.4642887140577301</v>
      </c>
      <c r="I329" s="86">
        <v>2.33</v>
      </c>
      <c r="J329" s="86">
        <v>5.84</v>
      </c>
      <c r="K329" s="87">
        <v>0</v>
      </c>
      <c r="L329" s="85">
        <v>8.9499999918699995</v>
      </c>
      <c r="M329" s="86">
        <v>0</v>
      </c>
      <c r="N329" s="86">
        <v>6.6057871558641601</v>
      </c>
      <c r="O329" s="86">
        <v>2.4194284670866399</v>
      </c>
      <c r="P329" s="86">
        <v>0.85099999999999998</v>
      </c>
      <c r="Q329" s="88">
        <v>0.77769999999999995</v>
      </c>
      <c r="R329" s="85">
        <v>0</v>
      </c>
      <c r="S329" s="86">
        <v>0.1</v>
      </c>
      <c r="T329" s="86">
        <v>0.93</v>
      </c>
      <c r="U329" s="88">
        <v>16.719395992571201</v>
      </c>
      <c r="V329" s="89">
        <v>3.12</v>
      </c>
      <c r="W329" s="85">
        <v>22.6167063095298</v>
      </c>
      <c r="X329" s="88">
        <v>59.9</v>
      </c>
      <c r="Y329" s="85"/>
      <c r="Z329" s="88"/>
      <c r="AA329" s="85">
        <v>0.04</v>
      </c>
      <c r="AB329" s="91">
        <v>0.04</v>
      </c>
      <c r="AC329" s="86">
        <v>0.04</v>
      </c>
      <c r="AD329" s="86">
        <v>0.04</v>
      </c>
      <c r="AE329" s="86">
        <v>0</v>
      </c>
      <c r="AF329" s="88">
        <v>0</v>
      </c>
      <c r="AG329" s="85">
        <v>0</v>
      </c>
      <c r="AH329" s="86">
        <v>3.5104999999999997E-2</v>
      </c>
      <c r="AI329" s="150">
        <v>3.83720000188E-2</v>
      </c>
      <c r="AJ329" s="151">
        <v>1</v>
      </c>
      <c r="AK329" s="152">
        <v>0</v>
      </c>
    </row>
    <row r="330" spans="1:37" x14ac:dyDescent="0.2">
      <c r="A330" s="149" t="s">
        <v>963</v>
      </c>
      <c r="B330" s="66" t="s">
        <v>964</v>
      </c>
      <c r="C330" s="67">
        <v>47</v>
      </c>
      <c r="D330" s="84" t="s">
        <v>334</v>
      </c>
      <c r="E330" s="85">
        <v>7.8005163213234701</v>
      </c>
      <c r="F330" s="91">
        <v>7.7937424264091604</v>
      </c>
      <c r="G330" s="86">
        <v>4.5407675575592901</v>
      </c>
      <c r="H330" s="86">
        <v>4.5407675575592901</v>
      </c>
      <c r="I330" s="86">
        <v>5.28</v>
      </c>
      <c r="J330" s="86">
        <v>6.33</v>
      </c>
      <c r="K330" s="87">
        <v>8.3999999999999995E-3</v>
      </c>
      <c r="L330" s="85">
        <v>12.3700000129</v>
      </c>
      <c r="M330" s="86">
        <v>3.03408881996078E-5</v>
      </c>
      <c r="N330" s="86">
        <v>13.874395011845399</v>
      </c>
      <c r="O330" s="86">
        <v>8.3941083941083896</v>
      </c>
      <c r="P330" s="86">
        <v>0.78</v>
      </c>
      <c r="Q330" s="88">
        <v>0.95340000000000003</v>
      </c>
      <c r="R330" s="85">
        <v>7.8733957956066396E-3</v>
      </c>
      <c r="S330" s="86">
        <v>0.2</v>
      </c>
      <c r="T330" s="86">
        <v>0.93</v>
      </c>
      <c r="U330" s="88">
        <v>18.511549490828902</v>
      </c>
      <c r="V330" s="89">
        <v>3.38</v>
      </c>
      <c r="W330" s="85">
        <v>61.180343539002401</v>
      </c>
      <c r="X330" s="88">
        <v>84.9</v>
      </c>
      <c r="Y330" s="85">
        <v>-100</v>
      </c>
      <c r="Z330" s="88"/>
      <c r="AA330" s="85">
        <v>1</v>
      </c>
      <c r="AB330" s="91">
        <v>1</v>
      </c>
      <c r="AC330" s="86">
        <v>0.21</v>
      </c>
      <c r="AD330" s="86">
        <v>0.21</v>
      </c>
      <c r="AE330" s="86">
        <v>0</v>
      </c>
      <c r="AF330" s="88">
        <v>0</v>
      </c>
      <c r="AG330" s="85">
        <v>1.9875000020500001E-2</v>
      </c>
      <c r="AH330" s="86">
        <v>4.6885999999999997E-2</v>
      </c>
      <c r="AI330" s="150">
        <v>0</v>
      </c>
      <c r="AJ330" s="151">
        <v>1</v>
      </c>
      <c r="AK330" s="152">
        <v>0</v>
      </c>
    </row>
    <row r="331" spans="1:37" x14ac:dyDescent="0.2">
      <c r="A331" s="149" t="s">
        <v>965</v>
      </c>
      <c r="B331" s="66" t="s">
        <v>966</v>
      </c>
      <c r="C331" s="67">
        <v>47</v>
      </c>
      <c r="D331" s="84" t="s">
        <v>334</v>
      </c>
      <c r="E331" s="85">
        <v>12.309209178447</v>
      </c>
      <c r="F331" s="91">
        <v>12.2938434746978</v>
      </c>
      <c r="G331" s="86">
        <v>6.9260909649661997</v>
      </c>
      <c r="H331" s="86">
        <v>6.9107252612169603</v>
      </c>
      <c r="I331" s="86">
        <v>19.82</v>
      </c>
      <c r="J331" s="86">
        <v>62.51</v>
      </c>
      <c r="K331" s="87">
        <v>1.4200000000000001E-2</v>
      </c>
      <c r="L331" s="85">
        <v>10.0699999988</v>
      </c>
      <c r="M331" s="86">
        <v>4.58656965033591E-5</v>
      </c>
      <c r="N331" s="86">
        <v>23.180743606275499</v>
      </c>
      <c r="O331" s="86">
        <v>22.249924448473902</v>
      </c>
      <c r="P331" s="86">
        <v>3.3740000000000001</v>
      </c>
      <c r="Q331" s="88">
        <v>0.96040000000000003</v>
      </c>
      <c r="R331" s="85">
        <v>7.5815011372251696E-3</v>
      </c>
      <c r="S331" s="86">
        <v>0.3</v>
      </c>
      <c r="T331" s="86">
        <v>1.06</v>
      </c>
      <c r="U331" s="88">
        <v>13.807365293997099</v>
      </c>
      <c r="V331" s="89">
        <v>3.28</v>
      </c>
      <c r="W331" s="85">
        <v>66.037312470354493</v>
      </c>
      <c r="X331" s="88">
        <v>85.2</v>
      </c>
      <c r="Y331" s="85"/>
      <c r="Z331" s="88"/>
      <c r="AA331" s="85">
        <v>0.66</v>
      </c>
      <c r="AB331" s="91">
        <v>0.67</v>
      </c>
      <c r="AC331" s="86">
        <v>0.13</v>
      </c>
      <c r="AD331" s="86">
        <v>0.14000000000000001</v>
      </c>
      <c r="AE331" s="86">
        <v>0</v>
      </c>
      <c r="AF331" s="88">
        <v>0</v>
      </c>
      <c r="AG331" s="85">
        <v>3.5986999986200002E-2</v>
      </c>
      <c r="AH331" s="86">
        <v>0.53633600000000003</v>
      </c>
      <c r="AI331" s="150">
        <v>0.20781099991999999</v>
      </c>
      <c r="AJ331" s="151">
        <v>1</v>
      </c>
      <c r="AK331" s="152">
        <v>0</v>
      </c>
    </row>
    <row r="332" spans="1:37" x14ac:dyDescent="0.2">
      <c r="A332" s="149" t="s">
        <v>967</v>
      </c>
      <c r="B332" s="66" t="s">
        <v>968</v>
      </c>
      <c r="C332" s="67">
        <v>47</v>
      </c>
      <c r="D332" s="84" t="s">
        <v>334</v>
      </c>
      <c r="E332" s="85">
        <v>26.605712558561301</v>
      </c>
      <c r="F332" s="91">
        <v>26.578006145786102</v>
      </c>
      <c r="G332" s="86">
        <v>14.940473191946699</v>
      </c>
      <c r="H332" s="86">
        <v>14.9262001914261</v>
      </c>
      <c r="I332" s="86">
        <v>6.31</v>
      </c>
      <c r="J332" s="86">
        <v>6.25</v>
      </c>
      <c r="K332" s="87">
        <v>2.8000000000000001E-2</v>
      </c>
      <c r="L332" s="85">
        <v>8.1900000082499993</v>
      </c>
      <c r="M332" s="86">
        <v>1.59465678563458E-3</v>
      </c>
      <c r="N332" s="86">
        <v>41.219430163839903</v>
      </c>
      <c r="O332" s="86">
        <v>41.694429216041797</v>
      </c>
      <c r="P332" s="86">
        <v>1.0680000000000001</v>
      </c>
      <c r="Q332" s="88">
        <v>0.65300000000000002</v>
      </c>
      <c r="R332" s="85">
        <v>5.97847748106815E-2</v>
      </c>
      <c r="S332" s="86">
        <v>0.4</v>
      </c>
      <c r="T332" s="86">
        <v>0.86</v>
      </c>
      <c r="U332" s="88">
        <v>9.4436888150051193</v>
      </c>
      <c r="V332" s="89">
        <v>3.9</v>
      </c>
      <c r="W332" s="85">
        <v>67.107261999997903</v>
      </c>
      <c r="X332" s="88">
        <v>92.533333333300007</v>
      </c>
      <c r="Y332" s="85">
        <v>-100</v>
      </c>
      <c r="Z332" s="88">
        <v>-100</v>
      </c>
      <c r="AA332" s="85">
        <v>0.23</v>
      </c>
      <c r="AB332" s="91">
        <v>0.23</v>
      </c>
      <c r="AC332" s="86">
        <v>0.05</v>
      </c>
      <c r="AD332" s="86">
        <v>0.05</v>
      </c>
      <c r="AE332" s="86">
        <v>0</v>
      </c>
      <c r="AF332" s="88">
        <v>0</v>
      </c>
      <c r="AG332" s="85">
        <v>0</v>
      </c>
      <c r="AH332" s="86">
        <v>3.9656999999999998E-2</v>
      </c>
      <c r="AI332" s="150">
        <v>3.2223000012500003E-2</v>
      </c>
      <c r="AJ332" s="151">
        <v>1.05</v>
      </c>
      <c r="AK332" s="152">
        <v>0</v>
      </c>
    </row>
    <row r="333" spans="1:37" x14ac:dyDescent="0.2">
      <c r="A333" s="149" t="s">
        <v>668</v>
      </c>
      <c r="B333" s="66" t="s">
        <v>969</v>
      </c>
      <c r="C333" s="67">
        <v>47</v>
      </c>
      <c r="D333" s="84" t="s">
        <v>334</v>
      </c>
      <c r="E333" s="85">
        <v>21.454206144128602</v>
      </c>
      <c r="F333" s="91">
        <v>21.237080103359201</v>
      </c>
      <c r="G333" s="86">
        <v>9.8298880275624505</v>
      </c>
      <c r="H333" s="86">
        <v>9.7365776629342502</v>
      </c>
      <c r="I333" s="86">
        <v>8.39</v>
      </c>
      <c r="J333" s="86">
        <v>17.11</v>
      </c>
      <c r="K333" s="87">
        <v>3.9899999999999998E-2</v>
      </c>
      <c r="L333" s="85">
        <v>11.9699999893</v>
      </c>
      <c r="M333" s="86">
        <v>0</v>
      </c>
      <c r="N333" s="86">
        <v>33.624895870522401</v>
      </c>
      <c r="O333" s="86">
        <v>14.7217569328122</v>
      </c>
      <c r="P333" s="86">
        <v>1.2889999999999999</v>
      </c>
      <c r="Q333" s="88">
        <v>0.87729999999999997</v>
      </c>
      <c r="R333" s="85">
        <v>0</v>
      </c>
      <c r="S333" s="86">
        <v>1.6</v>
      </c>
      <c r="T333" s="86">
        <v>1.1499999999999999</v>
      </c>
      <c r="U333" s="88">
        <v>4.4178868791271899</v>
      </c>
      <c r="V333" s="89">
        <v>3.62</v>
      </c>
      <c r="W333" s="85">
        <v>47.7928608830847</v>
      </c>
      <c r="X333" s="88">
        <v>56.133333333300001</v>
      </c>
      <c r="Y333" s="85"/>
      <c r="Z333" s="88"/>
      <c r="AA333" s="85">
        <v>0.6</v>
      </c>
      <c r="AB333" s="91">
        <v>0.6</v>
      </c>
      <c r="AC333" s="86">
        <v>0.04</v>
      </c>
      <c r="AD333" s="86">
        <v>0.04</v>
      </c>
      <c r="AE333" s="86">
        <v>0</v>
      </c>
      <c r="AF333" s="88">
        <v>0</v>
      </c>
      <c r="AG333" s="85">
        <v>0</v>
      </c>
      <c r="AH333" s="86">
        <v>5.4566000000000003E-2</v>
      </c>
      <c r="AI333" s="150">
        <v>0</v>
      </c>
      <c r="AJ333" s="151">
        <v>1.04</v>
      </c>
      <c r="AK333" s="152">
        <v>0</v>
      </c>
    </row>
    <row r="334" spans="1:37" x14ac:dyDescent="0.2">
      <c r="A334" s="149" t="s">
        <v>970</v>
      </c>
      <c r="B334" s="66" t="s">
        <v>971</v>
      </c>
      <c r="C334" s="67">
        <v>47</v>
      </c>
      <c r="D334" s="84" t="s">
        <v>334</v>
      </c>
      <c r="E334" s="85">
        <v>31.540843979868399</v>
      </c>
      <c r="F334" s="91">
        <v>31.540843979868399</v>
      </c>
      <c r="G334" s="86">
        <v>18.844367015098701</v>
      </c>
      <c r="H334" s="86">
        <v>18.844367015098701</v>
      </c>
      <c r="I334" s="86">
        <v>2.96</v>
      </c>
      <c r="J334" s="86">
        <v>2.5299999999999998</v>
      </c>
      <c r="K334" s="87">
        <v>1.0800000000000001E-2</v>
      </c>
      <c r="L334" s="85">
        <v>5.1899999904499996</v>
      </c>
      <c r="M334" s="86">
        <v>1.59739413894841E-4</v>
      </c>
      <c r="N334" s="86">
        <v>43.625605164066698</v>
      </c>
      <c r="O334" s="86">
        <v>61.2993883286494</v>
      </c>
      <c r="P334" s="86">
        <v>0.77900000000000003</v>
      </c>
      <c r="Q334" s="88">
        <v>0.95709999999999995</v>
      </c>
      <c r="R334" s="85">
        <v>4.3327556325823198E-2</v>
      </c>
      <c r="S334" s="86">
        <v>1.2</v>
      </c>
      <c r="T334" s="86">
        <v>0.67</v>
      </c>
      <c r="U334" s="88">
        <v>5.2574525745257397</v>
      </c>
      <c r="V334" s="89">
        <v>3.88</v>
      </c>
      <c r="W334" s="85">
        <v>73.922626923709501</v>
      </c>
      <c r="X334" s="88">
        <v>91.3</v>
      </c>
      <c r="Y334" s="85">
        <v>-100</v>
      </c>
      <c r="Z334" s="88"/>
      <c r="AA334" s="85">
        <v>0.17</v>
      </c>
      <c r="AB334" s="91">
        <v>0.17</v>
      </c>
      <c r="AC334" s="86">
        <v>0.01</v>
      </c>
      <c r="AD334" s="86">
        <v>0.01</v>
      </c>
      <c r="AE334" s="86">
        <v>0</v>
      </c>
      <c r="AF334" s="88">
        <v>2.3380999522099999</v>
      </c>
      <c r="AG334" s="85">
        <v>0</v>
      </c>
      <c r="AH334" s="86">
        <v>1.3721000000000001E-2</v>
      </c>
      <c r="AI334" s="150">
        <v>0</v>
      </c>
      <c r="AJ334" s="151">
        <v>1.1100000000000001</v>
      </c>
      <c r="AK334" s="152">
        <v>0</v>
      </c>
    </row>
    <row r="335" spans="1:37" x14ac:dyDescent="0.2">
      <c r="A335" s="149" t="s">
        <v>693</v>
      </c>
      <c r="B335" s="66" t="s">
        <v>972</v>
      </c>
      <c r="C335" s="67">
        <v>47</v>
      </c>
      <c r="D335" s="84" t="s">
        <v>334</v>
      </c>
      <c r="E335" s="85">
        <v>19.118337307324001</v>
      </c>
      <c r="F335" s="91">
        <v>18.970016709535699</v>
      </c>
      <c r="G335" s="86">
        <v>9.1677149240560993</v>
      </c>
      <c r="H335" s="86">
        <v>9.1151455982576994</v>
      </c>
      <c r="I335" s="86">
        <v>2.61</v>
      </c>
      <c r="J335" s="86">
        <v>3.81</v>
      </c>
      <c r="K335" s="87">
        <v>2.0899999999999998E-2</v>
      </c>
      <c r="L335" s="85">
        <v>14.4100000169</v>
      </c>
      <c r="M335" s="86">
        <v>5.9398635078454602E-3</v>
      </c>
      <c r="N335" s="86">
        <v>31.400950458954501</v>
      </c>
      <c r="O335" s="86">
        <v>16.424726798238499</v>
      </c>
      <c r="P335" s="86">
        <v>0.86899999999999999</v>
      </c>
      <c r="Q335" s="88">
        <v>14.9781</v>
      </c>
      <c r="R335" s="85">
        <v>2.3629489603024599E-2</v>
      </c>
      <c r="S335" s="86">
        <v>1.9</v>
      </c>
      <c r="T335" s="86">
        <v>1.21</v>
      </c>
      <c r="U335" s="88">
        <v>8.2402418188986708</v>
      </c>
      <c r="V335" s="89">
        <v>3.57</v>
      </c>
      <c r="W335" s="85">
        <v>50.893390323483203</v>
      </c>
      <c r="X335" s="88">
        <v>52.8</v>
      </c>
      <c r="Y335" s="85"/>
      <c r="Z335" s="88"/>
      <c r="AA335" s="85">
        <v>1.2</v>
      </c>
      <c r="AB335" s="91">
        <v>1.35</v>
      </c>
      <c r="AC335" s="86">
        <v>0.28999999999999998</v>
      </c>
      <c r="AD335" s="86">
        <v>0.33</v>
      </c>
      <c r="AE335" s="86">
        <v>0</v>
      </c>
      <c r="AF335" s="88">
        <v>0</v>
      </c>
      <c r="AG335" s="85">
        <v>6.5190000090999999E-3</v>
      </c>
      <c r="AH335" s="86">
        <v>1.1608E-2</v>
      </c>
      <c r="AI335" s="150">
        <v>0</v>
      </c>
      <c r="AJ335" s="151">
        <v>1</v>
      </c>
      <c r="AK335" s="152">
        <v>0</v>
      </c>
    </row>
    <row r="336" spans="1:37" x14ac:dyDescent="0.2">
      <c r="A336" s="149" t="s">
        <v>973</v>
      </c>
      <c r="B336" s="66" t="s">
        <v>974</v>
      </c>
      <c r="C336" s="67">
        <v>47</v>
      </c>
      <c r="D336" s="84" t="s">
        <v>334</v>
      </c>
      <c r="E336" s="85">
        <v>34.743296261032199</v>
      </c>
      <c r="F336" s="91">
        <v>34.619721923978098</v>
      </c>
      <c r="G336" s="86">
        <v>20.711869213783601</v>
      </c>
      <c r="H336" s="86">
        <v>20.643666984043399</v>
      </c>
      <c r="I336" s="86">
        <v>2.93</v>
      </c>
      <c r="J336" s="86">
        <v>3.05</v>
      </c>
      <c r="K336" s="87">
        <v>0</v>
      </c>
      <c r="L336" s="85">
        <v>8.9700000012800007</v>
      </c>
      <c r="M336" s="86">
        <v>0</v>
      </c>
      <c r="N336" s="86">
        <v>47.325792638089901</v>
      </c>
      <c r="O336" s="86">
        <v>53.091272069374298</v>
      </c>
      <c r="P336" s="86">
        <v>0.96199999999999997</v>
      </c>
      <c r="Q336" s="88">
        <v>11.352</v>
      </c>
      <c r="R336" s="85">
        <v>0</v>
      </c>
      <c r="S336" s="86">
        <v>1.7</v>
      </c>
      <c r="T336" s="86">
        <v>1.1299999999999999</v>
      </c>
      <c r="U336" s="88">
        <v>9.1377482459872095</v>
      </c>
      <c r="V336" s="89">
        <v>3.94</v>
      </c>
      <c r="W336" s="85">
        <v>80.099563770413894</v>
      </c>
      <c r="X336" s="88">
        <v>93.466666666699993</v>
      </c>
      <c r="Y336" s="85"/>
      <c r="Z336" s="88"/>
      <c r="AA336" s="85">
        <v>0.36</v>
      </c>
      <c r="AB336" s="91">
        <v>0.38</v>
      </c>
      <c r="AC336" s="86">
        <v>0.02</v>
      </c>
      <c r="AD336" s="86">
        <v>0.02</v>
      </c>
      <c r="AE336" s="86">
        <v>0</v>
      </c>
      <c r="AF336" s="88">
        <v>1.46790003798</v>
      </c>
      <c r="AG336" s="85">
        <v>5.1409999955099997E-2</v>
      </c>
      <c r="AH336" s="86">
        <v>2.3717999999999999E-2</v>
      </c>
      <c r="AI336" s="150">
        <v>1.5448999986499999E-2</v>
      </c>
      <c r="AJ336" s="151">
        <v>1.04</v>
      </c>
      <c r="AK336" s="152">
        <v>0</v>
      </c>
    </row>
    <row r="337" spans="1:37" x14ac:dyDescent="0.2">
      <c r="A337" s="149" t="s">
        <v>975</v>
      </c>
      <c r="B337" s="66" t="s">
        <v>976</v>
      </c>
      <c r="C337" s="67">
        <v>47</v>
      </c>
      <c r="D337" s="84" t="s">
        <v>334</v>
      </c>
      <c r="E337" s="85">
        <v>3.0069128252849899</v>
      </c>
      <c r="F337" s="91">
        <v>3.0069128252849899</v>
      </c>
      <c r="G337" s="86">
        <v>1.15739971418126</v>
      </c>
      <c r="H337" s="86">
        <v>1.15739971418126</v>
      </c>
      <c r="I337" s="86">
        <v>2.17</v>
      </c>
      <c r="J337" s="86">
        <v>4.3</v>
      </c>
      <c r="K337" s="87">
        <v>0</v>
      </c>
      <c r="L337" s="85">
        <v>4.2200000010799998</v>
      </c>
      <c r="M337" s="86">
        <v>0</v>
      </c>
      <c r="N337" s="86">
        <v>12.2489959839357</v>
      </c>
      <c r="O337" s="86">
        <v>1.32229003196745</v>
      </c>
      <c r="P337" s="86">
        <v>0.47199999999999998</v>
      </c>
      <c r="Q337" s="88">
        <v>0.92320000000000002</v>
      </c>
      <c r="R337" s="85">
        <v>0</v>
      </c>
      <c r="S337" s="86">
        <v>0</v>
      </c>
      <c r="T337" s="86">
        <v>1.0900000000000001</v>
      </c>
      <c r="U337" s="88">
        <v>14.6615042041942</v>
      </c>
      <c r="V337" s="89">
        <v>3.19</v>
      </c>
      <c r="W337" s="85">
        <v>16.422653252155602</v>
      </c>
      <c r="X337" s="88">
        <v>34.333333333299997</v>
      </c>
      <c r="Y337" s="85"/>
      <c r="Z337" s="88"/>
      <c r="AA337" s="85">
        <v>0.15</v>
      </c>
      <c r="AB337" s="91">
        <v>0.15</v>
      </c>
      <c r="AC337" s="86">
        <v>0.04</v>
      </c>
      <c r="AD337" s="86">
        <v>0.04</v>
      </c>
      <c r="AE337" s="86">
        <v>0</v>
      </c>
      <c r="AF337" s="88">
        <v>0</v>
      </c>
      <c r="AG337" s="85">
        <v>1.8232000006100001E-2</v>
      </c>
      <c r="AH337" s="86">
        <v>2.8604000000000001E-2</v>
      </c>
      <c r="AI337" s="150">
        <v>0</v>
      </c>
      <c r="AJ337" s="151">
        <v>1</v>
      </c>
      <c r="AK337" s="152">
        <v>0</v>
      </c>
    </row>
    <row r="338" spans="1:37" x14ac:dyDescent="0.2">
      <c r="A338" s="149" t="s">
        <v>977</v>
      </c>
      <c r="B338" s="66" t="s">
        <v>978</v>
      </c>
      <c r="C338" s="67">
        <v>47</v>
      </c>
      <c r="D338" s="84" t="s">
        <v>334</v>
      </c>
      <c r="E338" s="85">
        <v>2.7450598023920998</v>
      </c>
      <c r="F338" s="91">
        <v>2.7450598023920998</v>
      </c>
      <c r="G338" s="86">
        <v>1.5087103484139399</v>
      </c>
      <c r="H338" s="86">
        <v>1.5087103484139399</v>
      </c>
      <c r="I338" s="86">
        <v>2.78</v>
      </c>
      <c r="J338" s="86">
        <v>8.98</v>
      </c>
      <c r="K338" s="87">
        <v>0</v>
      </c>
      <c r="L338" s="85">
        <v>8.0100000033200001</v>
      </c>
      <c r="M338" s="86">
        <v>0</v>
      </c>
      <c r="N338" s="86">
        <v>9.86086441681468</v>
      </c>
      <c r="O338" s="86">
        <v>2.89296600908725</v>
      </c>
      <c r="P338" s="86">
        <v>0.83099999999999996</v>
      </c>
      <c r="Q338" s="88">
        <v>0.71499999999999997</v>
      </c>
      <c r="R338" s="85">
        <v>0</v>
      </c>
      <c r="S338" s="86">
        <v>0</v>
      </c>
      <c r="T338" s="86">
        <v>1.06</v>
      </c>
      <c r="U338" s="88">
        <v>14.9915496619865</v>
      </c>
      <c r="V338" s="89">
        <v>3.14</v>
      </c>
      <c r="W338" s="85">
        <v>27.364631045518902</v>
      </c>
      <c r="X338" s="88">
        <v>39.133333333300001</v>
      </c>
      <c r="Y338" s="85"/>
      <c r="Z338" s="88"/>
      <c r="AA338" s="85">
        <v>0.66</v>
      </c>
      <c r="AB338" s="91">
        <v>0.66</v>
      </c>
      <c r="AC338" s="86">
        <v>0.12</v>
      </c>
      <c r="AD338" s="86">
        <v>0.12</v>
      </c>
      <c r="AE338" s="86">
        <v>0</v>
      </c>
      <c r="AF338" s="88">
        <v>7.4999998354699999E-3</v>
      </c>
      <c r="AG338" s="85">
        <v>3.5156000038999997E-2</v>
      </c>
      <c r="AH338" s="86">
        <v>7.9365000000000005E-2</v>
      </c>
      <c r="AI338" s="150">
        <v>1.48350000165E-2</v>
      </c>
      <c r="AJ338" s="151">
        <v>1</v>
      </c>
      <c r="AK338" s="152">
        <v>0</v>
      </c>
    </row>
    <row r="339" spans="1:37" x14ac:dyDescent="0.2">
      <c r="A339" s="149" t="s">
        <v>979</v>
      </c>
      <c r="B339" s="66" t="s">
        <v>980</v>
      </c>
      <c r="C339" s="67">
        <v>47</v>
      </c>
      <c r="D339" s="84" t="s">
        <v>334</v>
      </c>
      <c r="E339" s="85">
        <v>6.9574503587518803</v>
      </c>
      <c r="F339" s="91">
        <v>6.9501084598698499</v>
      </c>
      <c r="G339" s="86">
        <v>3.10428833639246</v>
      </c>
      <c r="H339" s="86">
        <v>3.10428833639246</v>
      </c>
      <c r="I339" s="86">
        <v>3</v>
      </c>
      <c r="J339" s="86">
        <v>3.68</v>
      </c>
      <c r="K339" s="87">
        <v>0</v>
      </c>
      <c r="L339" s="85">
        <v>5.8000000031800001</v>
      </c>
      <c r="M339" s="86">
        <v>6.30043763525157E-3</v>
      </c>
      <c r="N339" s="86">
        <v>24.3712323005748</v>
      </c>
      <c r="O339" s="86">
        <v>5.4095747416053896</v>
      </c>
      <c r="P339" s="86">
        <v>0.49099999999999999</v>
      </c>
      <c r="Q339" s="88">
        <v>0.70450000000000002</v>
      </c>
      <c r="R339" s="85">
        <v>1.67014613778706E-2</v>
      </c>
      <c r="S339" s="86">
        <v>0</v>
      </c>
      <c r="T339" s="86">
        <v>1.02</v>
      </c>
      <c r="U339" s="88">
        <v>14.653762723177</v>
      </c>
      <c r="V339" s="89">
        <v>3.33</v>
      </c>
      <c r="W339" s="85">
        <v>23.337920347770201</v>
      </c>
      <c r="X339" s="88">
        <v>67</v>
      </c>
      <c r="Y339" s="85"/>
      <c r="Z339" s="88">
        <v>-100</v>
      </c>
      <c r="AA339" s="85">
        <v>0.9</v>
      </c>
      <c r="AB339" s="91">
        <v>0.9</v>
      </c>
      <c r="AC339" s="86">
        <v>0.11</v>
      </c>
      <c r="AD339" s="86">
        <v>0.11</v>
      </c>
      <c r="AE339" s="86">
        <v>0</v>
      </c>
      <c r="AF339" s="88">
        <v>0</v>
      </c>
      <c r="AG339" s="85">
        <v>0</v>
      </c>
      <c r="AH339" s="86">
        <v>3.0800000000000001E-2</v>
      </c>
      <c r="AI339" s="150">
        <v>0</v>
      </c>
      <c r="AJ339" s="151">
        <v>1</v>
      </c>
      <c r="AK339" s="152">
        <v>0</v>
      </c>
    </row>
    <row r="340" spans="1:37" x14ac:dyDescent="0.2">
      <c r="A340" s="149" t="s">
        <v>981</v>
      </c>
      <c r="B340" s="66" t="s">
        <v>982</v>
      </c>
      <c r="C340" s="67">
        <v>47</v>
      </c>
      <c r="D340" s="84" t="s">
        <v>334</v>
      </c>
      <c r="E340" s="85">
        <v>11.2948136576334</v>
      </c>
      <c r="F340" s="91">
        <v>11.2948136576334</v>
      </c>
      <c r="G340" s="86">
        <v>4.5752059421264697</v>
      </c>
      <c r="H340" s="86">
        <v>4.5752059421264697</v>
      </c>
      <c r="I340" s="86">
        <v>7.56</v>
      </c>
      <c r="J340" s="86">
        <v>6.72</v>
      </c>
      <c r="K340" s="87">
        <v>0</v>
      </c>
      <c r="L340" s="85">
        <v>3.0999999975199999</v>
      </c>
      <c r="M340" s="86">
        <v>0.191245304532774</v>
      </c>
      <c r="N340" s="86">
        <v>40.1560157681417</v>
      </c>
      <c r="O340" s="86">
        <v>8.3200685686298499</v>
      </c>
      <c r="P340" s="86">
        <v>0.48299999999999998</v>
      </c>
      <c r="Q340" s="88">
        <v>0.95630000000000004</v>
      </c>
      <c r="R340" s="85">
        <v>2.6836031845424501E-2</v>
      </c>
      <c r="S340" s="86">
        <v>0</v>
      </c>
      <c r="T340" s="86">
        <v>1.32</v>
      </c>
      <c r="U340" s="88">
        <v>13.131839122856499</v>
      </c>
      <c r="V340" s="89">
        <v>3.49</v>
      </c>
      <c r="W340" s="85">
        <v>32.578875269608801</v>
      </c>
      <c r="X340" s="88">
        <v>47.2</v>
      </c>
      <c r="Y340" s="85"/>
      <c r="Z340" s="88">
        <v>-100</v>
      </c>
      <c r="AA340" s="85">
        <v>2.42</v>
      </c>
      <c r="AB340" s="91">
        <v>2.42</v>
      </c>
      <c r="AC340" s="86">
        <v>0.42</v>
      </c>
      <c r="AD340" s="86">
        <v>0.42</v>
      </c>
      <c r="AE340" s="86">
        <v>0</v>
      </c>
      <c r="AF340" s="88">
        <v>1.69850003583</v>
      </c>
      <c r="AG340" s="85">
        <v>0</v>
      </c>
      <c r="AH340" s="86">
        <v>5.3044000000000001E-2</v>
      </c>
      <c r="AI340" s="150">
        <v>1.15009999886E-2</v>
      </c>
      <c r="AJ340" s="151">
        <v>1.01</v>
      </c>
      <c r="AK340" s="152">
        <v>0</v>
      </c>
    </row>
    <row r="341" spans="1:37" x14ac:dyDescent="0.2">
      <c r="A341" s="149" t="s">
        <v>983</v>
      </c>
      <c r="B341" s="66" t="s">
        <v>984</v>
      </c>
      <c r="C341" s="67">
        <v>47</v>
      </c>
      <c r="D341" s="84" t="s">
        <v>334</v>
      </c>
      <c r="E341" s="85">
        <v>8.6618174571542408</v>
      </c>
      <c r="F341" s="91">
        <v>8.6618174571542408</v>
      </c>
      <c r="G341" s="86">
        <v>4.7678357911518496</v>
      </c>
      <c r="H341" s="86">
        <v>4.7678357911518496</v>
      </c>
      <c r="I341" s="86">
        <v>2.61</v>
      </c>
      <c r="J341" s="86">
        <v>11.65</v>
      </c>
      <c r="K341" s="87">
        <v>0</v>
      </c>
      <c r="L341" s="85">
        <v>4.1399999995199996</v>
      </c>
      <c r="M341" s="86">
        <v>4.1511419577454599E-3</v>
      </c>
      <c r="N341" s="86">
        <v>23.825088339222599</v>
      </c>
      <c r="O341" s="86">
        <v>11.1734809982553</v>
      </c>
      <c r="P341" s="86">
        <v>0.85199999999999998</v>
      </c>
      <c r="Q341" s="88">
        <v>1.0185999999999999</v>
      </c>
      <c r="R341" s="85">
        <v>5.4608999563128001E-2</v>
      </c>
      <c r="S341" s="86">
        <v>0</v>
      </c>
      <c r="T341" s="86">
        <v>1.19</v>
      </c>
      <c r="U341" s="88">
        <v>15.091669988043</v>
      </c>
      <c r="V341" s="89">
        <v>3.51</v>
      </c>
      <c r="W341" s="85">
        <v>30.457837512217999</v>
      </c>
      <c r="X341" s="88">
        <v>52.7</v>
      </c>
      <c r="Y341" s="85">
        <v>100</v>
      </c>
      <c r="Z341" s="88"/>
      <c r="AA341" s="85">
        <v>2.71</v>
      </c>
      <c r="AB341" s="91">
        <v>2.71</v>
      </c>
      <c r="AC341" s="86">
        <v>0.67</v>
      </c>
      <c r="AD341" s="86">
        <v>0.67</v>
      </c>
      <c r="AE341" s="86">
        <v>0</v>
      </c>
      <c r="AF341" s="88">
        <v>0.31310001012100003</v>
      </c>
      <c r="AG341" s="85">
        <v>0</v>
      </c>
      <c r="AH341" s="86">
        <v>6.4505999999999994E-2</v>
      </c>
      <c r="AI341" s="150">
        <v>6.09699999879E-3</v>
      </c>
      <c r="AJ341" s="151">
        <v>1</v>
      </c>
      <c r="AK341" s="152">
        <v>0</v>
      </c>
    </row>
    <row r="342" spans="1:37" x14ac:dyDescent="0.2">
      <c r="A342" s="149" t="s">
        <v>985</v>
      </c>
      <c r="B342" s="66" t="s">
        <v>986</v>
      </c>
      <c r="C342" s="67">
        <v>47</v>
      </c>
      <c r="D342" s="84" t="s">
        <v>334</v>
      </c>
      <c r="E342" s="85">
        <v>1.8463321742010299</v>
      </c>
      <c r="F342" s="91">
        <v>1.8463321742010299</v>
      </c>
      <c r="G342" s="86">
        <v>0.89625765855274098</v>
      </c>
      <c r="H342" s="86">
        <v>0.89625765855274098</v>
      </c>
      <c r="I342" s="86">
        <v>4.9400000000000004</v>
      </c>
      <c r="J342" s="86">
        <v>5.1100000000000003</v>
      </c>
      <c r="K342" s="87">
        <v>0</v>
      </c>
      <c r="L342" s="85">
        <v>7.9700000014699999</v>
      </c>
      <c r="M342" s="86">
        <v>0</v>
      </c>
      <c r="N342" s="86">
        <v>6.3554216867469897</v>
      </c>
      <c r="O342" s="86">
        <v>1.0138248847926301</v>
      </c>
      <c r="P342" s="86">
        <v>0.72699999999999998</v>
      </c>
      <c r="Q342" s="88">
        <v>1.0119</v>
      </c>
      <c r="R342" s="85">
        <v>0</v>
      </c>
      <c r="S342" s="86">
        <v>0</v>
      </c>
      <c r="T342" s="86">
        <v>1.29</v>
      </c>
      <c r="U342" s="88">
        <v>14.422917701606201</v>
      </c>
      <c r="V342" s="89">
        <v>3.11</v>
      </c>
      <c r="W342" s="85">
        <v>16.461892229286001</v>
      </c>
      <c r="X342" s="88">
        <v>20.366666666699999</v>
      </c>
      <c r="Y342" s="85"/>
      <c r="Z342" s="88"/>
      <c r="AA342" s="85">
        <v>0</v>
      </c>
      <c r="AB342" s="91">
        <v>0</v>
      </c>
      <c r="AC342" s="86">
        <v>0</v>
      </c>
      <c r="AD342" s="86">
        <v>0</v>
      </c>
      <c r="AE342" s="86">
        <v>0</v>
      </c>
      <c r="AF342" s="88">
        <v>0</v>
      </c>
      <c r="AG342" s="85">
        <v>0</v>
      </c>
      <c r="AH342" s="86">
        <v>1.3762999999999999E-2</v>
      </c>
      <c r="AI342" s="150">
        <v>0</v>
      </c>
      <c r="AJ342" s="151">
        <v>1</v>
      </c>
      <c r="AK342" s="152">
        <v>0</v>
      </c>
    </row>
    <row r="343" spans="1:37" x14ac:dyDescent="0.2">
      <c r="A343" s="149" t="s">
        <v>987</v>
      </c>
      <c r="B343" s="66" t="s">
        <v>988</v>
      </c>
      <c r="C343" s="67">
        <v>47</v>
      </c>
      <c r="D343" s="84" t="s">
        <v>334</v>
      </c>
      <c r="E343" s="85">
        <v>5.6329097543932303</v>
      </c>
      <c r="F343" s="91">
        <v>5.4543337042884099</v>
      </c>
      <c r="G343" s="86">
        <v>2.7938093635963699</v>
      </c>
      <c r="H343" s="86">
        <v>2.67734672222366</v>
      </c>
      <c r="I343" s="86">
        <v>6.63</v>
      </c>
      <c r="J343" s="86">
        <v>5.05</v>
      </c>
      <c r="K343" s="87">
        <v>2.8799999999999999E-2</v>
      </c>
      <c r="L343" s="85">
        <v>6.2800000007200003</v>
      </c>
      <c r="M343" s="86">
        <v>1.0297467304140901E-3</v>
      </c>
      <c r="N343" s="86">
        <v>13.428810211214101</v>
      </c>
      <c r="O343" s="86">
        <v>6.9555868000992502</v>
      </c>
      <c r="P343" s="86">
        <v>0.77700000000000002</v>
      </c>
      <c r="Q343" s="88">
        <v>1.179</v>
      </c>
      <c r="R343" s="85">
        <v>2.86944045911047E-2</v>
      </c>
      <c r="S343" s="86">
        <v>0</v>
      </c>
      <c r="T343" s="86">
        <v>1.25</v>
      </c>
      <c r="U343" s="88">
        <v>14.3132586247056</v>
      </c>
      <c r="V343" s="89">
        <v>3.29</v>
      </c>
      <c r="W343" s="85">
        <v>37.667449274394002</v>
      </c>
      <c r="X343" s="88">
        <v>65.333333333300004</v>
      </c>
      <c r="Y343" s="85">
        <v>100</v>
      </c>
      <c r="Z343" s="88"/>
      <c r="AA343" s="85">
        <v>0.85</v>
      </c>
      <c r="AB343" s="91">
        <v>0.85</v>
      </c>
      <c r="AC343" s="86">
        <v>0.4</v>
      </c>
      <c r="AD343" s="86">
        <v>0.4</v>
      </c>
      <c r="AE343" s="86">
        <v>0</v>
      </c>
      <c r="AF343" s="88">
        <v>0</v>
      </c>
      <c r="AG343" s="85">
        <v>7.3919999982999997E-3</v>
      </c>
      <c r="AH343" s="86">
        <v>2.1735999999999998E-2</v>
      </c>
      <c r="AI343" s="150">
        <v>7.1959999983399999E-3</v>
      </c>
      <c r="AJ343" s="151">
        <v>1</v>
      </c>
      <c r="AK343" s="152">
        <v>0</v>
      </c>
    </row>
    <row r="344" spans="1:37" x14ac:dyDescent="0.2">
      <c r="A344" s="149" t="s">
        <v>668</v>
      </c>
      <c r="B344" s="66" t="s">
        <v>989</v>
      </c>
      <c r="C344" s="67">
        <v>47</v>
      </c>
      <c r="D344" s="84" t="s">
        <v>334</v>
      </c>
      <c r="E344" s="85">
        <v>10.140314810457401</v>
      </c>
      <c r="F344" s="91">
        <v>10.132884193840001</v>
      </c>
      <c r="G344" s="86">
        <v>4.1840563736113996</v>
      </c>
      <c r="H344" s="86">
        <v>4.1840563736113996</v>
      </c>
      <c r="I344" s="86">
        <v>13.51</v>
      </c>
      <c r="J344" s="86">
        <v>46.82</v>
      </c>
      <c r="K344" s="87">
        <v>0</v>
      </c>
      <c r="L344" s="85">
        <v>5.9800000006999996</v>
      </c>
      <c r="M344" s="86">
        <v>1.06466371577628E-2</v>
      </c>
      <c r="N344" s="86">
        <v>29.241582851151399</v>
      </c>
      <c r="O344" s="86">
        <v>7.0703125</v>
      </c>
      <c r="P344" s="86">
        <v>1.994</v>
      </c>
      <c r="Q344" s="88">
        <v>0.94259999999999999</v>
      </c>
      <c r="R344" s="85">
        <v>2.7720027720027698E-2</v>
      </c>
      <c r="S344" s="86">
        <v>1.6</v>
      </c>
      <c r="T344" s="86">
        <v>1.1200000000000001</v>
      </c>
      <c r="U344" s="88">
        <v>11.837591489467099</v>
      </c>
      <c r="V344" s="89">
        <v>3.4</v>
      </c>
      <c r="W344" s="85">
        <v>41.859891295884402</v>
      </c>
      <c r="X344" s="88">
        <v>65.666666666699996</v>
      </c>
      <c r="Y344" s="85"/>
      <c r="Z344" s="88">
        <v>-100</v>
      </c>
      <c r="AA344" s="85">
        <v>0.39</v>
      </c>
      <c r="AB344" s="91">
        <v>0.39</v>
      </c>
      <c r="AC344" s="86">
        <v>0.13</v>
      </c>
      <c r="AD344" s="86">
        <v>0.13</v>
      </c>
      <c r="AE344" s="86">
        <v>0</v>
      </c>
      <c r="AF344" s="88">
        <v>0</v>
      </c>
      <c r="AG344" s="85">
        <v>0</v>
      </c>
      <c r="AH344" s="86">
        <v>0.42353200000000002</v>
      </c>
      <c r="AI344" s="150">
        <v>0.19630599988799999</v>
      </c>
      <c r="AJ344" s="151">
        <v>1.01</v>
      </c>
      <c r="AK344" s="152">
        <v>0</v>
      </c>
    </row>
    <row r="345" spans="1:37" x14ac:dyDescent="0.2">
      <c r="A345" s="149" t="s">
        <v>990</v>
      </c>
      <c r="B345" s="66" t="s">
        <v>991</v>
      </c>
      <c r="C345" s="67">
        <v>47</v>
      </c>
      <c r="D345" s="84" t="s">
        <v>334</v>
      </c>
      <c r="E345" s="85">
        <v>5.6524430593207704</v>
      </c>
      <c r="F345" s="91">
        <v>5.6524430593207704</v>
      </c>
      <c r="G345" s="86">
        <v>4.1283326573740098</v>
      </c>
      <c r="H345" s="86">
        <v>4.1283326573740098</v>
      </c>
      <c r="I345" s="86">
        <v>8.5500000000000007</v>
      </c>
      <c r="J345" s="86">
        <v>33.119999999999997</v>
      </c>
      <c r="K345" s="87">
        <v>0</v>
      </c>
      <c r="L345" s="85">
        <v>6.8900000021199999</v>
      </c>
      <c r="M345" s="86">
        <v>1.57718770736646E-3</v>
      </c>
      <c r="N345" s="86">
        <v>12.455043434958201</v>
      </c>
      <c r="O345" s="86">
        <v>13.3424744225293</v>
      </c>
      <c r="P345" s="86">
        <v>1.718</v>
      </c>
      <c r="Q345" s="88">
        <v>1.0672999999999999</v>
      </c>
      <c r="R345" s="85">
        <v>5.2798310454065502E-2</v>
      </c>
      <c r="S345" s="86">
        <v>0.2</v>
      </c>
      <c r="T345" s="86">
        <v>1.35</v>
      </c>
      <c r="U345" s="88">
        <v>14.0286464448097</v>
      </c>
      <c r="V345" s="89">
        <v>3.37</v>
      </c>
      <c r="W345" s="85">
        <v>40.286681046665599</v>
      </c>
      <c r="X345" s="88">
        <v>68.466666666699993</v>
      </c>
      <c r="Y345" s="85">
        <v>99.52000000000001</v>
      </c>
      <c r="Z345" s="88"/>
      <c r="AA345" s="85">
        <v>0.23</v>
      </c>
      <c r="AB345" s="91">
        <v>0.23</v>
      </c>
      <c r="AC345" s="86">
        <v>0</v>
      </c>
      <c r="AD345" s="86">
        <v>0</v>
      </c>
      <c r="AE345" s="86">
        <v>0</v>
      </c>
      <c r="AF345" s="88">
        <v>0</v>
      </c>
      <c r="AG345" s="85">
        <v>0</v>
      </c>
      <c r="AH345" s="86">
        <v>8.6392999999999998E-2</v>
      </c>
      <c r="AI345" s="150">
        <v>3.7467999995099997E-2</v>
      </c>
      <c r="AJ345" s="151">
        <v>1</v>
      </c>
      <c r="AK345" s="152">
        <v>0</v>
      </c>
    </row>
    <row r="346" spans="1:37" x14ac:dyDescent="0.2">
      <c r="A346" s="149" t="s">
        <v>992</v>
      </c>
      <c r="B346" s="66" t="s">
        <v>993</v>
      </c>
      <c r="C346" s="67">
        <v>47</v>
      </c>
      <c r="D346" s="84" t="s">
        <v>334</v>
      </c>
      <c r="E346" s="85">
        <v>11.4367863304034</v>
      </c>
      <c r="F346" s="91">
        <v>11.4367863304034</v>
      </c>
      <c r="G346" s="86">
        <v>3.9365809578575499</v>
      </c>
      <c r="H346" s="86">
        <v>3.9365809578575499</v>
      </c>
      <c r="I346" s="86">
        <v>3.66</v>
      </c>
      <c r="J346" s="86">
        <v>6.09</v>
      </c>
      <c r="K346" s="87">
        <v>0</v>
      </c>
      <c r="L346" s="85">
        <v>5.5600000116099997</v>
      </c>
      <c r="M346" s="86">
        <v>0</v>
      </c>
      <c r="N346" s="86">
        <v>26.0298374526831</v>
      </c>
      <c r="O346" s="86">
        <v>7.9852941176470598</v>
      </c>
      <c r="P346" s="86">
        <v>0.57499999999999996</v>
      </c>
      <c r="Q346" s="88">
        <v>0.8397</v>
      </c>
      <c r="R346" s="85">
        <v>0</v>
      </c>
      <c r="S346" s="86">
        <v>2.6</v>
      </c>
      <c r="T346" s="86">
        <v>1.44</v>
      </c>
      <c r="U346" s="88">
        <v>12.885895013554601</v>
      </c>
      <c r="V346" s="89">
        <v>3.61</v>
      </c>
      <c r="W346" s="85">
        <v>35.697161112272802</v>
      </c>
      <c r="X346" s="88">
        <v>45.666666666700003</v>
      </c>
      <c r="Y346" s="85"/>
      <c r="Z346" s="88"/>
      <c r="AA346" s="85">
        <v>0.55000000000000004</v>
      </c>
      <c r="AB346" s="91">
        <v>0.55000000000000004</v>
      </c>
      <c r="AC346" s="86">
        <v>0.27</v>
      </c>
      <c r="AD346" s="86">
        <v>0.27</v>
      </c>
      <c r="AE346" s="86">
        <v>0</v>
      </c>
      <c r="AF346" s="88">
        <v>0.32690000602300001</v>
      </c>
      <c r="AG346" s="85">
        <v>0</v>
      </c>
      <c r="AH346" s="86">
        <v>2.0669E-2</v>
      </c>
      <c r="AI346" s="150">
        <v>9.3980000293399993E-3</v>
      </c>
      <c r="AJ346" s="151">
        <v>1</v>
      </c>
      <c r="AK346" s="152">
        <v>0</v>
      </c>
    </row>
    <row r="347" spans="1:37" x14ac:dyDescent="0.2">
      <c r="A347" s="149" t="s">
        <v>994</v>
      </c>
      <c r="B347" s="66" t="s">
        <v>995</v>
      </c>
      <c r="C347" s="67">
        <v>47</v>
      </c>
      <c r="D347" s="84" t="s">
        <v>334</v>
      </c>
      <c r="E347" s="85">
        <v>13.4364363989976</v>
      </c>
      <c r="F347" s="91">
        <v>13.4364363989976</v>
      </c>
      <c r="G347" s="86">
        <v>8.7463066162995098</v>
      </c>
      <c r="H347" s="86">
        <v>8.7463066162995098</v>
      </c>
      <c r="I347" s="86">
        <v>2.48</v>
      </c>
      <c r="J347" s="86">
        <v>2.75</v>
      </c>
      <c r="K347" s="87">
        <v>0</v>
      </c>
      <c r="L347" s="85">
        <v>8.5799999964199998</v>
      </c>
      <c r="M347" s="86">
        <v>1.2864928716942501E-4</v>
      </c>
      <c r="N347" s="86">
        <v>26.562631446117599</v>
      </c>
      <c r="O347" s="86">
        <v>20.8502024291498</v>
      </c>
      <c r="P347" s="86">
        <v>0.35399999999999998</v>
      </c>
      <c r="Q347" s="88">
        <v>0.93500000000000005</v>
      </c>
      <c r="R347" s="85">
        <v>1.8021265092809501E-2</v>
      </c>
      <c r="S347" s="86">
        <v>2.1</v>
      </c>
      <c r="T347" s="86">
        <v>1.02</v>
      </c>
      <c r="U347" s="88">
        <v>15.1999102367506</v>
      </c>
      <c r="V347" s="89">
        <v>3.56</v>
      </c>
      <c r="W347" s="85">
        <v>58.312631245044003</v>
      </c>
      <c r="X347" s="88">
        <v>80.8</v>
      </c>
      <c r="Y347" s="85">
        <v>-98.34</v>
      </c>
      <c r="Z347" s="88"/>
      <c r="AA347" s="85">
        <v>0.15</v>
      </c>
      <c r="AB347" s="91">
        <v>0.15</v>
      </c>
      <c r="AC347" s="86">
        <v>0.06</v>
      </c>
      <c r="AD347" s="86">
        <v>0.06</v>
      </c>
      <c r="AE347" s="86">
        <v>0</v>
      </c>
      <c r="AF347" s="88">
        <v>1.0408999915499999</v>
      </c>
      <c r="AG347" s="85">
        <v>0</v>
      </c>
      <c r="AH347" s="86">
        <v>8.5629999999999994E-3</v>
      </c>
      <c r="AI347" s="150">
        <v>9.4259999913499995E-3</v>
      </c>
      <c r="AJ347" s="151">
        <v>1</v>
      </c>
      <c r="AK347" s="152">
        <v>0</v>
      </c>
    </row>
    <row r="348" spans="1:37" x14ac:dyDescent="0.2">
      <c r="A348" s="149" t="s">
        <v>996</v>
      </c>
      <c r="B348" s="66" t="s">
        <v>997</v>
      </c>
      <c r="C348" s="67">
        <v>47</v>
      </c>
      <c r="D348" s="84" t="s">
        <v>334</v>
      </c>
      <c r="E348" s="85">
        <v>1.8402135530519601</v>
      </c>
      <c r="F348" s="91">
        <v>1.82655120228687</v>
      </c>
      <c r="G348" s="86">
        <v>1.02888010761729</v>
      </c>
      <c r="H348" s="86">
        <v>1.0267782074995799</v>
      </c>
      <c r="I348" s="86">
        <v>6.91</v>
      </c>
      <c r="J348" s="86">
        <v>12.97</v>
      </c>
      <c r="K348" s="87">
        <v>0</v>
      </c>
      <c r="L348" s="85">
        <v>15.140000004399999</v>
      </c>
      <c r="M348" s="86">
        <v>0</v>
      </c>
      <c r="N348" s="86">
        <v>6.8420289154296201</v>
      </c>
      <c r="O348" s="86">
        <v>1.56217741380497</v>
      </c>
      <c r="P348" s="86">
        <v>1.02</v>
      </c>
      <c r="Q348" s="88">
        <v>0.99260000000000004</v>
      </c>
      <c r="R348" s="85">
        <v>0</v>
      </c>
      <c r="S348" s="86">
        <v>0.2</v>
      </c>
      <c r="T348" s="86">
        <v>1.1499999999999999</v>
      </c>
      <c r="U348" s="88">
        <v>16.8109971414158</v>
      </c>
      <c r="V348" s="89">
        <v>3</v>
      </c>
      <c r="W348" s="85">
        <v>26.9417946052159</v>
      </c>
      <c r="X348" s="88">
        <v>32.833333333299997</v>
      </c>
      <c r="Y348" s="85"/>
      <c r="Z348" s="88"/>
      <c r="AA348" s="85">
        <v>0.05</v>
      </c>
      <c r="AB348" s="91">
        <v>0.05</v>
      </c>
      <c r="AC348" s="86">
        <v>0</v>
      </c>
      <c r="AD348" s="86">
        <v>0</v>
      </c>
      <c r="AE348" s="86">
        <v>0</v>
      </c>
      <c r="AF348" s="88">
        <v>0</v>
      </c>
      <c r="AG348" s="85">
        <v>2.6447000013199998E-2</v>
      </c>
      <c r="AH348" s="86">
        <v>6.9822999999999996E-2</v>
      </c>
      <c r="AI348" s="150">
        <v>1.7397000008699998E-2</v>
      </c>
      <c r="AJ348" s="151">
        <v>1</v>
      </c>
      <c r="AK348" s="152">
        <v>0</v>
      </c>
    </row>
    <row r="349" spans="1:37" x14ac:dyDescent="0.2">
      <c r="A349" s="149" t="s">
        <v>998</v>
      </c>
      <c r="B349" s="66" t="s">
        <v>999</v>
      </c>
      <c r="C349" s="67">
        <v>47</v>
      </c>
      <c r="D349" s="84" t="s">
        <v>334</v>
      </c>
      <c r="E349" s="85">
        <v>6.5512809708410602</v>
      </c>
      <c r="F349" s="91">
        <v>6.5207315017697596</v>
      </c>
      <c r="G349" s="86">
        <v>3.51950952300691</v>
      </c>
      <c r="H349" s="86">
        <v>3.5184560930389299</v>
      </c>
      <c r="I349" s="86">
        <v>2.16</v>
      </c>
      <c r="J349" s="86">
        <v>3.46</v>
      </c>
      <c r="K349" s="87">
        <v>0</v>
      </c>
      <c r="L349" s="85">
        <v>12.6899999686</v>
      </c>
      <c r="M349" s="86">
        <v>0</v>
      </c>
      <c r="N349" s="86">
        <v>15.5665616088849</v>
      </c>
      <c r="O349" s="86">
        <v>8.8687280133308608</v>
      </c>
      <c r="P349" s="86">
        <v>1.018</v>
      </c>
      <c r="Q349" s="88">
        <v>0.8427</v>
      </c>
      <c r="R349" s="85">
        <v>0</v>
      </c>
      <c r="S349" s="86">
        <v>0.3</v>
      </c>
      <c r="T349" s="86">
        <v>0.88</v>
      </c>
      <c r="U349" s="88">
        <v>15.331619753918799</v>
      </c>
      <c r="V349" s="89">
        <v>3.34</v>
      </c>
      <c r="W349" s="85">
        <v>50.131922436184503</v>
      </c>
      <c r="X349" s="88">
        <v>53.866666666699999</v>
      </c>
      <c r="Y349" s="85">
        <v>98.240000000000009</v>
      </c>
      <c r="Z349" s="88"/>
      <c r="AA349" s="85">
        <v>0</v>
      </c>
      <c r="AB349" s="91">
        <v>0</v>
      </c>
      <c r="AC349" s="86">
        <v>0</v>
      </c>
      <c r="AD349" s="86">
        <v>0</v>
      </c>
      <c r="AE349" s="86">
        <v>0</v>
      </c>
      <c r="AF349" s="88">
        <v>0</v>
      </c>
      <c r="AG349" s="85">
        <v>0</v>
      </c>
      <c r="AH349" s="86">
        <v>1.8474000000000001E-2</v>
      </c>
      <c r="AI349" s="150">
        <v>1.89009999423E-2</v>
      </c>
      <c r="AJ349" s="151">
        <v>1</v>
      </c>
      <c r="AK349" s="152">
        <v>0</v>
      </c>
    </row>
    <row r="350" spans="1:37" x14ac:dyDescent="0.2">
      <c r="A350" s="149" t="s">
        <v>448</v>
      </c>
      <c r="B350" s="66" t="s">
        <v>1000</v>
      </c>
      <c r="C350" s="67">
        <v>47</v>
      </c>
      <c r="D350" s="84" t="s">
        <v>334</v>
      </c>
      <c r="E350" s="85">
        <v>13.522603320809599</v>
      </c>
      <c r="F350" s="91">
        <v>13.5157859653375</v>
      </c>
      <c r="G350" s="86">
        <v>5.5167555447824501</v>
      </c>
      <c r="H350" s="86">
        <v>5.5167555447824501</v>
      </c>
      <c r="I350" s="86">
        <v>2.0699999999999998</v>
      </c>
      <c r="J350" s="86">
        <v>2.95</v>
      </c>
      <c r="K350" s="87">
        <v>1.6799999999999999E-2</v>
      </c>
      <c r="L350" s="85">
        <v>5.1999999924500004</v>
      </c>
      <c r="M350" s="86">
        <v>0</v>
      </c>
      <c r="N350" s="86">
        <v>31.2884990253411</v>
      </c>
      <c r="O350" s="86">
        <v>9.2583374813339994</v>
      </c>
      <c r="P350" s="86">
        <v>0.48499999999999999</v>
      </c>
      <c r="Q350" s="88">
        <v>1.2036</v>
      </c>
      <c r="R350" s="85">
        <v>0</v>
      </c>
      <c r="S350" s="86">
        <v>2.2000000000000002</v>
      </c>
      <c r="T350" s="86">
        <v>1.1499999999999999</v>
      </c>
      <c r="U350" s="88">
        <v>11.5478426857351</v>
      </c>
      <c r="V350" s="89">
        <v>3.48</v>
      </c>
      <c r="W350" s="85">
        <v>36.189262541689303</v>
      </c>
      <c r="X350" s="88">
        <v>54.3</v>
      </c>
      <c r="Y350" s="85">
        <v>100</v>
      </c>
      <c r="Z350" s="88"/>
      <c r="AA350" s="85">
        <v>0.37</v>
      </c>
      <c r="AB350" s="91">
        <v>0.37</v>
      </c>
      <c r="AC350" s="86">
        <v>0.02</v>
      </c>
      <c r="AD350" s="86">
        <v>0.02</v>
      </c>
      <c r="AE350" s="86">
        <v>0</v>
      </c>
      <c r="AF350" s="88">
        <v>0</v>
      </c>
      <c r="AG350" s="85">
        <v>0</v>
      </c>
      <c r="AH350" s="86">
        <v>2.2209E-2</v>
      </c>
      <c r="AI350" s="150">
        <v>8.7799999877999999E-3</v>
      </c>
      <c r="AJ350" s="151">
        <v>1.02</v>
      </c>
      <c r="AK350" s="152">
        <v>0</v>
      </c>
    </row>
    <row r="351" spans="1:37" x14ac:dyDescent="0.2">
      <c r="A351" s="149" t="s">
        <v>1001</v>
      </c>
      <c r="B351" s="66" t="s">
        <v>1002</v>
      </c>
      <c r="C351" s="67">
        <v>47</v>
      </c>
      <c r="D351" s="84" t="s">
        <v>334</v>
      </c>
      <c r="E351" s="85">
        <v>18.658020811635701</v>
      </c>
      <c r="F351" s="91">
        <v>18.646247475525001</v>
      </c>
      <c r="G351" s="86">
        <v>6.86113802878128</v>
      </c>
      <c r="H351" s="86">
        <v>6.8584211050634396</v>
      </c>
      <c r="I351" s="86">
        <v>29.62</v>
      </c>
      <c r="J351" s="86">
        <v>19.350000000000001</v>
      </c>
      <c r="K351" s="87">
        <v>0</v>
      </c>
      <c r="L351" s="85">
        <v>6.6500000116400004</v>
      </c>
      <c r="M351" s="86">
        <v>0.14183770979288901</v>
      </c>
      <c r="N351" s="86">
        <v>40.305385082629897</v>
      </c>
      <c r="O351" s="86">
        <v>12.7298656458756</v>
      </c>
      <c r="P351" s="86">
        <v>1.246</v>
      </c>
      <c r="Q351" s="88">
        <v>0.89559999999999995</v>
      </c>
      <c r="R351" s="85">
        <v>5.6268287193337797E-2</v>
      </c>
      <c r="S351" s="86">
        <v>1.7</v>
      </c>
      <c r="T351" s="86">
        <v>1.77</v>
      </c>
      <c r="U351" s="88">
        <v>8.2857116981678907</v>
      </c>
      <c r="V351" s="89">
        <v>3.59</v>
      </c>
      <c r="W351" s="85">
        <v>52.596898691979597</v>
      </c>
      <c r="X351" s="88">
        <v>70.366666666699999</v>
      </c>
      <c r="Y351" s="85"/>
      <c r="Z351" s="88">
        <v>100</v>
      </c>
      <c r="AA351" s="85">
        <v>0.23</v>
      </c>
      <c r="AB351" s="91">
        <v>0.23</v>
      </c>
      <c r="AC351" s="86">
        <v>0</v>
      </c>
      <c r="AD351" s="86">
        <v>0</v>
      </c>
      <c r="AE351" s="86">
        <v>0</v>
      </c>
      <c r="AF351" s="88">
        <v>0</v>
      </c>
      <c r="AG351" s="85">
        <v>0</v>
      </c>
      <c r="AH351" s="86">
        <v>0.11748400000000001</v>
      </c>
      <c r="AI351" s="150">
        <v>6.2155000125100002E-2</v>
      </c>
      <c r="AJ351" s="151">
        <v>1.02</v>
      </c>
      <c r="AK351" s="152">
        <v>0</v>
      </c>
    </row>
    <row r="352" spans="1:37" x14ac:dyDescent="0.2">
      <c r="A352" s="149" t="s">
        <v>1003</v>
      </c>
      <c r="B352" s="66" t="s">
        <v>1004</v>
      </c>
      <c r="C352" s="67">
        <v>47</v>
      </c>
      <c r="D352" s="84" t="s">
        <v>334</v>
      </c>
      <c r="E352" s="85">
        <v>15.4031532185477</v>
      </c>
      <c r="F352" s="91">
        <v>15.3958944281525</v>
      </c>
      <c r="G352" s="86">
        <v>10.409105426671699</v>
      </c>
      <c r="H352" s="86">
        <v>10.409105426671699</v>
      </c>
      <c r="I352" s="86">
        <v>4.9800000000000004</v>
      </c>
      <c r="J352" s="86">
        <v>15.19</v>
      </c>
      <c r="K352" s="87">
        <v>1.61E-2</v>
      </c>
      <c r="L352" s="85">
        <v>10.1600000031</v>
      </c>
      <c r="M352" s="86">
        <v>0</v>
      </c>
      <c r="N352" s="86">
        <v>25.923858434743799</v>
      </c>
      <c r="O352" s="86">
        <v>30.019867974107498</v>
      </c>
      <c r="P352" s="86">
        <v>0.91400000000000003</v>
      </c>
      <c r="Q352" s="88">
        <v>0.74199999999999999</v>
      </c>
      <c r="R352" s="85">
        <v>0</v>
      </c>
      <c r="S352" s="86">
        <v>0.4</v>
      </c>
      <c r="T352" s="86">
        <v>0.93</v>
      </c>
      <c r="U352" s="88">
        <v>14.2301326906884</v>
      </c>
      <c r="V352" s="89">
        <v>3.58</v>
      </c>
      <c r="W352" s="85">
        <v>78.181022219552503</v>
      </c>
      <c r="X352" s="88">
        <v>82</v>
      </c>
      <c r="Y352" s="85">
        <v>99.9</v>
      </c>
      <c r="Z352" s="88"/>
      <c r="AA352" s="85">
        <v>0</v>
      </c>
      <c r="AB352" s="91">
        <v>0</v>
      </c>
      <c r="AC352" s="86">
        <v>0</v>
      </c>
      <c r="AD352" s="86">
        <v>0</v>
      </c>
      <c r="AE352" s="86">
        <v>0</v>
      </c>
      <c r="AF352" s="88">
        <v>9.4400003580800002E-2</v>
      </c>
      <c r="AG352" s="85">
        <v>0</v>
      </c>
      <c r="AH352" s="86">
        <v>5.5362000000000001E-2</v>
      </c>
      <c r="AI352" s="150">
        <v>9.0820000071299995E-3</v>
      </c>
      <c r="AJ352" s="151">
        <v>1.01</v>
      </c>
      <c r="AK352" s="152">
        <v>0</v>
      </c>
    </row>
    <row r="353" spans="1:37" x14ac:dyDescent="0.2">
      <c r="A353" s="149" t="s">
        <v>1005</v>
      </c>
      <c r="B353" s="66" t="s">
        <v>1006</v>
      </c>
      <c r="C353" s="67">
        <v>47</v>
      </c>
      <c r="D353" s="84" t="s">
        <v>334</v>
      </c>
      <c r="E353" s="85">
        <v>18.510533741261501</v>
      </c>
      <c r="F353" s="91">
        <v>18.4946816099425</v>
      </c>
      <c r="G353" s="86">
        <v>10.603490639316499</v>
      </c>
      <c r="H353" s="86">
        <v>10.597149786788799</v>
      </c>
      <c r="I353" s="86">
        <v>1.91</v>
      </c>
      <c r="J353" s="86">
        <v>3.82</v>
      </c>
      <c r="K353" s="87">
        <v>0</v>
      </c>
      <c r="L353" s="85">
        <v>13.510000016599999</v>
      </c>
      <c r="M353" s="86">
        <v>7.2532906388993899E-3</v>
      </c>
      <c r="N353" s="86">
        <v>38.8114453411592</v>
      </c>
      <c r="O353" s="86">
        <v>30.054644808743198</v>
      </c>
      <c r="P353" s="86">
        <v>0.83199999999999996</v>
      </c>
      <c r="Q353" s="88">
        <v>0.59009999999999996</v>
      </c>
      <c r="R353" s="85">
        <v>1.7995321216483701E-2</v>
      </c>
      <c r="S353" s="86">
        <v>0.5</v>
      </c>
      <c r="T353" s="86">
        <v>0.75</v>
      </c>
      <c r="U353" s="88">
        <v>12.1300508853415</v>
      </c>
      <c r="V353" s="89">
        <v>3.64</v>
      </c>
      <c r="W353" s="85">
        <v>59.701957498197601</v>
      </c>
      <c r="X353" s="88">
        <v>89.533333333300007</v>
      </c>
      <c r="Y353" s="85">
        <v>97.919999999999987</v>
      </c>
      <c r="Z353" s="88">
        <v>-100</v>
      </c>
      <c r="AA353" s="85">
        <v>0.05</v>
      </c>
      <c r="AB353" s="91">
        <v>0.05</v>
      </c>
      <c r="AC353" s="86">
        <v>0</v>
      </c>
      <c r="AD353" s="86">
        <v>0</v>
      </c>
      <c r="AE353" s="86">
        <v>0</v>
      </c>
      <c r="AF353" s="88">
        <v>6.1971001700999997</v>
      </c>
      <c r="AG353" s="85">
        <v>2.18890000389E-2</v>
      </c>
      <c r="AH353" s="86">
        <v>2.606E-2</v>
      </c>
      <c r="AI353" s="150">
        <v>1.11640000198E-2</v>
      </c>
      <c r="AJ353" s="151">
        <v>1.02</v>
      </c>
      <c r="AK353" s="152">
        <v>0</v>
      </c>
    </row>
    <row r="354" spans="1:37" x14ac:dyDescent="0.2">
      <c r="A354" s="149" t="s">
        <v>1007</v>
      </c>
      <c r="B354" s="66" t="s">
        <v>1008</v>
      </c>
      <c r="C354" s="67">
        <v>47</v>
      </c>
      <c r="D354" s="84" t="s">
        <v>334</v>
      </c>
      <c r="E354" s="85">
        <v>12.722458954756201</v>
      </c>
      <c r="F354" s="91">
        <v>12.722458954756201</v>
      </c>
      <c r="G354" s="86">
        <v>5.2356184985587202</v>
      </c>
      <c r="H354" s="86">
        <v>5.2356184985587202</v>
      </c>
      <c r="I354" s="86">
        <v>9.36</v>
      </c>
      <c r="J354" s="86">
        <v>15.37</v>
      </c>
      <c r="K354" s="87">
        <v>0.2089</v>
      </c>
      <c r="L354" s="85">
        <v>5.4800000113999996</v>
      </c>
      <c r="M354" s="86">
        <v>0</v>
      </c>
      <c r="N354" s="86">
        <v>29.070815534741499</v>
      </c>
      <c r="O354" s="86">
        <v>13.7070126055562</v>
      </c>
      <c r="P354" s="86">
        <v>1.712</v>
      </c>
      <c r="Q354" s="88">
        <v>0.76590000000000003</v>
      </c>
      <c r="R354" s="85">
        <v>0</v>
      </c>
      <c r="S354" s="86">
        <v>2</v>
      </c>
      <c r="T354" s="86">
        <v>1.4</v>
      </c>
      <c r="U354" s="88">
        <v>8.5913021681915005</v>
      </c>
      <c r="V354" s="89">
        <v>3.6</v>
      </c>
      <c r="W354" s="85">
        <v>43.170377803845199</v>
      </c>
      <c r="X354" s="88">
        <v>49.7</v>
      </c>
      <c r="Y354" s="85"/>
      <c r="Z354" s="88"/>
      <c r="AA354" s="85">
        <v>0.95</v>
      </c>
      <c r="AB354" s="91">
        <v>0.95</v>
      </c>
      <c r="AC354" s="86">
        <v>0.01</v>
      </c>
      <c r="AD354" s="86">
        <v>0.01</v>
      </c>
      <c r="AE354" s="86">
        <v>0.05</v>
      </c>
      <c r="AF354" s="88">
        <v>0</v>
      </c>
      <c r="AG354" s="85">
        <v>1.7649000043000001E-2</v>
      </c>
      <c r="AH354" s="86">
        <v>5.6383999999999997E-2</v>
      </c>
      <c r="AI354" s="150">
        <v>1.1813000028799999E-2</v>
      </c>
      <c r="AJ354" s="151">
        <v>1</v>
      </c>
      <c r="AK354" s="152">
        <v>0</v>
      </c>
    </row>
    <row r="355" spans="1:37" x14ac:dyDescent="0.2">
      <c r="A355" s="149" t="s">
        <v>1009</v>
      </c>
      <c r="B355" s="66" t="s">
        <v>1010</v>
      </c>
      <c r="C355" s="67">
        <v>47</v>
      </c>
      <c r="D355" s="84" t="s">
        <v>334</v>
      </c>
      <c r="E355" s="85">
        <v>17.3537638331509</v>
      </c>
      <c r="F355" s="91">
        <v>17.347683327252799</v>
      </c>
      <c r="G355" s="86">
        <v>7.0995986866107303</v>
      </c>
      <c r="H355" s="86">
        <v>7.0959503830718704</v>
      </c>
      <c r="I355" s="86">
        <v>2.74</v>
      </c>
      <c r="J355" s="86">
        <v>14.54</v>
      </c>
      <c r="K355" s="87">
        <v>8.1100000000000005E-2</v>
      </c>
      <c r="L355" s="85">
        <v>5.0499999969399996</v>
      </c>
      <c r="M355" s="86">
        <v>0</v>
      </c>
      <c r="N355" s="86">
        <v>34.079796088223098</v>
      </c>
      <c r="O355" s="86">
        <v>16.6836995401124</v>
      </c>
      <c r="P355" s="86">
        <v>1.5980000000000001</v>
      </c>
      <c r="Q355" s="88">
        <v>0.93230000000000002</v>
      </c>
      <c r="R355" s="85">
        <v>0</v>
      </c>
      <c r="S355" s="86">
        <v>1.9</v>
      </c>
      <c r="T355" s="86">
        <v>1.1100000000000001</v>
      </c>
      <c r="U355" s="88">
        <v>8.1430134987230893</v>
      </c>
      <c r="V355" s="89">
        <v>3.6</v>
      </c>
      <c r="W355" s="85">
        <v>42.606072937362903</v>
      </c>
      <c r="X355" s="88">
        <v>53.333333333299997</v>
      </c>
      <c r="Y355" s="85">
        <v>100</v>
      </c>
      <c r="Z355" s="88"/>
      <c r="AA355" s="85">
        <v>0.7</v>
      </c>
      <c r="AB355" s="91">
        <v>0.7</v>
      </c>
      <c r="AC355" s="86">
        <v>0.09</v>
      </c>
      <c r="AD355" s="86">
        <v>0.09</v>
      </c>
      <c r="AE355" s="86">
        <v>0</v>
      </c>
      <c r="AF355" s="88">
        <v>0</v>
      </c>
      <c r="AG355" s="85">
        <v>0</v>
      </c>
      <c r="AH355" s="86">
        <v>6.8372000000000002E-2</v>
      </c>
      <c r="AI355" s="150">
        <v>2.6937999975700001E-2</v>
      </c>
      <c r="AJ355" s="151">
        <v>1.01</v>
      </c>
      <c r="AK355" s="152">
        <v>0</v>
      </c>
    </row>
    <row r="356" spans="1:37" x14ac:dyDescent="0.2">
      <c r="A356" s="149" t="s">
        <v>1011</v>
      </c>
      <c r="B356" s="66" t="s">
        <v>1012</v>
      </c>
      <c r="C356" s="67">
        <v>47</v>
      </c>
      <c r="D356" s="84" t="s">
        <v>334</v>
      </c>
      <c r="E356" s="85">
        <v>11.684137201749</v>
      </c>
      <c r="F356" s="91">
        <v>11.684137201749</v>
      </c>
      <c r="G356" s="86">
        <v>5.4409037120341104</v>
      </c>
      <c r="H356" s="86">
        <v>5.4409037120341104</v>
      </c>
      <c r="I356" s="86">
        <v>3.51</v>
      </c>
      <c r="J356" s="86">
        <v>4.4800000000000004</v>
      </c>
      <c r="K356" s="87">
        <v>1.8599999999999998E-2</v>
      </c>
      <c r="L356" s="85">
        <v>8.4799999951299991</v>
      </c>
      <c r="M356" s="86">
        <v>0</v>
      </c>
      <c r="N356" s="86">
        <v>25.497346800794901</v>
      </c>
      <c r="O356" s="86">
        <v>15.012092594725299</v>
      </c>
      <c r="P356" s="86">
        <v>1.216</v>
      </c>
      <c r="Q356" s="88">
        <v>0.7833</v>
      </c>
      <c r="R356" s="85">
        <v>0</v>
      </c>
      <c r="S356" s="86">
        <v>1.8</v>
      </c>
      <c r="T356" s="86">
        <v>1.03</v>
      </c>
      <c r="U356" s="88">
        <v>11.790722852131299</v>
      </c>
      <c r="V356" s="89">
        <v>3.42</v>
      </c>
      <c r="W356" s="85">
        <v>48.050283329736402</v>
      </c>
      <c r="X356" s="88">
        <v>72.033333333300007</v>
      </c>
      <c r="Y356" s="85">
        <v>100</v>
      </c>
      <c r="Z356" s="88"/>
      <c r="AA356" s="85">
        <v>0.64</v>
      </c>
      <c r="AB356" s="91">
        <v>0.64</v>
      </c>
      <c r="AC356" s="86">
        <v>0</v>
      </c>
      <c r="AD356" s="86">
        <v>0</v>
      </c>
      <c r="AE356" s="86">
        <v>0</v>
      </c>
      <c r="AF356" s="88">
        <v>0</v>
      </c>
      <c r="AG356" s="85">
        <v>1.35149999876E-2</v>
      </c>
      <c r="AH356" s="86">
        <v>3.0585000000000001E-2</v>
      </c>
      <c r="AI356" s="150">
        <v>2.3066999978800001E-2</v>
      </c>
      <c r="AJ356" s="151">
        <v>1</v>
      </c>
      <c r="AK356" s="152">
        <v>0</v>
      </c>
    </row>
    <row r="357" spans="1:37" x14ac:dyDescent="0.2">
      <c r="A357" s="149" t="s">
        <v>1013</v>
      </c>
      <c r="B357" s="66" t="s">
        <v>1014</v>
      </c>
      <c r="C357" s="67">
        <v>47</v>
      </c>
      <c r="D357" s="84" t="s">
        <v>334</v>
      </c>
      <c r="E357" s="85">
        <v>30.482034315611301</v>
      </c>
      <c r="F357" s="91">
        <v>30.482034315611301</v>
      </c>
      <c r="G357" s="86">
        <v>17.102023543894699</v>
      </c>
      <c r="H357" s="86">
        <v>17.102023543894699</v>
      </c>
      <c r="I357" s="86">
        <v>1.73</v>
      </c>
      <c r="J357" s="86">
        <v>5.36</v>
      </c>
      <c r="K357" s="87">
        <v>4.2700000000000002E-2</v>
      </c>
      <c r="L357" s="85">
        <v>10.2399999981</v>
      </c>
      <c r="M357" s="86">
        <v>1.94981722606745E-4</v>
      </c>
      <c r="N357" s="86">
        <v>46.2275350370981</v>
      </c>
      <c r="O357" s="86">
        <v>43.824035154757397</v>
      </c>
      <c r="P357" s="86">
        <v>1.1379999999999999</v>
      </c>
      <c r="Q357" s="88">
        <v>0.63049999999999995</v>
      </c>
      <c r="R357" s="85">
        <v>1.9561815336463201E-2</v>
      </c>
      <c r="S357" s="86">
        <v>1.4</v>
      </c>
      <c r="T357" s="86">
        <v>0.85</v>
      </c>
      <c r="U357" s="88">
        <v>10.095598984381001</v>
      </c>
      <c r="V357" s="89">
        <v>3.9</v>
      </c>
      <c r="W357" s="85">
        <v>86.481490960134906</v>
      </c>
      <c r="X357" s="88">
        <v>88.8</v>
      </c>
      <c r="Y357" s="85">
        <v>-98.82</v>
      </c>
      <c r="Z357" s="88"/>
      <c r="AA357" s="85">
        <v>0.09</v>
      </c>
      <c r="AB357" s="91">
        <v>0.09</v>
      </c>
      <c r="AC357" s="86">
        <v>0</v>
      </c>
      <c r="AD357" s="86">
        <v>0</v>
      </c>
      <c r="AE357" s="86">
        <v>0</v>
      </c>
      <c r="AF357" s="88">
        <v>0.18350000676</v>
      </c>
      <c r="AG357" s="85">
        <v>1.55290000114E-2</v>
      </c>
      <c r="AH357" s="86">
        <v>2.9987E-2</v>
      </c>
      <c r="AI357" s="150">
        <v>1.2559000009200001E-2</v>
      </c>
      <c r="AJ357" s="151">
        <v>1.02</v>
      </c>
      <c r="AK357" s="152">
        <v>0</v>
      </c>
    </row>
    <row r="358" spans="1:37" x14ac:dyDescent="0.2">
      <c r="A358" s="149" t="s">
        <v>1015</v>
      </c>
      <c r="B358" s="66" t="s">
        <v>1016</v>
      </c>
      <c r="C358" s="67">
        <v>47</v>
      </c>
      <c r="D358" s="84" t="s">
        <v>334</v>
      </c>
      <c r="E358" s="85">
        <v>18.597646973185</v>
      </c>
      <c r="F358" s="91">
        <v>18.592187514217301</v>
      </c>
      <c r="G358" s="86">
        <v>6.86890929108925</v>
      </c>
      <c r="H358" s="86">
        <v>6.8670894714333803</v>
      </c>
      <c r="I358" s="86">
        <v>1.77</v>
      </c>
      <c r="J358" s="86">
        <v>10.6</v>
      </c>
      <c r="K358" s="87">
        <v>0</v>
      </c>
      <c r="L358" s="85">
        <v>5.1600000025200004</v>
      </c>
      <c r="M358" s="86">
        <v>0</v>
      </c>
      <c r="N358" s="86">
        <v>35.8001954446365</v>
      </c>
      <c r="O358" s="86">
        <v>19.621026894865501</v>
      </c>
      <c r="P358" s="86">
        <v>1.5680000000000001</v>
      </c>
      <c r="Q358" s="88">
        <v>2.7601</v>
      </c>
      <c r="R358" s="85">
        <v>0</v>
      </c>
      <c r="S358" s="86">
        <v>1.6</v>
      </c>
      <c r="T358" s="86">
        <v>1.1200000000000001</v>
      </c>
      <c r="U358" s="88">
        <v>7.6860083165758297</v>
      </c>
      <c r="V358" s="89">
        <v>3.62</v>
      </c>
      <c r="W358" s="85">
        <v>47.627828424675499</v>
      </c>
      <c r="X358" s="88">
        <v>73.866666666699999</v>
      </c>
      <c r="Y358" s="85">
        <v>100</v>
      </c>
      <c r="Z358" s="88"/>
      <c r="AA358" s="85">
        <v>0.54</v>
      </c>
      <c r="AB358" s="91">
        <v>0.54</v>
      </c>
      <c r="AC358" s="86">
        <v>0.13</v>
      </c>
      <c r="AD358" s="86">
        <v>0.13</v>
      </c>
      <c r="AE358" s="86">
        <v>0.01</v>
      </c>
      <c r="AF358" s="88">
        <v>0</v>
      </c>
      <c r="AG358" s="85">
        <v>1.7860999997500002E-2</v>
      </c>
      <c r="AH358" s="86">
        <v>6.6994999999999999E-2</v>
      </c>
      <c r="AI358" s="150">
        <v>1.3943999998000001E-2</v>
      </c>
      <c r="AJ358" s="151">
        <v>1.02</v>
      </c>
      <c r="AK358" s="152">
        <v>0</v>
      </c>
    </row>
    <row r="359" spans="1:37" x14ac:dyDescent="0.2">
      <c r="A359" s="149" t="s">
        <v>1017</v>
      </c>
      <c r="B359" s="66" t="s">
        <v>1018</v>
      </c>
      <c r="C359" s="67">
        <v>47</v>
      </c>
      <c r="D359" s="84" t="s">
        <v>334</v>
      </c>
      <c r="E359" s="85">
        <v>21.490694964889599</v>
      </c>
      <c r="F359" s="91">
        <v>21.411972163617499</v>
      </c>
      <c r="G359" s="86">
        <v>8.7376011587996292</v>
      </c>
      <c r="H359" s="86">
        <v>8.7376011587996292</v>
      </c>
      <c r="I359" s="86">
        <v>2.0699999999999998</v>
      </c>
      <c r="J359" s="86">
        <v>4.22</v>
      </c>
      <c r="K359" s="87">
        <v>0</v>
      </c>
      <c r="L359" s="85">
        <v>6.2599999983599997</v>
      </c>
      <c r="M359" s="86">
        <v>0.124408723109</v>
      </c>
      <c r="N359" s="86">
        <v>39.329987663341001</v>
      </c>
      <c r="O359" s="86">
        <v>24.460217402094599</v>
      </c>
      <c r="P359" s="86">
        <v>1.028</v>
      </c>
      <c r="Q359" s="88">
        <v>1.4695</v>
      </c>
      <c r="R359" s="85">
        <v>1.6716817118020699E-2</v>
      </c>
      <c r="S359" s="86">
        <v>1.6</v>
      </c>
      <c r="T359" s="86">
        <v>1.1599999999999999</v>
      </c>
      <c r="U359" s="88">
        <v>7.9157351135182799</v>
      </c>
      <c r="V359" s="89">
        <v>3.81</v>
      </c>
      <c r="W359" s="85">
        <v>51.517626647244001</v>
      </c>
      <c r="X359" s="88">
        <v>77.400000000000006</v>
      </c>
      <c r="Y359" s="85"/>
      <c r="Z359" s="88">
        <v>100</v>
      </c>
      <c r="AA359" s="85">
        <v>1.1499999999999999</v>
      </c>
      <c r="AB359" s="91">
        <v>1.1499999999999999</v>
      </c>
      <c r="AC359" s="86">
        <v>0.17</v>
      </c>
      <c r="AD359" s="86">
        <v>0.17</v>
      </c>
      <c r="AE359" s="86">
        <v>0</v>
      </c>
      <c r="AF359" s="88">
        <v>0</v>
      </c>
      <c r="AG359" s="85">
        <v>2.8037000015000001E-2</v>
      </c>
      <c r="AH359" s="86">
        <v>3.7837000000000003E-2</v>
      </c>
      <c r="AI359" s="150">
        <v>1.1221000005999999E-2</v>
      </c>
      <c r="AJ359" s="151">
        <v>1</v>
      </c>
      <c r="AK359" s="152">
        <v>0</v>
      </c>
    </row>
    <row r="360" spans="1:37" x14ac:dyDescent="0.2">
      <c r="A360" s="149" t="s">
        <v>1019</v>
      </c>
      <c r="B360" s="66" t="s">
        <v>1020</v>
      </c>
      <c r="C360" s="67">
        <v>47</v>
      </c>
      <c r="D360" s="84" t="s">
        <v>334</v>
      </c>
      <c r="E360" s="85">
        <v>21.3772918869807</v>
      </c>
      <c r="F360" s="91">
        <v>21.3586737961542</v>
      </c>
      <c r="G360" s="86">
        <v>13.074368101997299</v>
      </c>
      <c r="H360" s="86">
        <v>13.071389207465099</v>
      </c>
      <c r="I360" s="86">
        <v>3.45</v>
      </c>
      <c r="J360" s="86">
        <v>10.25</v>
      </c>
      <c r="K360" s="87">
        <v>0</v>
      </c>
      <c r="L360" s="85">
        <v>13.2899999898</v>
      </c>
      <c r="M360" s="86">
        <v>0</v>
      </c>
      <c r="N360" s="86">
        <v>35.725758844606702</v>
      </c>
      <c r="O360" s="86">
        <v>39.021624073794001</v>
      </c>
      <c r="P360" s="86">
        <v>1.2330000000000001</v>
      </c>
      <c r="Q360" s="88">
        <v>1.8287</v>
      </c>
      <c r="R360" s="85">
        <v>0</v>
      </c>
      <c r="S360" s="86">
        <v>1.9</v>
      </c>
      <c r="T360" s="86">
        <v>0.98</v>
      </c>
      <c r="U360" s="88">
        <v>11.8075932021627</v>
      </c>
      <c r="V360" s="89">
        <v>3.7</v>
      </c>
      <c r="W360" s="85">
        <v>70.783718306667396</v>
      </c>
      <c r="X360" s="88">
        <v>87.766666666700004</v>
      </c>
      <c r="Y360" s="85">
        <v>-99.82</v>
      </c>
      <c r="Z360" s="88"/>
      <c r="AA360" s="85">
        <v>1.04</v>
      </c>
      <c r="AB360" s="91">
        <v>1.04</v>
      </c>
      <c r="AC360" s="86">
        <v>0.13</v>
      </c>
      <c r="AD360" s="86">
        <v>0.13</v>
      </c>
      <c r="AE360" s="86">
        <v>0.08</v>
      </c>
      <c r="AF360" s="88">
        <v>0</v>
      </c>
      <c r="AG360" s="85">
        <v>4.8230000001000001E-2</v>
      </c>
      <c r="AH360" s="86">
        <v>7.5221999999999997E-2</v>
      </c>
      <c r="AI360" s="150">
        <v>3.1406000000699999E-2</v>
      </c>
      <c r="AJ360" s="151">
        <v>1</v>
      </c>
      <c r="AK360" s="152">
        <v>0</v>
      </c>
    </row>
    <row r="361" spans="1:37" x14ac:dyDescent="0.2">
      <c r="A361" s="149" t="s">
        <v>1021</v>
      </c>
      <c r="B361" s="66" t="s">
        <v>1022</v>
      </c>
      <c r="C361" s="67">
        <v>47</v>
      </c>
      <c r="D361" s="84" t="s">
        <v>334</v>
      </c>
      <c r="E361" s="85">
        <v>3.57337499545834</v>
      </c>
      <c r="F361" s="91">
        <v>3.4649808039336798</v>
      </c>
      <c r="G361" s="86">
        <v>2.36166115612397</v>
      </c>
      <c r="H361" s="86">
        <v>2.3035279584347599</v>
      </c>
      <c r="I361" s="86">
        <v>2.57</v>
      </c>
      <c r="J361" s="86">
        <v>5.16</v>
      </c>
      <c r="K361" s="87">
        <v>0</v>
      </c>
      <c r="L361" s="85">
        <v>28.8999999919</v>
      </c>
      <c r="M361" s="86">
        <v>0</v>
      </c>
      <c r="N361" s="86">
        <v>12.4174504702822</v>
      </c>
      <c r="O361" s="86">
        <v>6.6535174227481901</v>
      </c>
      <c r="P361" s="86">
        <v>0.86</v>
      </c>
      <c r="Q361" s="88">
        <v>5.1269999999999998</v>
      </c>
      <c r="R361" s="85">
        <v>0</v>
      </c>
      <c r="S361" s="86">
        <v>2.6</v>
      </c>
      <c r="T361" s="86">
        <v>1.31</v>
      </c>
      <c r="U361" s="88">
        <v>13.1647470600346</v>
      </c>
      <c r="V361" s="89">
        <v>3.05</v>
      </c>
      <c r="W361" s="85">
        <v>27.673698989329701</v>
      </c>
      <c r="X361" s="88">
        <v>61.8</v>
      </c>
      <c r="Y361" s="85"/>
      <c r="Z361" s="88"/>
      <c r="AA361" s="85">
        <v>0</v>
      </c>
      <c r="AB361" s="91">
        <v>0</v>
      </c>
      <c r="AC361" s="86">
        <v>0</v>
      </c>
      <c r="AD361" s="86">
        <v>0</v>
      </c>
      <c r="AE361" s="86">
        <v>0.01</v>
      </c>
      <c r="AF361" s="88">
        <v>0</v>
      </c>
      <c r="AG361" s="85">
        <v>0</v>
      </c>
      <c r="AH361" s="86">
        <v>4.9036999999999997E-2</v>
      </c>
      <c r="AI361" s="150">
        <v>4.0028000004299999E-2</v>
      </c>
      <c r="AJ361" s="151">
        <v>1</v>
      </c>
      <c r="AK361" s="152">
        <v>0</v>
      </c>
    </row>
    <row r="362" spans="1:37" x14ac:dyDescent="0.2">
      <c r="A362" s="149" t="s">
        <v>1023</v>
      </c>
      <c r="B362" s="66" t="s">
        <v>1024</v>
      </c>
      <c r="C362" s="67">
        <v>47</v>
      </c>
      <c r="D362" s="84" t="s">
        <v>334</v>
      </c>
      <c r="E362" s="85">
        <v>10.7356326414181</v>
      </c>
      <c r="F362" s="91">
        <v>10.715067566222899</v>
      </c>
      <c r="G362" s="86">
        <v>6.6272613290345701</v>
      </c>
      <c r="H362" s="86">
        <v>6.6252711604672898</v>
      </c>
      <c r="I362" s="86">
        <v>16.489999999999998</v>
      </c>
      <c r="J362" s="86">
        <v>41.81</v>
      </c>
      <c r="K362" s="87">
        <v>0</v>
      </c>
      <c r="L362" s="85">
        <v>25.2099999954</v>
      </c>
      <c r="M362" s="86">
        <v>0</v>
      </c>
      <c r="N362" s="86">
        <v>25.2816169328039</v>
      </c>
      <c r="O362" s="86">
        <v>18.661171870872298</v>
      </c>
      <c r="P362" s="86">
        <v>2.3610000000000002</v>
      </c>
      <c r="Q362" s="88">
        <v>1.1351</v>
      </c>
      <c r="R362" s="85">
        <v>0</v>
      </c>
      <c r="S362" s="86">
        <v>2</v>
      </c>
      <c r="T362" s="86">
        <v>1.55</v>
      </c>
      <c r="U362" s="88">
        <v>10.117353606517099</v>
      </c>
      <c r="V362" s="89">
        <v>3.15</v>
      </c>
      <c r="W362" s="85">
        <v>51.409312768944197</v>
      </c>
      <c r="X362" s="88">
        <v>74.8</v>
      </c>
      <c r="Y362" s="85"/>
      <c r="Z362" s="88"/>
      <c r="AA362" s="85">
        <v>0.11</v>
      </c>
      <c r="AB362" s="91">
        <v>0.11</v>
      </c>
      <c r="AC362" s="86">
        <v>0.03</v>
      </c>
      <c r="AD362" s="86">
        <v>0.03</v>
      </c>
      <c r="AE362" s="86">
        <v>0</v>
      </c>
      <c r="AF362" s="88">
        <v>0</v>
      </c>
      <c r="AG362" s="85">
        <v>8.3263000111000005E-2</v>
      </c>
      <c r="AH362" s="86">
        <v>0.35409000000000002</v>
      </c>
      <c r="AI362" s="150">
        <v>0.16747600022299999</v>
      </c>
      <c r="AJ362" s="151">
        <v>1</v>
      </c>
      <c r="AK362" s="152">
        <v>0</v>
      </c>
    </row>
    <row r="363" spans="1:37" x14ac:dyDescent="0.2">
      <c r="A363" s="149" t="s">
        <v>1025</v>
      </c>
      <c r="B363" s="66" t="s">
        <v>1026</v>
      </c>
      <c r="C363" s="67">
        <v>47</v>
      </c>
      <c r="D363" s="84" t="s">
        <v>334</v>
      </c>
      <c r="E363" s="85">
        <v>25.074303069747302</v>
      </c>
      <c r="F363" s="91">
        <v>25.074303069747302</v>
      </c>
      <c r="G363" s="86">
        <v>15.127454170734399</v>
      </c>
      <c r="H363" s="86">
        <v>15.127454170734399</v>
      </c>
      <c r="I363" s="86">
        <v>11.45</v>
      </c>
      <c r="J363" s="86">
        <v>8.83</v>
      </c>
      <c r="K363" s="87">
        <v>0</v>
      </c>
      <c r="L363" s="85">
        <v>21.400000044199999</v>
      </c>
      <c r="M363" s="86">
        <v>2.6715871477648598E-3</v>
      </c>
      <c r="N363" s="86">
        <v>46.946994630174999</v>
      </c>
      <c r="O363" s="86">
        <v>30.001388310426201</v>
      </c>
      <c r="P363" s="86">
        <v>0.83</v>
      </c>
      <c r="Q363" s="88">
        <v>1.2535000000000001</v>
      </c>
      <c r="R363" s="85">
        <v>2.6288117770767599E-2</v>
      </c>
      <c r="S363" s="86">
        <v>1.9</v>
      </c>
      <c r="T363" s="86">
        <v>1.29</v>
      </c>
      <c r="U363" s="88">
        <v>9.2135806486603808</v>
      </c>
      <c r="V363" s="89">
        <v>3.66</v>
      </c>
      <c r="W363" s="85">
        <v>76.464915946967594</v>
      </c>
      <c r="X363" s="88">
        <v>82.766666666700004</v>
      </c>
      <c r="Y363" s="85"/>
      <c r="Z363" s="88"/>
      <c r="AA363" s="85">
        <v>0</v>
      </c>
      <c r="AB363" s="91">
        <v>0</v>
      </c>
      <c r="AC363" s="86">
        <v>0</v>
      </c>
      <c r="AD363" s="86">
        <v>0</v>
      </c>
      <c r="AE363" s="86">
        <v>0</v>
      </c>
      <c r="AF363" s="88">
        <v>0</v>
      </c>
      <c r="AG363" s="85">
        <v>0</v>
      </c>
      <c r="AH363" s="86">
        <v>2.2221999999999999E-2</v>
      </c>
      <c r="AI363" s="150">
        <v>0</v>
      </c>
      <c r="AJ363" s="151">
        <v>1.01</v>
      </c>
      <c r="AK363" s="152">
        <v>0</v>
      </c>
    </row>
    <row r="364" spans="1:37" x14ac:dyDescent="0.2">
      <c r="A364" s="149" t="s">
        <v>1027</v>
      </c>
      <c r="B364" s="66" t="s">
        <v>1028</v>
      </c>
      <c r="C364" s="67">
        <v>47</v>
      </c>
      <c r="D364" s="84" t="s">
        <v>334</v>
      </c>
      <c r="E364" s="85">
        <v>1.89984353223834</v>
      </c>
      <c r="F364" s="91">
        <v>1.89984353223834</v>
      </c>
      <c r="G364" s="86">
        <v>1.55869251092282</v>
      </c>
      <c r="H364" s="86">
        <v>1.55869251092282</v>
      </c>
      <c r="I364" s="86">
        <v>6.28</v>
      </c>
      <c r="J364" s="86">
        <v>8.61</v>
      </c>
      <c r="K364" s="87">
        <v>0</v>
      </c>
      <c r="L364" s="85">
        <v>35.4200000433</v>
      </c>
      <c r="M364" s="86">
        <v>0</v>
      </c>
      <c r="N364" s="86">
        <v>2.2253988636776598</v>
      </c>
      <c r="O364" s="86">
        <v>7.2589566845374902</v>
      </c>
      <c r="P364" s="86">
        <v>0.90500000000000003</v>
      </c>
      <c r="Q364" s="88">
        <v>0.74099999999999999</v>
      </c>
      <c r="R364" s="85">
        <v>0</v>
      </c>
      <c r="S364" s="86">
        <v>1.3</v>
      </c>
      <c r="T364" s="86">
        <v>1.32</v>
      </c>
      <c r="U364" s="88">
        <v>14.624178116743799</v>
      </c>
      <c r="V364" s="89">
        <v>3.01</v>
      </c>
      <c r="W364" s="85">
        <v>21.122930881686901</v>
      </c>
      <c r="X364" s="88">
        <v>43.733333333300003</v>
      </c>
      <c r="Y364" s="85">
        <v>-100</v>
      </c>
      <c r="Z364" s="88"/>
      <c r="AA364" s="85">
        <v>0</v>
      </c>
      <c r="AB364" s="91">
        <v>0</v>
      </c>
      <c r="AC364" s="86">
        <v>0</v>
      </c>
      <c r="AD364" s="86">
        <v>0</v>
      </c>
      <c r="AE364" s="86">
        <v>0</v>
      </c>
      <c r="AF364" s="88">
        <v>0</v>
      </c>
      <c r="AG364" s="85">
        <v>0.57115100133200003</v>
      </c>
      <c r="AH364" s="86">
        <v>5.6736000000000002E-2</v>
      </c>
      <c r="AI364" s="150">
        <v>2.7071000063099999E-2</v>
      </c>
      <c r="AJ364" s="151">
        <v>1</v>
      </c>
      <c r="AK364" s="152">
        <v>0</v>
      </c>
    </row>
    <row r="365" spans="1:37" x14ac:dyDescent="0.2">
      <c r="A365" s="149" t="s">
        <v>1029</v>
      </c>
      <c r="B365" s="66" t="s">
        <v>1030</v>
      </c>
      <c r="C365" s="67">
        <v>47</v>
      </c>
      <c r="D365" s="84" t="s">
        <v>334</v>
      </c>
      <c r="E365" s="85">
        <v>1.94234487607664</v>
      </c>
      <c r="F365" s="91">
        <v>1.9408800609363099</v>
      </c>
      <c r="G365" s="86">
        <v>1.38278549247085</v>
      </c>
      <c r="H365" s="86">
        <v>1.38132067733052</v>
      </c>
      <c r="I365" s="86">
        <v>2.61</v>
      </c>
      <c r="J365" s="86">
        <v>12.48</v>
      </c>
      <c r="K365" s="87">
        <v>0</v>
      </c>
      <c r="L365" s="85">
        <v>36.160000026299997</v>
      </c>
      <c r="M365" s="86">
        <v>0</v>
      </c>
      <c r="N365" s="86">
        <v>2.31065981730596</v>
      </c>
      <c r="O365" s="86">
        <v>5.6595162026471897</v>
      </c>
      <c r="P365" s="86">
        <v>1.171</v>
      </c>
      <c r="Q365" s="88">
        <v>0.6673</v>
      </c>
      <c r="R365" s="85">
        <v>0</v>
      </c>
      <c r="S365" s="86">
        <v>0</v>
      </c>
      <c r="T365" s="86">
        <v>1.55</v>
      </c>
      <c r="U365" s="88">
        <v>11.320091404464801</v>
      </c>
      <c r="V365" s="89">
        <v>3.03</v>
      </c>
      <c r="W365" s="85">
        <v>22.38619905198</v>
      </c>
      <c r="X365" s="88">
        <v>42.866666666699999</v>
      </c>
      <c r="Y365" s="85"/>
      <c r="Z365" s="88"/>
      <c r="AA365" s="85">
        <v>0</v>
      </c>
      <c r="AB365" s="91">
        <v>0</v>
      </c>
      <c r="AC365" s="86">
        <v>0</v>
      </c>
      <c r="AD365" s="86">
        <v>0</v>
      </c>
      <c r="AE365" s="86">
        <v>0</v>
      </c>
      <c r="AF365" s="88">
        <v>0</v>
      </c>
      <c r="AG365" s="85">
        <v>0.15847000025800001</v>
      </c>
      <c r="AH365" s="86">
        <v>4.9431999999999997E-2</v>
      </c>
      <c r="AI365" s="150">
        <v>0</v>
      </c>
      <c r="AJ365" s="151">
        <v>1</v>
      </c>
      <c r="AK365" s="152">
        <v>0</v>
      </c>
    </row>
    <row r="366" spans="1:37" x14ac:dyDescent="0.2">
      <c r="A366" s="149" t="s">
        <v>1031</v>
      </c>
      <c r="B366" s="66" t="s">
        <v>1032</v>
      </c>
      <c r="C366" s="67">
        <v>47</v>
      </c>
      <c r="D366" s="84" t="s">
        <v>334</v>
      </c>
      <c r="E366" s="85">
        <v>3.0019151684308998</v>
      </c>
      <c r="F366" s="91">
        <v>2.9870689015247098</v>
      </c>
      <c r="G366" s="86">
        <v>2.3353177843431299</v>
      </c>
      <c r="H366" s="86">
        <v>2.3323485309618901</v>
      </c>
      <c r="I366" s="86">
        <v>2.74</v>
      </c>
      <c r="J366" s="86">
        <v>8.18</v>
      </c>
      <c r="K366" s="87">
        <v>0</v>
      </c>
      <c r="L366" s="85">
        <v>33.549999958999997</v>
      </c>
      <c r="M366" s="86">
        <v>0</v>
      </c>
      <c r="N366" s="86">
        <v>4.5081228598645797</v>
      </c>
      <c r="O366" s="86">
        <v>7.1875826792486102</v>
      </c>
      <c r="P366" s="86">
        <v>0.76600000000000001</v>
      </c>
      <c r="Q366" s="88">
        <v>0.64329999999999998</v>
      </c>
      <c r="R366" s="85">
        <v>0</v>
      </c>
      <c r="S366" s="86">
        <v>1.2</v>
      </c>
      <c r="T366" s="86">
        <v>0.97</v>
      </c>
      <c r="U366" s="88">
        <v>15.4430868358151</v>
      </c>
      <c r="V366" s="89">
        <v>3.17</v>
      </c>
      <c r="W366" s="85">
        <v>26.441315449755798</v>
      </c>
      <c r="X366" s="88">
        <v>41.1</v>
      </c>
      <c r="Y366" s="85">
        <v>-100</v>
      </c>
      <c r="Z366" s="88"/>
      <c r="AA366" s="85">
        <v>0.28000000000000003</v>
      </c>
      <c r="AB366" s="91">
        <v>0.28000000000000003</v>
      </c>
      <c r="AC366" s="86">
        <v>0.17</v>
      </c>
      <c r="AD366" s="86">
        <v>0.17</v>
      </c>
      <c r="AE366" s="86">
        <v>0</v>
      </c>
      <c r="AF366" s="88">
        <v>0</v>
      </c>
      <c r="AG366" s="85">
        <v>0.29927299909299998</v>
      </c>
      <c r="AH366" s="86">
        <v>3.1702000000000001E-2</v>
      </c>
      <c r="AI366" s="150">
        <v>0</v>
      </c>
      <c r="AJ366" s="151">
        <v>1</v>
      </c>
      <c r="AK366" s="152">
        <v>0</v>
      </c>
    </row>
    <row r="367" spans="1:37" x14ac:dyDescent="0.2">
      <c r="A367" s="149" t="s">
        <v>1033</v>
      </c>
      <c r="B367" s="66" t="s">
        <v>1034</v>
      </c>
      <c r="C367" s="67">
        <v>47</v>
      </c>
      <c r="D367" s="84" t="s">
        <v>334</v>
      </c>
      <c r="E367" s="85">
        <v>18.7377399660576</v>
      </c>
      <c r="F367" s="91">
        <v>18.7256176853056</v>
      </c>
      <c r="G367" s="86">
        <v>11.4632694893214</v>
      </c>
      <c r="H367" s="86">
        <v>11.4632694893214</v>
      </c>
      <c r="I367" s="86">
        <v>4.49</v>
      </c>
      <c r="J367" s="86">
        <v>7.37</v>
      </c>
      <c r="K367" s="87">
        <v>0</v>
      </c>
      <c r="L367" s="85">
        <v>18.3700000061</v>
      </c>
      <c r="M367" s="86">
        <v>0</v>
      </c>
      <c r="N367" s="86">
        <v>28.693073960913299</v>
      </c>
      <c r="O367" s="86">
        <v>34.053384700054998</v>
      </c>
      <c r="P367" s="86">
        <v>1.038</v>
      </c>
      <c r="Q367" s="88">
        <v>0.78369999999999995</v>
      </c>
      <c r="R367" s="85">
        <v>0</v>
      </c>
      <c r="S367" s="86">
        <v>1.7</v>
      </c>
      <c r="T367" s="86">
        <v>1.0900000000000001</v>
      </c>
      <c r="U367" s="88">
        <v>9.6438253509951295</v>
      </c>
      <c r="V367" s="89">
        <v>3.6</v>
      </c>
      <c r="W367" s="85">
        <v>64.348515035762304</v>
      </c>
      <c r="X367" s="88">
        <v>71.400000000000006</v>
      </c>
      <c r="Y367" s="85"/>
      <c r="Z367" s="88"/>
      <c r="AA367" s="85">
        <v>0.08</v>
      </c>
      <c r="AB367" s="91">
        <v>0.08</v>
      </c>
      <c r="AC367" s="86">
        <v>0</v>
      </c>
      <c r="AD367" s="86">
        <v>0</v>
      </c>
      <c r="AE367" s="86">
        <v>0</v>
      </c>
      <c r="AF367" s="88">
        <v>0</v>
      </c>
      <c r="AG367" s="85">
        <v>8.2847999994500002E-2</v>
      </c>
      <c r="AH367" s="86">
        <v>3.6678000000000002E-2</v>
      </c>
      <c r="AI367" s="150">
        <v>0.103902999993</v>
      </c>
      <c r="AJ367" s="151">
        <v>1</v>
      </c>
      <c r="AK367" s="152">
        <v>0</v>
      </c>
    </row>
    <row r="368" spans="1:37" x14ac:dyDescent="0.2">
      <c r="A368" s="149" t="s">
        <v>1035</v>
      </c>
      <c r="B368" s="66" t="s">
        <v>1036</v>
      </c>
      <c r="C368" s="67">
        <v>47</v>
      </c>
      <c r="D368" s="84" t="s">
        <v>334</v>
      </c>
      <c r="E368" s="85">
        <v>11.081941129673799</v>
      </c>
      <c r="F368" s="91">
        <v>11.035799522673001</v>
      </c>
      <c r="G368" s="86">
        <v>5.2665075576770102</v>
      </c>
      <c r="H368" s="86">
        <v>5.2442322991249002</v>
      </c>
      <c r="I368" s="86">
        <v>5.7</v>
      </c>
      <c r="J368" s="86">
        <v>6.38</v>
      </c>
      <c r="K368" s="87">
        <v>0</v>
      </c>
      <c r="L368" s="85">
        <v>17.630000001999999</v>
      </c>
      <c r="M368" s="86">
        <v>0</v>
      </c>
      <c r="N368" s="86">
        <v>19.400357907706699</v>
      </c>
      <c r="O368" s="86">
        <v>5.1057622173595902</v>
      </c>
      <c r="P368" s="86">
        <v>1.0069999999999999</v>
      </c>
      <c r="Q368" s="88">
        <v>0.45960000000000001</v>
      </c>
      <c r="R368" s="85">
        <v>0</v>
      </c>
      <c r="S368" s="86">
        <v>1</v>
      </c>
      <c r="T368" s="86">
        <v>1</v>
      </c>
      <c r="U368" s="88">
        <v>8.8353221957040606</v>
      </c>
      <c r="V368" s="89">
        <v>3.29</v>
      </c>
      <c r="W368" s="85">
        <v>51.758664126071501</v>
      </c>
      <c r="X368" s="88">
        <v>61.233333333300003</v>
      </c>
      <c r="Y368" s="85"/>
      <c r="Z368" s="88"/>
      <c r="AA368" s="85">
        <v>0</v>
      </c>
      <c r="AB368" s="91">
        <v>0</v>
      </c>
      <c r="AC368" s="86">
        <v>0</v>
      </c>
      <c r="AD368" s="86">
        <v>0</v>
      </c>
      <c r="AE368" s="86">
        <v>0</v>
      </c>
      <c r="AF368" s="88">
        <v>0</v>
      </c>
      <c r="AG368" s="85">
        <v>1.6854000033299999E-2</v>
      </c>
      <c r="AH368" s="86">
        <v>2.2960999999999999E-2</v>
      </c>
      <c r="AI368" s="150">
        <v>1.8162000035899999E-2</v>
      </c>
      <c r="AJ368" s="151">
        <v>1</v>
      </c>
      <c r="AK368" s="152">
        <v>0</v>
      </c>
    </row>
    <row r="369" spans="1:37" x14ac:dyDescent="0.2">
      <c r="A369" s="149" t="s">
        <v>882</v>
      </c>
      <c r="B369" s="66" t="s">
        <v>1037</v>
      </c>
      <c r="C369" s="67">
        <v>47</v>
      </c>
      <c r="D369" s="84" t="s">
        <v>334</v>
      </c>
      <c r="E369" s="85">
        <v>42.624877571008803</v>
      </c>
      <c r="F369" s="91">
        <v>42.299706170421203</v>
      </c>
      <c r="G369" s="86">
        <v>18.070519098922599</v>
      </c>
      <c r="H369" s="86">
        <v>17.960822722820801</v>
      </c>
      <c r="I369" s="86">
        <v>4.75</v>
      </c>
      <c r="J369" s="86">
        <v>5.73</v>
      </c>
      <c r="K369" s="87">
        <v>0</v>
      </c>
      <c r="L369" s="85">
        <v>12.6499999946</v>
      </c>
      <c r="M369" s="86">
        <v>0</v>
      </c>
      <c r="N369" s="86">
        <v>65.841928747706106</v>
      </c>
      <c r="O369" s="86">
        <v>26.808816482989901</v>
      </c>
      <c r="P369" s="86">
        <v>0.71</v>
      </c>
      <c r="Q369" s="88">
        <v>1.4365000000000001</v>
      </c>
      <c r="R369" s="85">
        <v>0</v>
      </c>
      <c r="S369" s="86">
        <v>1.3</v>
      </c>
      <c r="T369" s="86">
        <v>1.26</v>
      </c>
      <c r="U369" s="88">
        <v>6.47600391772772</v>
      </c>
      <c r="V369" s="89">
        <v>4.07</v>
      </c>
      <c r="W369" s="85">
        <v>79.754477981676999</v>
      </c>
      <c r="X369" s="88">
        <v>84.233333333299996</v>
      </c>
      <c r="Y369" s="85">
        <v>100</v>
      </c>
      <c r="Z369" s="88"/>
      <c r="AA369" s="85">
        <v>0.03</v>
      </c>
      <c r="AB369" s="91">
        <v>0.03</v>
      </c>
      <c r="AC369" s="86">
        <v>0</v>
      </c>
      <c r="AD369" s="86">
        <v>0</v>
      </c>
      <c r="AE369" s="86">
        <v>0</v>
      </c>
      <c r="AF369" s="88">
        <v>0</v>
      </c>
      <c r="AG369" s="85">
        <v>2.3902999988199999E-2</v>
      </c>
      <c r="AH369" s="86">
        <v>1.5755999999999999E-2</v>
      </c>
      <c r="AI369" s="150">
        <v>1.8593999990900001E-2</v>
      </c>
      <c r="AJ369" s="151">
        <v>1.02</v>
      </c>
      <c r="AK369" s="152">
        <v>0</v>
      </c>
    </row>
    <row r="370" spans="1:37" x14ac:dyDescent="0.2">
      <c r="A370" s="149" t="s">
        <v>1038</v>
      </c>
      <c r="B370" s="66" t="s">
        <v>1039</v>
      </c>
      <c r="C370" s="67">
        <v>47</v>
      </c>
      <c r="D370" s="84" t="s">
        <v>334</v>
      </c>
      <c r="E370" s="85">
        <v>13.468230065206599</v>
      </c>
      <c r="F370" s="91">
        <v>13.468230065206599</v>
      </c>
      <c r="G370" s="86">
        <v>6.31743618234451</v>
      </c>
      <c r="H370" s="86">
        <v>6.31743618234451</v>
      </c>
      <c r="I370" s="86">
        <v>1.64</v>
      </c>
      <c r="J370" s="86">
        <v>2.36</v>
      </c>
      <c r="K370" s="87">
        <v>0</v>
      </c>
      <c r="L370" s="85">
        <v>15.1500000113</v>
      </c>
      <c r="M370" s="86">
        <v>0</v>
      </c>
      <c r="N370" s="86">
        <v>27.735352831204999</v>
      </c>
      <c r="O370" s="86">
        <v>13.094850948509499</v>
      </c>
      <c r="P370" s="86">
        <v>0.96499999999999997</v>
      </c>
      <c r="Q370" s="88">
        <v>4.3697999999999997</v>
      </c>
      <c r="R370" s="85">
        <v>0</v>
      </c>
      <c r="S370" s="86">
        <v>2.2999999999999998</v>
      </c>
      <c r="T370" s="86">
        <v>1.08</v>
      </c>
      <c r="U370" s="88">
        <v>9.6976519781280093</v>
      </c>
      <c r="V370" s="89">
        <v>3.52</v>
      </c>
      <c r="W370" s="85">
        <v>42.2551258899122</v>
      </c>
      <c r="X370" s="88">
        <v>70.333333333300004</v>
      </c>
      <c r="Y370" s="85"/>
      <c r="Z370" s="88"/>
      <c r="AA370" s="85">
        <v>0.11</v>
      </c>
      <c r="AB370" s="91">
        <v>0.11</v>
      </c>
      <c r="AC370" s="86">
        <v>0</v>
      </c>
      <c r="AD370" s="86">
        <v>0</v>
      </c>
      <c r="AE370" s="86">
        <v>0</v>
      </c>
      <c r="AF370" s="88">
        <v>0.238399997531</v>
      </c>
      <c r="AG370" s="85">
        <v>1.12359999834E-2</v>
      </c>
      <c r="AH370" s="86">
        <v>9.0679999999999997E-3</v>
      </c>
      <c r="AI370" s="150">
        <v>0</v>
      </c>
      <c r="AJ370" s="151">
        <v>1</v>
      </c>
      <c r="AK370" s="152">
        <v>0</v>
      </c>
    </row>
    <row r="371" spans="1:37" x14ac:dyDescent="0.2">
      <c r="A371" s="149" t="s">
        <v>1040</v>
      </c>
      <c r="B371" s="66" t="s">
        <v>1041</v>
      </c>
      <c r="C371" s="67">
        <v>47</v>
      </c>
      <c r="D371" s="84" t="s">
        <v>334</v>
      </c>
      <c r="E371" s="85">
        <v>17.498339973439599</v>
      </c>
      <c r="F371" s="91">
        <v>17.4501992031872</v>
      </c>
      <c r="G371" s="86">
        <v>9.1201859229747697</v>
      </c>
      <c r="H371" s="86">
        <v>9.0927954847277608</v>
      </c>
      <c r="I371" s="86">
        <v>1.9</v>
      </c>
      <c r="J371" s="86">
        <v>9.35</v>
      </c>
      <c r="K371" s="87">
        <v>0</v>
      </c>
      <c r="L371" s="85">
        <v>13.130000032</v>
      </c>
      <c r="M371" s="86">
        <v>8.2930972195926003E-3</v>
      </c>
      <c r="N371" s="86">
        <v>38.641985002551898</v>
      </c>
      <c r="O371" s="86">
        <v>22.310290164725298</v>
      </c>
      <c r="P371" s="86">
        <v>1.1879999999999999</v>
      </c>
      <c r="Q371" s="88">
        <v>1.2450000000000001</v>
      </c>
      <c r="R371" s="85">
        <v>3.5054919373685399E-2</v>
      </c>
      <c r="S371" s="86">
        <v>2.2000000000000002</v>
      </c>
      <c r="T371" s="86">
        <v>0.69</v>
      </c>
      <c r="U371" s="88">
        <v>10.973605577689201</v>
      </c>
      <c r="V371" s="89">
        <v>3.51</v>
      </c>
      <c r="W371" s="85">
        <v>51.487683293743601</v>
      </c>
      <c r="X371" s="88">
        <v>73.900000000000006</v>
      </c>
      <c r="Y371" s="85"/>
      <c r="Z371" s="88"/>
      <c r="AA371" s="85">
        <v>0.56999999999999995</v>
      </c>
      <c r="AB371" s="91">
        <v>0.56999999999999995</v>
      </c>
      <c r="AC371" s="86">
        <v>0.14000000000000001</v>
      </c>
      <c r="AD371" s="86">
        <v>0.14000000000000001</v>
      </c>
      <c r="AE371" s="86">
        <v>0</v>
      </c>
      <c r="AF371" s="88">
        <v>0</v>
      </c>
      <c r="AG371" s="85">
        <v>0</v>
      </c>
      <c r="AH371" s="86">
        <v>6.3759999999999997E-2</v>
      </c>
      <c r="AI371" s="150">
        <v>1.3340000021299999E-2</v>
      </c>
      <c r="AJ371" s="151">
        <v>1.01</v>
      </c>
      <c r="AK371" s="152">
        <v>0</v>
      </c>
    </row>
    <row r="372" spans="1:37" x14ac:dyDescent="0.2">
      <c r="A372" s="149" t="s">
        <v>1042</v>
      </c>
      <c r="B372" s="66" t="s">
        <v>1043</v>
      </c>
      <c r="C372" s="67">
        <v>47</v>
      </c>
      <c r="D372" s="84" t="s">
        <v>334</v>
      </c>
      <c r="E372" s="85">
        <v>22.048841530469101</v>
      </c>
      <c r="F372" s="91">
        <v>21.9967009214668</v>
      </c>
      <c r="G372" s="86">
        <v>11.262371544499601</v>
      </c>
      <c r="H372" s="86">
        <v>11.262371544499601</v>
      </c>
      <c r="I372" s="86">
        <v>3.44</v>
      </c>
      <c r="J372" s="86">
        <v>10.66</v>
      </c>
      <c r="K372" s="87">
        <v>1.0500000000000001E-2</v>
      </c>
      <c r="L372" s="85">
        <v>15.0600000098</v>
      </c>
      <c r="M372" s="86">
        <v>5.1693020468145199E-3</v>
      </c>
      <c r="N372" s="86">
        <v>33.934779530903398</v>
      </c>
      <c r="O372" s="86">
        <v>24.646510228640199</v>
      </c>
      <c r="P372" s="86">
        <v>1.292</v>
      </c>
      <c r="Q372" s="88">
        <v>2.7597999999999998</v>
      </c>
      <c r="R372" s="85">
        <v>2.2799817601459198E-2</v>
      </c>
      <c r="S372" s="86">
        <v>1.1000000000000001</v>
      </c>
      <c r="T372" s="86">
        <v>1.1100000000000001</v>
      </c>
      <c r="U372" s="88">
        <v>9.5009669712942308</v>
      </c>
      <c r="V372" s="89">
        <v>3.72</v>
      </c>
      <c r="W372" s="85">
        <v>56.530188693313001</v>
      </c>
      <c r="X372" s="88">
        <v>65.266666666700004</v>
      </c>
      <c r="Y372" s="85"/>
      <c r="Z372" s="88"/>
      <c r="AA372" s="85">
        <v>0.48</v>
      </c>
      <c r="AB372" s="91">
        <v>0.48</v>
      </c>
      <c r="AC372" s="86">
        <v>0.11</v>
      </c>
      <c r="AD372" s="86">
        <v>0.11</v>
      </c>
      <c r="AE372" s="86">
        <v>0</v>
      </c>
      <c r="AF372" s="88">
        <v>0.24789999441499999</v>
      </c>
      <c r="AG372" s="85">
        <v>5.9784000047100001E-2</v>
      </c>
      <c r="AH372" s="86">
        <v>6.3617000000000007E-2</v>
      </c>
      <c r="AI372" s="150">
        <v>1.5385000012099999E-2</v>
      </c>
      <c r="AJ372" s="151">
        <v>1.01</v>
      </c>
      <c r="AK372" s="152">
        <v>0</v>
      </c>
    </row>
    <row r="373" spans="1:37" x14ac:dyDescent="0.2">
      <c r="A373" s="149" t="s">
        <v>594</v>
      </c>
      <c r="B373" s="66" t="s">
        <v>1044</v>
      </c>
      <c r="C373" s="67">
        <v>47</v>
      </c>
      <c r="D373" s="84" t="s">
        <v>334</v>
      </c>
      <c r="E373" s="85">
        <v>24.615176274093798</v>
      </c>
      <c r="F373" s="91">
        <v>24.615176274093798</v>
      </c>
      <c r="G373" s="86">
        <v>12.162385831866301</v>
      </c>
      <c r="H373" s="86">
        <v>12.162385831866301</v>
      </c>
      <c r="I373" s="86">
        <v>2.95</v>
      </c>
      <c r="J373" s="86">
        <v>4.54</v>
      </c>
      <c r="K373" s="87">
        <v>0</v>
      </c>
      <c r="L373" s="85">
        <v>9.3300000223499993</v>
      </c>
      <c r="M373" s="86">
        <v>0.27636719365392498</v>
      </c>
      <c r="N373" s="86">
        <v>41.203462300552701</v>
      </c>
      <c r="O373" s="86">
        <v>22.670025188916899</v>
      </c>
      <c r="P373" s="86">
        <v>1.0569999999999999</v>
      </c>
      <c r="Q373" s="88">
        <v>4.0960999999999999</v>
      </c>
      <c r="R373" s="85">
        <v>2.3596035865974498E-2</v>
      </c>
      <c r="S373" s="86">
        <v>1.6</v>
      </c>
      <c r="T373" s="86">
        <v>1.1599999999999999</v>
      </c>
      <c r="U373" s="88">
        <v>9.2207225507455703</v>
      </c>
      <c r="V373" s="89">
        <v>3.63</v>
      </c>
      <c r="W373" s="85">
        <v>64.133333333300001</v>
      </c>
      <c r="X373" s="88"/>
      <c r="Y373" s="85"/>
      <c r="Z373" s="88">
        <v>-100</v>
      </c>
      <c r="AA373" s="85">
        <v>0.4</v>
      </c>
      <c r="AB373" s="91">
        <v>0.4</v>
      </c>
      <c r="AC373" s="86">
        <v>0.09</v>
      </c>
      <c r="AD373" s="86">
        <v>0.09</v>
      </c>
      <c r="AE373" s="86">
        <v>0</v>
      </c>
      <c r="AF373" s="88">
        <v>0</v>
      </c>
      <c r="AG373" s="85">
        <v>3.4450000045500001E-2</v>
      </c>
      <c r="AH373" s="86">
        <v>1.6926E-2</v>
      </c>
      <c r="AI373" s="150">
        <v>1.4727000019399999E-2</v>
      </c>
      <c r="AJ373" s="151">
        <v>1.02</v>
      </c>
      <c r="AK373" s="152">
        <v>0</v>
      </c>
    </row>
    <row r="374" spans="1:37" x14ac:dyDescent="0.2">
      <c r="A374" s="149" t="s">
        <v>1045</v>
      </c>
      <c r="B374" s="66" t="s">
        <v>1046</v>
      </c>
      <c r="C374" s="67">
        <v>47</v>
      </c>
      <c r="D374" s="84" t="s">
        <v>334</v>
      </c>
      <c r="E374" s="85">
        <v>29.9580059604443</v>
      </c>
      <c r="F374" s="91">
        <v>29.917366567325899</v>
      </c>
      <c r="G374" s="86">
        <v>23.5827011649959</v>
      </c>
      <c r="H374" s="86">
        <v>23.574234624762902</v>
      </c>
      <c r="I374" s="86">
        <v>1.43</v>
      </c>
      <c r="J374" s="86">
        <v>2.2599999999999998</v>
      </c>
      <c r="K374" s="87">
        <v>0</v>
      </c>
      <c r="L374" s="85">
        <v>16.699999975499999</v>
      </c>
      <c r="M374" s="86">
        <v>1.7157670160564099E-5</v>
      </c>
      <c r="N374" s="86">
        <v>45.142413566608901</v>
      </c>
      <c r="O374" s="86">
        <v>50.259984511561001</v>
      </c>
      <c r="P374" s="86">
        <v>0.77400000000000002</v>
      </c>
      <c r="Q374" s="88">
        <v>0.45150000000000001</v>
      </c>
      <c r="R374" s="85">
        <v>1.7510068289266299E-2</v>
      </c>
      <c r="S374" s="86">
        <v>1.8</v>
      </c>
      <c r="T374" s="86">
        <v>0.67</v>
      </c>
      <c r="U374" s="88">
        <v>13.5007450555405</v>
      </c>
      <c r="V374" s="89">
        <v>3.76</v>
      </c>
      <c r="W374" s="85">
        <v>91.4316334539742</v>
      </c>
      <c r="X374" s="88">
        <v>86.966666666699993</v>
      </c>
      <c r="Y374" s="85">
        <v>100</v>
      </c>
      <c r="Z374" s="88"/>
      <c r="AA374" s="85">
        <v>0.51</v>
      </c>
      <c r="AB374" s="91">
        <v>0.51</v>
      </c>
      <c r="AC374" s="86">
        <v>0.15</v>
      </c>
      <c r="AD374" s="86">
        <v>0.15</v>
      </c>
      <c r="AE374" s="86">
        <v>0</v>
      </c>
      <c r="AF374" s="88">
        <v>5.1648001595100004</v>
      </c>
      <c r="AG374" s="85">
        <v>2.0139999987100001E-2</v>
      </c>
      <c r="AH374" s="86">
        <v>6.685E-3</v>
      </c>
      <c r="AI374" s="150">
        <v>1.4463999990699999E-2</v>
      </c>
      <c r="AJ374" s="151">
        <v>1.02</v>
      </c>
      <c r="AK374" s="152">
        <v>0</v>
      </c>
    </row>
    <row r="375" spans="1:37" x14ac:dyDescent="0.2">
      <c r="A375" s="149" t="s">
        <v>816</v>
      </c>
      <c r="B375" s="66" t="s">
        <v>1047</v>
      </c>
      <c r="C375" s="67">
        <v>47</v>
      </c>
      <c r="D375" s="84" t="s">
        <v>334</v>
      </c>
      <c r="E375" s="85">
        <v>24.123463599117599</v>
      </c>
      <c r="F375" s="91">
        <v>24.105735896627799</v>
      </c>
      <c r="G375" s="86">
        <v>12.436968168925301</v>
      </c>
      <c r="H375" s="86">
        <v>12.431058934762101</v>
      </c>
      <c r="I375" s="86">
        <v>2.88</v>
      </c>
      <c r="J375" s="86">
        <v>3.72</v>
      </c>
      <c r="K375" s="87">
        <v>0</v>
      </c>
      <c r="L375" s="85">
        <v>8.5600000143799999</v>
      </c>
      <c r="M375" s="86">
        <v>0</v>
      </c>
      <c r="N375" s="86">
        <v>45.9099155951724</v>
      </c>
      <c r="O375" s="86">
        <v>17.389917038927901</v>
      </c>
      <c r="P375" s="86">
        <v>0.70799999999999996</v>
      </c>
      <c r="Q375" s="88">
        <v>0.85360000000000003</v>
      </c>
      <c r="R375" s="85">
        <v>0</v>
      </c>
      <c r="S375" s="86">
        <v>1.9</v>
      </c>
      <c r="T375" s="86">
        <v>0.89</v>
      </c>
      <c r="U375" s="88">
        <v>8.9150646076268494</v>
      </c>
      <c r="V375" s="89">
        <v>3.68</v>
      </c>
      <c r="W375" s="85">
        <v>46.240984580883499</v>
      </c>
      <c r="X375" s="88">
        <v>66.599999999999994</v>
      </c>
      <c r="Y375" s="85"/>
      <c r="Z375" s="88"/>
      <c r="AA375" s="85">
        <v>0.01</v>
      </c>
      <c r="AB375" s="91">
        <v>0.01</v>
      </c>
      <c r="AC375" s="86">
        <v>0.01</v>
      </c>
      <c r="AD375" s="86">
        <v>0.01</v>
      </c>
      <c r="AE375" s="86">
        <v>0</v>
      </c>
      <c r="AF375" s="88">
        <v>0</v>
      </c>
      <c r="AG375" s="85">
        <v>0</v>
      </c>
      <c r="AH375" s="86">
        <v>1.0433E-2</v>
      </c>
      <c r="AI375" s="150">
        <v>1.2947000003600001E-2</v>
      </c>
      <c r="AJ375" s="151">
        <v>1.07</v>
      </c>
      <c r="AK375" s="152">
        <v>0</v>
      </c>
    </row>
    <row r="376" spans="1:37" x14ac:dyDescent="0.2">
      <c r="A376" s="149" t="s">
        <v>1048</v>
      </c>
      <c r="B376" s="66" t="s">
        <v>1049</v>
      </c>
      <c r="C376" s="67">
        <v>47</v>
      </c>
      <c r="D376" s="84" t="s">
        <v>334</v>
      </c>
      <c r="E376" s="85">
        <v>40.730995445098003</v>
      </c>
      <c r="F376" s="91">
        <v>40.718465779271497</v>
      </c>
      <c r="G376" s="86">
        <v>21.971137546249199</v>
      </c>
      <c r="H376" s="86">
        <v>21.967452350417901</v>
      </c>
      <c r="I376" s="86">
        <v>2.88</v>
      </c>
      <c r="J376" s="86">
        <v>4.45</v>
      </c>
      <c r="K376" s="87">
        <v>0</v>
      </c>
      <c r="L376" s="85">
        <v>13.390000005799999</v>
      </c>
      <c r="M376" s="86">
        <v>3.33843872951841E-5</v>
      </c>
      <c r="N376" s="86">
        <v>64.355879876508595</v>
      </c>
      <c r="O376" s="86">
        <v>47.902877829377999</v>
      </c>
      <c r="P376" s="86">
        <v>0.623</v>
      </c>
      <c r="Q376" s="88">
        <v>0.99909999999999999</v>
      </c>
      <c r="R376" s="85">
        <v>1.6607157684962199E-2</v>
      </c>
      <c r="S376" s="86">
        <v>1.6</v>
      </c>
      <c r="T376" s="86">
        <v>0.83</v>
      </c>
      <c r="U376" s="88">
        <v>8.0160379722578501</v>
      </c>
      <c r="V376" s="89">
        <v>4.09</v>
      </c>
      <c r="W376" s="85">
        <v>70.970414819056998</v>
      </c>
      <c r="X376" s="88">
        <v>89.7</v>
      </c>
      <c r="Y376" s="85">
        <v>100</v>
      </c>
      <c r="Z376" s="88"/>
      <c r="AA376" s="85">
        <v>0.94</v>
      </c>
      <c r="AB376" s="91">
        <v>0.94</v>
      </c>
      <c r="AC376" s="86">
        <v>0.42</v>
      </c>
      <c r="AD376" s="86">
        <v>0.42</v>
      </c>
      <c r="AE376" s="86">
        <v>0</v>
      </c>
      <c r="AF376" s="88">
        <v>9.3400001566599999E-2</v>
      </c>
      <c r="AG376" s="85">
        <v>4.7699999986E-4</v>
      </c>
      <c r="AH376" s="86">
        <v>3.1765000000000002E-2</v>
      </c>
      <c r="AI376" s="150">
        <v>1.52099999956E-2</v>
      </c>
      <c r="AJ376" s="151">
        <v>1.1000000000000001</v>
      </c>
      <c r="AK376" s="152">
        <v>0</v>
      </c>
    </row>
    <row r="377" spans="1:37" x14ac:dyDescent="0.2">
      <c r="A377" s="149" t="s">
        <v>1050</v>
      </c>
      <c r="B377" s="66" t="s">
        <v>1051</v>
      </c>
      <c r="C377" s="67">
        <v>47</v>
      </c>
      <c r="D377" s="84" t="s">
        <v>334</v>
      </c>
      <c r="E377" s="85">
        <v>19.7240730011588</v>
      </c>
      <c r="F377" s="91">
        <v>19.7240730011588</v>
      </c>
      <c r="G377" s="86">
        <v>8.6091396292004596</v>
      </c>
      <c r="H377" s="86">
        <v>8.6091396292004596</v>
      </c>
      <c r="I377" s="86">
        <v>3.35</v>
      </c>
      <c r="J377" s="86">
        <v>4.2699999999999996</v>
      </c>
      <c r="K377" s="87">
        <v>0.10059999999999999</v>
      </c>
      <c r="L377" s="85">
        <v>17.599999961000002</v>
      </c>
      <c r="M377" s="86">
        <v>1.4416059107226299E-2</v>
      </c>
      <c r="N377" s="86">
        <v>32.875235785502603</v>
      </c>
      <c r="O377" s="86">
        <v>18.038331454340501</v>
      </c>
      <c r="P377" s="86">
        <v>0.61499999999999999</v>
      </c>
      <c r="Q377" s="88">
        <v>0.64370000000000005</v>
      </c>
      <c r="R377" s="85">
        <v>5.3966540744738299E-2</v>
      </c>
      <c r="S377" s="86">
        <v>0</v>
      </c>
      <c r="T377" s="86">
        <v>0.94</v>
      </c>
      <c r="U377" s="88">
        <v>7.53367612977984</v>
      </c>
      <c r="V377" s="89">
        <v>3.71</v>
      </c>
      <c r="W377" s="85">
        <v>39.012217338869803</v>
      </c>
      <c r="X377" s="88">
        <v>56.366666666699999</v>
      </c>
      <c r="Y377" s="85"/>
      <c r="Z377" s="88"/>
      <c r="AA377" s="85">
        <v>0.37</v>
      </c>
      <c r="AB377" s="91">
        <v>0.37</v>
      </c>
      <c r="AC377" s="86">
        <v>0.08</v>
      </c>
      <c r="AD377" s="86">
        <v>0.08</v>
      </c>
      <c r="AE377" s="86">
        <v>0</v>
      </c>
      <c r="AF377" s="88">
        <v>0</v>
      </c>
      <c r="AG377" s="85">
        <v>6.17979999803E-2</v>
      </c>
      <c r="AH377" s="86">
        <v>1.2814000000000001E-2</v>
      </c>
      <c r="AI377" s="150">
        <v>0</v>
      </c>
      <c r="AJ377" s="151">
        <v>1</v>
      </c>
      <c r="AK377" s="152">
        <v>0</v>
      </c>
    </row>
    <row r="378" spans="1:37" x14ac:dyDescent="0.2">
      <c r="A378" s="149" t="s">
        <v>1052</v>
      </c>
      <c r="B378" s="66" t="s">
        <v>1053</v>
      </c>
      <c r="C378" s="67">
        <v>47</v>
      </c>
      <c r="D378" s="84" t="s">
        <v>334</v>
      </c>
      <c r="E378" s="85">
        <v>13.0197433256929</v>
      </c>
      <c r="F378" s="91">
        <v>13.007562922853801</v>
      </c>
      <c r="G378" s="86">
        <v>7.39018259531165</v>
      </c>
      <c r="H378" s="86">
        <v>7.39018259531165</v>
      </c>
      <c r="I378" s="86">
        <v>2.39</v>
      </c>
      <c r="J378" s="86">
        <v>2.91</v>
      </c>
      <c r="K378" s="87">
        <v>0</v>
      </c>
      <c r="L378" s="85">
        <v>19.539999996900001</v>
      </c>
      <c r="M378" s="86">
        <v>2.2207018014617302E-3</v>
      </c>
      <c r="N378" s="86">
        <v>20.717415115005501</v>
      </c>
      <c r="O378" s="86">
        <v>11.859838274932599</v>
      </c>
      <c r="P378" s="86">
        <v>0.88</v>
      </c>
      <c r="Q378" s="88">
        <v>1.1442000000000001</v>
      </c>
      <c r="R378" s="85">
        <v>1.3224014810896601E-2</v>
      </c>
      <c r="S378" s="86">
        <v>0.1</v>
      </c>
      <c r="T378" s="86">
        <v>1.26</v>
      </c>
      <c r="U378" s="88">
        <v>13.090611124029699</v>
      </c>
      <c r="V378" s="89">
        <v>3.46</v>
      </c>
      <c r="W378" s="85">
        <v>38.667935396130297</v>
      </c>
      <c r="X378" s="88">
        <v>52.166666666700003</v>
      </c>
      <c r="Y378" s="85"/>
      <c r="Z378" s="88"/>
      <c r="AA378" s="85">
        <v>0.19</v>
      </c>
      <c r="AB378" s="91">
        <v>0.19</v>
      </c>
      <c r="AC378" s="86">
        <v>7.0000000000000007E-2</v>
      </c>
      <c r="AD378" s="86">
        <v>7.0000000000000007E-2</v>
      </c>
      <c r="AE378" s="86">
        <v>0</v>
      </c>
      <c r="AF378" s="88">
        <v>0</v>
      </c>
      <c r="AG378" s="85">
        <v>7.0489999986599994E-2</v>
      </c>
      <c r="AH378" s="86">
        <v>1.4907E-2</v>
      </c>
      <c r="AI378" s="150">
        <v>0</v>
      </c>
      <c r="AJ378" s="151">
        <v>1.01</v>
      </c>
      <c r="AK378" s="152">
        <v>0</v>
      </c>
    </row>
    <row r="379" spans="1:37" x14ac:dyDescent="0.2">
      <c r="A379" s="149" t="s">
        <v>1054</v>
      </c>
      <c r="B379" s="66" t="s">
        <v>1055</v>
      </c>
      <c r="C379" s="67">
        <v>47</v>
      </c>
      <c r="D379" s="84" t="s">
        <v>334</v>
      </c>
      <c r="E379" s="85">
        <v>25.225274826111701</v>
      </c>
      <c r="F379" s="91">
        <v>25.225274826111701</v>
      </c>
      <c r="G379" s="86">
        <v>11.530767677879901</v>
      </c>
      <c r="H379" s="86">
        <v>11.530767677879901</v>
      </c>
      <c r="I379" s="86">
        <v>1.96</v>
      </c>
      <c r="J379" s="86">
        <v>13.31</v>
      </c>
      <c r="K379" s="87">
        <v>0</v>
      </c>
      <c r="L379" s="85">
        <v>10.8299999723</v>
      </c>
      <c r="M379" s="86">
        <v>0</v>
      </c>
      <c r="N379" s="86">
        <v>46.969057665260202</v>
      </c>
      <c r="O379" s="86">
        <v>19.048578915541199</v>
      </c>
      <c r="P379" s="86">
        <v>1.028</v>
      </c>
      <c r="Q379" s="88">
        <v>0.83609999999999995</v>
      </c>
      <c r="R379" s="85">
        <v>0</v>
      </c>
      <c r="S379" s="86">
        <v>0.5</v>
      </c>
      <c r="T379" s="86">
        <v>1.1599999999999999</v>
      </c>
      <c r="U379" s="88">
        <v>9.9175980473122998</v>
      </c>
      <c r="V379" s="89">
        <v>3.69</v>
      </c>
      <c r="W379" s="85">
        <v>51.010977145707002</v>
      </c>
      <c r="X379" s="88">
        <v>54.433333333299998</v>
      </c>
      <c r="Y379" s="85"/>
      <c r="Z379" s="88"/>
      <c r="AA379" s="85">
        <v>0.06</v>
      </c>
      <c r="AB379" s="91">
        <v>0.06</v>
      </c>
      <c r="AC379" s="86">
        <v>0</v>
      </c>
      <c r="AD379" s="86">
        <v>0</v>
      </c>
      <c r="AE379" s="86">
        <v>0</v>
      </c>
      <c r="AF379" s="88">
        <v>0</v>
      </c>
      <c r="AG379" s="85">
        <v>2.68709999464E-2</v>
      </c>
      <c r="AH379" s="86">
        <v>4.1090000000000002E-2</v>
      </c>
      <c r="AI379" s="150">
        <v>6.0516999879399999E-2</v>
      </c>
      <c r="AJ379" s="151">
        <v>1.02</v>
      </c>
      <c r="AK379" s="152">
        <v>0</v>
      </c>
    </row>
    <row r="380" spans="1:37" x14ac:dyDescent="0.2">
      <c r="A380" s="149" t="s">
        <v>1056</v>
      </c>
      <c r="B380" s="66" t="s">
        <v>1057</v>
      </c>
      <c r="C380" s="67">
        <v>47</v>
      </c>
      <c r="D380" s="84" t="s">
        <v>334</v>
      </c>
      <c r="E380" s="85">
        <v>24.8989350141274</v>
      </c>
      <c r="F380" s="91">
        <v>24.8989350141274</v>
      </c>
      <c r="G380" s="86">
        <v>12.9178439469681</v>
      </c>
      <c r="H380" s="86">
        <v>12.9178439469681</v>
      </c>
      <c r="I380" s="86">
        <v>1.93</v>
      </c>
      <c r="J380" s="86">
        <v>5.1100000000000003</v>
      </c>
      <c r="K380" s="87">
        <v>0</v>
      </c>
      <c r="L380" s="85">
        <v>9.6799999942999992</v>
      </c>
      <c r="M380" s="86">
        <v>2.5747126106995602E-3</v>
      </c>
      <c r="N380" s="86">
        <v>39.159783284483503</v>
      </c>
      <c r="O380" s="86">
        <v>24.172926322518801</v>
      </c>
      <c r="P380" s="86">
        <v>0.61299999999999999</v>
      </c>
      <c r="Q380" s="88">
        <v>0.82110000000000005</v>
      </c>
      <c r="R380" s="85">
        <v>5.0479555779909098E-2</v>
      </c>
      <c r="S380" s="86">
        <v>0</v>
      </c>
      <c r="T380" s="86">
        <v>0.92</v>
      </c>
      <c r="U380" s="88">
        <v>7.6668115627037601</v>
      </c>
      <c r="V380" s="89">
        <v>3.78</v>
      </c>
      <c r="W380" s="85">
        <v>55.274216849869198</v>
      </c>
      <c r="X380" s="88">
        <v>63.8</v>
      </c>
      <c r="Y380" s="85"/>
      <c r="Z380" s="88"/>
      <c r="AA380" s="85">
        <v>0</v>
      </c>
      <c r="AB380" s="91">
        <v>0</v>
      </c>
      <c r="AC380" s="86">
        <v>0</v>
      </c>
      <c r="AD380" s="86">
        <v>0</v>
      </c>
      <c r="AE380" s="86">
        <v>0</v>
      </c>
      <c r="AF380" s="88">
        <v>0</v>
      </c>
      <c r="AG380" s="85">
        <v>3.8902000022700001E-2</v>
      </c>
      <c r="AH380" s="86">
        <v>2.6945E-2</v>
      </c>
      <c r="AI380" s="150">
        <v>1.29500000076E-2</v>
      </c>
      <c r="AJ380" s="151">
        <v>1.06</v>
      </c>
      <c r="AK380" s="152">
        <v>0</v>
      </c>
    </row>
    <row r="381" spans="1:37" x14ac:dyDescent="0.2">
      <c r="A381" s="149" t="s">
        <v>1058</v>
      </c>
      <c r="B381" s="66" t="s">
        <v>1059</v>
      </c>
      <c r="C381" s="67">
        <v>47</v>
      </c>
      <c r="D381" s="84" t="s">
        <v>334</v>
      </c>
      <c r="E381" s="85">
        <v>8.1134100324259393</v>
      </c>
      <c r="F381" s="91">
        <v>8.1064863430226506</v>
      </c>
      <c r="G381" s="86">
        <v>4.8108101870550097</v>
      </c>
      <c r="H381" s="86">
        <v>4.8108101870550097</v>
      </c>
      <c r="I381" s="86">
        <v>3.64</v>
      </c>
      <c r="J381" s="86">
        <v>5.68</v>
      </c>
      <c r="K381" s="87">
        <v>0</v>
      </c>
      <c r="L381" s="85">
        <v>29.1200000252</v>
      </c>
      <c r="M381" s="86">
        <v>0</v>
      </c>
      <c r="N381" s="86">
        <v>13.265706671074099</v>
      </c>
      <c r="O381" s="86">
        <v>13.735490678860399</v>
      </c>
      <c r="P381" s="86">
        <v>0.85899999999999999</v>
      </c>
      <c r="Q381" s="88">
        <v>0.75649999999999995</v>
      </c>
      <c r="R381" s="85">
        <v>0</v>
      </c>
      <c r="S381" s="86">
        <v>0</v>
      </c>
      <c r="T381" s="86">
        <v>0.96</v>
      </c>
      <c r="U381" s="88">
        <v>11.3421571908284</v>
      </c>
      <c r="V381" s="89">
        <v>3.31</v>
      </c>
      <c r="W381" s="85">
        <v>34.600926678579199</v>
      </c>
      <c r="X381" s="88">
        <v>58.9</v>
      </c>
      <c r="Y381" s="85"/>
      <c r="Z381" s="88"/>
      <c r="AA381" s="85">
        <v>0</v>
      </c>
      <c r="AB381" s="91">
        <v>0</v>
      </c>
      <c r="AC381" s="86">
        <v>0</v>
      </c>
      <c r="AD381" s="86">
        <v>0</v>
      </c>
      <c r="AE381" s="86">
        <v>0</v>
      </c>
      <c r="AF381" s="88">
        <v>0</v>
      </c>
      <c r="AG381" s="85">
        <v>5.41129999954E-2</v>
      </c>
      <c r="AH381" s="86">
        <v>2.7758000000000001E-2</v>
      </c>
      <c r="AI381" s="150">
        <v>1.72879999985E-2</v>
      </c>
      <c r="AJ381" s="151">
        <v>1</v>
      </c>
      <c r="AK381" s="152">
        <v>0</v>
      </c>
    </row>
    <row r="382" spans="1:37" x14ac:dyDescent="0.2">
      <c r="A382" s="149" t="s">
        <v>1060</v>
      </c>
      <c r="B382" s="66" t="s">
        <v>1061</v>
      </c>
      <c r="C382" s="67">
        <v>47</v>
      </c>
      <c r="D382" s="84" t="s">
        <v>334</v>
      </c>
      <c r="E382" s="85">
        <v>7.7971743210226299</v>
      </c>
      <c r="F382" s="91">
        <v>7.7971743210226299</v>
      </c>
      <c r="G382" s="86">
        <v>4.6563506957968901</v>
      </c>
      <c r="H382" s="86">
        <v>4.6563506957968901</v>
      </c>
      <c r="I382" s="86">
        <v>4.2</v>
      </c>
      <c r="J382" s="86">
        <v>4.18</v>
      </c>
      <c r="K382" s="87">
        <v>1.9699999999999999E-2</v>
      </c>
      <c r="L382" s="85">
        <v>25.499999988300001</v>
      </c>
      <c r="M382" s="86">
        <v>0</v>
      </c>
      <c r="N382" s="86">
        <v>11.832997780945499</v>
      </c>
      <c r="O382" s="86">
        <v>14.046382324968899</v>
      </c>
      <c r="P382" s="86">
        <v>0.876</v>
      </c>
      <c r="Q382" s="88">
        <v>2.1343999999999999</v>
      </c>
      <c r="R382" s="85">
        <v>0</v>
      </c>
      <c r="S382" s="86">
        <v>0.7</v>
      </c>
      <c r="T382" s="86">
        <v>1.1200000000000001</v>
      </c>
      <c r="U382" s="88">
        <v>11.2434049785772</v>
      </c>
      <c r="V382" s="89">
        <v>3.36</v>
      </c>
      <c r="W382" s="85">
        <v>38.606153417097502</v>
      </c>
      <c r="X382" s="88">
        <v>55.9666666667</v>
      </c>
      <c r="Y382" s="85"/>
      <c r="Z382" s="88"/>
      <c r="AA382" s="85">
        <v>0.04</v>
      </c>
      <c r="AB382" s="91">
        <v>0.04</v>
      </c>
      <c r="AC382" s="86">
        <v>0</v>
      </c>
      <c r="AD382" s="86">
        <v>0</v>
      </c>
      <c r="AE382" s="86">
        <v>0</v>
      </c>
      <c r="AF382" s="88">
        <v>0</v>
      </c>
      <c r="AG382" s="85">
        <v>1.9893999997099999E-2</v>
      </c>
      <c r="AH382" s="86">
        <v>2.6693999999999999E-2</v>
      </c>
      <c r="AI382" s="150">
        <v>0</v>
      </c>
      <c r="AJ382" s="151">
        <v>1</v>
      </c>
      <c r="AK382" s="152">
        <v>0</v>
      </c>
    </row>
    <row r="383" spans="1:37" x14ac:dyDescent="0.2">
      <c r="A383" s="149" t="s">
        <v>1062</v>
      </c>
      <c r="B383" s="66" t="s">
        <v>1063</v>
      </c>
      <c r="C383" s="67">
        <v>47</v>
      </c>
      <c r="D383" s="84" t="s">
        <v>334</v>
      </c>
      <c r="E383" s="85">
        <v>1.59377408687436</v>
      </c>
      <c r="F383" s="91">
        <v>1.59377408687436</v>
      </c>
      <c r="G383" s="86">
        <v>1.4806434769636201</v>
      </c>
      <c r="H383" s="86">
        <v>1.4806434769636201</v>
      </c>
      <c r="I383" s="86">
        <v>4.03</v>
      </c>
      <c r="J383" s="86">
        <v>8.35</v>
      </c>
      <c r="K383" s="87">
        <v>2.07E-2</v>
      </c>
      <c r="L383" s="85">
        <v>27.260000039800001</v>
      </c>
      <c r="M383" s="86">
        <v>0</v>
      </c>
      <c r="N383" s="86">
        <v>9.2964929147682103</v>
      </c>
      <c r="O383" s="86">
        <v>8.25565251884173</v>
      </c>
      <c r="P383" s="86">
        <v>1.1719999999999999</v>
      </c>
      <c r="Q383" s="88">
        <v>0.88400000000000001</v>
      </c>
      <c r="R383" s="85">
        <v>0</v>
      </c>
      <c r="S383" s="86">
        <v>0.1</v>
      </c>
      <c r="T383" s="86">
        <v>1</v>
      </c>
      <c r="U383" s="88">
        <v>17.044183097541001</v>
      </c>
      <c r="V383" s="89">
        <v>3.09</v>
      </c>
      <c r="W383" s="85">
        <v>37.1039398080786</v>
      </c>
      <c r="X383" s="88">
        <v>54</v>
      </c>
      <c r="Y383" s="85"/>
      <c r="Z383" s="88"/>
      <c r="AA383" s="85">
        <v>0</v>
      </c>
      <c r="AB383" s="91">
        <v>0</v>
      </c>
      <c r="AC383" s="86">
        <v>0</v>
      </c>
      <c r="AD383" s="86">
        <v>0</v>
      </c>
      <c r="AE383" s="86">
        <v>0</v>
      </c>
      <c r="AF383" s="88">
        <v>0</v>
      </c>
      <c r="AG383" s="85">
        <v>4.2400000019200001E-4</v>
      </c>
      <c r="AH383" s="86">
        <v>7.5717999999999994E-2</v>
      </c>
      <c r="AI383" s="150">
        <v>0.12233800005500001</v>
      </c>
      <c r="AJ383" s="151">
        <v>1</v>
      </c>
      <c r="AK383" s="152">
        <v>0</v>
      </c>
    </row>
    <row r="384" spans="1:37" x14ac:dyDescent="0.2">
      <c r="A384" s="149" t="s">
        <v>1064</v>
      </c>
      <c r="B384" s="66" t="s">
        <v>1065</v>
      </c>
      <c r="C384" s="67">
        <v>47</v>
      </c>
      <c r="D384" s="84" t="s">
        <v>334</v>
      </c>
      <c r="E384" s="85">
        <v>4.9403271438327199</v>
      </c>
      <c r="F384" s="91">
        <v>4.9370752170661101</v>
      </c>
      <c r="G384" s="86">
        <v>3.82166433611915</v>
      </c>
      <c r="H384" s="86">
        <v>3.8184124093525398</v>
      </c>
      <c r="I384" s="86">
        <v>5.78</v>
      </c>
      <c r="J384" s="86">
        <v>7.95</v>
      </c>
      <c r="K384" s="87">
        <v>7.1999999999999998E-3</v>
      </c>
      <c r="L384" s="85">
        <v>24.4799999928</v>
      </c>
      <c r="M384" s="86">
        <v>0</v>
      </c>
      <c r="N384" s="86">
        <v>12.7338966563031</v>
      </c>
      <c r="O384" s="86">
        <v>11.3410735318863</v>
      </c>
      <c r="P384" s="86">
        <v>1.762</v>
      </c>
      <c r="Q384" s="88">
        <v>0.91049999999999998</v>
      </c>
      <c r="R384" s="85">
        <v>0</v>
      </c>
      <c r="S384" s="86">
        <v>0.5</v>
      </c>
      <c r="T384" s="86">
        <v>1.29</v>
      </c>
      <c r="U384" s="88">
        <v>12.917303502325099</v>
      </c>
      <c r="V384" s="89">
        <v>3.15</v>
      </c>
      <c r="W384" s="85">
        <v>35.885680428810801</v>
      </c>
      <c r="X384" s="88">
        <v>56.5</v>
      </c>
      <c r="Y384" s="85"/>
      <c r="Z384" s="88"/>
      <c r="AA384" s="85">
        <v>0.03</v>
      </c>
      <c r="AB384" s="91">
        <v>0.03</v>
      </c>
      <c r="AC384" s="86">
        <v>0.03</v>
      </c>
      <c r="AD384" s="86">
        <v>0.03</v>
      </c>
      <c r="AE384" s="86">
        <v>0</v>
      </c>
      <c r="AF384" s="88">
        <v>0</v>
      </c>
      <c r="AG384" s="85">
        <v>5.5566000025700002E-2</v>
      </c>
      <c r="AH384" s="86">
        <v>6.9565000000000002E-2</v>
      </c>
      <c r="AI384" s="150">
        <v>0.48935200022600001</v>
      </c>
      <c r="AJ384" s="151">
        <v>1</v>
      </c>
      <c r="AK384" s="152">
        <v>0</v>
      </c>
    </row>
    <row r="385" spans="1:37" x14ac:dyDescent="0.2">
      <c r="A385" s="149" t="s">
        <v>1066</v>
      </c>
      <c r="B385" s="66" t="s">
        <v>1067</v>
      </c>
      <c r="C385" s="67">
        <v>40</v>
      </c>
      <c r="D385" s="84" t="s">
        <v>334</v>
      </c>
      <c r="E385" s="85">
        <v>6.6099393116326404</v>
      </c>
      <c r="F385" s="91">
        <v>6.5972074863132901</v>
      </c>
      <c r="G385" s="86">
        <v>4.4731146288672896</v>
      </c>
      <c r="H385" s="86">
        <v>4.4603828035479296</v>
      </c>
      <c r="I385" s="86">
        <v>7.87</v>
      </c>
      <c r="J385" s="86">
        <v>15.99</v>
      </c>
      <c r="K385" s="87">
        <v>0</v>
      </c>
      <c r="L385" s="85">
        <v>29.639999916699999</v>
      </c>
      <c r="M385" s="86">
        <v>0</v>
      </c>
      <c r="N385" s="86">
        <v>18.379717134849798</v>
      </c>
      <c r="O385" s="86">
        <v>18.144370341310299</v>
      </c>
      <c r="P385" s="86">
        <v>1.621</v>
      </c>
      <c r="Q385" s="88">
        <v>1.2496</v>
      </c>
      <c r="R385" s="85">
        <v>0</v>
      </c>
      <c r="S385" s="86">
        <v>0</v>
      </c>
      <c r="T385" s="86">
        <v>1.57</v>
      </c>
      <c r="U385" s="88">
        <v>11.798158129270499</v>
      </c>
      <c r="V385" s="89">
        <v>3.39</v>
      </c>
      <c r="W385" s="85">
        <v>50.385778885575697</v>
      </c>
      <c r="X385" s="88">
        <v>60.333333333299997</v>
      </c>
      <c r="Y385" s="85"/>
      <c r="Z385" s="88"/>
      <c r="AA385" s="85">
        <v>0.68</v>
      </c>
      <c r="AB385" s="91">
        <v>0.71</v>
      </c>
      <c r="AC385" s="86">
        <v>0.11</v>
      </c>
      <c r="AD385" s="86">
        <v>0.14000000000000001</v>
      </c>
      <c r="AE385" s="86">
        <v>0</v>
      </c>
      <c r="AF385" s="88">
        <v>0</v>
      </c>
      <c r="AG385" s="85">
        <v>2.7439999943999999E-2</v>
      </c>
      <c r="AH385" s="86">
        <v>4.2705E-2</v>
      </c>
      <c r="AI385" s="150">
        <v>0.122337999751</v>
      </c>
      <c r="AJ385" s="151">
        <v>1</v>
      </c>
      <c r="AK385" s="152">
        <v>0</v>
      </c>
    </row>
    <row r="386" spans="1:37" x14ac:dyDescent="0.2">
      <c r="A386" s="149" t="s">
        <v>1068</v>
      </c>
      <c r="B386" s="66" t="s">
        <v>1069</v>
      </c>
      <c r="C386" s="67">
        <v>47</v>
      </c>
      <c r="D386" s="84" t="s">
        <v>334</v>
      </c>
      <c r="E386" s="85">
        <v>8.1838820886737391</v>
      </c>
      <c r="F386" s="91">
        <v>8.1838820886737391</v>
      </c>
      <c r="G386" s="86">
        <v>6.2631382959555104</v>
      </c>
      <c r="H386" s="86">
        <v>6.2631382959555104</v>
      </c>
      <c r="I386" s="86">
        <v>2.4700000000000002</v>
      </c>
      <c r="J386" s="86">
        <v>3.13</v>
      </c>
      <c r="K386" s="87">
        <v>6.7000000000000002E-3</v>
      </c>
      <c r="L386" s="85">
        <v>25.520000010299999</v>
      </c>
      <c r="M386" s="86">
        <v>0</v>
      </c>
      <c r="N386" s="86">
        <v>15.2983658730644</v>
      </c>
      <c r="O386" s="86">
        <v>21.651986690154601</v>
      </c>
      <c r="P386" s="86">
        <v>0.80600000000000005</v>
      </c>
      <c r="Q386" s="88">
        <v>0.92759999999999998</v>
      </c>
      <c r="R386" s="85">
        <v>0</v>
      </c>
      <c r="S386" s="86">
        <v>0</v>
      </c>
      <c r="T386" s="86">
        <v>1.03</v>
      </c>
      <c r="U386" s="88">
        <v>15.1293108625929</v>
      </c>
      <c r="V386" s="89">
        <v>3.34</v>
      </c>
      <c r="W386" s="85">
        <v>46.211912471151898</v>
      </c>
      <c r="X386" s="88">
        <v>70.033333333300007</v>
      </c>
      <c r="Y386" s="85"/>
      <c r="Z386" s="88"/>
      <c r="AA386" s="85">
        <v>0.45</v>
      </c>
      <c r="AB386" s="91">
        <v>0.45</v>
      </c>
      <c r="AC386" s="86">
        <v>0.13</v>
      </c>
      <c r="AD386" s="86">
        <v>0.13</v>
      </c>
      <c r="AE386" s="86">
        <v>0</v>
      </c>
      <c r="AF386" s="88">
        <v>0</v>
      </c>
      <c r="AG386" s="85">
        <v>3.6897000040899998E-2</v>
      </c>
      <c r="AH386" s="86">
        <v>2.8693E-2</v>
      </c>
      <c r="AI386" s="150">
        <v>0</v>
      </c>
      <c r="AJ386" s="151">
        <v>1</v>
      </c>
      <c r="AK386" s="152">
        <v>0</v>
      </c>
    </row>
    <row r="387" spans="1:37" x14ac:dyDescent="0.2">
      <c r="A387" s="149" t="s">
        <v>693</v>
      </c>
      <c r="B387" s="66" t="s">
        <v>1070</v>
      </c>
      <c r="C387" s="67">
        <v>40</v>
      </c>
      <c r="D387" s="84" t="s">
        <v>334</v>
      </c>
      <c r="E387" s="85">
        <v>7.4567502920398301</v>
      </c>
      <c r="F387" s="91">
        <v>7.4567502920398301</v>
      </c>
      <c r="G387" s="86">
        <v>5.2275129331924104</v>
      </c>
      <c r="H387" s="86">
        <v>5.2275129331924104</v>
      </c>
      <c r="I387" s="86">
        <v>6.38</v>
      </c>
      <c r="J387" s="86">
        <v>11.71</v>
      </c>
      <c r="K387" s="87">
        <v>3.09E-2</v>
      </c>
      <c r="L387" s="85">
        <v>35.810000021900002</v>
      </c>
      <c r="M387" s="86">
        <v>0</v>
      </c>
      <c r="N387" s="86">
        <v>20.050388410665501</v>
      </c>
      <c r="O387" s="86">
        <v>29.145728643216099</v>
      </c>
      <c r="P387" s="86">
        <v>1.1579999999999999</v>
      </c>
      <c r="Q387" s="88">
        <v>1.0044</v>
      </c>
      <c r="R387" s="85">
        <v>0</v>
      </c>
      <c r="S387" s="86">
        <v>0</v>
      </c>
      <c r="T387" s="86">
        <v>1.32</v>
      </c>
      <c r="U387" s="88">
        <v>12.535461979195601</v>
      </c>
      <c r="V387" s="89">
        <v>3.2</v>
      </c>
      <c r="W387" s="85">
        <v>35.6236583605682</v>
      </c>
      <c r="X387" s="88">
        <v>51.733333333300003</v>
      </c>
      <c r="Y387" s="85"/>
      <c r="Z387" s="88"/>
      <c r="AA387" s="85">
        <v>0.19</v>
      </c>
      <c r="AB387" s="91">
        <v>0.19</v>
      </c>
      <c r="AC387" s="86">
        <v>0.16</v>
      </c>
      <c r="AD387" s="86">
        <v>0.16</v>
      </c>
      <c r="AE387" s="86">
        <v>0</v>
      </c>
      <c r="AF387" s="88">
        <v>0</v>
      </c>
      <c r="AG387" s="85">
        <v>5.3831999925999997E-2</v>
      </c>
      <c r="AH387" s="86">
        <v>4.6896E-2</v>
      </c>
      <c r="AI387" s="150">
        <v>2.8531999960800001E-2</v>
      </c>
      <c r="AJ387" s="151">
        <v>1</v>
      </c>
      <c r="AK387" s="152">
        <v>0</v>
      </c>
    </row>
    <row r="388" spans="1:37" x14ac:dyDescent="0.2">
      <c r="A388" s="149" t="s">
        <v>1071</v>
      </c>
      <c r="B388" s="66" t="s">
        <v>1072</v>
      </c>
      <c r="C388" s="67">
        <v>47</v>
      </c>
      <c r="D388" s="84" t="s">
        <v>334</v>
      </c>
      <c r="E388" s="85">
        <v>11.0539711447316</v>
      </c>
      <c r="F388" s="91">
        <v>11.0480000597108</v>
      </c>
      <c r="G388" s="86">
        <v>7.29666589540152</v>
      </c>
      <c r="H388" s="86">
        <v>7.29368035289112</v>
      </c>
      <c r="I388" s="86">
        <v>4.96</v>
      </c>
      <c r="J388" s="86">
        <v>10.68</v>
      </c>
      <c r="K388" s="87">
        <v>4.9799999999999997E-2</v>
      </c>
      <c r="L388" s="85">
        <v>27.469999978699999</v>
      </c>
      <c r="M388" s="86">
        <v>3.6960233343613598E-4</v>
      </c>
      <c r="N388" s="86">
        <v>18.969771745835899</v>
      </c>
      <c r="O388" s="86">
        <v>13.3902906419674</v>
      </c>
      <c r="P388" s="86">
        <v>1.7090000000000001</v>
      </c>
      <c r="Q388" s="88">
        <v>0.90400000000000003</v>
      </c>
      <c r="R388" s="85">
        <v>1.9047619047619001E-2</v>
      </c>
      <c r="S388" s="86">
        <v>0</v>
      </c>
      <c r="T388" s="86">
        <v>1.39</v>
      </c>
      <c r="U388" s="88">
        <v>12.7363243493383</v>
      </c>
      <c r="V388" s="89">
        <v>3.44</v>
      </c>
      <c r="W388" s="85">
        <v>67.577454792280605</v>
      </c>
      <c r="X388" s="88">
        <v>83.633333333300001</v>
      </c>
      <c r="Y388" s="85">
        <v>100</v>
      </c>
      <c r="Z388" s="88"/>
      <c r="AA388" s="85">
        <v>0</v>
      </c>
      <c r="AB388" s="91">
        <v>0</v>
      </c>
      <c r="AC388" s="86">
        <v>0</v>
      </c>
      <c r="AD388" s="86">
        <v>0</v>
      </c>
      <c r="AE388" s="86">
        <v>0</v>
      </c>
      <c r="AF388" s="88">
        <v>0</v>
      </c>
      <c r="AG388" s="85">
        <v>0.136528000106</v>
      </c>
      <c r="AH388" s="86">
        <v>7.9162999999999997E-2</v>
      </c>
      <c r="AI388" s="150">
        <v>0.108351000084</v>
      </c>
      <c r="AJ388" s="151">
        <v>1.01</v>
      </c>
      <c r="AK388" s="152">
        <v>0</v>
      </c>
    </row>
    <row r="389" spans="1:37" x14ac:dyDescent="0.2">
      <c r="A389" s="149" t="s">
        <v>699</v>
      </c>
      <c r="B389" s="66" t="s">
        <v>1073</v>
      </c>
      <c r="C389" s="67">
        <v>47</v>
      </c>
      <c r="D389" s="84" t="s">
        <v>334</v>
      </c>
      <c r="E389" s="85">
        <v>16.848421902948498</v>
      </c>
      <c r="F389" s="91">
        <v>16.758025118766</v>
      </c>
      <c r="G389" s="86">
        <v>8.3434308464600999</v>
      </c>
      <c r="H389" s="86">
        <v>8.2568807339449606</v>
      </c>
      <c r="I389" s="86">
        <v>54.71</v>
      </c>
      <c r="J389" s="86">
        <v>161.61000000000001</v>
      </c>
      <c r="K389" s="87">
        <v>0</v>
      </c>
      <c r="L389" s="85">
        <v>21.200000021800001</v>
      </c>
      <c r="M389" s="86">
        <v>0.15392046819347199</v>
      </c>
      <c r="N389" s="86">
        <v>32.016197783461202</v>
      </c>
      <c r="O389" s="86">
        <v>9.2733796815429503</v>
      </c>
      <c r="P389" s="86">
        <v>5.4710000000000001</v>
      </c>
      <c r="Q389" s="88">
        <v>1.0470999999999999</v>
      </c>
      <c r="R389" s="85">
        <v>9.4846664558962998E-2</v>
      </c>
      <c r="S389" s="86">
        <v>0</v>
      </c>
      <c r="T389" s="86">
        <v>2.4900000000000002</v>
      </c>
      <c r="U389" s="88">
        <v>7.5664031696574501</v>
      </c>
      <c r="V389" s="89">
        <v>3.13</v>
      </c>
      <c r="W389" s="85">
        <v>47.635573568720702</v>
      </c>
      <c r="X389" s="88">
        <v>55.133333333300001</v>
      </c>
      <c r="Y389" s="85">
        <v>100</v>
      </c>
      <c r="Z389" s="88">
        <v>13.200000000000003</v>
      </c>
      <c r="AA389" s="85">
        <v>7.0000000000000007E-2</v>
      </c>
      <c r="AB389" s="91">
        <v>7.0000000000000007E-2</v>
      </c>
      <c r="AC389" s="86">
        <v>0</v>
      </c>
      <c r="AD389" s="86">
        <v>0</v>
      </c>
      <c r="AE389" s="86">
        <v>0</v>
      </c>
      <c r="AF389" s="88">
        <v>0</v>
      </c>
      <c r="AG389" s="85">
        <v>4.7753000051999998E-2</v>
      </c>
      <c r="AH389" s="86">
        <v>0.46689799999999998</v>
      </c>
      <c r="AI389" s="150">
        <v>0.26868600029299999</v>
      </c>
      <c r="AJ389" s="151">
        <v>1.01</v>
      </c>
      <c r="AK389" s="152">
        <v>0</v>
      </c>
    </row>
    <row r="390" spans="1:37" x14ac:dyDescent="0.2">
      <c r="A390" s="149" t="s">
        <v>1074</v>
      </c>
      <c r="B390" s="66" t="s">
        <v>1075</v>
      </c>
      <c r="C390" s="67">
        <v>40</v>
      </c>
      <c r="D390" s="84" t="s">
        <v>334</v>
      </c>
      <c r="E390" s="85">
        <v>25.439060205579999</v>
      </c>
      <c r="F390" s="91">
        <v>25.3113069016153</v>
      </c>
      <c r="G390" s="86">
        <v>13.2041116005874</v>
      </c>
      <c r="H390" s="86">
        <v>13.092511013215899</v>
      </c>
      <c r="I390" s="86">
        <v>18.739999999999998</v>
      </c>
      <c r="J390" s="86">
        <v>67.3</v>
      </c>
      <c r="K390" s="87">
        <v>9.7900000000000001E-2</v>
      </c>
      <c r="L390" s="85">
        <v>27.3700000113</v>
      </c>
      <c r="M390" s="86">
        <v>0</v>
      </c>
      <c r="N390" s="86">
        <v>44.674200528973302</v>
      </c>
      <c r="O390" s="86">
        <v>19.211905969896801</v>
      </c>
      <c r="P390" s="86">
        <v>3.407</v>
      </c>
      <c r="Q390" s="88">
        <v>1.0931999999999999</v>
      </c>
      <c r="R390" s="85">
        <v>0</v>
      </c>
      <c r="S390" s="86">
        <v>0</v>
      </c>
      <c r="T390" s="86">
        <v>1.79</v>
      </c>
      <c r="U390" s="88">
        <v>7.5080763582966199</v>
      </c>
      <c r="V390" s="89">
        <v>3.62</v>
      </c>
      <c r="W390" s="85">
        <v>75.215604622327106</v>
      </c>
      <c r="X390" s="88">
        <v>78.599999999999994</v>
      </c>
      <c r="Y390" s="85">
        <v>100</v>
      </c>
      <c r="Z390" s="88"/>
      <c r="AA390" s="85">
        <v>0.27</v>
      </c>
      <c r="AB390" s="91">
        <v>0.28999999999999998</v>
      </c>
      <c r="AC390" s="86">
        <v>0.09</v>
      </c>
      <c r="AD390" s="86">
        <v>0.1</v>
      </c>
      <c r="AE390" s="86">
        <v>0</v>
      </c>
      <c r="AF390" s="88">
        <v>0</v>
      </c>
      <c r="AG390" s="85">
        <v>4.7169999943400001E-2</v>
      </c>
      <c r="AH390" s="86">
        <v>0.25618099999999999</v>
      </c>
      <c r="AI390" s="150">
        <v>9.5756999885100003E-2</v>
      </c>
      <c r="AJ390" s="151">
        <v>1.01</v>
      </c>
      <c r="AK390" s="152">
        <v>0</v>
      </c>
    </row>
    <row r="391" spans="1:37" x14ac:dyDescent="0.2">
      <c r="A391" s="149" t="s">
        <v>1076</v>
      </c>
      <c r="B391" s="66" t="s">
        <v>1077</v>
      </c>
      <c r="C391" s="67">
        <v>40</v>
      </c>
      <c r="D391" s="84" t="s">
        <v>334</v>
      </c>
      <c r="E391" s="85">
        <v>28.403963736032001</v>
      </c>
      <c r="F391" s="91">
        <v>28.403963736032001</v>
      </c>
      <c r="G391" s="86">
        <v>12.314990512334001</v>
      </c>
      <c r="H391" s="86">
        <v>12.314990512334001</v>
      </c>
      <c r="I391" s="86">
        <v>4.05</v>
      </c>
      <c r="J391" s="86">
        <v>7.79</v>
      </c>
      <c r="K391" s="87">
        <v>0</v>
      </c>
      <c r="L391" s="85">
        <v>21.579999984699999</v>
      </c>
      <c r="M391" s="86">
        <v>2.9968524113611699E-3</v>
      </c>
      <c r="N391" s="86">
        <v>61.779493169468303</v>
      </c>
      <c r="O391" s="86">
        <v>100</v>
      </c>
      <c r="P391" s="86">
        <v>0.88800000000000001</v>
      </c>
      <c r="Q391" s="88">
        <v>0.77310000000000001</v>
      </c>
      <c r="R391" s="85">
        <v>3.0497102775236401E-2</v>
      </c>
      <c r="S391" s="86">
        <v>0</v>
      </c>
      <c r="T391" s="86">
        <v>1.24</v>
      </c>
      <c r="U391" s="88">
        <v>8.1383090870756902</v>
      </c>
      <c r="V391" s="89">
        <v>3.79</v>
      </c>
      <c r="W391" s="85">
        <v>51.5169944177389</v>
      </c>
      <c r="X391" s="88">
        <v>62.166666666700003</v>
      </c>
      <c r="Y391" s="85"/>
      <c r="Z391" s="88"/>
      <c r="AA391" s="85">
        <v>0.09</v>
      </c>
      <c r="AB391" s="91">
        <v>0.09</v>
      </c>
      <c r="AC391" s="86">
        <v>0.06</v>
      </c>
      <c r="AD391" s="86">
        <v>0.06</v>
      </c>
      <c r="AE391" s="86">
        <v>0</v>
      </c>
      <c r="AF391" s="88">
        <v>0</v>
      </c>
      <c r="AG391" s="85">
        <v>9.5558999922200002E-2</v>
      </c>
      <c r="AH391" s="86">
        <v>2.1429E-2</v>
      </c>
      <c r="AI391" s="150">
        <v>2.5475999979300001E-2</v>
      </c>
      <c r="AJ391" s="151">
        <v>1.1399999999999999</v>
      </c>
      <c r="AK391" s="152">
        <v>1</v>
      </c>
    </row>
    <row r="392" spans="1:37" x14ac:dyDescent="0.2">
      <c r="A392" s="149" t="s">
        <v>1078</v>
      </c>
      <c r="B392" s="66" t="s">
        <v>1079</v>
      </c>
      <c r="C392" s="67">
        <v>40</v>
      </c>
      <c r="D392" s="84" t="s">
        <v>334</v>
      </c>
      <c r="E392" s="85">
        <v>28.1459000730624</v>
      </c>
      <c r="F392" s="91">
        <v>28.1459000730624</v>
      </c>
      <c r="G392" s="86">
        <v>12.2220348826317</v>
      </c>
      <c r="H392" s="86">
        <v>12.2220348826317</v>
      </c>
      <c r="I392" s="86">
        <v>2.46</v>
      </c>
      <c r="J392" s="86">
        <v>11.79</v>
      </c>
      <c r="K392" s="87">
        <v>0.1249</v>
      </c>
      <c r="L392" s="85">
        <v>29.130000019699999</v>
      </c>
      <c r="M392" s="86">
        <v>1.4399315795836999E-4</v>
      </c>
      <c r="N392" s="86">
        <v>56.067499379601301</v>
      </c>
      <c r="O392" s="86">
        <v>52.917665867306198</v>
      </c>
      <c r="P392" s="86">
        <v>0.72599999999999998</v>
      </c>
      <c r="Q392" s="88">
        <v>0.89510000000000001</v>
      </c>
      <c r="R392" s="85">
        <v>2.50815149235014E-2</v>
      </c>
      <c r="S392" s="86">
        <v>0</v>
      </c>
      <c r="T392" s="86">
        <v>1.08</v>
      </c>
      <c r="U392" s="88">
        <v>7.3287247794076302</v>
      </c>
      <c r="V392" s="89">
        <v>3.85</v>
      </c>
      <c r="W392" s="85">
        <v>85.279549821332907</v>
      </c>
      <c r="X392" s="88">
        <v>88.733333333299996</v>
      </c>
      <c r="Y392" s="85">
        <v>100</v>
      </c>
      <c r="Z392" s="88"/>
      <c r="AA392" s="85">
        <v>0</v>
      </c>
      <c r="AB392" s="91">
        <v>0</v>
      </c>
      <c r="AC392" s="86">
        <v>0</v>
      </c>
      <c r="AD392" s="86">
        <v>0</v>
      </c>
      <c r="AE392" s="86">
        <v>0</v>
      </c>
      <c r="AF392" s="88">
        <v>0</v>
      </c>
      <c r="AG392" s="85">
        <v>4.8653999978199997E-2</v>
      </c>
      <c r="AH392" s="86">
        <v>3.5874000000000003E-2</v>
      </c>
      <c r="AI392" s="150">
        <v>2.28339999898E-2</v>
      </c>
      <c r="AJ392" s="151">
        <v>1.1200000000000001</v>
      </c>
      <c r="AK392" s="152">
        <v>0</v>
      </c>
    </row>
    <row r="393" spans="1:37" x14ac:dyDescent="0.2">
      <c r="A393" s="149" t="s">
        <v>1080</v>
      </c>
      <c r="B393" s="66" t="s">
        <v>1081</v>
      </c>
      <c r="C393" s="67">
        <v>40</v>
      </c>
      <c r="D393" s="84" t="s">
        <v>334</v>
      </c>
      <c r="E393" s="85">
        <v>11.073298266750299</v>
      </c>
      <c r="F393" s="91">
        <v>11.0639830587417</v>
      </c>
      <c r="G393" s="86">
        <v>6.9156104255808</v>
      </c>
      <c r="H393" s="86">
        <v>6.9156104255808</v>
      </c>
      <c r="I393" s="86">
        <v>2.97</v>
      </c>
      <c r="J393" s="86">
        <v>5.83</v>
      </c>
      <c r="K393" s="87">
        <v>0</v>
      </c>
      <c r="L393" s="85">
        <v>34.620000011800002</v>
      </c>
      <c r="M393" s="86">
        <v>0</v>
      </c>
      <c r="N393" s="86">
        <v>32.095292428147097</v>
      </c>
      <c r="O393" s="86">
        <v>100</v>
      </c>
      <c r="P393" s="86">
        <v>0.65800000000000003</v>
      </c>
      <c r="Q393" s="88">
        <v>0.48299999999999998</v>
      </c>
      <c r="R393" s="85">
        <v>0</v>
      </c>
      <c r="S393" s="86">
        <v>0.9</v>
      </c>
      <c r="T393" s="86">
        <v>0.81</v>
      </c>
      <c r="U393" s="88">
        <v>9.7778633396883805</v>
      </c>
      <c r="V393" s="89">
        <v>3.39</v>
      </c>
      <c r="W393" s="85">
        <v>47.014674237637003</v>
      </c>
      <c r="X393" s="88">
        <v>49.4666666667</v>
      </c>
      <c r="Y393" s="85"/>
      <c r="Z393" s="88"/>
      <c r="AA393" s="85">
        <v>0.1</v>
      </c>
      <c r="AB393" s="91">
        <v>0.1</v>
      </c>
      <c r="AC393" s="86">
        <v>0.04</v>
      </c>
      <c r="AD393" s="86">
        <v>0.04</v>
      </c>
      <c r="AE393" s="86">
        <v>0</v>
      </c>
      <c r="AF393" s="88">
        <v>0</v>
      </c>
      <c r="AG393" s="85">
        <v>0.40611000028400002</v>
      </c>
      <c r="AH393" s="86">
        <v>5.2558000000000001E-2</v>
      </c>
      <c r="AI393" s="150">
        <v>0.101772000071</v>
      </c>
      <c r="AJ393" s="151">
        <v>1</v>
      </c>
      <c r="AK393" s="152">
        <v>0</v>
      </c>
    </row>
    <row r="394" spans="1:37" x14ac:dyDescent="0.2">
      <c r="A394" s="149" t="s">
        <v>1082</v>
      </c>
      <c r="B394" s="66" t="s">
        <v>1083</v>
      </c>
      <c r="C394" s="67">
        <v>40</v>
      </c>
      <c r="D394" s="84" t="s">
        <v>334</v>
      </c>
      <c r="E394" s="85">
        <v>31.505511714312</v>
      </c>
      <c r="F394" s="91">
        <v>31.490158749654601</v>
      </c>
      <c r="G394" s="86">
        <v>15.0931924954709</v>
      </c>
      <c r="H394" s="86">
        <v>15.079067767986</v>
      </c>
      <c r="I394" s="86">
        <v>1.97</v>
      </c>
      <c r="J394" s="86">
        <v>4.2</v>
      </c>
      <c r="K394" s="87">
        <v>2.7300000000000001E-2</v>
      </c>
      <c r="L394" s="85">
        <v>23.310000006700001</v>
      </c>
      <c r="M394" s="86">
        <v>1.35378122385274E-4</v>
      </c>
      <c r="N394" s="86">
        <v>64.5549615907873</v>
      </c>
      <c r="O394" s="86">
        <v>62.653874004344701</v>
      </c>
      <c r="P394" s="86">
        <v>0.498</v>
      </c>
      <c r="Q394" s="88">
        <v>0.36849999999999999</v>
      </c>
      <c r="R394" s="85">
        <v>9.0260853867677598E-3</v>
      </c>
      <c r="S394" s="86">
        <v>0</v>
      </c>
      <c r="T394" s="86">
        <v>0.78</v>
      </c>
      <c r="U394" s="88">
        <v>6.5084287775969498</v>
      </c>
      <c r="V394" s="89">
        <v>3.87</v>
      </c>
      <c r="W394" s="85">
        <v>75.015388128668903</v>
      </c>
      <c r="X394" s="88">
        <v>81.833333333300004</v>
      </c>
      <c r="Y394" s="85">
        <v>100</v>
      </c>
      <c r="Z394" s="88"/>
      <c r="AA394" s="85">
        <v>0</v>
      </c>
      <c r="AB394" s="91">
        <v>0</v>
      </c>
      <c r="AC394" s="86">
        <v>0</v>
      </c>
      <c r="AD394" s="86">
        <v>0</v>
      </c>
      <c r="AE394" s="86">
        <v>0</v>
      </c>
      <c r="AF394" s="88">
        <v>0</v>
      </c>
      <c r="AG394" s="85">
        <v>0.14352399998000001</v>
      </c>
      <c r="AH394" s="86">
        <v>3.8939000000000001E-2</v>
      </c>
      <c r="AI394" s="150">
        <v>1.1286999998400001E-2</v>
      </c>
      <c r="AJ394" s="151">
        <v>1.2</v>
      </c>
      <c r="AK394" s="152">
        <v>0</v>
      </c>
    </row>
    <row r="395" spans="1:37" x14ac:dyDescent="0.2">
      <c r="A395" s="149" t="s">
        <v>925</v>
      </c>
      <c r="B395" s="66" t="s">
        <v>1084</v>
      </c>
      <c r="C395" s="67">
        <v>40</v>
      </c>
      <c r="D395" s="84" t="s">
        <v>334</v>
      </c>
      <c r="E395" s="85">
        <v>24.369497623330702</v>
      </c>
      <c r="F395" s="91">
        <v>24.369497623330702</v>
      </c>
      <c r="G395" s="86">
        <v>10.6991815680061</v>
      </c>
      <c r="H395" s="86">
        <v>10.6991815680061</v>
      </c>
      <c r="I395" s="86">
        <v>5.56</v>
      </c>
      <c r="J395" s="86">
        <v>6.1</v>
      </c>
      <c r="K395" s="87">
        <v>0</v>
      </c>
      <c r="L395" s="85">
        <v>13.420000011500001</v>
      </c>
      <c r="M395" s="86">
        <v>0</v>
      </c>
      <c r="N395" s="86">
        <v>42.350250811448802</v>
      </c>
      <c r="O395" s="86">
        <v>100</v>
      </c>
      <c r="P395" s="86">
        <v>1.071</v>
      </c>
      <c r="Q395" s="88">
        <v>0.87360000000000004</v>
      </c>
      <c r="R395" s="85">
        <v>0</v>
      </c>
      <c r="S395" s="86">
        <v>0</v>
      </c>
      <c r="T395" s="86">
        <v>1.36</v>
      </c>
      <c r="U395" s="88">
        <v>8.6942018798918301</v>
      </c>
      <c r="V395" s="89">
        <v>3.78</v>
      </c>
      <c r="W395" s="85">
        <v>47.787020650304498</v>
      </c>
      <c r="X395" s="88">
        <v>53.633333333300001</v>
      </c>
      <c r="Y395" s="85"/>
      <c r="Z395" s="88"/>
      <c r="AA395" s="85">
        <v>0</v>
      </c>
      <c r="AB395" s="91">
        <v>0</v>
      </c>
      <c r="AC395" s="86">
        <v>0</v>
      </c>
      <c r="AD395" s="86">
        <v>0</v>
      </c>
      <c r="AE395" s="86">
        <v>0</v>
      </c>
      <c r="AF395" s="88">
        <v>0</v>
      </c>
      <c r="AG395" s="85">
        <v>5.83530000257E-2</v>
      </c>
      <c r="AH395" s="86">
        <v>2.8683E-2</v>
      </c>
      <c r="AI395" s="150">
        <v>1.30220000057E-2</v>
      </c>
      <c r="AJ395" s="151">
        <v>1.33</v>
      </c>
      <c r="AK395" s="152">
        <v>4</v>
      </c>
    </row>
    <row r="396" spans="1:37" x14ac:dyDescent="0.2">
      <c r="A396" s="149" t="s">
        <v>1011</v>
      </c>
      <c r="B396" s="66" t="s">
        <v>1085</v>
      </c>
      <c r="C396" s="67">
        <v>40</v>
      </c>
      <c r="D396" s="84" t="s">
        <v>334</v>
      </c>
      <c r="E396" s="85">
        <v>34.453557284498501</v>
      </c>
      <c r="F396" s="91">
        <v>34.453557284498501</v>
      </c>
      <c r="G396" s="86">
        <v>15.417240120214601</v>
      </c>
      <c r="H396" s="86">
        <v>15.417240120214601</v>
      </c>
      <c r="I396" s="86">
        <v>4.71</v>
      </c>
      <c r="J396" s="86">
        <v>4.6399999999999997</v>
      </c>
      <c r="K396" s="87">
        <v>1.5599999999999999E-2</v>
      </c>
      <c r="L396" s="85">
        <v>14.310000001800001</v>
      </c>
      <c r="M396" s="86">
        <v>0</v>
      </c>
      <c r="N396" s="86">
        <v>57.954182205647299</v>
      </c>
      <c r="O396" s="86">
        <v>32.761415833558502</v>
      </c>
      <c r="P396" s="86">
        <v>0.47199999999999998</v>
      </c>
      <c r="Q396" s="88">
        <v>0.46810000000000002</v>
      </c>
      <c r="R396" s="85">
        <v>0</v>
      </c>
      <c r="S396" s="86">
        <v>0</v>
      </c>
      <c r="T396" s="86">
        <v>0.92</v>
      </c>
      <c r="U396" s="88">
        <v>8.2310479453978598</v>
      </c>
      <c r="V396" s="89">
        <v>3.96</v>
      </c>
      <c r="W396" s="85">
        <v>71.572219283092096</v>
      </c>
      <c r="X396" s="88">
        <v>78.033333333300007</v>
      </c>
      <c r="Y396" s="85">
        <v>-100</v>
      </c>
      <c r="Z396" s="88"/>
      <c r="AA396" s="85">
        <v>0</v>
      </c>
      <c r="AB396" s="91">
        <v>0</v>
      </c>
      <c r="AC396" s="86">
        <v>0</v>
      </c>
      <c r="AD396" s="86">
        <v>0</v>
      </c>
      <c r="AE396" s="86">
        <v>0</v>
      </c>
      <c r="AF396" s="88">
        <v>7.9000003646100006E-2</v>
      </c>
      <c r="AG396" s="85">
        <v>2.92560000032E-2</v>
      </c>
      <c r="AH396" s="86">
        <v>1.8015E-2</v>
      </c>
      <c r="AI396" s="150">
        <v>0</v>
      </c>
      <c r="AJ396" s="151">
        <v>1.07</v>
      </c>
      <c r="AK396" s="152">
        <v>0</v>
      </c>
    </row>
    <row r="397" spans="1:37" x14ac:dyDescent="0.2">
      <c r="A397" s="149" t="s">
        <v>668</v>
      </c>
      <c r="B397" s="66" t="s">
        <v>1086</v>
      </c>
      <c r="C397" s="67">
        <v>47</v>
      </c>
      <c r="D397" s="84" t="s">
        <v>334</v>
      </c>
      <c r="E397" s="85">
        <v>18.227421816077001</v>
      </c>
      <c r="F397" s="91">
        <v>18.227421816077001</v>
      </c>
      <c r="G397" s="86">
        <v>9.0417974847841691</v>
      </c>
      <c r="H397" s="86">
        <v>9.0417974847841691</v>
      </c>
      <c r="I397" s="86">
        <v>16.12</v>
      </c>
      <c r="J397" s="86">
        <v>25.26</v>
      </c>
      <c r="K397" s="87">
        <v>0</v>
      </c>
      <c r="L397" s="85">
        <v>11.0499999958</v>
      </c>
      <c r="M397" s="86">
        <v>1.9288204161413099E-3</v>
      </c>
      <c r="N397" s="86">
        <v>32.538286920101001</v>
      </c>
      <c r="O397" s="86">
        <v>17.161447742985001</v>
      </c>
      <c r="P397" s="86">
        <v>1.659</v>
      </c>
      <c r="Q397" s="88">
        <v>0.91600000000000004</v>
      </c>
      <c r="R397" s="85">
        <v>2.4594195769798301E-2</v>
      </c>
      <c r="S397" s="86">
        <v>0</v>
      </c>
      <c r="T397" s="86">
        <v>1.33</v>
      </c>
      <c r="U397" s="88">
        <v>8.64715064985179</v>
      </c>
      <c r="V397" s="89">
        <v>3.59</v>
      </c>
      <c r="W397" s="85">
        <v>50.643414777074</v>
      </c>
      <c r="X397" s="88">
        <v>67.033333333300007</v>
      </c>
      <c r="Y397" s="85"/>
      <c r="Z397" s="88"/>
      <c r="AA397" s="85">
        <v>0</v>
      </c>
      <c r="AB397" s="91">
        <v>0</v>
      </c>
      <c r="AC397" s="86">
        <v>0</v>
      </c>
      <c r="AD397" s="86">
        <v>0</v>
      </c>
      <c r="AE397" s="86">
        <v>0</v>
      </c>
      <c r="AF397" s="88">
        <v>0</v>
      </c>
      <c r="AG397" s="85">
        <v>2.38499999672E-3</v>
      </c>
      <c r="AH397" s="86">
        <v>8.1253000000000006E-2</v>
      </c>
      <c r="AI397" s="150">
        <v>7.1213999902199995E-2</v>
      </c>
      <c r="AJ397" s="151">
        <v>1</v>
      </c>
      <c r="AK397" s="152">
        <v>0</v>
      </c>
    </row>
    <row r="398" spans="1:37" x14ac:dyDescent="0.2">
      <c r="A398" s="149" t="s">
        <v>1087</v>
      </c>
      <c r="B398" s="66" t="s">
        <v>1088</v>
      </c>
      <c r="C398" s="67">
        <v>47</v>
      </c>
      <c r="D398" s="84" t="s">
        <v>334</v>
      </c>
      <c r="E398" s="85">
        <v>26.696694281348002</v>
      </c>
      <c r="F398" s="91">
        <v>26.696694281348002</v>
      </c>
      <c r="G398" s="86">
        <v>14.4261240247728</v>
      </c>
      <c r="H398" s="86">
        <v>14.4261240247728</v>
      </c>
      <c r="I398" s="86">
        <v>2.09</v>
      </c>
      <c r="J398" s="86">
        <v>3.4</v>
      </c>
      <c r="K398" s="87">
        <v>0</v>
      </c>
      <c r="L398" s="85">
        <v>9.6399999933899991</v>
      </c>
      <c r="M398" s="86">
        <v>0</v>
      </c>
      <c r="N398" s="86">
        <v>40.719306590560699</v>
      </c>
      <c r="O398" s="86">
        <v>25.3971220332648</v>
      </c>
      <c r="P398" s="86">
        <v>0.52300000000000002</v>
      </c>
      <c r="Q398" s="88">
        <v>0.60770000000000002</v>
      </c>
      <c r="R398" s="85">
        <v>0</v>
      </c>
      <c r="S398" s="86">
        <v>0</v>
      </c>
      <c r="T398" s="86">
        <v>0.78</v>
      </c>
      <c r="U398" s="88">
        <v>14.5242499798922</v>
      </c>
      <c r="V398" s="89">
        <v>3.79</v>
      </c>
      <c r="W398" s="85">
        <v>85.061067990762993</v>
      </c>
      <c r="X398" s="88">
        <v>91.4</v>
      </c>
      <c r="Y398" s="85">
        <v>100</v>
      </c>
      <c r="Z398" s="88"/>
      <c r="AA398" s="85">
        <v>0.38</v>
      </c>
      <c r="AB398" s="91">
        <v>0.38</v>
      </c>
      <c r="AC398" s="86">
        <v>0.14000000000000001</v>
      </c>
      <c r="AD398" s="86">
        <v>0.14000000000000001</v>
      </c>
      <c r="AE398" s="86">
        <v>0</v>
      </c>
      <c r="AF398" s="88">
        <v>0</v>
      </c>
      <c r="AG398" s="85">
        <v>1.4363000006E-2</v>
      </c>
      <c r="AH398" s="86">
        <v>1.0807000000000001E-2</v>
      </c>
      <c r="AI398" s="150">
        <v>0</v>
      </c>
      <c r="AJ398" s="151">
        <v>1.03</v>
      </c>
      <c r="AK398" s="152">
        <v>0</v>
      </c>
    </row>
    <row r="399" spans="1:37" x14ac:dyDescent="0.2">
      <c r="A399" s="149" t="s">
        <v>511</v>
      </c>
      <c r="B399" s="66" t="s">
        <v>1089</v>
      </c>
      <c r="C399" s="67">
        <v>47</v>
      </c>
      <c r="D399" s="84" t="s">
        <v>334</v>
      </c>
      <c r="E399" s="85">
        <v>24.258935069533202</v>
      </c>
      <c r="F399" s="91">
        <v>24.258935069533202</v>
      </c>
      <c r="G399" s="86">
        <v>10.4191663880092</v>
      </c>
      <c r="H399" s="86">
        <v>10.4191663880092</v>
      </c>
      <c r="I399" s="86">
        <v>4.17</v>
      </c>
      <c r="J399" s="86">
        <v>5.6</v>
      </c>
      <c r="K399" s="87">
        <v>7.6499999999999999E-2</v>
      </c>
      <c r="L399" s="85">
        <v>14.390000004499999</v>
      </c>
      <c r="M399" s="86">
        <v>1.03699438476666E-3</v>
      </c>
      <c r="N399" s="86">
        <v>40.5303739192275</v>
      </c>
      <c r="O399" s="86">
        <v>15.415577995904201</v>
      </c>
      <c r="P399" s="86">
        <v>0.95099999999999996</v>
      </c>
      <c r="Q399" s="88">
        <v>0.85240000000000005</v>
      </c>
      <c r="R399" s="85">
        <v>1.23915737298637E-2</v>
      </c>
      <c r="S399" s="86">
        <v>0</v>
      </c>
      <c r="T399" s="86">
        <v>1.26</v>
      </c>
      <c r="U399" s="88">
        <v>7.3762269124097601</v>
      </c>
      <c r="V399" s="89">
        <v>3.68</v>
      </c>
      <c r="W399" s="85">
        <v>47.884185980448201</v>
      </c>
      <c r="X399" s="88">
        <v>70.966666666699993</v>
      </c>
      <c r="Y399" s="85"/>
      <c r="Z399" s="88"/>
      <c r="AA399" s="85">
        <v>0.02</v>
      </c>
      <c r="AB399" s="91">
        <v>0.02</v>
      </c>
      <c r="AC399" s="86">
        <v>0</v>
      </c>
      <c r="AD399" s="86">
        <v>0</v>
      </c>
      <c r="AE399" s="86">
        <v>0</v>
      </c>
      <c r="AF399" s="88">
        <v>0</v>
      </c>
      <c r="AG399" s="85">
        <v>0.106053000015</v>
      </c>
      <c r="AH399" s="86">
        <v>3.1961999999999997E-2</v>
      </c>
      <c r="AI399" s="150">
        <v>0</v>
      </c>
      <c r="AJ399" s="151">
        <v>1.34</v>
      </c>
      <c r="AK399" s="152">
        <v>3</v>
      </c>
    </row>
    <row r="400" spans="1:37" x14ac:dyDescent="0.2">
      <c r="A400" s="149" t="s">
        <v>1090</v>
      </c>
      <c r="B400" s="66" t="s">
        <v>1091</v>
      </c>
      <c r="C400" s="67">
        <v>47</v>
      </c>
      <c r="D400" s="84" t="s">
        <v>334</v>
      </c>
      <c r="E400" s="85">
        <v>29.325081049219001</v>
      </c>
      <c r="F400" s="91">
        <v>29.325081049219001</v>
      </c>
      <c r="G400" s="86">
        <v>11.8911484428726</v>
      </c>
      <c r="H400" s="86">
        <v>11.8911484428726</v>
      </c>
      <c r="I400" s="86">
        <v>4.04</v>
      </c>
      <c r="J400" s="86">
        <v>6.26</v>
      </c>
      <c r="K400" s="87">
        <v>0</v>
      </c>
      <c r="L400" s="85">
        <v>4.6400000049700001</v>
      </c>
      <c r="M400" s="86">
        <v>0</v>
      </c>
      <c r="N400" s="86">
        <v>47.013258394581399</v>
      </c>
      <c r="O400" s="86">
        <v>11.2187429601262</v>
      </c>
      <c r="P400" s="86">
        <v>0.61099999999999999</v>
      </c>
      <c r="Q400" s="88">
        <v>0.65490000000000004</v>
      </c>
      <c r="R400" s="85">
        <v>0</v>
      </c>
      <c r="S400" s="86">
        <v>0</v>
      </c>
      <c r="T400" s="86">
        <v>1.18</v>
      </c>
      <c r="U400" s="88">
        <v>6.2049317221731002</v>
      </c>
      <c r="V400" s="89">
        <v>3.93</v>
      </c>
      <c r="W400" s="85">
        <v>38.538254385230601</v>
      </c>
      <c r="X400" s="88">
        <v>37.633333333300001</v>
      </c>
      <c r="Y400" s="85"/>
      <c r="Z400" s="88"/>
      <c r="AA400" s="85">
        <v>0</v>
      </c>
      <c r="AB400" s="91">
        <v>0</v>
      </c>
      <c r="AC400" s="86">
        <v>0</v>
      </c>
      <c r="AD400" s="86">
        <v>0</v>
      </c>
      <c r="AE400" s="86">
        <v>0</v>
      </c>
      <c r="AF400" s="88">
        <v>0</v>
      </c>
      <c r="AG400" s="85">
        <v>0</v>
      </c>
      <c r="AH400" s="86">
        <v>1.8561999999999999E-2</v>
      </c>
      <c r="AI400" s="150">
        <v>1.27540000168E-2</v>
      </c>
      <c r="AJ400" s="151">
        <v>1.05</v>
      </c>
      <c r="AK400" s="152">
        <v>0</v>
      </c>
    </row>
    <row r="401" spans="1:37" x14ac:dyDescent="0.2">
      <c r="A401" s="149" t="s">
        <v>1092</v>
      </c>
      <c r="B401" s="66" t="s">
        <v>1093</v>
      </c>
      <c r="C401" s="67">
        <v>47</v>
      </c>
      <c r="D401" s="84" t="s">
        <v>334</v>
      </c>
      <c r="E401" s="85">
        <v>37.205081669691502</v>
      </c>
      <c r="F401" s="91">
        <v>37.134653411707298</v>
      </c>
      <c r="G401" s="86">
        <v>15.853129994311599</v>
      </c>
      <c r="H401" s="86">
        <v>15.785410515480701</v>
      </c>
      <c r="I401" s="86">
        <v>3.91</v>
      </c>
      <c r="J401" s="86">
        <v>6.61</v>
      </c>
      <c r="K401" s="87">
        <v>1.4999999999999999E-2</v>
      </c>
      <c r="L401" s="85">
        <v>7.1300000054900003</v>
      </c>
      <c r="M401" s="86">
        <v>0</v>
      </c>
      <c r="N401" s="86">
        <v>56.152684722091202</v>
      </c>
      <c r="O401" s="86">
        <v>19.974255652563201</v>
      </c>
      <c r="P401" s="86">
        <v>0.65600000000000003</v>
      </c>
      <c r="Q401" s="88">
        <v>0.61699999999999999</v>
      </c>
      <c r="R401" s="85">
        <v>0</v>
      </c>
      <c r="S401" s="86">
        <v>0</v>
      </c>
      <c r="T401" s="86">
        <v>1.23</v>
      </c>
      <c r="U401" s="88">
        <v>8.9945011783189308</v>
      </c>
      <c r="V401" s="89">
        <v>4.12</v>
      </c>
      <c r="W401" s="85">
        <v>76.5729094255083</v>
      </c>
      <c r="X401" s="88">
        <v>83.733333333299996</v>
      </c>
      <c r="Y401" s="85">
        <v>99.5</v>
      </c>
      <c r="Z401" s="88"/>
      <c r="AA401" s="85">
        <v>0</v>
      </c>
      <c r="AB401" s="91">
        <v>0</v>
      </c>
      <c r="AC401" s="86">
        <v>0</v>
      </c>
      <c r="AD401" s="86">
        <v>0</v>
      </c>
      <c r="AE401" s="86">
        <v>0</v>
      </c>
      <c r="AF401" s="88">
        <v>0.45269998942900003</v>
      </c>
      <c r="AG401" s="85">
        <v>2.25780000243E-2</v>
      </c>
      <c r="AH401" s="86">
        <v>2.5187999999999999E-2</v>
      </c>
      <c r="AI401" s="150">
        <v>0</v>
      </c>
      <c r="AJ401" s="151">
        <v>1.23</v>
      </c>
      <c r="AK401" s="152">
        <v>3</v>
      </c>
    </row>
    <row r="402" spans="1:37" x14ac:dyDescent="0.2">
      <c r="A402" s="149" t="s">
        <v>1094</v>
      </c>
      <c r="B402" s="66" t="s">
        <v>1095</v>
      </c>
      <c r="C402" s="67">
        <v>47</v>
      </c>
      <c r="D402" s="84" t="s">
        <v>334</v>
      </c>
      <c r="E402" s="85">
        <v>0.41437358368403998</v>
      </c>
      <c r="F402" s="91">
        <v>0.41437358368403998</v>
      </c>
      <c r="G402" s="86">
        <v>0.39333117513758498</v>
      </c>
      <c r="H402" s="86">
        <v>0.39333117513758498</v>
      </c>
      <c r="I402" s="86">
        <v>5.34</v>
      </c>
      <c r="J402" s="86">
        <v>4.18</v>
      </c>
      <c r="K402" s="87">
        <v>0</v>
      </c>
      <c r="L402" s="85">
        <v>43.3899998849</v>
      </c>
      <c r="M402" s="86">
        <v>0</v>
      </c>
      <c r="N402" s="86">
        <v>0.45444708937459399</v>
      </c>
      <c r="O402" s="86">
        <v>1.9251804856705299</v>
      </c>
      <c r="P402" s="86">
        <v>0.85</v>
      </c>
      <c r="Q402" s="88">
        <v>0.95320000000000005</v>
      </c>
      <c r="R402" s="85">
        <v>0</v>
      </c>
      <c r="S402" s="86">
        <v>2</v>
      </c>
      <c r="T402" s="86">
        <v>1.33</v>
      </c>
      <c r="U402" s="88">
        <v>14.988669472321099</v>
      </c>
      <c r="V402" s="89">
        <v>3.02</v>
      </c>
      <c r="W402" s="85">
        <v>17.817300844964301</v>
      </c>
      <c r="X402" s="88">
        <v>34.666666666700003</v>
      </c>
      <c r="Y402" s="85">
        <v>100</v>
      </c>
      <c r="Z402" s="88"/>
      <c r="AA402" s="85">
        <v>0</v>
      </c>
      <c r="AB402" s="91">
        <v>0</v>
      </c>
      <c r="AC402" s="86">
        <v>0</v>
      </c>
      <c r="AD402" s="86">
        <v>0</v>
      </c>
      <c r="AE402" s="86">
        <v>0</v>
      </c>
      <c r="AF402" s="88">
        <v>0</v>
      </c>
      <c r="AG402" s="85">
        <v>0.17713700008700001</v>
      </c>
      <c r="AH402" s="86">
        <v>1.4411999999999999E-2</v>
      </c>
      <c r="AI402" s="150">
        <v>1.4328000007E-2</v>
      </c>
      <c r="AJ402" s="151">
        <v>1</v>
      </c>
      <c r="AK402" s="152">
        <v>0</v>
      </c>
    </row>
    <row r="403" spans="1:37" x14ac:dyDescent="0.2">
      <c r="A403" s="149" t="s">
        <v>1096</v>
      </c>
      <c r="B403" s="66" t="s">
        <v>1097</v>
      </c>
      <c r="C403" s="67">
        <v>47</v>
      </c>
      <c r="D403" s="84" t="s">
        <v>334</v>
      </c>
      <c r="E403" s="85">
        <v>3.10083154038495</v>
      </c>
      <c r="F403" s="91">
        <v>3.0935628307262899</v>
      </c>
      <c r="G403" s="86">
        <v>2.54404838053149</v>
      </c>
      <c r="H403" s="86">
        <v>2.5367796708728299</v>
      </c>
      <c r="I403" s="86">
        <v>3.7</v>
      </c>
      <c r="J403" s="86">
        <v>3.45</v>
      </c>
      <c r="K403" s="87">
        <v>0</v>
      </c>
      <c r="L403" s="85">
        <v>35.8699999651</v>
      </c>
      <c r="M403" s="86">
        <v>0</v>
      </c>
      <c r="N403" s="86">
        <v>4.2284787295353201</v>
      </c>
      <c r="O403" s="86">
        <v>9.55951265229616</v>
      </c>
      <c r="P403" s="86">
        <v>0.81399999999999995</v>
      </c>
      <c r="Q403" s="88">
        <v>0.75919999999999999</v>
      </c>
      <c r="R403" s="85">
        <v>0</v>
      </c>
      <c r="S403" s="86">
        <v>0</v>
      </c>
      <c r="T403" s="86">
        <v>1.36</v>
      </c>
      <c r="U403" s="88">
        <v>12.1649124847357</v>
      </c>
      <c r="V403" s="89">
        <v>3.02</v>
      </c>
      <c r="W403" s="85">
        <v>22.960785412881702</v>
      </c>
      <c r="X403" s="88">
        <v>46.4666666667</v>
      </c>
      <c r="Y403" s="85"/>
      <c r="Z403" s="88"/>
      <c r="AA403" s="85">
        <v>0.1</v>
      </c>
      <c r="AB403" s="91">
        <v>0.1</v>
      </c>
      <c r="AC403" s="86">
        <v>0.06</v>
      </c>
      <c r="AD403" s="86">
        <v>0.06</v>
      </c>
      <c r="AE403" s="86">
        <v>0</v>
      </c>
      <c r="AF403" s="88">
        <v>0</v>
      </c>
      <c r="AG403" s="85">
        <v>3.8848999953999999E-2</v>
      </c>
      <c r="AH403" s="86">
        <v>1.2500000000000001E-2</v>
      </c>
      <c r="AI403" s="150">
        <v>2.75269999674E-2</v>
      </c>
      <c r="AJ403" s="151">
        <v>1</v>
      </c>
      <c r="AK403" s="152">
        <v>0</v>
      </c>
    </row>
    <row r="404" spans="1:37" x14ac:dyDescent="0.2">
      <c r="A404" s="149" t="s">
        <v>1098</v>
      </c>
      <c r="B404" s="66" t="s">
        <v>1099</v>
      </c>
      <c r="C404" s="67">
        <v>47</v>
      </c>
      <c r="D404" s="84" t="s">
        <v>334</v>
      </c>
      <c r="E404" s="85">
        <v>4.0423091627373502</v>
      </c>
      <c r="F404" s="91">
        <v>4.03721167325092</v>
      </c>
      <c r="G404" s="86">
        <v>3.0848307208699701</v>
      </c>
      <c r="H404" s="86">
        <v>3.0814323945456898</v>
      </c>
      <c r="I404" s="86">
        <v>3.56</v>
      </c>
      <c r="J404" s="86">
        <v>3.5</v>
      </c>
      <c r="K404" s="87">
        <v>0</v>
      </c>
      <c r="L404" s="85">
        <v>43.440000015400003</v>
      </c>
      <c r="M404" s="86">
        <v>0</v>
      </c>
      <c r="N404" s="86">
        <v>5.0843379016363404</v>
      </c>
      <c r="O404" s="86">
        <v>13.706252745643599</v>
      </c>
      <c r="P404" s="86">
        <v>1.4179999999999999</v>
      </c>
      <c r="Q404" s="88">
        <v>0.77410000000000001</v>
      </c>
      <c r="R404" s="85">
        <v>0</v>
      </c>
      <c r="S404" s="86">
        <v>0</v>
      </c>
      <c r="T404" s="86">
        <v>1.45</v>
      </c>
      <c r="U404" s="88">
        <v>10.917123316766499</v>
      </c>
      <c r="V404" s="89">
        <v>3.13</v>
      </c>
      <c r="W404" s="85">
        <v>26.619980916094999</v>
      </c>
      <c r="X404" s="88">
        <v>50.4666666667</v>
      </c>
      <c r="Y404" s="85">
        <v>100</v>
      </c>
      <c r="Z404" s="88"/>
      <c r="AA404" s="85">
        <v>0.04</v>
      </c>
      <c r="AB404" s="91">
        <v>0.04</v>
      </c>
      <c r="AC404" s="86">
        <v>0</v>
      </c>
      <c r="AD404" s="86">
        <v>0</v>
      </c>
      <c r="AE404" s="86">
        <v>0</v>
      </c>
      <c r="AF404" s="88">
        <v>0</v>
      </c>
      <c r="AG404" s="85">
        <v>0.248251999646</v>
      </c>
      <c r="AH404" s="86">
        <v>2.3549E-2</v>
      </c>
      <c r="AI404" s="150">
        <v>7.0105999899999993E-2</v>
      </c>
      <c r="AJ404" s="151">
        <v>1</v>
      </c>
      <c r="AK404" s="152">
        <v>0</v>
      </c>
    </row>
    <row r="405" spans="1:37" x14ac:dyDescent="0.2">
      <c r="A405" s="149" t="s">
        <v>1100</v>
      </c>
      <c r="B405" s="66" t="s">
        <v>1101</v>
      </c>
      <c r="C405" s="67">
        <v>40</v>
      </c>
      <c r="D405" s="84" t="s">
        <v>334</v>
      </c>
      <c r="E405" s="85">
        <v>24.109962675854099</v>
      </c>
      <c r="F405" s="91">
        <v>24.099196095320099</v>
      </c>
      <c r="G405" s="86">
        <v>12.3456790123457</v>
      </c>
      <c r="H405" s="86">
        <v>12.3456790123457</v>
      </c>
      <c r="I405" s="86">
        <v>18.97</v>
      </c>
      <c r="J405" s="86">
        <v>45.08</v>
      </c>
      <c r="K405" s="87">
        <v>0</v>
      </c>
      <c r="L405" s="85">
        <v>12.1299999883</v>
      </c>
      <c r="M405" s="86">
        <v>0</v>
      </c>
      <c r="N405" s="86">
        <v>38.4370067325967</v>
      </c>
      <c r="O405" s="86">
        <v>5.8152793614595204</v>
      </c>
      <c r="P405" s="86">
        <v>2.2090000000000001</v>
      </c>
      <c r="Q405" s="88">
        <v>1.2561</v>
      </c>
      <c r="R405" s="85">
        <v>0</v>
      </c>
      <c r="S405" s="86">
        <v>0</v>
      </c>
      <c r="T405" s="86">
        <v>1.58</v>
      </c>
      <c r="U405" s="88">
        <v>5.7978036175710601</v>
      </c>
      <c r="V405" s="89">
        <v>3.74</v>
      </c>
      <c r="W405" s="85">
        <v>53.768784662608603</v>
      </c>
      <c r="X405" s="88">
        <v>51.0333333333</v>
      </c>
      <c r="Y405" s="85">
        <v>-100</v>
      </c>
      <c r="Z405" s="88"/>
      <c r="AA405" s="85">
        <v>0</v>
      </c>
      <c r="AB405" s="91">
        <v>0</v>
      </c>
      <c r="AC405" s="86">
        <v>0</v>
      </c>
      <c r="AD405" s="86">
        <v>0</v>
      </c>
      <c r="AE405" s="86">
        <v>0</v>
      </c>
      <c r="AF405" s="88">
        <v>0</v>
      </c>
      <c r="AG405" s="85">
        <v>4.47319999767E-2</v>
      </c>
      <c r="AH405" s="86">
        <v>0.14118600000000001</v>
      </c>
      <c r="AI405" s="150">
        <v>2.7890999985500001E-2</v>
      </c>
      <c r="AJ405" s="151">
        <v>1.02</v>
      </c>
      <c r="AK405" s="152">
        <v>0</v>
      </c>
    </row>
    <row r="406" spans="1:37" x14ac:dyDescent="0.2">
      <c r="A406" s="149" t="s">
        <v>1102</v>
      </c>
      <c r="B406" s="66" t="s">
        <v>1103</v>
      </c>
      <c r="C406" s="67">
        <v>47</v>
      </c>
      <c r="D406" s="84" t="s">
        <v>334</v>
      </c>
      <c r="E406" s="85">
        <v>17.172762623161699</v>
      </c>
      <c r="F406" s="91">
        <v>16.929509107388199</v>
      </c>
      <c r="G406" s="86">
        <v>8.3893225740432094</v>
      </c>
      <c r="H406" s="86">
        <v>8.2887466011753403</v>
      </c>
      <c r="I406" s="86">
        <v>26.03</v>
      </c>
      <c r="J406" s="86">
        <v>68.010000000000005</v>
      </c>
      <c r="K406" s="87">
        <v>6.4999999999999997E-3</v>
      </c>
      <c r="L406" s="85">
        <v>20.100000014999999</v>
      </c>
      <c r="M406" s="86">
        <v>9.1507349084822499E-4</v>
      </c>
      <c r="N406" s="86">
        <v>24.2503385567808</v>
      </c>
      <c r="O406" s="86">
        <v>9.1399085498250194</v>
      </c>
      <c r="P406" s="86">
        <v>3.581</v>
      </c>
      <c r="Q406" s="88">
        <v>1.2084999999999999</v>
      </c>
      <c r="R406" s="85">
        <v>1.7865118356409099E-2</v>
      </c>
      <c r="S406" s="86">
        <v>0</v>
      </c>
      <c r="T406" s="86">
        <v>2.02</v>
      </c>
      <c r="U406" s="88">
        <v>7.4806303540625096</v>
      </c>
      <c r="V406" s="89">
        <v>3.25</v>
      </c>
      <c r="W406" s="85">
        <v>56.605276344220499</v>
      </c>
      <c r="X406" s="88">
        <v>81.033333333300007</v>
      </c>
      <c r="Y406" s="85">
        <v>75.199999999999989</v>
      </c>
      <c r="Z406" s="88"/>
      <c r="AA406" s="85">
        <v>0.02</v>
      </c>
      <c r="AB406" s="91">
        <v>0.03</v>
      </c>
      <c r="AC406" s="86">
        <v>0</v>
      </c>
      <c r="AD406" s="86">
        <v>0.01</v>
      </c>
      <c r="AE406" s="86">
        <v>0</v>
      </c>
      <c r="AF406" s="88">
        <v>0</v>
      </c>
      <c r="AG406" s="85">
        <v>5.6285999993399997E-2</v>
      </c>
      <c r="AH406" s="86">
        <v>0.65453600000000001</v>
      </c>
      <c r="AI406" s="150">
        <v>0.22468699997399999</v>
      </c>
      <c r="AJ406" s="151">
        <v>1.04</v>
      </c>
      <c r="AK406" s="152">
        <v>0</v>
      </c>
    </row>
    <row r="407" spans="1:37" x14ac:dyDescent="0.2">
      <c r="A407" s="149" t="s">
        <v>1104</v>
      </c>
      <c r="B407" s="66" t="s">
        <v>1105</v>
      </c>
      <c r="C407" s="67">
        <v>40</v>
      </c>
      <c r="D407" s="84" t="s">
        <v>334</v>
      </c>
      <c r="E407" s="85">
        <v>19.158226611980702</v>
      </c>
      <c r="F407" s="91">
        <v>19.1526464105354</v>
      </c>
      <c r="G407" s="86">
        <v>8.9185569599062493</v>
      </c>
      <c r="H407" s="86">
        <v>8.9129767584609798</v>
      </c>
      <c r="I407" s="86">
        <v>5.49</v>
      </c>
      <c r="J407" s="86">
        <v>6.48</v>
      </c>
      <c r="K407" s="87">
        <v>0</v>
      </c>
      <c r="L407" s="85">
        <v>15.2699999654</v>
      </c>
      <c r="M407" s="86">
        <v>0</v>
      </c>
      <c r="N407" s="86">
        <v>37.234267743203603</v>
      </c>
      <c r="O407" s="86">
        <v>100</v>
      </c>
      <c r="P407" s="86">
        <v>0.83199999999999996</v>
      </c>
      <c r="Q407" s="88">
        <v>0.51149999999999995</v>
      </c>
      <c r="R407" s="85">
        <v>0</v>
      </c>
      <c r="S407" s="86">
        <v>0.2</v>
      </c>
      <c r="T407" s="86">
        <v>1.28</v>
      </c>
      <c r="U407" s="88">
        <v>6.4409475182054097</v>
      </c>
      <c r="V407" s="89">
        <v>3.64</v>
      </c>
      <c r="W407" s="85">
        <v>40.587324861914396</v>
      </c>
      <c r="X407" s="88">
        <v>49.066666666700002</v>
      </c>
      <c r="Y407" s="85"/>
      <c r="Z407" s="88"/>
      <c r="AA407" s="85">
        <v>0.22</v>
      </c>
      <c r="AB407" s="91">
        <v>0.22</v>
      </c>
      <c r="AC407" s="86">
        <v>0.02</v>
      </c>
      <c r="AD407" s="86">
        <v>0.02</v>
      </c>
      <c r="AE407" s="86">
        <v>0</v>
      </c>
      <c r="AF407" s="88">
        <v>0</v>
      </c>
      <c r="AG407" s="85">
        <v>0.16507699990399999</v>
      </c>
      <c r="AH407" s="86">
        <v>2.6436000000000001E-2</v>
      </c>
      <c r="AI407" s="150">
        <v>0</v>
      </c>
      <c r="AJ407" s="151">
        <v>1</v>
      </c>
      <c r="AK407" s="152">
        <v>0</v>
      </c>
    </row>
    <row r="408" spans="1:37" x14ac:dyDescent="0.2">
      <c r="A408" s="149" t="s">
        <v>1106</v>
      </c>
      <c r="B408" s="66" t="s">
        <v>1107</v>
      </c>
      <c r="C408" s="67">
        <v>40</v>
      </c>
      <c r="D408" s="84" t="s">
        <v>334</v>
      </c>
      <c r="E408" s="85">
        <v>32.927967003289901</v>
      </c>
      <c r="F408" s="91">
        <v>32.884593351555701</v>
      </c>
      <c r="G408" s="86">
        <v>14.4303320948655</v>
      </c>
      <c r="H408" s="86">
        <v>14.388595184706301</v>
      </c>
      <c r="I408" s="86">
        <v>5.49</v>
      </c>
      <c r="J408" s="86">
        <v>7.46</v>
      </c>
      <c r="K408" s="87">
        <v>0</v>
      </c>
      <c r="L408" s="85">
        <v>10.149999988599999</v>
      </c>
      <c r="M408" s="86">
        <v>1.87906085640893E-3</v>
      </c>
      <c r="N408" s="86">
        <v>52.2766998776438</v>
      </c>
      <c r="O408" s="86">
        <v>49.643765903307902</v>
      </c>
      <c r="P408" s="86">
        <v>0.79400000000000004</v>
      </c>
      <c r="Q408" s="88">
        <v>0.72740000000000005</v>
      </c>
      <c r="R408" s="85">
        <v>2.3391812865497099E-2</v>
      </c>
      <c r="S408" s="86">
        <v>0.5</v>
      </c>
      <c r="T408" s="86">
        <v>1.56</v>
      </c>
      <c r="U408" s="88">
        <v>7.8719086043504598</v>
      </c>
      <c r="V408" s="89">
        <v>3.93</v>
      </c>
      <c r="W408" s="85">
        <v>87.687336529829494</v>
      </c>
      <c r="X408" s="88">
        <v>88.033333333300007</v>
      </c>
      <c r="Y408" s="85"/>
      <c r="Z408" s="88"/>
      <c r="AA408" s="85">
        <v>0</v>
      </c>
      <c r="AB408" s="91">
        <v>0</v>
      </c>
      <c r="AC408" s="86">
        <v>0</v>
      </c>
      <c r="AD408" s="86">
        <v>0</v>
      </c>
      <c r="AE408" s="86">
        <v>0</v>
      </c>
      <c r="AF408" s="88">
        <v>0.119499996171</v>
      </c>
      <c r="AG408" s="85">
        <v>4.3074999928900001E-2</v>
      </c>
      <c r="AH408" s="86">
        <v>5.0312999999999997E-2</v>
      </c>
      <c r="AI408" s="150">
        <v>0</v>
      </c>
      <c r="AJ408" s="151">
        <v>1.01</v>
      </c>
      <c r="AK408" s="152">
        <v>0</v>
      </c>
    </row>
    <row r="409" spans="1:37" x14ac:dyDescent="0.2">
      <c r="A409" s="149" t="s">
        <v>801</v>
      </c>
      <c r="B409" s="66" t="s">
        <v>1108</v>
      </c>
      <c r="C409" s="67">
        <v>40</v>
      </c>
      <c r="D409" s="84" t="s">
        <v>334</v>
      </c>
      <c r="E409" s="85">
        <v>56.320436733596601</v>
      </c>
      <c r="F409" s="91">
        <v>56.320436733596601</v>
      </c>
      <c r="G409" s="86">
        <v>20.765524514568099</v>
      </c>
      <c r="H409" s="86">
        <v>20.765524514568099</v>
      </c>
      <c r="I409" s="86">
        <v>4.45</v>
      </c>
      <c r="J409" s="86">
        <v>13.89</v>
      </c>
      <c r="K409" s="87">
        <v>0</v>
      </c>
      <c r="L409" s="85">
        <v>5.9500000200200001</v>
      </c>
      <c r="M409" s="86">
        <v>3.4597249545144197E-2</v>
      </c>
      <c r="N409" s="86">
        <v>100</v>
      </c>
      <c r="O409" s="86">
        <v>22.714681440443201</v>
      </c>
      <c r="P409" s="86">
        <v>1.1040000000000001</v>
      </c>
      <c r="Q409" s="88">
        <v>1.3326</v>
      </c>
      <c r="R409" s="85">
        <v>2.9171528588098E-2</v>
      </c>
      <c r="S409" s="86">
        <v>0.3</v>
      </c>
      <c r="T409" s="86">
        <v>1.48</v>
      </c>
      <c r="U409" s="88">
        <v>3.4926280526892599</v>
      </c>
      <c r="V409" s="89">
        <v>4.2</v>
      </c>
      <c r="W409" s="85">
        <v>52.862186810218603</v>
      </c>
      <c r="X409" s="88">
        <v>53.733333333300003</v>
      </c>
      <c r="Y409" s="85"/>
      <c r="Z409" s="88"/>
      <c r="AA409" s="85">
        <v>0.18</v>
      </c>
      <c r="AB409" s="91">
        <v>0.18</v>
      </c>
      <c r="AC409" s="86">
        <v>0</v>
      </c>
      <c r="AD409" s="86">
        <v>0</v>
      </c>
      <c r="AE409" s="86">
        <v>0</v>
      </c>
      <c r="AF409" s="88">
        <v>0</v>
      </c>
      <c r="AG409" s="85">
        <v>5.9360000042900001E-3</v>
      </c>
      <c r="AH409" s="86">
        <v>3.8231000000000001E-2</v>
      </c>
      <c r="AI409" s="150">
        <v>4.7603000034400003E-2</v>
      </c>
      <c r="AJ409" s="151">
        <v>1</v>
      </c>
      <c r="AK409" s="152">
        <v>0</v>
      </c>
    </row>
    <row r="410" spans="1:37" x14ac:dyDescent="0.2">
      <c r="A410" s="149" t="s">
        <v>1011</v>
      </c>
      <c r="B410" s="66" t="s">
        <v>1109</v>
      </c>
      <c r="C410" s="67">
        <v>47</v>
      </c>
      <c r="D410" s="84" t="s">
        <v>334</v>
      </c>
      <c r="E410" s="85">
        <v>21.874735684682399</v>
      </c>
      <c r="F410" s="91">
        <v>21.297471031041201</v>
      </c>
      <c r="G410" s="86">
        <v>9.4815190729933203</v>
      </c>
      <c r="H410" s="86">
        <v>9.3588767656263201</v>
      </c>
      <c r="I410" s="86">
        <v>6.13</v>
      </c>
      <c r="J410" s="86">
        <v>6.98</v>
      </c>
      <c r="K410" s="87">
        <v>0</v>
      </c>
      <c r="L410" s="85">
        <v>23.2699999433</v>
      </c>
      <c r="M410" s="86">
        <v>0.59358138853371201</v>
      </c>
      <c r="N410" s="86">
        <v>55.5102523193287</v>
      </c>
      <c r="O410" s="86">
        <v>27.9569892473118</v>
      </c>
      <c r="P410" s="86">
        <v>1.1930000000000001</v>
      </c>
      <c r="Q410" s="88">
        <v>0.49340000000000001</v>
      </c>
      <c r="R410" s="85">
        <v>4.7370914258645203E-2</v>
      </c>
      <c r="S410" s="86">
        <v>2.7</v>
      </c>
      <c r="T410" s="86">
        <v>1.31</v>
      </c>
      <c r="U410" s="88">
        <v>6.3033916941554597</v>
      </c>
      <c r="V410" s="89">
        <v>3.38</v>
      </c>
      <c r="W410" s="85">
        <v>58.972531353175398</v>
      </c>
      <c r="X410" s="88">
        <v>58</v>
      </c>
      <c r="Y410" s="85"/>
      <c r="Z410" s="88">
        <v>-100</v>
      </c>
      <c r="AA410" s="85">
        <v>0.04</v>
      </c>
      <c r="AB410" s="91">
        <v>0.04</v>
      </c>
      <c r="AC410" s="86">
        <v>0</v>
      </c>
      <c r="AD410" s="86">
        <v>0</v>
      </c>
      <c r="AE410" s="86">
        <v>0</v>
      </c>
      <c r="AF410" s="88">
        <v>0</v>
      </c>
      <c r="AG410" s="85">
        <v>0.11534300003</v>
      </c>
      <c r="AH410" s="86">
        <v>1.8057E-2</v>
      </c>
      <c r="AI410" s="150">
        <v>0</v>
      </c>
      <c r="AJ410" s="151">
        <v>1</v>
      </c>
      <c r="AK410" s="152">
        <v>0</v>
      </c>
    </row>
    <row r="411" spans="1:37" x14ac:dyDescent="0.2">
      <c r="A411" s="149" t="s">
        <v>1110</v>
      </c>
      <c r="B411" s="66" t="s">
        <v>1111</v>
      </c>
      <c r="C411" s="67">
        <v>47</v>
      </c>
      <c r="D411" s="84" t="s">
        <v>334</v>
      </c>
      <c r="E411" s="85">
        <v>26.137986893454102</v>
      </c>
      <c r="F411" s="91">
        <v>26.098225462042599</v>
      </c>
      <c r="G411" s="86">
        <v>11.0065532729549</v>
      </c>
      <c r="H411" s="86">
        <v>10.9667918415433</v>
      </c>
      <c r="I411" s="86">
        <v>5.39</v>
      </c>
      <c r="J411" s="86">
        <v>21.94</v>
      </c>
      <c r="K411" s="87">
        <v>0</v>
      </c>
      <c r="L411" s="85">
        <v>29.3300000819</v>
      </c>
      <c r="M411" s="86">
        <v>7.58123697598172E-2</v>
      </c>
      <c r="N411" s="86">
        <v>100</v>
      </c>
      <c r="O411" s="86">
        <v>73.037974683544306</v>
      </c>
      <c r="P411" s="86">
        <v>3.415</v>
      </c>
      <c r="Q411" s="88">
        <v>1.4725999999999999</v>
      </c>
      <c r="R411" s="85">
        <v>2.7166530834012499E-2</v>
      </c>
      <c r="S411" s="86">
        <v>2.4</v>
      </c>
      <c r="T411" s="86">
        <v>2.52</v>
      </c>
      <c r="U411" s="88">
        <v>4.3089610485236696</v>
      </c>
      <c r="V411" s="89">
        <v>3.09</v>
      </c>
      <c r="W411" s="85">
        <v>53.660516023462499</v>
      </c>
      <c r="X411" s="88">
        <v>57.766666666699997</v>
      </c>
      <c r="Y411" s="85"/>
      <c r="Z411" s="88"/>
      <c r="AA411" s="85">
        <v>0.04</v>
      </c>
      <c r="AB411" s="91">
        <v>0.04</v>
      </c>
      <c r="AC411" s="86">
        <v>0</v>
      </c>
      <c r="AD411" s="86">
        <v>0</v>
      </c>
      <c r="AE411" s="86">
        <v>0</v>
      </c>
      <c r="AF411" s="88">
        <v>52.961200861999998</v>
      </c>
      <c r="AG411" s="85">
        <v>0.123654000104</v>
      </c>
      <c r="AH411" s="86">
        <v>8.4605E-2</v>
      </c>
      <c r="AI411" s="150">
        <v>7.1640000060500001E-3</v>
      </c>
      <c r="AJ411" s="151">
        <v>1</v>
      </c>
      <c r="AK411" s="152">
        <v>0</v>
      </c>
    </row>
    <row r="412" spans="1:37" x14ac:dyDescent="0.2">
      <c r="A412" s="149" t="s">
        <v>1112</v>
      </c>
      <c r="B412" s="66" t="s">
        <v>1113</v>
      </c>
      <c r="C412" s="67">
        <v>40</v>
      </c>
      <c r="D412" s="84" t="s">
        <v>334</v>
      </c>
      <c r="E412" s="85">
        <v>39.4779686246235</v>
      </c>
      <c r="F412" s="91">
        <v>39.238408670674801</v>
      </c>
      <c r="G412" s="86">
        <v>18.074565942947501</v>
      </c>
      <c r="H412" s="86">
        <v>17.941993929597299</v>
      </c>
      <c r="I412" s="86">
        <v>3.4</v>
      </c>
      <c r="J412" s="86">
        <v>9.89</v>
      </c>
      <c r="K412" s="87">
        <v>1.29E-2</v>
      </c>
      <c r="L412" s="85">
        <v>8.2000000017199994</v>
      </c>
      <c r="M412" s="86">
        <v>0</v>
      </c>
      <c r="N412" s="86">
        <v>66.651620574247005</v>
      </c>
      <c r="O412" s="86">
        <v>36.287039131418197</v>
      </c>
      <c r="P412" s="86">
        <v>1.004</v>
      </c>
      <c r="Q412" s="88">
        <v>0.72360000000000002</v>
      </c>
      <c r="R412" s="85">
        <v>0</v>
      </c>
      <c r="S412" s="86">
        <v>1.5</v>
      </c>
      <c r="T412" s="86">
        <v>1.21</v>
      </c>
      <c r="U412" s="88">
        <v>7.9304810968589701</v>
      </c>
      <c r="V412" s="89">
        <v>4.07</v>
      </c>
      <c r="W412" s="85">
        <v>88.4097021573332</v>
      </c>
      <c r="X412" s="88">
        <v>89.866666666699999</v>
      </c>
      <c r="Y412" s="85">
        <v>-100</v>
      </c>
      <c r="Z412" s="88"/>
      <c r="AA412" s="85">
        <v>0.36</v>
      </c>
      <c r="AB412" s="91">
        <v>0.41</v>
      </c>
      <c r="AC412" s="86">
        <v>7.0000000000000007E-2</v>
      </c>
      <c r="AD412" s="86">
        <v>0.08</v>
      </c>
      <c r="AE412" s="86">
        <v>0</v>
      </c>
      <c r="AF412" s="88">
        <v>6.0383996976200001</v>
      </c>
      <c r="AG412" s="85">
        <v>0.113790000009</v>
      </c>
      <c r="AH412" s="86">
        <v>8.9859999999999995E-2</v>
      </c>
      <c r="AI412" s="150">
        <v>6.2680000005E-2</v>
      </c>
      <c r="AJ412" s="151">
        <v>1</v>
      </c>
      <c r="AK412" s="152">
        <v>0</v>
      </c>
    </row>
    <row r="413" spans="1:37" x14ac:dyDescent="0.2">
      <c r="A413" s="149" t="s">
        <v>1114</v>
      </c>
      <c r="B413" s="66" t="s">
        <v>1115</v>
      </c>
      <c r="C413" s="67">
        <v>47</v>
      </c>
      <c r="D413" s="84" t="s">
        <v>334</v>
      </c>
      <c r="E413" s="85">
        <v>1.4452479927111199</v>
      </c>
      <c r="F413" s="91">
        <v>1.4270257957975101</v>
      </c>
      <c r="G413" s="86">
        <v>1.2846648824098901</v>
      </c>
      <c r="H413" s="86">
        <v>1.26872046011047</v>
      </c>
      <c r="I413" s="86">
        <v>17.88</v>
      </c>
      <c r="J413" s="86">
        <v>11.63</v>
      </c>
      <c r="K413" s="87">
        <v>0</v>
      </c>
      <c r="L413" s="85">
        <v>56.499999799900003</v>
      </c>
      <c r="M413" s="86">
        <v>0</v>
      </c>
      <c r="N413" s="86">
        <v>20.487005385155701</v>
      </c>
      <c r="O413" s="86">
        <v>2.6915113871635601</v>
      </c>
      <c r="P413" s="86">
        <v>0.90700000000000003</v>
      </c>
      <c r="Q413" s="88">
        <v>0</v>
      </c>
      <c r="R413" s="85">
        <v>0</v>
      </c>
      <c r="S413" s="86">
        <v>0.6</v>
      </c>
      <c r="T413" s="86">
        <v>2.02</v>
      </c>
      <c r="U413" s="88">
        <v>0.32799954444507701</v>
      </c>
      <c r="V413" s="89">
        <v>3</v>
      </c>
      <c r="W413" s="85"/>
      <c r="X413" s="88"/>
      <c r="Y413" s="85"/>
      <c r="Z413" s="88"/>
      <c r="AA413" s="85">
        <v>0</v>
      </c>
      <c r="AB413" s="91">
        <v>0</v>
      </c>
      <c r="AC413" s="86">
        <v>0</v>
      </c>
      <c r="AD413" s="86">
        <v>0</v>
      </c>
      <c r="AE413" s="86">
        <v>0</v>
      </c>
      <c r="AF413" s="88">
        <v>0</v>
      </c>
      <c r="AG413" s="85">
        <v>2.1023999956699999E-2</v>
      </c>
      <c r="AH413" s="86">
        <v>5.9852000000000002E-2</v>
      </c>
      <c r="AI413" s="150">
        <v>1.63819999663E-2</v>
      </c>
      <c r="AJ413" s="151">
        <v>1</v>
      </c>
      <c r="AK413" s="152">
        <v>0</v>
      </c>
    </row>
    <row r="414" spans="1:37" x14ac:dyDescent="0.2">
      <c r="A414" s="149" t="s">
        <v>615</v>
      </c>
      <c r="B414" s="66" t="s">
        <v>1116</v>
      </c>
      <c r="C414" s="67">
        <v>47</v>
      </c>
      <c r="D414" s="84" t="s">
        <v>334</v>
      </c>
      <c r="E414" s="85">
        <v>5.3904727840893001</v>
      </c>
      <c r="F414" s="91">
        <v>5.3754129683837997</v>
      </c>
      <c r="G414" s="86">
        <v>5.2464632964054099</v>
      </c>
      <c r="H414" s="86">
        <v>5.2342271961446896</v>
      </c>
      <c r="I414" s="86">
        <v>4.3899999999999997</v>
      </c>
      <c r="J414" s="86">
        <v>4.04</v>
      </c>
      <c r="K414" s="87">
        <v>0</v>
      </c>
      <c r="L414" s="85">
        <v>31.7200000373</v>
      </c>
      <c r="M414" s="86">
        <v>0</v>
      </c>
      <c r="N414" s="86">
        <v>41.0494562197349</v>
      </c>
      <c r="O414" s="86">
        <v>55.619237478195899</v>
      </c>
      <c r="P414" s="86">
        <v>0.66</v>
      </c>
      <c r="Q414" s="88">
        <v>0.49149999999999999</v>
      </c>
      <c r="R414" s="85">
        <v>0</v>
      </c>
      <c r="S414" s="86">
        <v>1</v>
      </c>
      <c r="T414" s="86">
        <v>1.46</v>
      </c>
      <c r="U414" s="88">
        <v>11.116967706107699</v>
      </c>
      <c r="V414" s="89">
        <v>3.21</v>
      </c>
      <c r="W414" s="85">
        <v>36.380703757482998</v>
      </c>
      <c r="X414" s="88">
        <v>56.5333333333</v>
      </c>
      <c r="Y414" s="85">
        <v>-82.78</v>
      </c>
      <c r="Z414" s="88"/>
      <c r="AA414" s="85">
        <v>0</v>
      </c>
      <c r="AB414" s="91">
        <v>0</v>
      </c>
      <c r="AC414" s="86">
        <v>0</v>
      </c>
      <c r="AD414" s="86">
        <v>0</v>
      </c>
      <c r="AE414" s="86">
        <v>0</v>
      </c>
      <c r="AF414" s="88">
        <v>0</v>
      </c>
      <c r="AG414" s="85">
        <v>0.552151000329</v>
      </c>
      <c r="AH414" s="86">
        <v>2.4235E-2</v>
      </c>
      <c r="AI414" s="150">
        <v>0</v>
      </c>
      <c r="AJ414" s="151">
        <v>1</v>
      </c>
      <c r="AK414" s="152">
        <v>0</v>
      </c>
    </row>
    <row r="415" spans="1:37" x14ac:dyDescent="0.2">
      <c r="A415" s="149" t="s">
        <v>1117</v>
      </c>
      <c r="B415" s="66" t="s">
        <v>1118</v>
      </c>
      <c r="C415" s="67">
        <v>47</v>
      </c>
      <c r="D415" s="84" t="s">
        <v>334</v>
      </c>
      <c r="E415" s="85">
        <v>9.3158477159331401</v>
      </c>
      <c r="F415" s="91">
        <v>9.3158477159331401</v>
      </c>
      <c r="G415" s="86">
        <v>8.1218816129220102</v>
      </c>
      <c r="H415" s="86">
        <v>8.1218816129220102</v>
      </c>
      <c r="I415" s="86">
        <v>2.4300000000000002</v>
      </c>
      <c r="J415" s="86">
        <v>3.99</v>
      </c>
      <c r="K415" s="87">
        <v>0</v>
      </c>
      <c r="L415" s="85">
        <v>19.960000034499998</v>
      </c>
      <c r="M415" s="86">
        <v>1.31098811240601E-3</v>
      </c>
      <c r="N415" s="86">
        <v>38.329058263100002</v>
      </c>
      <c r="O415" s="86">
        <v>68.128620404303106</v>
      </c>
      <c r="P415" s="86">
        <v>0.64900000000000002</v>
      </c>
      <c r="Q415" s="88">
        <v>0.51770000000000005</v>
      </c>
      <c r="R415" s="85">
        <v>3.4668053388802203E-2</v>
      </c>
      <c r="S415" s="86">
        <v>5.3</v>
      </c>
      <c r="T415" s="86">
        <v>1.38</v>
      </c>
      <c r="U415" s="88">
        <v>13.32000232969</v>
      </c>
      <c r="V415" s="89">
        <v>3.32</v>
      </c>
      <c r="W415" s="85">
        <v>48.515967864347999</v>
      </c>
      <c r="X415" s="88">
        <v>84.933333333299998</v>
      </c>
      <c r="Y415" s="85">
        <v>-100</v>
      </c>
      <c r="Z415" s="88"/>
      <c r="AA415" s="85">
        <v>0</v>
      </c>
      <c r="AB415" s="91">
        <v>0</v>
      </c>
      <c r="AC415" s="86">
        <v>0</v>
      </c>
      <c r="AD415" s="86">
        <v>0</v>
      </c>
      <c r="AE415" s="86">
        <v>0</v>
      </c>
      <c r="AF415" s="88">
        <v>0</v>
      </c>
      <c r="AG415" s="85">
        <v>0.634825980904</v>
      </c>
      <c r="AH415" s="86">
        <v>2.2898000000000002E-2</v>
      </c>
      <c r="AI415" s="150">
        <v>0</v>
      </c>
      <c r="AJ415" s="151">
        <v>1</v>
      </c>
      <c r="AK415" s="152">
        <v>0</v>
      </c>
    </row>
    <row r="416" spans="1:37" x14ac:dyDescent="0.2">
      <c r="A416" s="149" t="s">
        <v>1119</v>
      </c>
      <c r="B416" s="66" t="s">
        <v>1120</v>
      </c>
      <c r="C416" s="67">
        <v>47</v>
      </c>
      <c r="D416" s="84" t="s">
        <v>334</v>
      </c>
      <c r="E416" s="85">
        <v>6.5689509630880201</v>
      </c>
      <c r="F416" s="91">
        <v>6.16376333358913</v>
      </c>
      <c r="G416" s="86">
        <v>4.6796101603867699</v>
      </c>
      <c r="H416" s="86">
        <v>4.3941370577852803</v>
      </c>
      <c r="I416" s="86">
        <v>4.96</v>
      </c>
      <c r="J416" s="86">
        <v>13.64</v>
      </c>
      <c r="K416" s="87">
        <v>3.4099999999999998E-2</v>
      </c>
      <c r="L416" s="85">
        <v>10.2400000211</v>
      </c>
      <c r="M416" s="86">
        <v>0</v>
      </c>
      <c r="N416" s="86">
        <v>10.8026320419438</v>
      </c>
      <c r="O416" s="86">
        <v>20.5436893203883</v>
      </c>
      <c r="P416" s="86">
        <v>1.617</v>
      </c>
      <c r="Q416" s="88">
        <v>0.56279999999999997</v>
      </c>
      <c r="R416" s="85">
        <v>0</v>
      </c>
      <c r="S416" s="86">
        <v>2</v>
      </c>
      <c r="T416" s="86">
        <v>1.1499999999999999</v>
      </c>
      <c r="U416" s="88">
        <v>11.844064154708001</v>
      </c>
      <c r="V416" s="89">
        <v>3.09</v>
      </c>
      <c r="W416" s="85">
        <v>38.953297283043597</v>
      </c>
      <c r="X416" s="88">
        <v>52.866666666699999</v>
      </c>
      <c r="Y416" s="85">
        <v>-100</v>
      </c>
      <c r="Z416" s="88"/>
      <c r="AA416" s="85">
        <v>0.47</v>
      </c>
      <c r="AB416" s="91">
        <v>0.47</v>
      </c>
      <c r="AC416" s="86">
        <v>0</v>
      </c>
      <c r="AD416" s="86">
        <v>0</v>
      </c>
      <c r="AE416" s="86">
        <v>0.02</v>
      </c>
      <c r="AF416" s="88">
        <v>0</v>
      </c>
      <c r="AG416" s="85">
        <v>0.158310999939</v>
      </c>
      <c r="AH416" s="86">
        <v>5.0248000000000001E-2</v>
      </c>
      <c r="AI416" s="150">
        <v>1.3107999994999999E-2</v>
      </c>
      <c r="AJ416" s="151">
        <v>1</v>
      </c>
      <c r="AK416" s="152">
        <v>0</v>
      </c>
    </row>
    <row r="417" spans="1:37" x14ac:dyDescent="0.2">
      <c r="A417" s="149" t="s">
        <v>855</v>
      </c>
      <c r="B417" s="66" t="s">
        <v>1121</v>
      </c>
      <c r="C417" s="67">
        <v>47</v>
      </c>
      <c r="D417" s="84" t="s">
        <v>334</v>
      </c>
      <c r="E417" s="85">
        <v>4.6011872359177701</v>
      </c>
      <c r="F417" s="91">
        <v>4.6011872359177701</v>
      </c>
      <c r="G417" s="86">
        <v>3.3197673916236798</v>
      </c>
      <c r="H417" s="86">
        <v>3.3197673916236798</v>
      </c>
      <c r="I417" s="86">
        <v>6.53</v>
      </c>
      <c r="J417" s="86">
        <v>7.36</v>
      </c>
      <c r="K417" s="87">
        <v>9.5999999999999992E-3</v>
      </c>
      <c r="L417" s="85">
        <v>21.169999984699999</v>
      </c>
      <c r="M417" s="86">
        <v>0</v>
      </c>
      <c r="N417" s="86">
        <v>12.0687403692967</v>
      </c>
      <c r="O417" s="86">
        <v>14.391776127926899</v>
      </c>
      <c r="P417" s="86">
        <v>1.359</v>
      </c>
      <c r="Q417" s="88">
        <v>0.56640000000000001</v>
      </c>
      <c r="R417" s="85">
        <v>0</v>
      </c>
      <c r="S417" s="86">
        <v>1.8</v>
      </c>
      <c r="T417" s="86">
        <v>1.22</v>
      </c>
      <c r="U417" s="88">
        <v>9.9722632656764407</v>
      </c>
      <c r="V417" s="89">
        <v>2.93</v>
      </c>
      <c r="W417" s="85">
        <v>37.695014306888403</v>
      </c>
      <c r="X417" s="88">
        <v>68.766666666700004</v>
      </c>
      <c r="Y417" s="85">
        <v>-100</v>
      </c>
      <c r="Z417" s="88"/>
      <c r="AA417" s="85">
        <v>0.16</v>
      </c>
      <c r="AB417" s="91">
        <v>0.16</v>
      </c>
      <c r="AC417" s="86">
        <v>0.06</v>
      </c>
      <c r="AD417" s="86">
        <v>0.06</v>
      </c>
      <c r="AE417" s="86">
        <v>0</v>
      </c>
      <c r="AF417" s="88">
        <v>2.4000000191300001E-2</v>
      </c>
      <c r="AG417" s="85">
        <v>0.493876999742</v>
      </c>
      <c r="AH417" s="86">
        <v>4.8508000000000003E-2</v>
      </c>
      <c r="AI417" s="150">
        <v>5.2819999972399997E-3</v>
      </c>
      <c r="AJ417" s="151">
        <v>1</v>
      </c>
      <c r="AK417" s="152">
        <v>0</v>
      </c>
    </row>
    <row r="418" spans="1:37" x14ac:dyDescent="0.2">
      <c r="A418" s="149" t="s">
        <v>1122</v>
      </c>
      <c r="B418" s="66" t="s">
        <v>1123</v>
      </c>
      <c r="C418" s="67">
        <v>47</v>
      </c>
      <c r="D418" s="84" t="s">
        <v>334</v>
      </c>
      <c r="E418" s="85">
        <v>1.5000500623503801</v>
      </c>
      <c r="F418" s="91">
        <v>1.4836660204072301</v>
      </c>
      <c r="G418" s="86">
        <v>1.2588405559651601</v>
      </c>
      <c r="H418" s="86">
        <v>1.2460974122316</v>
      </c>
      <c r="I418" s="86">
        <v>3.34</v>
      </c>
      <c r="J418" s="86">
        <v>3.78</v>
      </c>
      <c r="K418" s="87">
        <v>0</v>
      </c>
      <c r="L418" s="85">
        <v>27.4599999715</v>
      </c>
      <c r="M418" s="86">
        <v>0</v>
      </c>
      <c r="N418" s="86">
        <v>7.5543478260869596</v>
      </c>
      <c r="O418" s="86">
        <v>7.48686514886165</v>
      </c>
      <c r="P418" s="86">
        <v>0.76800000000000002</v>
      </c>
      <c r="Q418" s="88">
        <v>0.28320000000000001</v>
      </c>
      <c r="R418" s="85">
        <v>0</v>
      </c>
      <c r="S418" s="86">
        <v>1.8</v>
      </c>
      <c r="T418" s="86">
        <v>1.05</v>
      </c>
      <c r="U418" s="88">
        <v>6.7311105649763796</v>
      </c>
      <c r="V418" s="89">
        <v>3</v>
      </c>
      <c r="W418" s="85">
        <v>22.595183450785399</v>
      </c>
      <c r="X418" s="88">
        <v>27.7</v>
      </c>
      <c r="Y418" s="85"/>
      <c r="Z418" s="88"/>
      <c r="AA418" s="85">
        <v>0</v>
      </c>
      <c r="AB418" s="91">
        <v>0</v>
      </c>
      <c r="AC418" s="86">
        <v>0</v>
      </c>
      <c r="AD418" s="86">
        <v>0</v>
      </c>
      <c r="AE418" s="86">
        <v>0</v>
      </c>
      <c r="AF418" s="88">
        <v>0</v>
      </c>
      <c r="AG418" s="85">
        <v>0.78995500020300002</v>
      </c>
      <c r="AH418" s="86">
        <v>2.4232E-2</v>
      </c>
      <c r="AI418" s="150">
        <v>0</v>
      </c>
      <c r="AJ418" s="151">
        <v>1</v>
      </c>
      <c r="AK418" s="152">
        <v>0</v>
      </c>
    </row>
    <row r="419" spans="1:37" x14ac:dyDescent="0.2">
      <c r="A419" s="149" t="s">
        <v>693</v>
      </c>
      <c r="B419" s="66" t="s">
        <v>1124</v>
      </c>
      <c r="C419" s="67">
        <v>47</v>
      </c>
      <c r="D419" s="84" t="s">
        <v>334</v>
      </c>
      <c r="E419" s="85">
        <v>8.1830079616097695</v>
      </c>
      <c r="F419" s="91">
        <v>8.1688297524266495</v>
      </c>
      <c r="G419" s="86">
        <v>6.3485658196095498</v>
      </c>
      <c r="H419" s="86">
        <v>6.3376595048533098</v>
      </c>
      <c r="I419" s="86">
        <v>6.78</v>
      </c>
      <c r="J419" s="86">
        <v>4.21</v>
      </c>
      <c r="K419" s="87">
        <v>0</v>
      </c>
      <c r="L419" s="85">
        <v>16.689999993600001</v>
      </c>
      <c r="M419" s="86">
        <v>0</v>
      </c>
      <c r="N419" s="86">
        <v>28.630597980843898</v>
      </c>
      <c r="O419" s="86">
        <v>27.618069815195099</v>
      </c>
      <c r="P419" s="86">
        <v>0.99199999999999999</v>
      </c>
      <c r="Q419" s="88">
        <v>0.58169999999999999</v>
      </c>
      <c r="R419" s="85">
        <v>0</v>
      </c>
      <c r="S419" s="86">
        <v>1.6</v>
      </c>
      <c r="T419" s="86">
        <v>1.33</v>
      </c>
      <c r="U419" s="88">
        <v>11.1560693641618</v>
      </c>
      <c r="V419" s="89">
        <v>3.24</v>
      </c>
      <c r="W419" s="85">
        <v>38.814358538175803</v>
      </c>
      <c r="X419" s="88">
        <v>56.7</v>
      </c>
      <c r="Y419" s="85">
        <v>13.14</v>
      </c>
      <c r="Z419" s="88"/>
      <c r="AA419" s="85">
        <v>0.56000000000000005</v>
      </c>
      <c r="AB419" s="91">
        <v>0.56000000000000005</v>
      </c>
      <c r="AC419" s="86">
        <v>0.06</v>
      </c>
      <c r="AD419" s="86">
        <v>0.06</v>
      </c>
      <c r="AE419" s="86">
        <v>0</v>
      </c>
      <c r="AF419" s="88">
        <v>0</v>
      </c>
      <c r="AG419" s="85">
        <v>0.123986000101</v>
      </c>
      <c r="AH419" s="86">
        <v>2.1582E-2</v>
      </c>
      <c r="AI419" s="150">
        <v>0</v>
      </c>
      <c r="AJ419" s="151">
        <v>1</v>
      </c>
      <c r="AK419" s="152">
        <v>0</v>
      </c>
    </row>
    <row r="420" spans="1:37" x14ac:dyDescent="0.2">
      <c r="A420" s="149" t="s">
        <v>1125</v>
      </c>
      <c r="B420" s="66" t="s">
        <v>1126</v>
      </c>
      <c r="C420" s="67">
        <v>47</v>
      </c>
      <c r="D420" s="84" t="s">
        <v>334</v>
      </c>
      <c r="E420" s="85">
        <v>12.306794808569</v>
      </c>
      <c r="F420" s="91">
        <v>12.202749678241901</v>
      </c>
      <c r="G420" s="86">
        <v>7.3120271359322597</v>
      </c>
      <c r="H420" s="86">
        <v>7.2729350349423196</v>
      </c>
      <c r="I420" s="86">
        <v>7.59</v>
      </c>
      <c r="J420" s="86">
        <v>33.840000000000003</v>
      </c>
      <c r="K420" s="87">
        <v>0</v>
      </c>
      <c r="L420" s="85">
        <v>11.230000003700001</v>
      </c>
      <c r="M420" s="86">
        <v>3.6546893564736102E-3</v>
      </c>
      <c r="N420" s="86">
        <v>30.461882420690699</v>
      </c>
      <c r="O420" s="86">
        <v>33.756577442232903</v>
      </c>
      <c r="P420" s="86">
        <v>2.2360000000000002</v>
      </c>
      <c r="Q420" s="88">
        <v>0.34079999999999999</v>
      </c>
      <c r="R420" s="85">
        <v>1.4965579167913801E-2</v>
      </c>
      <c r="S420" s="86">
        <v>1.6</v>
      </c>
      <c r="T420" s="86">
        <v>1.7</v>
      </c>
      <c r="U420" s="88">
        <v>5.1072326401000803</v>
      </c>
      <c r="V420" s="89">
        <v>3.23</v>
      </c>
      <c r="W420" s="85">
        <v>59.652045757850203</v>
      </c>
      <c r="X420" s="88">
        <v>82.266666666700004</v>
      </c>
      <c r="Y420" s="85">
        <v>-100</v>
      </c>
      <c r="Z420" s="88"/>
      <c r="AA420" s="85">
        <v>0.33</v>
      </c>
      <c r="AB420" s="91">
        <v>0.38</v>
      </c>
      <c r="AC420" s="86">
        <v>0.05</v>
      </c>
      <c r="AD420" s="86">
        <v>0.06</v>
      </c>
      <c r="AE420" s="86">
        <v>0.08</v>
      </c>
      <c r="AF420" s="88">
        <v>0</v>
      </c>
      <c r="AG420" s="85">
        <v>0.57873200036399997</v>
      </c>
      <c r="AH420" s="86">
        <v>0.31779099999999999</v>
      </c>
      <c r="AI420" s="150">
        <v>5.0103000031499999E-2</v>
      </c>
      <c r="AJ420" s="151">
        <v>1</v>
      </c>
      <c r="AK420" s="152">
        <v>0</v>
      </c>
    </row>
    <row r="421" spans="1:37" x14ac:dyDescent="0.2">
      <c r="A421" s="149" t="s">
        <v>1127</v>
      </c>
      <c r="B421" s="66" t="s">
        <v>1128</v>
      </c>
      <c r="C421" s="67">
        <v>47</v>
      </c>
      <c r="D421" s="84" t="s">
        <v>334</v>
      </c>
      <c r="E421" s="85">
        <v>7.0710302587073803</v>
      </c>
      <c r="F421" s="91">
        <v>7.0481762501142704</v>
      </c>
      <c r="G421" s="86">
        <v>4.8938050400706903</v>
      </c>
      <c r="H421" s="86">
        <v>4.8861870372063301</v>
      </c>
      <c r="I421" s="86">
        <v>13.42</v>
      </c>
      <c r="J421" s="86">
        <v>7.92</v>
      </c>
      <c r="K421" s="87">
        <v>0</v>
      </c>
      <c r="L421" s="85">
        <v>22.330000078600001</v>
      </c>
      <c r="M421" s="86">
        <v>2.9451873830731801E-3</v>
      </c>
      <c r="N421" s="86">
        <v>11.8802545768838</v>
      </c>
      <c r="O421" s="86">
        <v>30.032397408207299</v>
      </c>
      <c r="P421" s="86">
        <v>1.1719999999999999</v>
      </c>
      <c r="Q421" s="88">
        <v>0.4909</v>
      </c>
      <c r="R421" s="85">
        <v>1.30378096479791E-2</v>
      </c>
      <c r="S421" s="86">
        <v>3</v>
      </c>
      <c r="T421" s="86">
        <v>1.06</v>
      </c>
      <c r="U421" s="88">
        <v>9.5484047902002001</v>
      </c>
      <c r="V421" s="89">
        <v>3.21</v>
      </c>
      <c r="W421" s="85">
        <v>43.3553335515006</v>
      </c>
      <c r="X421" s="88">
        <v>66.8</v>
      </c>
      <c r="Y421" s="85">
        <v>100</v>
      </c>
      <c r="Z421" s="88"/>
      <c r="AA421" s="85">
        <v>0.08</v>
      </c>
      <c r="AB421" s="91">
        <v>0.08</v>
      </c>
      <c r="AC421" s="86">
        <v>0</v>
      </c>
      <c r="AD421" s="86">
        <v>0</v>
      </c>
      <c r="AE421" s="86">
        <v>0</v>
      </c>
      <c r="AF421" s="88">
        <v>1.7631251788999998E-8</v>
      </c>
      <c r="AG421" s="85">
        <v>0.40507997977400001</v>
      </c>
      <c r="AH421" s="86">
        <v>5.8331000000000001E-2</v>
      </c>
      <c r="AI421" s="150">
        <v>1.5729999257700002E-2</v>
      </c>
      <c r="AJ421" s="151">
        <v>1</v>
      </c>
      <c r="AK421" s="152">
        <v>0</v>
      </c>
    </row>
    <row r="422" spans="1:37" x14ac:dyDescent="0.2">
      <c r="A422" s="149" t="s">
        <v>1054</v>
      </c>
      <c r="B422" s="66" t="s">
        <v>1129</v>
      </c>
      <c r="C422" s="67">
        <v>47</v>
      </c>
      <c r="D422" s="84" t="s">
        <v>334</v>
      </c>
      <c r="E422" s="85">
        <v>3.0873503057200402</v>
      </c>
      <c r="F422" s="91">
        <v>3.0692603625224599</v>
      </c>
      <c r="G422" s="86">
        <v>2.5277680628082799</v>
      </c>
      <c r="H422" s="86">
        <v>2.5096781196107001</v>
      </c>
      <c r="I422" s="86">
        <v>1.91</v>
      </c>
      <c r="J422" s="86">
        <v>2.9</v>
      </c>
      <c r="K422" s="87">
        <v>0</v>
      </c>
      <c r="L422" s="85">
        <v>23.7900000271</v>
      </c>
      <c r="M422" s="86">
        <v>0</v>
      </c>
      <c r="N422" s="86">
        <v>4.5262929161234204</v>
      </c>
      <c r="O422" s="86">
        <v>7.2136179712571504</v>
      </c>
      <c r="P422" s="86">
        <v>0.79300000000000004</v>
      </c>
      <c r="Q422" s="88">
        <v>0.4556</v>
      </c>
      <c r="R422" s="85">
        <v>0</v>
      </c>
      <c r="S422" s="86">
        <v>2</v>
      </c>
      <c r="T422" s="86">
        <v>1.01</v>
      </c>
      <c r="U422" s="88">
        <v>9.5141041257130397</v>
      </c>
      <c r="V422" s="89">
        <v>2.92</v>
      </c>
      <c r="W422" s="85">
        <v>38.042956882197302</v>
      </c>
      <c r="X422" s="88">
        <v>39</v>
      </c>
      <c r="Y422" s="85">
        <v>-10.239999999999995</v>
      </c>
      <c r="Z422" s="88"/>
      <c r="AA422" s="85">
        <v>0.37</v>
      </c>
      <c r="AB422" s="91">
        <v>0.37</v>
      </c>
      <c r="AC422" s="86">
        <v>0.02</v>
      </c>
      <c r="AD422" s="86">
        <v>0.02</v>
      </c>
      <c r="AE422" s="86">
        <v>0</v>
      </c>
      <c r="AF422" s="88">
        <v>0</v>
      </c>
      <c r="AG422" s="85">
        <v>0.23961300042100001</v>
      </c>
      <c r="AH422" s="86">
        <v>1.3599999999999999E-2</v>
      </c>
      <c r="AI422" s="150">
        <v>2.4670000043299999E-3</v>
      </c>
      <c r="AJ422" s="151">
        <v>1</v>
      </c>
      <c r="AK422" s="152">
        <v>0</v>
      </c>
    </row>
    <row r="423" spans="1:37" x14ac:dyDescent="0.2">
      <c r="A423" s="149" t="s">
        <v>1130</v>
      </c>
      <c r="B423" s="66" t="s">
        <v>1131</v>
      </c>
      <c r="C423" s="67">
        <v>47</v>
      </c>
      <c r="D423" s="84" t="s">
        <v>334</v>
      </c>
      <c r="E423" s="85">
        <v>8.8129714607880203</v>
      </c>
      <c r="F423" s="91">
        <v>8.7887070645076104</v>
      </c>
      <c r="G423" s="86">
        <v>6.4950079572946597</v>
      </c>
      <c r="H423" s="86">
        <v>6.4757391720131601</v>
      </c>
      <c r="I423" s="86">
        <v>2.5099999999999998</v>
      </c>
      <c r="J423" s="86">
        <v>2.76</v>
      </c>
      <c r="K423" s="87">
        <v>0</v>
      </c>
      <c r="L423" s="85">
        <v>22.91999998</v>
      </c>
      <c r="M423" s="86">
        <v>0</v>
      </c>
      <c r="N423" s="86">
        <v>15.3419873984666</v>
      </c>
      <c r="O423" s="86">
        <v>19.498448810754901</v>
      </c>
      <c r="P423" s="86">
        <v>0.72299999999999998</v>
      </c>
      <c r="Q423" s="88">
        <v>0.64229999999999998</v>
      </c>
      <c r="R423" s="85">
        <v>0</v>
      </c>
      <c r="S423" s="86">
        <v>1.8</v>
      </c>
      <c r="T423" s="86">
        <v>0.97</v>
      </c>
      <c r="U423" s="88">
        <v>12.6945612069396</v>
      </c>
      <c r="V423" s="89">
        <v>3.19</v>
      </c>
      <c r="W423" s="85">
        <v>46.875099028787901</v>
      </c>
      <c r="X423" s="88">
        <v>81.033333333300007</v>
      </c>
      <c r="Y423" s="85">
        <v>100</v>
      </c>
      <c r="Z423" s="88"/>
      <c r="AA423" s="85">
        <v>0.43</v>
      </c>
      <c r="AB423" s="91">
        <v>0.43</v>
      </c>
      <c r="AC423" s="86">
        <v>0.09</v>
      </c>
      <c r="AD423" s="86">
        <v>0.09</v>
      </c>
      <c r="AE423" s="86">
        <v>0</v>
      </c>
      <c r="AF423" s="88">
        <v>0</v>
      </c>
      <c r="AG423" s="85">
        <v>0.69631399029800001</v>
      </c>
      <c r="AH423" s="86">
        <v>2.1642000000000002E-2</v>
      </c>
      <c r="AI423" s="150">
        <v>0</v>
      </c>
      <c r="AJ423" s="151">
        <v>1</v>
      </c>
      <c r="AK423" s="152">
        <v>0</v>
      </c>
    </row>
    <row r="424" spans="1:37" x14ac:dyDescent="0.2">
      <c r="A424" s="149" t="s">
        <v>1132</v>
      </c>
      <c r="B424" s="66" t="s">
        <v>1133</v>
      </c>
      <c r="C424" s="67">
        <v>47</v>
      </c>
      <c r="D424" s="84" t="s">
        <v>334</v>
      </c>
      <c r="E424" s="85">
        <v>7.5023958022402697</v>
      </c>
      <c r="F424" s="91">
        <v>7.49846825758409</v>
      </c>
      <c r="G424" s="86">
        <v>6.0939782885331404</v>
      </c>
      <c r="H424" s="86">
        <v>6.0900507438769598</v>
      </c>
      <c r="I424" s="86">
        <v>3.96</v>
      </c>
      <c r="J424" s="86">
        <v>3.73</v>
      </c>
      <c r="K424" s="87">
        <v>0</v>
      </c>
      <c r="L424" s="85">
        <v>25.700000012899999</v>
      </c>
      <c r="M424" s="86">
        <v>0</v>
      </c>
      <c r="N424" s="86">
        <v>15.948275862069</v>
      </c>
      <c r="O424" s="86">
        <v>28.151071025930101</v>
      </c>
      <c r="P424" s="86">
        <v>0.82799999999999996</v>
      </c>
      <c r="Q424" s="88">
        <v>0.64590000000000003</v>
      </c>
      <c r="R424" s="85">
        <v>0</v>
      </c>
      <c r="S424" s="86">
        <v>1.6</v>
      </c>
      <c r="T424" s="86">
        <v>1.1299999999999999</v>
      </c>
      <c r="U424" s="88">
        <v>14.0252619672286</v>
      </c>
      <c r="V424" s="89">
        <v>3.24</v>
      </c>
      <c r="W424" s="85">
        <v>51.102299957302399</v>
      </c>
      <c r="X424" s="88">
        <v>77.633333333300001</v>
      </c>
      <c r="Y424" s="85">
        <v>100</v>
      </c>
      <c r="Z424" s="88"/>
      <c r="AA424" s="85">
        <v>0.04</v>
      </c>
      <c r="AB424" s="91">
        <v>0.04</v>
      </c>
      <c r="AC424" s="86">
        <v>0</v>
      </c>
      <c r="AD424" s="86">
        <v>0</v>
      </c>
      <c r="AE424" s="86">
        <v>0</v>
      </c>
      <c r="AF424" s="88">
        <v>0</v>
      </c>
      <c r="AG424" s="85">
        <v>0.26899900018599998</v>
      </c>
      <c r="AH424" s="86">
        <v>2.6502999999999999E-2</v>
      </c>
      <c r="AI424" s="150">
        <v>6.9080000047800003E-3</v>
      </c>
      <c r="AJ424" s="151">
        <v>1</v>
      </c>
      <c r="AK424" s="152">
        <v>0</v>
      </c>
    </row>
    <row r="425" spans="1:37" x14ac:dyDescent="0.2">
      <c r="A425" s="149" t="s">
        <v>1134</v>
      </c>
      <c r="B425" s="66" t="s">
        <v>1135</v>
      </c>
      <c r="C425" s="67">
        <v>47</v>
      </c>
      <c r="D425" s="84" t="s">
        <v>334</v>
      </c>
      <c r="E425" s="85">
        <v>11.130727870957401</v>
      </c>
      <c r="F425" s="91">
        <v>11.130727870957401</v>
      </c>
      <c r="G425" s="86">
        <v>5.4490008827541896</v>
      </c>
      <c r="H425" s="86">
        <v>5.4490008827541896</v>
      </c>
      <c r="I425" s="86">
        <v>5.08</v>
      </c>
      <c r="J425" s="86">
        <v>6.11</v>
      </c>
      <c r="K425" s="87">
        <v>2.23E-2</v>
      </c>
      <c r="L425" s="85">
        <v>17.490000027699999</v>
      </c>
      <c r="M425" s="86">
        <v>0</v>
      </c>
      <c r="N425" s="86">
        <v>37.5406690581463</v>
      </c>
      <c r="O425" s="86">
        <v>13.1411905987305</v>
      </c>
      <c r="P425" s="86">
        <v>0.72799999999999998</v>
      </c>
      <c r="Q425" s="88">
        <v>0.91400000000000003</v>
      </c>
      <c r="R425" s="85">
        <v>0</v>
      </c>
      <c r="S425" s="86">
        <v>0</v>
      </c>
      <c r="T425" s="86">
        <v>1.54</v>
      </c>
      <c r="U425" s="88">
        <v>13.299494422598499</v>
      </c>
      <c r="V425" s="89">
        <v>3.27</v>
      </c>
      <c r="W425" s="85">
        <v>39.082050542649696</v>
      </c>
      <c r="X425" s="88">
        <v>50.733333333300003</v>
      </c>
      <c r="Y425" s="85"/>
      <c r="Z425" s="88"/>
      <c r="AA425" s="85">
        <v>0</v>
      </c>
      <c r="AB425" s="91">
        <v>0</v>
      </c>
      <c r="AC425" s="86">
        <v>0</v>
      </c>
      <c r="AD425" s="86">
        <v>0</v>
      </c>
      <c r="AE425" s="86">
        <v>0</v>
      </c>
      <c r="AF425" s="88">
        <v>0</v>
      </c>
      <c r="AG425" s="85">
        <v>0.261714000926</v>
      </c>
      <c r="AH425" s="86">
        <v>1.7246000000000001E-2</v>
      </c>
      <c r="AI425" s="150">
        <v>0</v>
      </c>
      <c r="AJ425" s="151">
        <v>1</v>
      </c>
      <c r="AK425" s="152">
        <v>0</v>
      </c>
    </row>
    <row r="426" spans="1:37" x14ac:dyDescent="0.2">
      <c r="A426" s="149" t="s">
        <v>1136</v>
      </c>
      <c r="B426" s="66" t="s">
        <v>1137</v>
      </c>
      <c r="C426" s="67">
        <v>47</v>
      </c>
      <c r="D426" s="84" t="s">
        <v>334</v>
      </c>
      <c r="E426" s="85">
        <v>18.8987438656522</v>
      </c>
      <c r="F426" s="91">
        <v>18.8780334068705</v>
      </c>
      <c r="G426" s="86">
        <v>11.8544865156904</v>
      </c>
      <c r="H426" s="86">
        <v>11.8337760569087</v>
      </c>
      <c r="I426" s="86">
        <v>5.33</v>
      </c>
      <c r="J426" s="86">
        <v>5.92</v>
      </c>
      <c r="K426" s="87">
        <v>0</v>
      </c>
      <c r="L426" s="85">
        <v>17.029999985300002</v>
      </c>
      <c r="M426" s="86">
        <v>0</v>
      </c>
      <c r="N426" s="86">
        <v>52.418026650696198</v>
      </c>
      <c r="O426" s="86">
        <v>39.7096594081519</v>
      </c>
      <c r="P426" s="86">
        <v>0.874</v>
      </c>
      <c r="Q426" s="88">
        <v>0.72040000000000004</v>
      </c>
      <c r="R426" s="85">
        <v>0</v>
      </c>
      <c r="S426" s="86">
        <v>0</v>
      </c>
      <c r="T426" s="86">
        <v>1.26</v>
      </c>
      <c r="U426" s="88">
        <v>9.6429696996983498</v>
      </c>
      <c r="V426" s="89">
        <v>3.58</v>
      </c>
      <c r="W426" s="85">
        <v>63.835067876387498</v>
      </c>
      <c r="X426" s="88">
        <v>78.533333333300007</v>
      </c>
      <c r="Y426" s="85">
        <v>71.819999999999993</v>
      </c>
      <c r="Z426" s="88"/>
      <c r="AA426" s="85">
        <v>0.39</v>
      </c>
      <c r="AB426" s="91">
        <v>0.39</v>
      </c>
      <c r="AC426" s="86">
        <v>0.02</v>
      </c>
      <c r="AD426" s="86">
        <v>0.02</v>
      </c>
      <c r="AE426" s="86">
        <v>0</v>
      </c>
      <c r="AF426" s="88">
        <v>0.36919999090700001</v>
      </c>
      <c r="AG426" s="85">
        <v>0.38702999953700001</v>
      </c>
      <c r="AH426" s="86">
        <v>3.6402999999999998E-2</v>
      </c>
      <c r="AI426" s="150">
        <v>5.1999999937699997E-3</v>
      </c>
      <c r="AJ426" s="151">
        <v>1.01</v>
      </c>
      <c r="AK426" s="152">
        <v>0</v>
      </c>
    </row>
    <row r="427" spans="1:37" x14ac:dyDescent="0.2">
      <c r="A427" s="149" t="s">
        <v>1138</v>
      </c>
      <c r="B427" s="66" t="s">
        <v>1139</v>
      </c>
      <c r="C427" s="67">
        <v>47</v>
      </c>
      <c r="D427" s="84" t="s">
        <v>334</v>
      </c>
      <c r="E427" s="85">
        <v>27.6968016050985</v>
      </c>
      <c r="F427" s="91">
        <v>27.665820842676698</v>
      </c>
      <c r="G427" s="86">
        <v>16.403576065148101</v>
      </c>
      <c r="H427" s="86">
        <v>16.385872772335698</v>
      </c>
      <c r="I427" s="86">
        <v>6.58</v>
      </c>
      <c r="J427" s="86">
        <v>6.72</v>
      </c>
      <c r="K427" s="87">
        <v>0</v>
      </c>
      <c r="L427" s="85">
        <v>11.5599999903</v>
      </c>
      <c r="M427" s="86">
        <v>0</v>
      </c>
      <c r="N427" s="86">
        <v>75.190041809197993</v>
      </c>
      <c r="O427" s="86">
        <v>43.647559539980101</v>
      </c>
      <c r="P427" s="86">
        <v>0.94</v>
      </c>
      <c r="Q427" s="88">
        <v>0.86880000000000002</v>
      </c>
      <c r="R427" s="85">
        <v>0</v>
      </c>
      <c r="S427" s="86">
        <v>0</v>
      </c>
      <c r="T427" s="86">
        <v>1.26</v>
      </c>
      <c r="U427" s="88">
        <v>8.4311932019355602</v>
      </c>
      <c r="V427" s="89">
        <v>3.79</v>
      </c>
      <c r="W427" s="85">
        <v>81.374980354484904</v>
      </c>
      <c r="X427" s="88">
        <v>78.166666666699996</v>
      </c>
      <c r="Y427" s="85">
        <v>-100</v>
      </c>
      <c r="Z427" s="88"/>
      <c r="AA427" s="85">
        <v>0.38</v>
      </c>
      <c r="AB427" s="91">
        <v>0.38</v>
      </c>
      <c r="AC427" s="86">
        <v>7.0000000000000007E-2</v>
      </c>
      <c r="AD427" s="86">
        <v>7.0000000000000007E-2</v>
      </c>
      <c r="AE427" s="86">
        <v>0</v>
      </c>
      <c r="AF427" s="88">
        <v>0</v>
      </c>
      <c r="AG427" s="85">
        <v>5.02499998823E-3</v>
      </c>
      <c r="AH427" s="86">
        <v>2.4552000000000001E-2</v>
      </c>
      <c r="AI427" s="150">
        <v>1.2764999970099999E-2</v>
      </c>
      <c r="AJ427" s="151">
        <v>1.02</v>
      </c>
      <c r="AK427" s="152">
        <v>0</v>
      </c>
    </row>
    <row r="428" spans="1:37" x14ac:dyDescent="0.2">
      <c r="A428" s="149" t="s">
        <v>1140</v>
      </c>
      <c r="B428" s="66" t="s">
        <v>1141</v>
      </c>
      <c r="C428" s="67">
        <v>47</v>
      </c>
      <c r="D428" s="84" t="s">
        <v>334</v>
      </c>
      <c r="E428" s="85">
        <v>13.706308578025499</v>
      </c>
      <c r="F428" s="91">
        <v>13.4792119214352</v>
      </c>
      <c r="G428" s="86">
        <v>8.0349683279913702</v>
      </c>
      <c r="H428" s="86">
        <v>7.9301544864881297</v>
      </c>
      <c r="I428" s="86">
        <v>4.83</v>
      </c>
      <c r="J428" s="86">
        <v>7.58</v>
      </c>
      <c r="K428" s="87">
        <v>0</v>
      </c>
      <c r="L428" s="85">
        <v>13.240000001</v>
      </c>
      <c r="M428" s="86">
        <v>0</v>
      </c>
      <c r="N428" s="86">
        <v>26.742815400195902</v>
      </c>
      <c r="O428" s="86">
        <v>24.851782668724098</v>
      </c>
      <c r="P428" s="86">
        <v>1.1990000000000001</v>
      </c>
      <c r="Q428" s="88">
        <v>0.48099999999999998</v>
      </c>
      <c r="R428" s="85">
        <v>0</v>
      </c>
      <c r="S428" s="86">
        <v>0</v>
      </c>
      <c r="T428" s="86">
        <v>1.37</v>
      </c>
      <c r="U428" s="88">
        <v>9.1605778432653295</v>
      </c>
      <c r="V428" s="89">
        <v>3.31</v>
      </c>
      <c r="W428" s="85">
        <v>48.963019705704497</v>
      </c>
      <c r="X428" s="88">
        <v>77.233333333299996</v>
      </c>
      <c r="Y428" s="85">
        <v>-100</v>
      </c>
      <c r="Z428" s="88"/>
      <c r="AA428" s="85">
        <v>0.25</v>
      </c>
      <c r="AB428" s="91">
        <v>0.25</v>
      </c>
      <c r="AC428" s="86">
        <v>0.01</v>
      </c>
      <c r="AD428" s="86">
        <v>0.01</v>
      </c>
      <c r="AE428" s="86">
        <v>0</v>
      </c>
      <c r="AF428" s="88">
        <v>0.74940001970500003</v>
      </c>
      <c r="AG428" s="85">
        <v>0.177579999781</v>
      </c>
      <c r="AH428" s="86">
        <v>5.6196000000000003E-2</v>
      </c>
      <c r="AI428" s="150">
        <v>1.55999999808E-2</v>
      </c>
      <c r="AJ428" s="151">
        <v>1</v>
      </c>
      <c r="AK428" s="152">
        <v>0</v>
      </c>
    </row>
    <row r="429" spans="1:37" x14ac:dyDescent="0.2">
      <c r="A429" s="149" t="s">
        <v>1142</v>
      </c>
      <c r="B429" s="66" t="s">
        <v>1143</v>
      </c>
      <c r="C429" s="67">
        <v>47</v>
      </c>
      <c r="D429" s="84" t="s">
        <v>334</v>
      </c>
      <c r="E429" s="85">
        <v>3.99307540298215</v>
      </c>
      <c r="F429" s="91">
        <v>3.99307540298215</v>
      </c>
      <c r="G429" s="86">
        <v>2.7633061684440898</v>
      </c>
      <c r="H429" s="86">
        <v>2.7633061684440898</v>
      </c>
      <c r="I429" s="86">
        <v>16.2</v>
      </c>
      <c r="J429" s="86">
        <v>13.2</v>
      </c>
      <c r="K429" s="87">
        <v>0</v>
      </c>
      <c r="L429" s="85">
        <v>44.079999956199998</v>
      </c>
      <c r="M429" s="86">
        <v>0</v>
      </c>
      <c r="N429" s="86">
        <v>19.241268944742501</v>
      </c>
      <c r="O429" s="86">
        <v>9.8419540229884994</v>
      </c>
      <c r="P429" s="86">
        <v>2.68</v>
      </c>
      <c r="Q429" s="88">
        <v>1.5424</v>
      </c>
      <c r="R429" s="85">
        <v>0</v>
      </c>
      <c r="S429" s="86">
        <v>0</v>
      </c>
      <c r="T429" s="86">
        <v>2.83</v>
      </c>
      <c r="U429" s="88">
        <v>11.938397217095901</v>
      </c>
      <c r="V429" s="89">
        <v>2.91</v>
      </c>
      <c r="W429" s="85">
        <v>25.594878793623401</v>
      </c>
      <c r="X429" s="88">
        <v>42.566666666700002</v>
      </c>
      <c r="Y429" s="85"/>
      <c r="Z429" s="88"/>
      <c r="AA429" s="85">
        <v>0.31</v>
      </c>
      <c r="AB429" s="91">
        <v>0.31</v>
      </c>
      <c r="AC429" s="86">
        <v>0.1</v>
      </c>
      <c r="AD429" s="86">
        <v>0.1</v>
      </c>
      <c r="AE429" s="86">
        <v>0</v>
      </c>
      <c r="AF429" s="88">
        <v>0</v>
      </c>
      <c r="AG429" s="85">
        <v>0.42451500026900002</v>
      </c>
      <c r="AH429" s="86">
        <v>4.555E-2</v>
      </c>
      <c r="AI429" s="150">
        <v>1.56000000099E-2</v>
      </c>
      <c r="AJ429" s="151">
        <v>1</v>
      </c>
      <c r="AK429" s="152">
        <v>0</v>
      </c>
    </row>
    <row r="430" spans="1:37" x14ac:dyDescent="0.2">
      <c r="A430" s="149" t="s">
        <v>1144</v>
      </c>
      <c r="B430" s="66" t="s">
        <v>1145</v>
      </c>
      <c r="C430" s="67">
        <v>47</v>
      </c>
      <c r="D430" s="84" t="s">
        <v>334</v>
      </c>
      <c r="E430" s="85">
        <v>14.2288792714814</v>
      </c>
      <c r="F430" s="91">
        <v>14.2288792714814</v>
      </c>
      <c r="G430" s="86">
        <v>10.6967360923271</v>
      </c>
      <c r="H430" s="86">
        <v>10.6967360923271</v>
      </c>
      <c r="I430" s="86">
        <v>27.41</v>
      </c>
      <c r="J430" s="86">
        <v>27.06</v>
      </c>
      <c r="K430" s="87">
        <v>0</v>
      </c>
      <c r="L430" s="85">
        <v>23.3800000355</v>
      </c>
      <c r="M430" s="86">
        <v>0</v>
      </c>
      <c r="N430" s="86">
        <v>38.289008740933603</v>
      </c>
      <c r="O430" s="86">
        <v>37.629494210847</v>
      </c>
      <c r="P430" s="86">
        <v>2.3420000000000001</v>
      </c>
      <c r="Q430" s="88">
        <v>0.93920000000000003</v>
      </c>
      <c r="R430" s="85">
        <v>0</v>
      </c>
      <c r="S430" s="86">
        <v>0</v>
      </c>
      <c r="T430" s="86">
        <v>2.34</v>
      </c>
      <c r="U430" s="88">
        <v>10.6088269768281</v>
      </c>
      <c r="V430" s="89">
        <v>3.11</v>
      </c>
      <c r="W430" s="85">
        <v>49.389995577991499</v>
      </c>
      <c r="X430" s="88"/>
      <c r="Y430" s="85">
        <v>-100</v>
      </c>
      <c r="Z430" s="88">
        <v>-100</v>
      </c>
      <c r="AA430" s="85">
        <v>0.51</v>
      </c>
      <c r="AB430" s="91">
        <v>0.51</v>
      </c>
      <c r="AC430" s="86">
        <v>0.06</v>
      </c>
      <c r="AD430" s="86">
        <v>0.06</v>
      </c>
      <c r="AE430" s="86">
        <v>0</v>
      </c>
      <c r="AF430" s="88">
        <v>0</v>
      </c>
      <c r="AG430" s="85">
        <v>0.21619500021599999</v>
      </c>
      <c r="AH430" s="86">
        <v>0.128638</v>
      </c>
      <c r="AI430" s="150">
        <v>0</v>
      </c>
      <c r="AJ430" s="151">
        <v>1</v>
      </c>
      <c r="AK430" s="152">
        <v>0</v>
      </c>
    </row>
    <row r="431" spans="1:37" x14ac:dyDescent="0.2">
      <c r="A431" s="149" t="s">
        <v>1146</v>
      </c>
      <c r="B431" s="66" t="s">
        <v>1147</v>
      </c>
      <c r="C431" s="67">
        <v>47</v>
      </c>
      <c r="D431" s="84" t="s">
        <v>334</v>
      </c>
      <c r="E431" s="85">
        <v>16.137233460907598</v>
      </c>
      <c r="F431" s="91">
        <v>16.040185893931099</v>
      </c>
      <c r="G431" s="86">
        <v>9.3671405139420507</v>
      </c>
      <c r="H431" s="86">
        <v>9.2987971569163506</v>
      </c>
      <c r="I431" s="86">
        <v>6.73</v>
      </c>
      <c r="J431" s="86">
        <v>6.62</v>
      </c>
      <c r="K431" s="87">
        <v>0</v>
      </c>
      <c r="L431" s="85">
        <v>16.880000003500001</v>
      </c>
      <c r="M431" s="86">
        <v>7.2387624448031797E-4</v>
      </c>
      <c r="N431" s="86">
        <v>81.425728869279297</v>
      </c>
      <c r="O431" s="86">
        <v>27.367438967501201</v>
      </c>
      <c r="P431" s="86">
        <v>0.83499999999999996</v>
      </c>
      <c r="Q431" s="88">
        <v>0.77459999999999996</v>
      </c>
      <c r="R431" s="85">
        <v>2.0725388601036301E-2</v>
      </c>
      <c r="S431" s="86">
        <v>0</v>
      </c>
      <c r="T431" s="86">
        <v>1.22</v>
      </c>
      <c r="U431" s="88">
        <v>9.3821760524877007</v>
      </c>
      <c r="V431" s="89">
        <v>3.56</v>
      </c>
      <c r="W431" s="85">
        <v>65.310056667041195</v>
      </c>
      <c r="X431" s="88"/>
      <c r="Y431" s="85"/>
      <c r="Z431" s="88">
        <v>100</v>
      </c>
      <c r="AA431" s="85">
        <v>0.69</v>
      </c>
      <c r="AB431" s="91">
        <v>0.69</v>
      </c>
      <c r="AC431" s="86">
        <v>0</v>
      </c>
      <c r="AD431" s="86">
        <v>0</v>
      </c>
      <c r="AE431" s="86">
        <v>0</v>
      </c>
      <c r="AF431" s="88">
        <v>0</v>
      </c>
      <c r="AG431" s="85">
        <v>0.18293099981499999</v>
      </c>
      <c r="AH431" s="86">
        <v>2.7185000000000001E-2</v>
      </c>
      <c r="AI431" s="150">
        <v>2.5999999973699999E-3</v>
      </c>
      <c r="AJ431" s="151">
        <v>1</v>
      </c>
      <c r="AK431" s="152">
        <v>0</v>
      </c>
    </row>
    <row r="432" spans="1:37" x14ac:dyDescent="0.2">
      <c r="A432" s="149" t="s">
        <v>1148</v>
      </c>
      <c r="B432" s="66" t="s">
        <v>1149</v>
      </c>
      <c r="C432" s="67">
        <v>47</v>
      </c>
      <c r="D432" s="84" t="s">
        <v>334</v>
      </c>
      <c r="E432" s="85">
        <v>13.930267812026299</v>
      </c>
      <c r="F432" s="91">
        <v>13.925214754926699</v>
      </c>
      <c r="G432" s="86">
        <v>9.0055583628095004</v>
      </c>
      <c r="H432" s="86">
        <v>9.0055583628095004</v>
      </c>
      <c r="I432" s="86">
        <v>57.77</v>
      </c>
      <c r="J432" s="86">
        <v>88.93</v>
      </c>
      <c r="K432" s="87">
        <v>2.2499999999999999E-2</v>
      </c>
      <c r="L432" s="85">
        <v>10.6299999895</v>
      </c>
      <c r="M432" s="86">
        <v>7.6628394213069297E-3</v>
      </c>
      <c r="N432" s="86">
        <v>39.732595988939799</v>
      </c>
      <c r="O432" s="86">
        <v>31.9330462338507</v>
      </c>
      <c r="P432" s="86">
        <v>4.859</v>
      </c>
      <c r="Q432" s="88">
        <v>0.78600000000000003</v>
      </c>
      <c r="R432" s="85">
        <v>6.9060773480663001E-2</v>
      </c>
      <c r="S432" s="86">
        <v>0</v>
      </c>
      <c r="T432" s="86">
        <v>2.31</v>
      </c>
      <c r="U432" s="88">
        <v>8.4264780192016193</v>
      </c>
      <c r="V432" s="89">
        <v>3.29</v>
      </c>
      <c r="W432" s="85">
        <v>75.802756540219605</v>
      </c>
      <c r="X432" s="88">
        <v>76.966666666699993</v>
      </c>
      <c r="Y432" s="85">
        <v>-85.26</v>
      </c>
      <c r="Z432" s="88">
        <v>96.5</v>
      </c>
      <c r="AA432" s="85">
        <v>0.54</v>
      </c>
      <c r="AB432" s="91">
        <v>0.54</v>
      </c>
      <c r="AC432" s="86">
        <v>0.08</v>
      </c>
      <c r="AD432" s="86">
        <v>0.08</v>
      </c>
      <c r="AE432" s="86">
        <v>0</v>
      </c>
      <c r="AF432" s="88">
        <v>1.78999993774E-2</v>
      </c>
      <c r="AG432" s="85">
        <v>0.12511799993700001</v>
      </c>
      <c r="AH432" s="86">
        <v>0.475383</v>
      </c>
      <c r="AI432" s="150">
        <v>4.2444999978599997E-2</v>
      </c>
      <c r="AJ432" s="151">
        <v>1</v>
      </c>
      <c r="AK432" s="152">
        <v>0</v>
      </c>
    </row>
    <row r="433" spans="1:37" x14ac:dyDescent="0.2">
      <c r="A433" s="149" t="s">
        <v>1150</v>
      </c>
      <c r="B433" s="66" t="s">
        <v>1151</v>
      </c>
      <c r="C433" s="67">
        <v>47</v>
      </c>
      <c r="D433" s="84" t="s">
        <v>334</v>
      </c>
      <c r="E433" s="85">
        <v>4.8937972945335604</v>
      </c>
      <c r="F433" s="91">
        <v>4.8937972945335604</v>
      </c>
      <c r="G433" s="86">
        <v>2.6655369542563898</v>
      </c>
      <c r="H433" s="86">
        <v>2.6655369542563898</v>
      </c>
      <c r="I433" s="86">
        <v>13</v>
      </c>
      <c r="J433" s="86">
        <v>20.41</v>
      </c>
      <c r="K433" s="87">
        <v>0</v>
      </c>
      <c r="L433" s="85">
        <v>32.639999976600002</v>
      </c>
      <c r="M433" s="86">
        <v>0</v>
      </c>
      <c r="N433" s="86">
        <v>16.460138173045301</v>
      </c>
      <c r="O433" s="86">
        <v>4.7732696897374698</v>
      </c>
      <c r="P433" s="86">
        <v>1.5660000000000001</v>
      </c>
      <c r="Q433" s="88">
        <v>1.1362000000000001</v>
      </c>
      <c r="R433" s="85">
        <v>0</v>
      </c>
      <c r="S433" s="86">
        <v>2.7</v>
      </c>
      <c r="T433" s="86">
        <v>1.48</v>
      </c>
      <c r="U433" s="88">
        <v>13.2234785403337</v>
      </c>
      <c r="V433" s="89">
        <v>2.99</v>
      </c>
      <c r="W433" s="85">
        <v>37.287463352052498</v>
      </c>
      <c r="X433" s="88">
        <v>61.666666666700003</v>
      </c>
      <c r="Y433" s="85">
        <v>100</v>
      </c>
      <c r="Z433" s="88"/>
      <c r="AA433" s="85">
        <v>0.09</v>
      </c>
      <c r="AB433" s="91">
        <v>0.08</v>
      </c>
      <c r="AC433" s="86">
        <v>0</v>
      </c>
      <c r="AD433" s="86">
        <v>0</v>
      </c>
      <c r="AE433" s="86">
        <v>0</v>
      </c>
      <c r="AF433" s="88">
        <v>0</v>
      </c>
      <c r="AG433" s="85">
        <v>0</v>
      </c>
      <c r="AH433" s="86">
        <v>0.117752</v>
      </c>
      <c r="AI433" s="150">
        <v>2.8381999985999998E-2</v>
      </c>
      <c r="AJ433" s="151">
        <v>1</v>
      </c>
      <c r="AK433" s="152">
        <v>0</v>
      </c>
    </row>
    <row r="434" spans="1:37" x14ac:dyDescent="0.2">
      <c r="A434" s="149" t="s">
        <v>1152</v>
      </c>
      <c r="B434" s="66" t="s">
        <v>1153</v>
      </c>
      <c r="C434" s="67">
        <v>47</v>
      </c>
      <c r="D434" s="84" t="s">
        <v>334</v>
      </c>
      <c r="E434" s="85">
        <v>11.0580869565217</v>
      </c>
      <c r="F434" s="91">
        <v>11.0219130434783</v>
      </c>
      <c r="G434" s="86">
        <v>5.3954782608695604</v>
      </c>
      <c r="H434" s="86">
        <v>5.3913043478260896</v>
      </c>
      <c r="I434" s="86">
        <v>9.08</v>
      </c>
      <c r="J434" s="86">
        <v>7.84</v>
      </c>
      <c r="K434" s="87">
        <v>0</v>
      </c>
      <c r="L434" s="85">
        <v>27.660000030599999</v>
      </c>
      <c r="M434" s="86">
        <v>0</v>
      </c>
      <c r="N434" s="86">
        <v>38.984375</v>
      </c>
      <c r="O434" s="86">
        <v>15.039001560062401</v>
      </c>
      <c r="P434" s="86">
        <v>0.85699999999999998</v>
      </c>
      <c r="Q434" s="88">
        <v>0.91210000000000002</v>
      </c>
      <c r="R434" s="85">
        <v>0</v>
      </c>
      <c r="S434" s="86">
        <v>2.6</v>
      </c>
      <c r="T434" s="86">
        <v>1.27</v>
      </c>
      <c r="U434" s="88">
        <v>11.444869565217401</v>
      </c>
      <c r="V434" s="89">
        <v>3.24</v>
      </c>
      <c r="W434" s="85">
        <v>42.915050704303702</v>
      </c>
      <c r="X434" s="88">
        <v>64.933333333299998</v>
      </c>
      <c r="Y434" s="85"/>
      <c r="Z434" s="88"/>
      <c r="AA434" s="85">
        <v>0.18</v>
      </c>
      <c r="AB434" s="91">
        <v>0.21</v>
      </c>
      <c r="AC434" s="86">
        <v>0</v>
      </c>
      <c r="AD434" s="86">
        <v>0</v>
      </c>
      <c r="AE434" s="86">
        <v>0</v>
      </c>
      <c r="AF434" s="88">
        <v>0</v>
      </c>
      <c r="AG434" s="85">
        <v>0</v>
      </c>
      <c r="AH434" s="86">
        <v>3.3438000000000002E-2</v>
      </c>
      <c r="AI434" s="150">
        <v>1.1438000023500001E-2</v>
      </c>
      <c r="AJ434" s="151">
        <v>1.01</v>
      </c>
      <c r="AK434" s="152">
        <v>0</v>
      </c>
    </row>
    <row r="435" spans="1:37" x14ac:dyDescent="0.2">
      <c r="A435" s="149" t="s">
        <v>1154</v>
      </c>
      <c r="B435" s="66" t="s">
        <v>1155</v>
      </c>
      <c r="C435" s="67">
        <v>47</v>
      </c>
      <c r="D435" s="84" t="s">
        <v>334</v>
      </c>
      <c r="E435" s="85">
        <v>13.859511509020599</v>
      </c>
      <c r="F435" s="91">
        <v>13.859511509020599</v>
      </c>
      <c r="G435" s="86">
        <v>6.7958670309161198</v>
      </c>
      <c r="H435" s="86">
        <v>6.7958670309161198</v>
      </c>
      <c r="I435" s="86">
        <v>22.3</v>
      </c>
      <c r="J435" s="86">
        <v>29.47</v>
      </c>
      <c r="K435" s="87">
        <v>0</v>
      </c>
      <c r="L435" s="85">
        <v>16.6500000365</v>
      </c>
      <c r="M435" s="86">
        <v>0</v>
      </c>
      <c r="N435" s="86">
        <v>37.2101126640598</v>
      </c>
      <c r="O435" s="86">
        <v>26.725384514263201</v>
      </c>
      <c r="P435" s="86">
        <v>1.5740000000000001</v>
      </c>
      <c r="Q435" s="88">
        <v>1.0819000000000001</v>
      </c>
      <c r="R435" s="85">
        <v>0</v>
      </c>
      <c r="S435" s="86">
        <v>1.2</v>
      </c>
      <c r="T435" s="86">
        <v>1.6</v>
      </c>
      <c r="U435" s="88">
        <v>8.4309323523842998</v>
      </c>
      <c r="V435" s="89">
        <v>3.3</v>
      </c>
      <c r="W435" s="85">
        <v>66.700656858682805</v>
      </c>
      <c r="X435" s="88">
        <v>76.933333333299998</v>
      </c>
      <c r="Y435" s="85"/>
      <c r="Z435" s="88"/>
      <c r="AA435" s="85">
        <v>0.1</v>
      </c>
      <c r="AB435" s="91">
        <v>0.1</v>
      </c>
      <c r="AC435" s="86">
        <v>0</v>
      </c>
      <c r="AD435" s="86">
        <v>0</v>
      </c>
      <c r="AE435" s="86">
        <v>0</v>
      </c>
      <c r="AF435" s="88">
        <v>0</v>
      </c>
      <c r="AG435" s="85">
        <v>0</v>
      </c>
      <c r="AH435" s="86">
        <v>0.12291299999999999</v>
      </c>
      <c r="AI435" s="150">
        <v>6.4028999926599994E-2</v>
      </c>
      <c r="AJ435" s="151">
        <v>1</v>
      </c>
      <c r="AK435" s="152">
        <v>0</v>
      </c>
    </row>
    <row r="436" spans="1:37" x14ac:dyDescent="0.2">
      <c r="A436" s="149" t="s">
        <v>409</v>
      </c>
      <c r="B436" s="66" t="s">
        <v>1156</v>
      </c>
      <c r="C436" s="67">
        <v>47</v>
      </c>
      <c r="D436" s="84" t="s">
        <v>334</v>
      </c>
      <c r="E436" s="85">
        <v>6.2104861565293197</v>
      </c>
      <c r="F436" s="91">
        <v>6.20231087856987</v>
      </c>
      <c r="G436" s="86">
        <v>4.1625790276869399</v>
      </c>
      <c r="H436" s="86">
        <v>4.1544037497274902</v>
      </c>
      <c r="I436" s="86">
        <v>6.28</v>
      </c>
      <c r="J436" s="86">
        <v>4.0199999999999996</v>
      </c>
      <c r="K436" s="87">
        <v>0</v>
      </c>
      <c r="L436" s="85">
        <v>18.610000008</v>
      </c>
      <c r="M436" s="86">
        <v>0</v>
      </c>
      <c r="N436" s="86">
        <v>18.9263060182559</v>
      </c>
      <c r="O436" s="86">
        <v>9.0909090909090899</v>
      </c>
      <c r="P436" s="86">
        <v>0.66700000000000004</v>
      </c>
      <c r="Q436" s="88">
        <v>0.87809999999999999</v>
      </c>
      <c r="R436" s="85">
        <v>0</v>
      </c>
      <c r="S436" s="86">
        <v>0.7</v>
      </c>
      <c r="T436" s="86">
        <v>1.29</v>
      </c>
      <c r="U436" s="88">
        <v>12.753433616742999</v>
      </c>
      <c r="V436" s="89">
        <v>3.08</v>
      </c>
      <c r="W436" s="85">
        <v>24.290021097877101</v>
      </c>
      <c r="X436" s="88"/>
      <c r="Y436" s="85"/>
      <c r="Z436" s="88"/>
      <c r="AA436" s="85">
        <v>0</v>
      </c>
      <c r="AB436" s="91">
        <v>0</v>
      </c>
      <c r="AC436" s="86">
        <v>0</v>
      </c>
      <c r="AD436" s="86">
        <v>0</v>
      </c>
      <c r="AE436" s="86">
        <v>0</v>
      </c>
      <c r="AF436" s="88">
        <v>0</v>
      </c>
      <c r="AG436" s="85">
        <v>3.0105000005799999E-2</v>
      </c>
      <c r="AH436" s="86">
        <v>1.6902E-2</v>
      </c>
      <c r="AI436" s="150">
        <v>0</v>
      </c>
      <c r="AJ436" s="151">
        <v>1</v>
      </c>
      <c r="AK436" s="152">
        <v>0</v>
      </c>
    </row>
    <row r="437" spans="1:37" x14ac:dyDescent="0.2">
      <c r="A437" s="149" t="s">
        <v>1157</v>
      </c>
      <c r="B437" s="66" t="s">
        <v>1158</v>
      </c>
      <c r="C437" s="67">
        <v>47</v>
      </c>
      <c r="D437" s="84" t="s">
        <v>334</v>
      </c>
      <c r="E437" s="85">
        <v>4.9505924686898197</v>
      </c>
      <c r="F437" s="91">
        <v>4.9505924686898197</v>
      </c>
      <c r="G437" s="86">
        <v>3.6250931223029701</v>
      </c>
      <c r="H437" s="86">
        <v>3.6250931223029701</v>
      </c>
      <c r="I437" s="86">
        <v>4.6900000000000004</v>
      </c>
      <c r="J437" s="86">
        <v>5.08</v>
      </c>
      <c r="K437" s="87">
        <v>0</v>
      </c>
      <c r="L437" s="85">
        <v>25.0599999959</v>
      </c>
      <c r="M437" s="86">
        <v>0</v>
      </c>
      <c r="N437" s="86">
        <v>16.975130133024901</v>
      </c>
      <c r="O437" s="86">
        <v>11.0766961651917</v>
      </c>
      <c r="P437" s="86">
        <v>0.99299999999999999</v>
      </c>
      <c r="Q437" s="88">
        <v>0.93710000000000004</v>
      </c>
      <c r="R437" s="85">
        <v>0</v>
      </c>
      <c r="S437" s="86">
        <v>1.7</v>
      </c>
      <c r="T437" s="86">
        <v>1.36</v>
      </c>
      <c r="U437" s="88">
        <v>13.408206007618499</v>
      </c>
      <c r="V437" s="89">
        <v>3.12</v>
      </c>
      <c r="W437" s="85">
        <v>34.531789600828397</v>
      </c>
      <c r="X437" s="88"/>
      <c r="Y437" s="85">
        <v>100</v>
      </c>
      <c r="Z437" s="88"/>
      <c r="AA437" s="85">
        <v>0.06</v>
      </c>
      <c r="AB437" s="91">
        <v>0.06</v>
      </c>
      <c r="AC437" s="86">
        <v>0</v>
      </c>
      <c r="AD437" s="86">
        <v>0</v>
      </c>
      <c r="AE437" s="86">
        <v>0</v>
      </c>
      <c r="AF437" s="88">
        <v>0</v>
      </c>
      <c r="AG437" s="85">
        <v>8.2999999944999997E-4</v>
      </c>
      <c r="AH437" s="86">
        <v>2.0209999999999999E-2</v>
      </c>
      <c r="AI437" s="150">
        <v>5.1369999965900004E-3</v>
      </c>
      <c r="AJ437" s="151">
        <v>1</v>
      </c>
      <c r="AK437" s="152">
        <v>0</v>
      </c>
    </row>
    <row r="438" spans="1:37" x14ac:dyDescent="0.2">
      <c r="A438" s="149" t="s">
        <v>1159</v>
      </c>
      <c r="B438" s="66" t="s">
        <v>1160</v>
      </c>
      <c r="C438" s="67">
        <v>47</v>
      </c>
      <c r="D438" s="84" t="s">
        <v>334</v>
      </c>
      <c r="E438" s="85">
        <v>20.5605988214684</v>
      </c>
      <c r="F438" s="91">
        <v>20.4987680691005</v>
      </c>
      <c r="G438" s="86">
        <v>16.076932445218901</v>
      </c>
      <c r="H438" s="86">
        <v>16.055385364848298</v>
      </c>
      <c r="I438" s="86">
        <v>12.11</v>
      </c>
      <c r="J438" s="86">
        <v>21.34</v>
      </c>
      <c r="K438" s="87">
        <v>0</v>
      </c>
      <c r="L438" s="85">
        <v>8.4199999908399992</v>
      </c>
      <c r="M438" s="86">
        <v>0</v>
      </c>
      <c r="N438" s="86">
        <v>40.428521250439097</v>
      </c>
      <c r="O438" s="86">
        <v>52.892102335928797</v>
      </c>
      <c r="P438" s="86">
        <v>1.6339999999999999</v>
      </c>
      <c r="Q438" s="88">
        <v>0.62460000000000004</v>
      </c>
      <c r="R438" s="85">
        <v>0</v>
      </c>
      <c r="S438" s="86">
        <v>1.1000000000000001</v>
      </c>
      <c r="T438" s="86">
        <v>1.1000000000000001</v>
      </c>
      <c r="U438" s="88">
        <v>10.538395960390799</v>
      </c>
      <c r="V438" s="89">
        <v>3.47</v>
      </c>
      <c r="W438" s="85">
        <v>82.4713428236699</v>
      </c>
      <c r="X438" s="88">
        <v>81.966666666699993</v>
      </c>
      <c r="Y438" s="85">
        <v>100</v>
      </c>
      <c r="Z438" s="88">
        <v>100</v>
      </c>
      <c r="AA438" s="85">
        <v>0.3</v>
      </c>
      <c r="AB438" s="91">
        <v>0.3</v>
      </c>
      <c r="AC438" s="86">
        <v>0</v>
      </c>
      <c r="AD438" s="86">
        <v>0</v>
      </c>
      <c r="AE438" s="86">
        <v>0.05</v>
      </c>
      <c r="AF438" s="88">
        <v>0</v>
      </c>
      <c r="AG438" s="85">
        <v>0</v>
      </c>
      <c r="AH438" s="86">
        <v>0.11774999999999999</v>
      </c>
      <c r="AI438" s="150">
        <v>1.17909999983E-2</v>
      </c>
      <c r="AJ438" s="151">
        <v>1</v>
      </c>
      <c r="AK438" s="152">
        <v>0</v>
      </c>
    </row>
    <row r="439" spans="1:37" x14ac:dyDescent="0.2">
      <c r="A439" s="149" t="s">
        <v>1161</v>
      </c>
      <c r="B439" s="66" t="s">
        <v>1162</v>
      </c>
      <c r="C439" s="67">
        <v>47</v>
      </c>
      <c r="D439" s="84" t="s">
        <v>334</v>
      </c>
      <c r="E439" s="85">
        <v>17.565412966286399</v>
      </c>
      <c r="F439" s="91">
        <v>17.565412966286399</v>
      </c>
      <c r="G439" s="86">
        <v>11.3495444007117</v>
      </c>
      <c r="H439" s="86">
        <v>11.3495444007117</v>
      </c>
      <c r="I439" s="86">
        <v>17.940000000000001</v>
      </c>
      <c r="J439" s="86">
        <v>101.03</v>
      </c>
      <c r="K439" s="87">
        <v>0</v>
      </c>
      <c r="L439" s="85">
        <v>10.4099999973</v>
      </c>
      <c r="M439" s="86">
        <v>1.45220898550564E-3</v>
      </c>
      <c r="N439" s="86">
        <v>40.9029400910321</v>
      </c>
      <c r="O439" s="86">
        <v>42.623935903855802</v>
      </c>
      <c r="P439" s="86">
        <v>4.1159999999999997</v>
      </c>
      <c r="Q439" s="88">
        <v>1.2751999999999999</v>
      </c>
      <c r="R439" s="85">
        <v>1.04297037964122E-2</v>
      </c>
      <c r="S439" s="86">
        <v>1.8</v>
      </c>
      <c r="T439" s="86">
        <v>1.5</v>
      </c>
      <c r="U439" s="88">
        <v>9.7921111616048808</v>
      </c>
      <c r="V439" s="89">
        <v>3.26</v>
      </c>
      <c r="W439" s="85">
        <v>84.262483729122494</v>
      </c>
      <c r="X439" s="88">
        <v>88.333333333300004</v>
      </c>
      <c r="Y439" s="85">
        <v>11.459999999999994</v>
      </c>
      <c r="Z439" s="88"/>
      <c r="AA439" s="85">
        <v>0.56999999999999995</v>
      </c>
      <c r="AB439" s="91">
        <v>0.56999999999999995</v>
      </c>
      <c r="AC439" s="86">
        <v>0.11</v>
      </c>
      <c r="AD439" s="86">
        <v>0.11</v>
      </c>
      <c r="AE439" s="86">
        <v>0</v>
      </c>
      <c r="AF439" s="88">
        <v>0</v>
      </c>
      <c r="AG439" s="85">
        <v>3.5100000010000001E-3</v>
      </c>
      <c r="AH439" s="86">
        <v>0.69399599999999995</v>
      </c>
      <c r="AI439" s="150">
        <v>0.18917800005400001</v>
      </c>
      <c r="AJ439" s="151">
        <v>1</v>
      </c>
      <c r="AK439" s="152">
        <v>0</v>
      </c>
    </row>
    <row r="440" spans="1:37" x14ac:dyDescent="0.2">
      <c r="A440" s="149" t="s">
        <v>1163</v>
      </c>
      <c r="B440" s="66" t="s">
        <v>1164</v>
      </c>
      <c r="C440" s="67">
        <v>47</v>
      </c>
      <c r="D440" s="84" t="s">
        <v>334</v>
      </c>
      <c r="E440" s="85">
        <v>17.9324062791198</v>
      </c>
      <c r="F440" s="91">
        <v>17.9324062791198</v>
      </c>
      <c r="G440" s="86">
        <v>15.4487133538814</v>
      </c>
      <c r="H440" s="86">
        <v>15.4487133538814</v>
      </c>
      <c r="I440" s="86">
        <v>51.1</v>
      </c>
      <c r="J440" s="86">
        <v>35.78</v>
      </c>
      <c r="K440" s="87">
        <v>0</v>
      </c>
      <c r="L440" s="85">
        <v>4.5300000002700003</v>
      </c>
      <c r="M440" s="86">
        <v>0</v>
      </c>
      <c r="N440" s="86">
        <v>40.857799081286203</v>
      </c>
      <c r="O440" s="86">
        <v>64.834630350194601</v>
      </c>
      <c r="P440" s="86">
        <v>2.1139999999999999</v>
      </c>
      <c r="Q440" s="88">
        <v>0.31859999999999999</v>
      </c>
      <c r="R440" s="85">
        <v>0</v>
      </c>
      <c r="S440" s="86">
        <v>1.5</v>
      </c>
      <c r="T440" s="86">
        <v>1.84</v>
      </c>
      <c r="U440" s="88">
        <v>6.9600745466274798</v>
      </c>
      <c r="V440" s="89">
        <v>3.67</v>
      </c>
      <c r="W440" s="85">
        <v>80.205455803764906</v>
      </c>
      <c r="X440" s="88">
        <v>79.733333333299996</v>
      </c>
      <c r="Y440" s="85">
        <v>-85.52</v>
      </c>
      <c r="Z440" s="88"/>
      <c r="AA440" s="85">
        <v>0.16</v>
      </c>
      <c r="AB440" s="91">
        <v>0.16</v>
      </c>
      <c r="AC440" s="86">
        <v>0.05</v>
      </c>
      <c r="AD440" s="86">
        <v>0.05</v>
      </c>
      <c r="AE440" s="86">
        <v>0</v>
      </c>
      <c r="AF440" s="88">
        <v>0</v>
      </c>
      <c r="AG440" s="85">
        <v>2.2899999998000002E-3</v>
      </c>
      <c r="AH440" s="86">
        <v>9.9655999999999995E-2</v>
      </c>
      <c r="AI440" s="150">
        <v>0.17346699998500001</v>
      </c>
      <c r="AJ440" s="151">
        <v>1</v>
      </c>
      <c r="AK440" s="152">
        <v>0</v>
      </c>
    </row>
    <row r="441" spans="1:37" x14ac:dyDescent="0.2">
      <c r="A441" s="149" t="s">
        <v>1165</v>
      </c>
      <c r="B441" s="66" t="s">
        <v>1166</v>
      </c>
      <c r="C441" s="67">
        <v>47</v>
      </c>
      <c r="D441" s="84" t="s">
        <v>334</v>
      </c>
      <c r="E441" s="85">
        <v>14.857399794450201</v>
      </c>
      <c r="F441" s="91">
        <v>14.857399794450201</v>
      </c>
      <c r="G441" s="86">
        <v>11.806269270297999</v>
      </c>
      <c r="H441" s="86">
        <v>11.806269270297999</v>
      </c>
      <c r="I441" s="86">
        <v>3.96</v>
      </c>
      <c r="J441" s="86">
        <v>5</v>
      </c>
      <c r="K441" s="87">
        <v>0</v>
      </c>
      <c r="L441" s="85">
        <v>36.850004143</v>
      </c>
      <c r="M441" s="86">
        <v>0</v>
      </c>
      <c r="N441" s="86">
        <v>24.930258508462</v>
      </c>
      <c r="O441" s="86">
        <v>31.361213982476698</v>
      </c>
      <c r="P441" s="86">
        <v>0.754</v>
      </c>
      <c r="Q441" s="88">
        <v>0.73160000000000003</v>
      </c>
      <c r="R441" s="85">
        <v>0</v>
      </c>
      <c r="S441" s="86">
        <v>6.8</v>
      </c>
      <c r="T441" s="86">
        <v>1.3</v>
      </c>
      <c r="U441" s="88">
        <v>14.4479059609455</v>
      </c>
      <c r="V441" s="89">
        <v>3.34</v>
      </c>
      <c r="W441" s="85">
        <v>54.944244698930099</v>
      </c>
      <c r="X441" s="88">
        <v>77.366666666699999</v>
      </c>
      <c r="Y441" s="85">
        <v>-100</v>
      </c>
      <c r="Z441" s="88"/>
      <c r="AA441" s="85">
        <v>0</v>
      </c>
      <c r="AB441" s="91">
        <v>0</v>
      </c>
      <c r="AC441" s="86">
        <v>0</v>
      </c>
      <c r="AD441" s="86">
        <v>0</v>
      </c>
      <c r="AE441" s="86">
        <v>0</v>
      </c>
      <c r="AF441" s="88">
        <v>0.35609992996399997</v>
      </c>
      <c r="AG441" s="85">
        <v>6.9435078109700001E-9</v>
      </c>
      <c r="AH441" s="86">
        <v>1.8721000000000002E-2</v>
      </c>
      <c r="AI441" s="150">
        <v>4.7060009454600003E-3</v>
      </c>
      <c r="AJ441" s="151">
        <v>1.1000000000000001</v>
      </c>
      <c r="AK441" s="152">
        <v>0</v>
      </c>
    </row>
    <row r="442" spans="1:37" x14ac:dyDescent="0.2">
      <c r="A442" s="149" t="s">
        <v>1167</v>
      </c>
      <c r="B442" s="66" t="s">
        <v>1168</v>
      </c>
      <c r="C442" s="67">
        <v>47</v>
      </c>
      <c r="D442" s="84" t="s">
        <v>334</v>
      </c>
      <c r="E442" s="85">
        <v>8.7652063849236992</v>
      </c>
      <c r="F442" s="91">
        <v>8.54721890162436</v>
      </c>
      <c r="G442" s="86">
        <v>5.1297377118346104</v>
      </c>
      <c r="H442" s="86">
        <v>4.98206877153505</v>
      </c>
      <c r="I442" s="86">
        <v>3.51</v>
      </c>
      <c r="J442" s="86">
        <v>3.5</v>
      </c>
      <c r="K442" s="87">
        <v>1.95E-2</v>
      </c>
      <c r="L442" s="85">
        <v>38.679999947100001</v>
      </c>
      <c r="M442" s="86">
        <v>0</v>
      </c>
      <c r="N442" s="86">
        <v>17.894157112101301</v>
      </c>
      <c r="O442" s="86">
        <v>12.5510799766492</v>
      </c>
      <c r="P442" s="86">
        <v>1.0760000000000001</v>
      </c>
      <c r="Q442" s="88">
        <v>0.41020000000000001</v>
      </c>
      <c r="R442" s="85">
        <v>0</v>
      </c>
      <c r="S442" s="86">
        <v>0.6</v>
      </c>
      <c r="T442" s="86">
        <v>1.45</v>
      </c>
      <c r="U442" s="88">
        <v>9.1888756064974295</v>
      </c>
      <c r="V442" s="89">
        <v>2.93</v>
      </c>
      <c r="W442" s="85">
        <v>39.274068523081098</v>
      </c>
      <c r="X442" s="88">
        <v>50.566666666700002</v>
      </c>
      <c r="Y442" s="85"/>
      <c r="Z442" s="88"/>
      <c r="AA442" s="85">
        <v>0</v>
      </c>
      <c r="AB442" s="91">
        <v>0</v>
      </c>
      <c r="AC442" s="86">
        <v>0</v>
      </c>
      <c r="AD442" s="86">
        <v>0</v>
      </c>
      <c r="AE442" s="86">
        <v>0</v>
      </c>
      <c r="AF442" s="88">
        <v>0</v>
      </c>
      <c r="AG442" s="85">
        <v>8.0351999934700005E-2</v>
      </c>
      <c r="AH442" s="86">
        <v>1.0973999999999999E-2</v>
      </c>
      <c r="AI442" s="150">
        <v>2.8759999976599999E-3</v>
      </c>
      <c r="AJ442" s="151">
        <v>1</v>
      </c>
      <c r="AK442" s="152">
        <v>0</v>
      </c>
    </row>
    <row r="443" spans="1:37" x14ac:dyDescent="0.2">
      <c r="A443" s="149" t="s">
        <v>548</v>
      </c>
      <c r="B443" s="66" t="s">
        <v>1169</v>
      </c>
      <c r="C443" s="67">
        <v>47</v>
      </c>
      <c r="D443" s="84" t="s">
        <v>334</v>
      </c>
      <c r="E443" s="85">
        <v>11.346211321813501</v>
      </c>
      <c r="F443" s="91">
        <v>11.346211321813501</v>
      </c>
      <c r="G443" s="86">
        <v>8.7856589549189099</v>
      </c>
      <c r="H443" s="86">
        <v>8.7856589549189099</v>
      </c>
      <c r="I443" s="86">
        <v>3.57</v>
      </c>
      <c r="J443" s="86">
        <v>7.61</v>
      </c>
      <c r="K443" s="87">
        <v>0</v>
      </c>
      <c r="L443" s="85">
        <v>30.199999993199999</v>
      </c>
      <c r="M443" s="86">
        <v>6.1736411930091599E-2</v>
      </c>
      <c r="N443" s="86">
        <v>23.026983589917101</v>
      </c>
      <c r="O443" s="86">
        <v>29.866846452047898</v>
      </c>
      <c r="P443" s="86">
        <v>0.70099999999999996</v>
      </c>
      <c r="Q443" s="88">
        <v>0.33210000000000001</v>
      </c>
      <c r="R443" s="85">
        <v>2.7300027300027299E-2</v>
      </c>
      <c r="S443" s="86">
        <v>1.3</v>
      </c>
      <c r="T443" s="86">
        <v>1.03</v>
      </c>
      <c r="U443" s="88">
        <v>10.4666695130803</v>
      </c>
      <c r="V443" s="89">
        <v>3.28</v>
      </c>
      <c r="W443" s="85">
        <v>41.042422412839798</v>
      </c>
      <c r="X443" s="88">
        <v>60.233333333300003</v>
      </c>
      <c r="Y443" s="85">
        <v>99.56</v>
      </c>
      <c r="Z443" s="88">
        <v>100</v>
      </c>
      <c r="AA443" s="85">
        <v>0</v>
      </c>
      <c r="AB443" s="91">
        <v>0</v>
      </c>
      <c r="AC443" s="86">
        <v>0</v>
      </c>
      <c r="AD443" s="86">
        <v>0</v>
      </c>
      <c r="AE443" s="86">
        <v>0</v>
      </c>
      <c r="AF443" s="88">
        <v>8.1211004238799998</v>
      </c>
      <c r="AG443" s="85">
        <v>0.126144000028</v>
      </c>
      <c r="AH443" s="86">
        <v>6.9070999999999994E-2</v>
      </c>
      <c r="AI443" s="150">
        <v>2.84310000062E-2</v>
      </c>
      <c r="AJ443" s="151">
        <v>1.02</v>
      </c>
      <c r="AK443" s="152">
        <v>0</v>
      </c>
    </row>
    <row r="444" spans="1:37" x14ac:dyDescent="0.2">
      <c r="A444" s="149" t="s">
        <v>1170</v>
      </c>
      <c r="B444" s="66" t="s">
        <v>1171</v>
      </c>
      <c r="C444" s="67">
        <v>47</v>
      </c>
      <c r="D444" s="84" t="s">
        <v>334</v>
      </c>
      <c r="E444" s="85">
        <v>10.3752167462148</v>
      </c>
      <c r="F444" s="91">
        <v>10.2751112779536</v>
      </c>
      <c r="G444" s="86">
        <v>7.6312543572692704</v>
      </c>
      <c r="H444" s="86">
        <v>7.5382992795981503</v>
      </c>
      <c r="I444" s="86">
        <v>23.32</v>
      </c>
      <c r="J444" s="86">
        <v>27.74</v>
      </c>
      <c r="K444" s="87">
        <v>0</v>
      </c>
      <c r="L444" s="85">
        <v>29.840000009200001</v>
      </c>
      <c r="M444" s="86">
        <v>0</v>
      </c>
      <c r="N444" s="86">
        <v>30.6636553161918</v>
      </c>
      <c r="O444" s="86">
        <v>18.0581910183428</v>
      </c>
      <c r="P444" s="86">
        <v>1.653</v>
      </c>
      <c r="Q444" s="88">
        <v>0.1986</v>
      </c>
      <c r="R444" s="85">
        <v>0</v>
      </c>
      <c r="S444" s="86">
        <v>0.6</v>
      </c>
      <c r="T444" s="86">
        <v>1.83</v>
      </c>
      <c r="U444" s="88">
        <v>7.8010761337838099</v>
      </c>
      <c r="V444" s="89">
        <v>3.52</v>
      </c>
      <c r="W444" s="85">
        <v>72.366702005746404</v>
      </c>
      <c r="X444" s="88">
        <v>70.366666666699999</v>
      </c>
      <c r="Y444" s="85">
        <v>-100</v>
      </c>
      <c r="Z444" s="88"/>
      <c r="AA444" s="85">
        <v>0.01</v>
      </c>
      <c r="AB444" s="91">
        <v>0</v>
      </c>
      <c r="AC444" s="86">
        <v>0</v>
      </c>
      <c r="AD444" s="86">
        <v>0</v>
      </c>
      <c r="AE444" s="86">
        <v>0</v>
      </c>
      <c r="AF444" s="88">
        <v>0</v>
      </c>
      <c r="AG444" s="85">
        <v>0.117647999246</v>
      </c>
      <c r="AH444" s="86">
        <v>8.9044999999999999E-2</v>
      </c>
      <c r="AI444" s="150">
        <v>2.4476999843099999E-2</v>
      </c>
      <c r="AJ444" s="151">
        <v>1</v>
      </c>
      <c r="AK444" s="152">
        <v>0</v>
      </c>
    </row>
    <row r="445" spans="1:37" x14ac:dyDescent="0.2">
      <c r="A445" s="149" t="s">
        <v>1134</v>
      </c>
      <c r="B445" s="66" t="s">
        <v>1172</v>
      </c>
      <c r="C445" s="67">
        <v>47</v>
      </c>
      <c r="D445" s="84" t="s">
        <v>334</v>
      </c>
      <c r="E445" s="85">
        <v>3.1168237356161299</v>
      </c>
      <c r="F445" s="91">
        <v>3.0749104579978201</v>
      </c>
      <c r="G445" s="86">
        <v>2.65450758249295</v>
      </c>
      <c r="H445" s="86">
        <v>2.6125943048746398</v>
      </c>
      <c r="I445" s="86">
        <v>20.82</v>
      </c>
      <c r="J445" s="86">
        <v>17.73</v>
      </c>
      <c r="K445" s="87">
        <v>0</v>
      </c>
      <c r="L445" s="85">
        <v>35.729999986099997</v>
      </c>
      <c r="M445" s="86">
        <v>0</v>
      </c>
      <c r="N445" s="86">
        <v>27.225947294557901</v>
      </c>
      <c r="O445" s="86">
        <v>12.1274834437086</v>
      </c>
      <c r="P445" s="86">
        <v>1.782</v>
      </c>
      <c r="Q445" s="88">
        <v>0.7762</v>
      </c>
      <c r="R445" s="85">
        <v>0</v>
      </c>
      <c r="S445" s="86">
        <v>0.6</v>
      </c>
      <c r="T445" s="86">
        <v>1.89</v>
      </c>
      <c r="U445" s="88">
        <v>9.3009373332994603</v>
      </c>
      <c r="V445" s="89">
        <v>2.9</v>
      </c>
      <c r="W445" s="85">
        <v>28.284951322673098</v>
      </c>
      <c r="X445" s="88">
        <v>39.4666666667</v>
      </c>
      <c r="Y445" s="85"/>
      <c r="Z445" s="88"/>
      <c r="AA445" s="85">
        <v>0.14000000000000001</v>
      </c>
      <c r="AB445" s="91">
        <v>0.14000000000000001</v>
      </c>
      <c r="AC445" s="86">
        <v>0</v>
      </c>
      <c r="AD445" s="86">
        <v>0</v>
      </c>
      <c r="AE445" s="86">
        <v>0</v>
      </c>
      <c r="AF445" s="88">
        <v>0</v>
      </c>
      <c r="AG445" s="85">
        <v>0.153603000052</v>
      </c>
      <c r="AH445" s="86">
        <v>8.0654000000000003E-2</v>
      </c>
      <c r="AI445" s="150">
        <v>5.3350000018200002E-3</v>
      </c>
      <c r="AJ445" s="151">
        <v>1</v>
      </c>
      <c r="AK445" s="152">
        <v>0</v>
      </c>
    </row>
    <row r="446" spans="1:37" x14ac:dyDescent="0.2">
      <c r="A446" s="149" t="s">
        <v>1173</v>
      </c>
      <c r="B446" s="66" t="s">
        <v>1174</v>
      </c>
      <c r="C446" s="67">
        <v>47</v>
      </c>
      <c r="D446" s="84" t="s">
        <v>334</v>
      </c>
      <c r="E446" s="85">
        <v>4.0212201591511896</v>
      </c>
      <c r="F446" s="91">
        <v>4.0212201591511896</v>
      </c>
      <c r="G446" s="86">
        <v>3.1448275862069002</v>
      </c>
      <c r="H446" s="86">
        <v>3.1448275862069002</v>
      </c>
      <c r="I446" s="86">
        <v>2.86</v>
      </c>
      <c r="J446" s="86">
        <v>3.86</v>
      </c>
      <c r="K446" s="87">
        <v>0</v>
      </c>
      <c r="L446" s="85">
        <v>30.7599999613</v>
      </c>
      <c r="M446" s="86">
        <v>0</v>
      </c>
      <c r="N446" s="86">
        <v>36.129418813660898</v>
      </c>
      <c r="O446" s="86">
        <v>8.0185553346587106</v>
      </c>
      <c r="P446" s="86">
        <v>0.81499999999999995</v>
      </c>
      <c r="Q446" s="88">
        <v>0.77810000000000001</v>
      </c>
      <c r="R446" s="85">
        <v>0</v>
      </c>
      <c r="S446" s="86">
        <v>0.8</v>
      </c>
      <c r="T446" s="86">
        <v>1.59</v>
      </c>
      <c r="U446" s="88">
        <v>12.507161803713499</v>
      </c>
      <c r="V446" s="89">
        <v>3.03</v>
      </c>
      <c r="W446" s="85">
        <v>20.832177824902701</v>
      </c>
      <c r="X446" s="88">
        <v>40.366666666699999</v>
      </c>
      <c r="Y446" s="85"/>
      <c r="Z446" s="88"/>
      <c r="AA446" s="85">
        <v>0</v>
      </c>
      <c r="AB446" s="91">
        <v>0</v>
      </c>
      <c r="AC446" s="86">
        <v>0</v>
      </c>
      <c r="AD446" s="86">
        <v>0</v>
      </c>
      <c r="AE446" s="86">
        <v>0</v>
      </c>
      <c r="AF446" s="88">
        <v>0</v>
      </c>
      <c r="AG446" s="85">
        <v>0.188018999588</v>
      </c>
      <c r="AH446" s="86">
        <v>9.8029999999999992E-3</v>
      </c>
      <c r="AI446" s="150">
        <v>0</v>
      </c>
      <c r="AJ446" s="151">
        <v>1</v>
      </c>
      <c r="AK446" s="152">
        <v>0</v>
      </c>
    </row>
    <row r="447" spans="1:37" x14ac:dyDescent="0.2">
      <c r="A447" s="149" t="s">
        <v>1175</v>
      </c>
      <c r="B447" s="66" t="s">
        <v>1176</v>
      </c>
      <c r="C447" s="67">
        <v>47</v>
      </c>
      <c r="D447" s="84" t="s">
        <v>334</v>
      </c>
      <c r="E447" s="85">
        <v>5.2097983343320804</v>
      </c>
      <c r="F447" s="91">
        <v>5.1174650539935698</v>
      </c>
      <c r="G447" s="86">
        <v>4.3910283848402196</v>
      </c>
      <c r="H447" s="86">
        <v>4.3023639765681398</v>
      </c>
      <c r="I447" s="86">
        <v>10.58</v>
      </c>
      <c r="J447" s="86">
        <v>7.33</v>
      </c>
      <c r="K447" s="87">
        <v>0</v>
      </c>
      <c r="L447" s="85">
        <v>30.910000053200001</v>
      </c>
      <c r="M447" s="86">
        <v>0</v>
      </c>
      <c r="N447" s="86">
        <v>21.949806089243499</v>
      </c>
      <c r="O447" s="86">
        <v>18.7031716523013</v>
      </c>
      <c r="P447" s="86">
        <v>0.89600000000000002</v>
      </c>
      <c r="Q447" s="88">
        <v>0.34649999999999997</v>
      </c>
      <c r="R447" s="85">
        <v>0</v>
      </c>
      <c r="S447" s="86">
        <v>0.7</v>
      </c>
      <c r="T447" s="86">
        <v>1.38</v>
      </c>
      <c r="U447" s="88">
        <v>8.7545402291822096</v>
      </c>
      <c r="V447" s="89">
        <v>3.14</v>
      </c>
      <c r="W447" s="85">
        <v>39.118157065199398</v>
      </c>
      <c r="X447" s="88">
        <v>77.566666666700002</v>
      </c>
      <c r="Y447" s="85">
        <v>-96.84</v>
      </c>
      <c r="Z447" s="88"/>
      <c r="AA447" s="85">
        <v>0</v>
      </c>
      <c r="AB447" s="91">
        <v>0</v>
      </c>
      <c r="AC447" s="86">
        <v>0</v>
      </c>
      <c r="AD447" s="86">
        <v>0</v>
      </c>
      <c r="AE447" s="86">
        <v>0</v>
      </c>
      <c r="AF447" s="88">
        <v>0</v>
      </c>
      <c r="AG447" s="85">
        <v>1.42100400061</v>
      </c>
      <c r="AH447" s="86">
        <v>6.9490999999999997E-2</v>
      </c>
      <c r="AI447" s="150">
        <v>5.9790000025699997E-3</v>
      </c>
      <c r="AJ447" s="151">
        <v>1</v>
      </c>
      <c r="AK447" s="152">
        <v>0</v>
      </c>
    </row>
    <row r="448" spans="1:37" x14ac:dyDescent="0.2">
      <c r="A448" s="149" t="s">
        <v>1177</v>
      </c>
      <c r="B448" s="66" t="s">
        <v>1178</v>
      </c>
      <c r="C448" s="67">
        <v>47</v>
      </c>
      <c r="D448" s="84" t="s">
        <v>334</v>
      </c>
      <c r="E448" s="85">
        <v>11.266439061837101</v>
      </c>
      <c r="F448" s="91">
        <v>11.233443095425701</v>
      </c>
      <c r="G448" s="86">
        <v>7.8321650067675401</v>
      </c>
      <c r="H448" s="86">
        <v>7.8220642007232204</v>
      </c>
      <c r="I448" s="86">
        <v>25.86</v>
      </c>
      <c r="J448" s="86">
        <v>22.77</v>
      </c>
      <c r="K448" s="87">
        <v>0</v>
      </c>
      <c r="L448" s="85">
        <v>20.219999998900001</v>
      </c>
      <c r="M448" s="86">
        <v>6.2668374997896603E-4</v>
      </c>
      <c r="N448" s="86">
        <v>29.6923592172623</v>
      </c>
      <c r="O448" s="86">
        <v>27.351548269581102</v>
      </c>
      <c r="P448" s="86">
        <v>1.9730000000000001</v>
      </c>
      <c r="Q448" s="88">
        <v>0.96519999999999995</v>
      </c>
      <c r="R448" s="85">
        <v>9.6581031485416299E-3</v>
      </c>
      <c r="S448" s="86">
        <v>0.4</v>
      </c>
      <c r="T448" s="86">
        <v>2.13</v>
      </c>
      <c r="U448" s="88">
        <v>10.3667939368228</v>
      </c>
      <c r="V448" s="89">
        <v>3.18</v>
      </c>
      <c r="W448" s="85">
        <v>59.833005054966598</v>
      </c>
      <c r="X448" s="88">
        <v>67.233333333299996</v>
      </c>
      <c r="Y448" s="85">
        <v>-100</v>
      </c>
      <c r="Z448" s="88">
        <v>-100</v>
      </c>
      <c r="AA448" s="85">
        <v>0</v>
      </c>
      <c r="AB448" s="91">
        <v>0</v>
      </c>
      <c r="AC448" s="86">
        <v>0</v>
      </c>
      <c r="AD448" s="86">
        <v>0</v>
      </c>
      <c r="AE448" s="86">
        <v>0</v>
      </c>
      <c r="AF448" s="88">
        <v>0</v>
      </c>
      <c r="AG448" s="85">
        <v>9.2700000040200001E-2</v>
      </c>
      <c r="AH448" s="86">
        <v>0.188029</v>
      </c>
      <c r="AI448" s="150">
        <v>2.9770000012899998E-2</v>
      </c>
      <c r="AJ448" s="151">
        <v>1</v>
      </c>
      <c r="AK448" s="152">
        <v>0</v>
      </c>
    </row>
    <row r="449" spans="1:37" x14ac:dyDescent="0.2">
      <c r="A449" s="149" t="s">
        <v>1179</v>
      </c>
      <c r="B449" s="66" t="s">
        <v>1180</v>
      </c>
      <c r="C449" s="67">
        <v>47</v>
      </c>
      <c r="D449" s="84" t="s">
        <v>334</v>
      </c>
      <c r="E449" s="85">
        <v>1.9634355577270499</v>
      </c>
      <c r="F449" s="91">
        <v>1.9634355577270499</v>
      </c>
      <c r="G449" s="86">
        <v>1.7361860718790101</v>
      </c>
      <c r="H449" s="86">
        <v>1.7361860718790101</v>
      </c>
      <c r="I449" s="86">
        <v>1.6</v>
      </c>
      <c r="J449" s="86">
        <v>2.5099999999999998</v>
      </c>
      <c r="K449" s="87">
        <v>0</v>
      </c>
      <c r="L449" s="85">
        <v>36.670000028099999</v>
      </c>
      <c r="M449" s="86">
        <v>0</v>
      </c>
      <c r="N449" s="86">
        <v>9.0386030641600303</v>
      </c>
      <c r="O449" s="86">
        <v>7.8674596431605801</v>
      </c>
      <c r="P449" s="86">
        <v>0.72099999999999997</v>
      </c>
      <c r="Q449" s="88">
        <v>0.83320000000000005</v>
      </c>
      <c r="R449" s="85">
        <v>0</v>
      </c>
      <c r="S449" s="86">
        <v>1.1000000000000001</v>
      </c>
      <c r="T449" s="86">
        <v>1.19</v>
      </c>
      <c r="U449" s="88">
        <v>16.9346316853958</v>
      </c>
      <c r="V449" s="89">
        <v>3.08</v>
      </c>
      <c r="W449" s="85">
        <v>25.652716171844201</v>
      </c>
      <c r="X449" s="88">
        <v>34.766666666699997</v>
      </c>
      <c r="Y449" s="85">
        <v>100</v>
      </c>
      <c r="Z449" s="88"/>
      <c r="AA449" s="85">
        <v>0</v>
      </c>
      <c r="AB449" s="91">
        <v>0</v>
      </c>
      <c r="AC449" s="86">
        <v>0</v>
      </c>
      <c r="AD449" s="86">
        <v>0</v>
      </c>
      <c r="AE449" s="86">
        <v>0</v>
      </c>
      <c r="AF449" s="88">
        <v>0</v>
      </c>
      <c r="AG449" s="85">
        <v>2.4791999999599999E-2</v>
      </c>
      <c r="AH449" s="86">
        <v>1.2545000000000001E-2</v>
      </c>
      <c r="AI449" s="150">
        <v>0</v>
      </c>
      <c r="AJ449" s="151">
        <v>1</v>
      </c>
      <c r="AK449" s="152">
        <v>0</v>
      </c>
    </row>
    <row r="450" spans="1:37" x14ac:dyDescent="0.2">
      <c r="A450" s="149" t="s">
        <v>1181</v>
      </c>
      <c r="B450" s="66" t="s">
        <v>1182</v>
      </c>
      <c r="C450" s="67">
        <v>47</v>
      </c>
      <c r="D450" s="84" t="s">
        <v>334</v>
      </c>
      <c r="E450" s="85">
        <v>3.1947371530992101</v>
      </c>
      <c r="F450" s="91">
        <v>2.9780780366744799</v>
      </c>
      <c r="G450" s="86">
        <v>2.2887081207776099</v>
      </c>
      <c r="H450" s="86">
        <v>2.12128971263123</v>
      </c>
      <c r="I450" s="86">
        <v>2.71</v>
      </c>
      <c r="J450" s="86">
        <v>2.77</v>
      </c>
      <c r="K450" s="87">
        <v>0</v>
      </c>
      <c r="L450" s="85">
        <v>18.750000014200001</v>
      </c>
      <c r="M450" s="86">
        <v>0</v>
      </c>
      <c r="N450" s="86">
        <v>4.1586559791771398</v>
      </c>
      <c r="O450" s="86">
        <v>9.2466557146209798</v>
      </c>
      <c r="P450" s="86">
        <v>0.71199999999999997</v>
      </c>
      <c r="Q450" s="88">
        <v>0.91920000000000002</v>
      </c>
      <c r="R450" s="85">
        <v>0</v>
      </c>
      <c r="S450" s="86">
        <v>2.2000000000000002</v>
      </c>
      <c r="T450" s="86">
        <v>1.29</v>
      </c>
      <c r="U450" s="88">
        <v>16.1745878552717</v>
      </c>
      <c r="V450" s="89">
        <v>3.04</v>
      </c>
      <c r="W450" s="85">
        <v>24.443368318552199</v>
      </c>
      <c r="X450" s="88">
        <v>37.566666666700002</v>
      </c>
      <c r="Y450" s="85">
        <v>-99.32</v>
      </c>
      <c r="Z450" s="88"/>
      <c r="AA450" s="85">
        <v>0.1</v>
      </c>
      <c r="AB450" s="91">
        <v>0.1</v>
      </c>
      <c r="AC450" s="86">
        <v>0.1</v>
      </c>
      <c r="AD450" s="86">
        <v>0.1</v>
      </c>
      <c r="AE450" s="86">
        <v>0</v>
      </c>
      <c r="AF450" s="88">
        <v>0</v>
      </c>
      <c r="AG450" s="85">
        <v>0</v>
      </c>
      <c r="AH450" s="86">
        <v>8.1110000000000002E-3</v>
      </c>
      <c r="AI450" s="150">
        <v>3.61699999672E-3</v>
      </c>
      <c r="AJ450" s="151">
        <v>1</v>
      </c>
      <c r="AK450" s="152">
        <v>0</v>
      </c>
    </row>
    <row r="451" spans="1:37" x14ac:dyDescent="0.2">
      <c r="A451" s="149" t="s">
        <v>1183</v>
      </c>
      <c r="B451" s="66" t="s">
        <v>1184</v>
      </c>
      <c r="C451" s="67">
        <v>47</v>
      </c>
      <c r="D451" s="84" t="s">
        <v>334</v>
      </c>
      <c r="E451" s="85">
        <v>5.7710591367180104</v>
      </c>
      <c r="F451" s="91">
        <v>5.7562696752656803</v>
      </c>
      <c r="G451" s="86">
        <v>4.7748832688935403</v>
      </c>
      <c r="H451" s="86">
        <v>4.7674885381673704</v>
      </c>
      <c r="I451" s="86">
        <v>2.72</v>
      </c>
      <c r="J451" s="86">
        <v>2.76</v>
      </c>
      <c r="K451" s="87">
        <v>0</v>
      </c>
      <c r="L451" s="85">
        <v>15.3700000109</v>
      </c>
      <c r="M451" s="86">
        <v>0</v>
      </c>
      <c r="N451" s="86">
        <v>9.5338260375213206</v>
      </c>
      <c r="O451" s="86">
        <v>16.613659189822599</v>
      </c>
      <c r="P451" s="86">
        <v>0.64500000000000002</v>
      </c>
      <c r="Q451" s="88">
        <v>0.92730000000000001</v>
      </c>
      <c r="R451" s="85">
        <v>0</v>
      </c>
      <c r="S451" s="86">
        <v>1.7</v>
      </c>
      <c r="T451" s="86">
        <v>1.25</v>
      </c>
      <c r="U451" s="88">
        <v>16.664553886459199</v>
      </c>
      <c r="V451" s="89">
        <v>3.23</v>
      </c>
      <c r="W451" s="85">
        <v>35.542900846990101</v>
      </c>
      <c r="X451" s="88">
        <v>54.766666666699997</v>
      </c>
      <c r="Y451" s="85">
        <v>99.68</v>
      </c>
      <c r="Z451" s="88"/>
      <c r="AA451" s="85">
        <v>0</v>
      </c>
      <c r="AB451" s="91">
        <v>0</v>
      </c>
      <c r="AC451" s="86">
        <v>0</v>
      </c>
      <c r="AD451" s="86">
        <v>0</v>
      </c>
      <c r="AE451" s="86">
        <v>0</v>
      </c>
      <c r="AF451" s="88">
        <v>0</v>
      </c>
      <c r="AG451" s="85">
        <v>5.7329999937499997E-3</v>
      </c>
      <c r="AH451" s="86">
        <v>1.4704999999999999E-2</v>
      </c>
      <c r="AI451" s="150">
        <v>0</v>
      </c>
      <c r="AJ451" s="151">
        <v>1</v>
      </c>
      <c r="AK451" s="152">
        <v>0</v>
      </c>
    </row>
    <row r="452" spans="1:37" x14ac:dyDescent="0.2">
      <c r="A452" s="149" t="s">
        <v>1185</v>
      </c>
      <c r="B452" s="66" t="s">
        <v>1186</v>
      </c>
      <c r="C452" s="67">
        <v>47</v>
      </c>
      <c r="D452" s="84" t="s">
        <v>334</v>
      </c>
      <c r="E452" s="85">
        <v>2.5706739192970498</v>
      </c>
      <c r="F452" s="91">
        <v>2.55759826355292</v>
      </c>
      <c r="G452" s="86">
        <v>2.1993252961635998</v>
      </c>
      <c r="H452" s="86">
        <v>2.1921336855043299</v>
      </c>
      <c r="I452" s="86">
        <v>3.45</v>
      </c>
      <c r="J452" s="86">
        <v>5.73</v>
      </c>
      <c r="K452" s="87">
        <v>0</v>
      </c>
      <c r="L452" s="85">
        <v>33.270000057300003</v>
      </c>
      <c r="M452" s="86">
        <v>0</v>
      </c>
      <c r="N452" s="86">
        <v>16.710637399746702</v>
      </c>
      <c r="O452" s="86">
        <v>9.4017094017094003</v>
      </c>
      <c r="P452" s="86">
        <v>1.155</v>
      </c>
      <c r="Q452" s="88">
        <v>0.87170000000000003</v>
      </c>
      <c r="R452" s="85">
        <v>0</v>
      </c>
      <c r="S452" s="86">
        <v>0.4</v>
      </c>
      <c r="T452" s="86">
        <v>1.41</v>
      </c>
      <c r="U452" s="88">
        <v>12.432987264311301</v>
      </c>
      <c r="V452" s="89">
        <v>2.96</v>
      </c>
      <c r="W452" s="85">
        <v>31.7964997319216</v>
      </c>
      <c r="X452" s="88">
        <v>43.3</v>
      </c>
      <c r="Y452" s="85"/>
      <c r="Z452" s="88"/>
      <c r="AA452" s="85">
        <v>0</v>
      </c>
      <c r="AB452" s="91">
        <v>0</v>
      </c>
      <c r="AC452" s="86">
        <v>0</v>
      </c>
      <c r="AD452" s="86">
        <v>0</v>
      </c>
      <c r="AE452" s="86">
        <v>0</v>
      </c>
      <c r="AF452" s="88">
        <v>0</v>
      </c>
      <c r="AG452" s="85">
        <v>0.26115000025200003</v>
      </c>
      <c r="AH452" s="86">
        <v>5.0143E-2</v>
      </c>
      <c r="AI452" s="150">
        <v>5.2000000050199998E-3</v>
      </c>
      <c r="AJ452" s="151">
        <v>1</v>
      </c>
      <c r="AK452" s="152">
        <v>0</v>
      </c>
    </row>
    <row r="453" spans="1:37" x14ac:dyDescent="0.2">
      <c r="A453" s="149" t="s">
        <v>1134</v>
      </c>
      <c r="B453" s="66" t="s">
        <v>1187</v>
      </c>
      <c r="C453" s="67">
        <v>47</v>
      </c>
      <c r="D453" s="84" t="s">
        <v>334</v>
      </c>
      <c r="E453" s="85">
        <v>3.2742480714223801</v>
      </c>
      <c r="F453" s="91">
        <v>3.2742480714223801</v>
      </c>
      <c r="G453" s="86">
        <v>2.9275374880818199</v>
      </c>
      <c r="H453" s="86">
        <v>2.9275374880818199</v>
      </c>
      <c r="I453" s="86">
        <v>3.31</v>
      </c>
      <c r="J453" s="86">
        <v>2.8</v>
      </c>
      <c r="K453" s="87">
        <v>0</v>
      </c>
      <c r="L453" s="85">
        <v>39.019999975099999</v>
      </c>
      <c r="M453" s="86">
        <v>0</v>
      </c>
      <c r="N453" s="86">
        <v>11.1907831131163</v>
      </c>
      <c r="O453" s="86">
        <v>7.3926642024452702</v>
      </c>
      <c r="P453" s="86">
        <v>0.67300000000000004</v>
      </c>
      <c r="Q453" s="88">
        <v>0.86680000000000001</v>
      </c>
      <c r="R453" s="85">
        <v>0</v>
      </c>
      <c r="S453" s="86">
        <v>0</v>
      </c>
      <c r="T453" s="86">
        <v>1.48</v>
      </c>
      <c r="U453" s="88">
        <v>11.486955014301801</v>
      </c>
      <c r="V453" s="89">
        <v>3.04</v>
      </c>
      <c r="W453" s="85">
        <v>57.5333333333</v>
      </c>
      <c r="X453" s="88"/>
      <c r="Y453" s="85"/>
      <c r="Z453" s="88"/>
      <c r="AA453" s="85">
        <v>0.13</v>
      </c>
      <c r="AB453" s="91">
        <v>0.13</v>
      </c>
      <c r="AC453" s="86">
        <v>0.04</v>
      </c>
      <c r="AD453" s="86">
        <v>0.04</v>
      </c>
      <c r="AE453" s="86">
        <v>0</v>
      </c>
      <c r="AF453" s="88">
        <v>0</v>
      </c>
      <c r="AG453" s="85">
        <v>0.205337999805</v>
      </c>
      <c r="AH453" s="86">
        <v>7.5859999999999999E-3</v>
      </c>
      <c r="AI453" s="150">
        <v>2.59999999753E-3</v>
      </c>
      <c r="AJ453" s="151">
        <v>1</v>
      </c>
      <c r="AK453" s="152">
        <v>0</v>
      </c>
    </row>
    <row r="454" spans="1:37" x14ac:dyDescent="0.2">
      <c r="A454" s="149" t="s">
        <v>1188</v>
      </c>
      <c r="B454" s="66" t="s">
        <v>1189</v>
      </c>
      <c r="C454" s="67">
        <v>47</v>
      </c>
      <c r="D454" s="84" t="s">
        <v>334</v>
      </c>
      <c r="E454" s="85">
        <v>7.0723220826055098</v>
      </c>
      <c r="F454" s="91">
        <v>7.0603482278694996</v>
      </c>
      <c r="G454" s="86">
        <v>5.6079900828309004</v>
      </c>
      <c r="H454" s="86">
        <v>5.6079900828309004</v>
      </c>
      <c r="I454" s="86">
        <v>2.36</v>
      </c>
      <c r="J454" s="86">
        <v>2.75</v>
      </c>
      <c r="K454" s="87">
        <v>0</v>
      </c>
      <c r="L454" s="85">
        <v>19.6000000053</v>
      </c>
      <c r="M454" s="86">
        <v>0</v>
      </c>
      <c r="N454" s="86">
        <v>14.433134542729601</v>
      </c>
      <c r="O454" s="86">
        <v>24.4985673352436</v>
      </c>
      <c r="P454" s="86">
        <v>0.74099999999999999</v>
      </c>
      <c r="Q454" s="88">
        <v>0.72</v>
      </c>
      <c r="R454" s="85">
        <v>0</v>
      </c>
      <c r="S454" s="86">
        <v>0</v>
      </c>
      <c r="T454" s="86">
        <v>1.22</v>
      </c>
      <c r="U454" s="88">
        <v>11.9555417817096</v>
      </c>
      <c r="V454" s="89">
        <v>3.18</v>
      </c>
      <c r="W454" s="85">
        <v>49.234983570304102</v>
      </c>
      <c r="X454" s="88">
        <v>52.733333333300003</v>
      </c>
      <c r="Y454" s="85">
        <v>-100</v>
      </c>
      <c r="Z454" s="88"/>
      <c r="AA454" s="85">
        <v>0</v>
      </c>
      <c r="AB454" s="91">
        <v>0</v>
      </c>
      <c r="AC454" s="86">
        <v>0</v>
      </c>
      <c r="AD454" s="86">
        <v>0</v>
      </c>
      <c r="AE454" s="86">
        <v>0</v>
      </c>
      <c r="AF454" s="88">
        <v>0</v>
      </c>
      <c r="AG454" s="85">
        <v>0.30057300012900001</v>
      </c>
      <c r="AH454" s="86">
        <v>2.2173999999999999E-2</v>
      </c>
      <c r="AI454" s="150">
        <v>0</v>
      </c>
      <c r="AJ454" s="151">
        <v>1</v>
      </c>
      <c r="AK454" s="152">
        <v>0</v>
      </c>
    </row>
    <row r="455" spans="1:37" x14ac:dyDescent="0.2">
      <c r="A455" s="149" t="s">
        <v>1190</v>
      </c>
      <c r="B455" s="66" t="s">
        <v>1191</v>
      </c>
      <c r="C455" s="67">
        <v>47</v>
      </c>
      <c r="D455" s="84" t="s">
        <v>334</v>
      </c>
      <c r="E455" s="85">
        <v>4.9772216610665598</v>
      </c>
      <c r="F455" s="91">
        <v>4.9772216610665598</v>
      </c>
      <c r="G455" s="86">
        <v>3.9661107789985799</v>
      </c>
      <c r="H455" s="86">
        <v>3.9661107789985799</v>
      </c>
      <c r="I455" s="86">
        <v>3.41</v>
      </c>
      <c r="J455" s="86">
        <v>2.97</v>
      </c>
      <c r="K455" s="87">
        <v>0</v>
      </c>
      <c r="L455" s="85">
        <v>15.480000027799999</v>
      </c>
      <c r="M455" s="86">
        <v>0</v>
      </c>
      <c r="N455" s="86">
        <v>10.325751401546</v>
      </c>
      <c r="O455" s="86">
        <v>13.9701257861635</v>
      </c>
      <c r="P455" s="86">
        <v>0.73799999999999999</v>
      </c>
      <c r="Q455" s="88">
        <v>1.0078</v>
      </c>
      <c r="R455" s="85">
        <v>0</v>
      </c>
      <c r="S455" s="86">
        <v>0.9</v>
      </c>
      <c r="T455" s="86">
        <v>1.19</v>
      </c>
      <c r="U455" s="88">
        <v>14.0710354352621</v>
      </c>
      <c r="V455" s="89">
        <v>3.18</v>
      </c>
      <c r="W455" s="85">
        <v>44.7464978649259</v>
      </c>
      <c r="X455" s="88">
        <v>47.3</v>
      </c>
      <c r="Y455" s="85">
        <v>-100</v>
      </c>
      <c r="Z455" s="88"/>
      <c r="AA455" s="85">
        <v>0</v>
      </c>
      <c r="AB455" s="91">
        <v>0</v>
      </c>
      <c r="AC455" s="86">
        <v>0</v>
      </c>
      <c r="AD455" s="86">
        <v>0</v>
      </c>
      <c r="AE455" s="86">
        <v>0</v>
      </c>
      <c r="AF455" s="88">
        <v>0</v>
      </c>
      <c r="AG455" s="85">
        <v>6.1908000055400002E-2</v>
      </c>
      <c r="AH455" s="86">
        <v>1.6601000000000001E-2</v>
      </c>
      <c r="AI455" s="150">
        <v>0</v>
      </c>
      <c r="AJ455" s="151">
        <v>1</v>
      </c>
      <c r="AK455" s="152">
        <v>0</v>
      </c>
    </row>
    <row r="456" spans="1:37" x14ac:dyDescent="0.2">
      <c r="A456" s="149" t="s">
        <v>1134</v>
      </c>
      <c r="B456" s="66" t="s">
        <v>1192</v>
      </c>
      <c r="C456" s="67">
        <v>47</v>
      </c>
      <c r="D456" s="84" t="s">
        <v>334</v>
      </c>
      <c r="E456" s="85">
        <v>7.0544709871236302</v>
      </c>
      <c r="F456" s="91">
        <v>7.0312877331607497</v>
      </c>
      <c r="G456" s="86">
        <v>3.7518232663272899</v>
      </c>
      <c r="H456" s="86">
        <v>3.7498913284970499</v>
      </c>
      <c r="I456" s="86">
        <v>1.89</v>
      </c>
      <c r="J456" s="86">
        <v>2.17</v>
      </c>
      <c r="K456" s="87">
        <v>0</v>
      </c>
      <c r="L456" s="85">
        <v>27.249999984900001</v>
      </c>
      <c r="M456" s="86">
        <v>0</v>
      </c>
      <c r="N456" s="86">
        <v>15.0801868922844</v>
      </c>
      <c r="O456" s="86">
        <v>9.0407600367759695</v>
      </c>
      <c r="P456" s="86">
        <v>0.63</v>
      </c>
      <c r="Q456" s="88">
        <v>0.80500000000000005</v>
      </c>
      <c r="R456" s="85">
        <v>0</v>
      </c>
      <c r="S456" s="86">
        <v>0.7</v>
      </c>
      <c r="T456" s="86">
        <v>0.96</v>
      </c>
      <c r="U456" s="88">
        <v>15.6129555750896</v>
      </c>
      <c r="V456" s="89">
        <v>3.13</v>
      </c>
      <c r="W456" s="85">
        <v>30.484361535378198</v>
      </c>
      <c r="X456" s="88">
        <v>60.266666666699997</v>
      </c>
      <c r="Y456" s="85"/>
      <c r="Z456" s="88"/>
      <c r="AA456" s="85">
        <v>0</v>
      </c>
      <c r="AB456" s="91">
        <v>0</v>
      </c>
      <c r="AC456" s="86">
        <v>0</v>
      </c>
      <c r="AD456" s="86">
        <v>0</v>
      </c>
      <c r="AE456" s="86">
        <v>0</v>
      </c>
      <c r="AF456" s="88">
        <v>0</v>
      </c>
      <c r="AG456" s="85">
        <v>5.92199999985E-2</v>
      </c>
      <c r="AH456" s="86">
        <v>1.2403000000000001E-2</v>
      </c>
      <c r="AI456" s="150">
        <v>0</v>
      </c>
      <c r="AJ456" s="151">
        <v>1</v>
      </c>
      <c r="AK456" s="152">
        <v>0</v>
      </c>
    </row>
    <row r="457" spans="1:37" x14ac:dyDescent="0.2">
      <c r="A457" s="149" t="s">
        <v>1193</v>
      </c>
      <c r="B457" s="66" t="s">
        <v>1194</v>
      </c>
      <c r="C457" s="67">
        <v>47</v>
      </c>
      <c r="D457" s="84" t="s">
        <v>334</v>
      </c>
      <c r="E457" s="85">
        <v>4.5908060511665898</v>
      </c>
      <c r="F457" s="91">
        <v>4.5815535028605803</v>
      </c>
      <c r="G457" s="86">
        <v>3.2368498157200798</v>
      </c>
      <c r="H457" s="86">
        <v>3.2291393587983999</v>
      </c>
      <c r="I457" s="86">
        <v>2.68</v>
      </c>
      <c r="J457" s="86">
        <v>1.91</v>
      </c>
      <c r="K457" s="87">
        <v>0</v>
      </c>
      <c r="L457" s="85">
        <v>22.419999966999999</v>
      </c>
      <c r="M457" s="86">
        <v>0</v>
      </c>
      <c r="N457" s="86">
        <v>9.6973073351903398</v>
      </c>
      <c r="O457" s="86">
        <v>5.3330115830115803</v>
      </c>
      <c r="P457" s="86">
        <v>0.60299999999999998</v>
      </c>
      <c r="Q457" s="88">
        <v>1.2164999999999999</v>
      </c>
      <c r="R457" s="85">
        <v>0</v>
      </c>
      <c r="S457" s="86">
        <v>0.5</v>
      </c>
      <c r="T457" s="86">
        <v>1.35</v>
      </c>
      <c r="U457" s="88">
        <v>13.8356439002575</v>
      </c>
      <c r="V457" s="89">
        <v>3.04</v>
      </c>
      <c r="W457" s="85">
        <v>26.701983468915699</v>
      </c>
      <c r="X457" s="88">
        <v>36.333333333299997</v>
      </c>
      <c r="Y457" s="85"/>
      <c r="Z457" s="88"/>
      <c r="AA457" s="85">
        <v>0.32</v>
      </c>
      <c r="AB457" s="91">
        <v>0.32</v>
      </c>
      <c r="AC457" s="86">
        <v>0</v>
      </c>
      <c r="AD457" s="86">
        <v>0</v>
      </c>
      <c r="AE457" s="86">
        <v>0</v>
      </c>
      <c r="AF457" s="88">
        <v>0</v>
      </c>
      <c r="AG457" s="85">
        <v>3.4928999910299997E-2</v>
      </c>
      <c r="AH457" s="86">
        <v>7.0349999999999996E-3</v>
      </c>
      <c r="AI457" s="150">
        <v>0</v>
      </c>
      <c r="AJ457" s="151">
        <v>1</v>
      </c>
      <c r="AK457" s="152">
        <v>0</v>
      </c>
    </row>
    <row r="458" spans="1:37" x14ac:dyDescent="0.2">
      <c r="A458" s="149" t="s">
        <v>1195</v>
      </c>
      <c r="B458" s="66" t="s">
        <v>1196</v>
      </c>
      <c r="C458" s="67">
        <v>47</v>
      </c>
      <c r="D458" s="84" t="s">
        <v>334</v>
      </c>
      <c r="E458" s="85">
        <v>4.6252691654557898</v>
      </c>
      <c r="F458" s="91">
        <v>4.6077624691444496</v>
      </c>
      <c r="G458" s="86">
        <v>3.1301973004674299</v>
      </c>
      <c r="H458" s="86">
        <v>3.1284466308362999</v>
      </c>
      <c r="I458" s="86">
        <v>1.62</v>
      </c>
      <c r="J458" s="86">
        <v>1.93</v>
      </c>
      <c r="K458" s="87">
        <v>0</v>
      </c>
      <c r="L458" s="85">
        <v>21.140000015599998</v>
      </c>
      <c r="M458" s="86">
        <v>0</v>
      </c>
      <c r="N458" s="86">
        <v>8.5369308122654193</v>
      </c>
      <c r="O458" s="86">
        <v>2.2809745982374299</v>
      </c>
      <c r="P458" s="86">
        <v>0.52700000000000002</v>
      </c>
      <c r="Q458" s="88">
        <v>0.73919999999999997</v>
      </c>
      <c r="R458" s="85">
        <v>0</v>
      </c>
      <c r="S458" s="86">
        <v>0.2</v>
      </c>
      <c r="T458" s="86">
        <v>1.0900000000000001</v>
      </c>
      <c r="U458" s="88">
        <v>15.0259974440223</v>
      </c>
      <c r="V458" s="89">
        <v>3.13</v>
      </c>
      <c r="W458" s="85">
        <v>24.4556562742595</v>
      </c>
      <c r="X458" s="88">
        <v>35.4</v>
      </c>
      <c r="Y458" s="85"/>
      <c r="Z458" s="88"/>
      <c r="AA458" s="85">
        <v>0.09</v>
      </c>
      <c r="AB458" s="91">
        <v>0.09</v>
      </c>
      <c r="AC458" s="86">
        <v>0</v>
      </c>
      <c r="AD458" s="86">
        <v>0</v>
      </c>
      <c r="AE458" s="86">
        <v>0</v>
      </c>
      <c r="AF458" s="88">
        <v>0</v>
      </c>
      <c r="AG458" s="85">
        <v>0.14623800024700001</v>
      </c>
      <c r="AH458" s="86">
        <v>6.4819999999999999E-3</v>
      </c>
      <c r="AI458" s="150">
        <v>2.60000000439E-3</v>
      </c>
      <c r="AJ458" s="151">
        <v>1</v>
      </c>
      <c r="AK458" s="152">
        <v>0</v>
      </c>
    </row>
    <row r="459" spans="1:37" x14ac:dyDescent="0.2">
      <c r="A459" s="149" t="s">
        <v>1197</v>
      </c>
      <c r="B459" s="66" t="s">
        <v>1198</v>
      </c>
      <c r="C459" s="67">
        <v>47</v>
      </c>
      <c r="D459" s="84" t="s">
        <v>334</v>
      </c>
      <c r="E459" s="85">
        <v>9.3239887423431398</v>
      </c>
      <c r="F459" s="91">
        <v>9.1805088019424996</v>
      </c>
      <c r="G459" s="86">
        <v>7.1066718172286301</v>
      </c>
      <c r="H459" s="86">
        <v>7.0570056840130198</v>
      </c>
      <c r="I459" s="86">
        <v>2.8</v>
      </c>
      <c r="J459" s="86">
        <v>7.05</v>
      </c>
      <c r="K459" s="87">
        <v>0</v>
      </c>
      <c r="L459" s="85">
        <v>14.0400000107</v>
      </c>
      <c r="M459" s="86">
        <v>1.48660114467048E-3</v>
      </c>
      <c r="N459" s="86">
        <v>22.043537948617399</v>
      </c>
      <c r="O459" s="86">
        <v>24.614177347632701</v>
      </c>
      <c r="P459" s="86">
        <v>0.95399999999999996</v>
      </c>
      <c r="Q459" s="88">
        <v>0.69899999999999995</v>
      </c>
      <c r="R459" s="85">
        <v>1.3204806549583999E-2</v>
      </c>
      <c r="S459" s="86">
        <v>0</v>
      </c>
      <c r="T459" s="86">
        <v>1.1200000000000001</v>
      </c>
      <c r="U459" s="88">
        <v>15.3104133325975</v>
      </c>
      <c r="V459" s="89">
        <v>3.23</v>
      </c>
      <c r="W459" s="85">
        <v>64.0276397704272</v>
      </c>
      <c r="X459" s="88">
        <v>70.400000000000006</v>
      </c>
      <c r="Y459" s="85">
        <v>-100</v>
      </c>
      <c r="Z459" s="88"/>
      <c r="AA459" s="85">
        <v>0.01</v>
      </c>
      <c r="AB459" s="91">
        <v>0.01</v>
      </c>
      <c r="AC459" s="86">
        <v>0</v>
      </c>
      <c r="AD459" s="86">
        <v>0</v>
      </c>
      <c r="AE459" s="86">
        <v>0</v>
      </c>
      <c r="AF459" s="88">
        <v>0</v>
      </c>
      <c r="AG459" s="85">
        <v>2.9232000004299999E-2</v>
      </c>
      <c r="AH459" s="86">
        <v>3.4883999999999998E-2</v>
      </c>
      <c r="AI459" s="150">
        <v>2.6000000003800002E-3</v>
      </c>
      <c r="AJ459" s="151">
        <v>1</v>
      </c>
      <c r="AK459" s="152">
        <v>0</v>
      </c>
    </row>
    <row r="460" spans="1:37" x14ac:dyDescent="0.2">
      <c r="A460" s="149" t="s">
        <v>1199</v>
      </c>
      <c r="B460" s="66" t="s">
        <v>1200</v>
      </c>
      <c r="C460" s="67">
        <v>47</v>
      </c>
      <c r="D460" s="84" t="s">
        <v>334</v>
      </c>
      <c r="E460" s="85">
        <v>6.3430905126215</v>
      </c>
      <c r="F460" s="91">
        <v>6.32645895701667</v>
      </c>
      <c r="G460" s="86">
        <v>4.2308829508075503</v>
      </c>
      <c r="H460" s="86">
        <v>4.2142513952027203</v>
      </c>
      <c r="I460" s="86">
        <v>16.37</v>
      </c>
      <c r="J460" s="86">
        <v>15.55</v>
      </c>
      <c r="K460" s="87">
        <v>0</v>
      </c>
      <c r="L460" s="85">
        <v>5.9099999883000001</v>
      </c>
      <c r="M460" s="86">
        <v>6.2117986400642903E-4</v>
      </c>
      <c r="N460" s="86">
        <v>9.0993712745978605</v>
      </c>
      <c r="O460" s="86">
        <v>12.981587498065901</v>
      </c>
      <c r="P460" s="86">
        <v>1.397</v>
      </c>
      <c r="Q460" s="88">
        <v>0.64680000000000004</v>
      </c>
      <c r="R460" s="85">
        <v>1.3455328310010801E-2</v>
      </c>
      <c r="S460" s="86">
        <v>1.1000000000000001</v>
      </c>
      <c r="T460" s="86">
        <v>1.83</v>
      </c>
      <c r="U460" s="88">
        <v>12.0883689987804</v>
      </c>
      <c r="V460" s="89">
        <v>3.2</v>
      </c>
      <c r="W460" s="85">
        <v>69.384469306646295</v>
      </c>
      <c r="X460" s="88">
        <v>81.5</v>
      </c>
      <c r="Y460" s="85">
        <v>-92.5</v>
      </c>
      <c r="Z460" s="88"/>
      <c r="AA460" s="85">
        <v>0</v>
      </c>
      <c r="AB460" s="91">
        <v>0</v>
      </c>
      <c r="AC460" s="86">
        <v>0</v>
      </c>
      <c r="AD460" s="86">
        <v>0</v>
      </c>
      <c r="AE460" s="86">
        <v>0</v>
      </c>
      <c r="AF460" s="88">
        <v>0</v>
      </c>
      <c r="AG460" s="85">
        <v>8.81999999394E-3</v>
      </c>
      <c r="AH460" s="86">
        <v>9.3516000000000002E-2</v>
      </c>
      <c r="AI460" s="150">
        <v>4.6861999967800001E-2</v>
      </c>
      <c r="AJ460" s="151">
        <v>1</v>
      </c>
      <c r="AK460" s="152">
        <v>0</v>
      </c>
    </row>
    <row r="461" spans="1:37" x14ac:dyDescent="0.2">
      <c r="A461" s="149" t="s">
        <v>1201</v>
      </c>
      <c r="B461" s="66" t="s">
        <v>1202</v>
      </c>
      <c r="C461" s="67">
        <v>47</v>
      </c>
      <c r="D461" s="84" t="s">
        <v>334</v>
      </c>
      <c r="E461" s="85">
        <v>3.3152602689137698</v>
      </c>
      <c r="F461" s="91">
        <v>3.3152602689137698</v>
      </c>
      <c r="G461" s="86">
        <v>2.25437698286136</v>
      </c>
      <c r="H461" s="86">
        <v>2.25437698286136</v>
      </c>
      <c r="I461" s="86">
        <v>4.88</v>
      </c>
      <c r="J461" s="86">
        <v>6.53</v>
      </c>
      <c r="K461" s="87">
        <v>0</v>
      </c>
      <c r="L461" s="85">
        <v>27.9399999219</v>
      </c>
      <c r="M461" s="86">
        <v>0</v>
      </c>
      <c r="N461" s="86">
        <v>5.0537116294889604</v>
      </c>
      <c r="O461" s="86">
        <v>10.489510489510501</v>
      </c>
      <c r="P461" s="86">
        <v>0.94199999999999995</v>
      </c>
      <c r="Q461" s="88">
        <v>1.0818000000000001</v>
      </c>
      <c r="R461" s="85">
        <v>0</v>
      </c>
      <c r="S461" s="86">
        <v>2.1</v>
      </c>
      <c r="T461" s="86">
        <v>1.31</v>
      </c>
      <c r="U461" s="88">
        <v>15.634599566917901</v>
      </c>
      <c r="V461" s="89">
        <v>3.08</v>
      </c>
      <c r="W461" s="85">
        <v>25.1867351506639</v>
      </c>
      <c r="X461" s="88">
        <v>39.4</v>
      </c>
      <c r="Y461" s="85">
        <v>100</v>
      </c>
      <c r="Z461" s="88"/>
      <c r="AA461" s="85">
        <v>0</v>
      </c>
      <c r="AB461" s="91">
        <v>0</v>
      </c>
      <c r="AC461" s="86">
        <v>0</v>
      </c>
      <c r="AD461" s="86">
        <v>0</v>
      </c>
      <c r="AE461" s="86">
        <v>0</v>
      </c>
      <c r="AF461" s="88">
        <v>0</v>
      </c>
      <c r="AG461" s="85">
        <v>3.1823999925100002E-2</v>
      </c>
      <c r="AH461" s="86">
        <v>2.2020000000000001E-2</v>
      </c>
      <c r="AI461" s="150">
        <v>0</v>
      </c>
      <c r="AJ461" s="151">
        <v>1</v>
      </c>
      <c r="AK461" s="152">
        <v>0</v>
      </c>
    </row>
    <row r="462" spans="1:37" x14ac:dyDescent="0.2">
      <c r="A462" s="149" t="s">
        <v>1134</v>
      </c>
      <c r="B462" s="66" t="s">
        <v>1203</v>
      </c>
      <c r="C462" s="67">
        <v>47</v>
      </c>
      <c r="D462" s="84" t="s">
        <v>334</v>
      </c>
      <c r="E462" s="85">
        <v>4.7568689784928804</v>
      </c>
      <c r="F462" s="91">
        <v>4.7017225159762503</v>
      </c>
      <c r="G462" s="86">
        <v>2.4465565900022699</v>
      </c>
      <c r="H462" s="86">
        <v>2.4030882019009301</v>
      </c>
      <c r="I462" s="86">
        <v>3.82</v>
      </c>
      <c r="J462" s="86">
        <v>3.26</v>
      </c>
      <c r="K462" s="87">
        <v>0</v>
      </c>
      <c r="L462" s="85">
        <v>15.859999999799999</v>
      </c>
      <c r="M462" s="86">
        <v>0</v>
      </c>
      <c r="N462" s="86">
        <v>15.456238361266299</v>
      </c>
      <c r="O462" s="86">
        <v>5.5168040583386198</v>
      </c>
      <c r="P462" s="86">
        <v>0.81499999999999995</v>
      </c>
      <c r="Q462" s="88">
        <v>0.96599999999999997</v>
      </c>
      <c r="R462" s="85">
        <v>0</v>
      </c>
      <c r="S462" s="86">
        <v>0.9</v>
      </c>
      <c r="T462" s="86">
        <v>1.44</v>
      </c>
      <c r="U462" s="88">
        <v>13.239692477373699</v>
      </c>
      <c r="V462" s="89">
        <v>3.07</v>
      </c>
      <c r="W462" s="85">
        <v>38.4</v>
      </c>
      <c r="X462" s="88">
        <v>38.4</v>
      </c>
      <c r="Y462" s="85"/>
      <c r="Z462" s="88"/>
      <c r="AA462" s="85">
        <v>0.11</v>
      </c>
      <c r="AB462" s="91">
        <v>0.11</v>
      </c>
      <c r="AC462" s="86">
        <v>0</v>
      </c>
      <c r="AD462" s="86">
        <v>0</v>
      </c>
      <c r="AE462" s="86">
        <v>0</v>
      </c>
      <c r="AF462" s="88">
        <v>0</v>
      </c>
      <c r="AG462" s="85">
        <v>0.178716000042</v>
      </c>
      <c r="AH462" s="86">
        <v>2.8729999999999999E-2</v>
      </c>
      <c r="AI462" s="150">
        <v>5.05500000119E-3</v>
      </c>
      <c r="AJ462" s="151">
        <v>1</v>
      </c>
      <c r="AK462" s="152">
        <v>0</v>
      </c>
    </row>
    <row r="463" spans="1:37" x14ac:dyDescent="0.2">
      <c r="A463" s="149" t="s">
        <v>1204</v>
      </c>
      <c r="B463" s="66" t="s">
        <v>1205</v>
      </c>
      <c r="C463" s="67">
        <v>47</v>
      </c>
      <c r="D463" s="84" t="s">
        <v>334</v>
      </c>
      <c r="E463" s="85">
        <v>4.9112912701210201</v>
      </c>
      <c r="F463" s="91">
        <v>4.9112912701210201</v>
      </c>
      <c r="G463" s="86">
        <v>3.05095366780245</v>
      </c>
      <c r="H463" s="86">
        <v>3.05095366780245</v>
      </c>
      <c r="I463" s="86">
        <v>3.29</v>
      </c>
      <c r="J463" s="86">
        <v>4.9000000000000004</v>
      </c>
      <c r="K463" s="87">
        <v>0</v>
      </c>
      <c r="L463" s="85">
        <v>16.950000002700001</v>
      </c>
      <c r="M463" s="86">
        <v>0</v>
      </c>
      <c r="N463" s="86">
        <v>11.7108402656865</v>
      </c>
      <c r="O463" s="86">
        <v>9.2639593908629401</v>
      </c>
      <c r="P463" s="86">
        <v>0.72</v>
      </c>
      <c r="Q463" s="88">
        <v>0.67449999999999999</v>
      </c>
      <c r="R463" s="85">
        <v>0</v>
      </c>
      <c r="S463" s="86">
        <v>2.2000000000000002</v>
      </c>
      <c r="T463" s="86">
        <v>1.19</v>
      </c>
      <c r="U463" s="88">
        <v>12.8931187091215</v>
      </c>
      <c r="V463" s="89">
        <v>3.03</v>
      </c>
      <c r="W463" s="85"/>
      <c r="X463" s="88"/>
      <c r="Y463" s="85"/>
      <c r="Z463" s="88"/>
      <c r="AA463" s="85">
        <v>0</v>
      </c>
      <c r="AB463" s="91">
        <v>0</v>
      </c>
      <c r="AC463" s="86">
        <v>0</v>
      </c>
      <c r="AD463" s="86">
        <v>0</v>
      </c>
      <c r="AE463" s="86">
        <v>0</v>
      </c>
      <c r="AF463" s="88">
        <v>0</v>
      </c>
      <c r="AG463" s="85">
        <v>0</v>
      </c>
      <c r="AH463" s="86">
        <v>1.431E-2</v>
      </c>
      <c r="AI463" s="150">
        <v>1.6188999996E-2</v>
      </c>
      <c r="AJ463" s="151">
        <v>1</v>
      </c>
      <c r="AK463" s="152">
        <v>0</v>
      </c>
    </row>
    <row r="464" spans="1:37" x14ac:dyDescent="0.2">
      <c r="A464" s="149" t="s">
        <v>1206</v>
      </c>
      <c r="B464" s="66" t="s">
        <v>1207</v>
      </c>
      <c r="C464" s="67">
        <v>47</v>
      </c>
      <c r="D464" s="84" t="s">
        <v>334</v>
      </c>
      <c r="E464" s="85">
        <v>14.8359275777535</v>
      </c>
      <c r="F464" s="91">
        <v>14.820175049965</v>
      </c>
      <c r="G464" s="86">
        <v>12.0496992251725</v>
      </c>
      <c r="H464" s="86">
        <v>12.0428074942651</v>
      </c>
      <c r="I464" s="86">
        <v>8.92</v>
      </c>
      <c r="J464" s="86">
        <v>22.55</v>
      </c>
      <c r="K464" s="87">
        <v>0</v>
      </c>
      <c r="L464" s="85">
        <v>9.5500000101199998</v>
      </c>
      <c r="M464" s="86">
        <v>2.19247631259817E-5</v>
      </c>
      <c r="N464" s="86">
        <v>26.666381174656902</v>
      </c>
      <c r="O464" s="86">
        <v>41.993490208633503</v>
      </c>
      <c r="P464" s="86">
        <v>1.3160000000000001</v>
      </c>
      <c r="Q464" s="88">
        <v>0.44850000000000001</v>
      </c>
      <c r="R464" s="85">
        <v>1.4885382554331601E-2</v>
      </c>
      <c r="S464" s="86">
        <v>1.7</v>
      </c>
      <c r="T464" s="86">
        <v>1.26</v>
      </c>
      <c r="U464" s="88">
        <v>11.1281763495486</v>
      </c>
      <c r="V464" s="89">
        <v>3.41</v>
      </c>
      <c r="W464" s="85">
        <v>77.010320841191898</v>
      </c>
      <c r="X464" s="88">
        <v>85.1</v>
      </c>
      <c r="Y464" s="85">
        <v>-78.539999999999992</v>
      </c>
      <c r="Z464" s="88"/>
      <c r="AA464" s="85">
        <v>0.01</v>
      </c>
      <c r="AB464" s="91">
        <v>0.01</v>
      </c>
      <c r="AC464" s="86">
        <v>0</v>
      </c>
      <c r="AD464" s="86">
        <v>0</v>
      </c>
      <c r="AE464" s="86">
        <v>0</v>
      </c>
      <c r="AF464" s="88">
        <v>0</v>
      </c>
      <c r="AG464" s="85">
        <v>0</v>
      </c>
      <c r="AH464" s="86">
        <v>0.12178899999999999</v>
      </c>
      <c r="AI464" s="150">
        <v>1.19689999963E-2</v>
      </c>
      <c r="AJ464" s="151">
        <v>1</v>
      </c>
      <c r="AK464" s="152">
        <v>0</v>
      </c>
    </row>
    <row r="465" spans="1:37" x14ac:dyDescent="0.2">
      <c r="A465" s="149" t="s">
        <v>1208</v>
      </c>
      <c r="B465" s="66" t="s">
        <v>1209</v>
      </c>
      <c r="C465" s="67">
        <v>47</v>
      </c>
      <c r="D465" s="84" t="s">
        <v>334</v>
      </c>
      <c r="E465" s="85">
        <v>12.4759503264925</v>
      </c>
      <c r="F465" s="91">
        <v>12.460645988806</v>
      </c>
      <c r="G465" s="86">
        <v>9.765625</v>
      </c>
      <c r="H465" s="86">
        <v>9.7503206623134293</v>
      </c>
      <c r="I465" s="86">
        <v>22.98</v>
      </c>
      <c r="J465" s="86">
        <v>19.350000000000001</v>
      </c>
      <c r="K465" s="87">
        <v>1.6199999999999999E-2</v>
      </c>
      <c r="L465" s="85">
        <v>10.479999992</v>
      </c>
      <c r="M465" s="86">
        <v>2.0127929601763001E-4</v>
      </c>
      <c r="N465" s="86">
        <v>23.750818048357701</v>
      </c>
      <c r="O465" s="86">
        <v>43.309897835878303</v>
      </c>
      <c r="P465" s="86">
        <v>1.595</v>
      </c>
      <c r="Q465" s="88">
        <v>0.46160000000000001</v>
      </c>
      <c r="R465" s="85">
        <v>1.32961042414573E-2</v>
      </c>
      <c r="S465" s="86">
        <v>2.1</v>
      </c>
      <c r="T465" s="86">
        <v>1.56</v>
      </c>
      <c r="U465" s="88">
        <v>9.5324160447761201</v>
      </c>
      <c r="V465" s="89">
        <v>3.32</v>
      </c>
      <c r="W465" s="85">
        <v>79.182385591843399</v>
      </c>
      <c r="X465" s="88">
        <v>86.166666666699996</v>
      </c>
      <c r="Y465" s="85">
        <v>-100</v>
      </c>
      <c r="Z465" s="88">
        <v>-100</v>
      </c>
      <c r="AA465" s="85">
        <v>0</v>
      </c>
      <c r="AB465" s="91">
        <v>0</v>
      </c>
      <c r="AC465" s="86">
        <v>0</v>
      </c>
      <c r="AD465" s="86">
        <v>0</v>
      </c>
      <c r="AE465" s="86">
        <v>0.02</v>
      </c>
      <c r="AF465" s="88">
        <v>0.71829998437999998</v>
      </c>
      <c r="AG465" s="85">
        <v>6.9800000057600002E-3</v>
      </c>
      <c r="AH465" s="86">
        <v>0.14358299999999999</v>
      </c>
      <c r="AI465" s="150">
        <v>2.2634000018700001E-2</v>
      </c>
      <c r="AJ465" s="151">
        <v>1</v>
      </c>
      <c r="AK465" s="152">
        <v>0</v>
      </c>
    </row>
    <row r="466" spans="1:37" x14ac:dyDescent="0.2">
      <c r="A466" s="149" t="s">
        <v>1210</v>
      </c>
      <c r="B466" s="66" t="s">
        <v>1211</v>
      </c>
      <c r="C466" s="67">
        <v>47</v>
      </c>
      <c r="D466" s="84" t="s">
        <v>334</v>
      </c>
      <c r="E466" s="85">
        <v>4.3785881782162202</v>
      </c>
      <c r="F466" s="91">
        <v>4.20231260612921</v>
      </c>
      <c r="G466" s="86">
        <v>3.1276784992318301</v>
      </c>
      <c r="H466" s="86">
        <v>3.0387321096466402</v>
      </c>
      <c r="I466" s="86">
        <v>1.99</v>
      </c>
      <c r="J466" s="86">
        <v>5.6</v>
      </c>
      <c r="K466" s="87">
        <v>0</v>
      </c>
      <c r="L466" s="85">
        <v>49.539999971299999</v>
      </c>
      <c r="M466" s="86">
        <v>0</v>
      </c>
      <c r="N466" s="86">
        <v>60.6144766533588</v>
      </c>
      <c r="O466" s="86">
        <v>31.295515523189</v>
      </c>
      <c r="P466" s="86">
        <v>0.67900000000000005</v>
      </c>
      <c r="Q466" s="88">
        <v>0.4672</v>
      </c>
      <c r="R466" s="85">
        <v>0</v>
      </c>
      <c r="S466" s="86">
        <v>10.6</v>
      </c>
      <c r="T466" s="86">
        <v>0.99</v>
      </c>
      <c r="U466" s="88">
        <v>9.9361203202069994</v>
      </c>
      <c r="V466" s="89">
        <v>3.05</v>
      </c>
      <c r="W466" s="85">
        <v>22.263465302253699</v>
      </c>
      <c r="X466" s="88">
        <v>40.6</v>
      </c>
      <c r="Y466" s="85">
        <v>100</v>
      </c>
      <c r="Z466" s="88">
        <v>100</v>
      </c>
      <c r="AA466" s="85">
        <v>0</v>
      </c>
      <c r="AB466" s="91">
        <v>0</v>
      </c>
      <c r="AC466" s="86">
        <v>0</v>
      </c>
      <c r="AD466" s="86">
        <v>0</v>
      </c>
      <c r="AE466" s="86">
        <v>0</v>
      </c>
      <c r="AF466" s="88">
        <v>1.7309000478800001</v>
      </c>
      <c r="AG466" s="85">
        <v>3.4608999814900003E-2</v>
      </c>
      <c r="AH466" s="86">
        <v>3.9215E-2</v>
      </c>
      <c r="AI466" s="150">
        <v>1.06449999706E-2</v>
      </c>
      <c r="AJ466" s="151">
        <v>1</v>
      </c>
      <c r="AK466" s="152">
        <v>0</v>
      </c>
    </row>
    <row r="467" spans="1:37" x14ac:dyDescent="0.2">
      <c r="A467" s="149" t="s">
        <v>1212</v>
      </c>
      <c r="B467" s="66" t="s">
        <v>1213</v>
      </c>
      <c r="C467" s="67">
        <v>47</v>
      </c>
      <c r="D467" s="84" t="s">
        <v>334</v>
      </c>
      <c r="E467" s="85">
        <v>10.202480461088101</v>
      </c>
      <c r="F467" s="91">
        <v>10.1941820815354</v>
      </c>
      <c r="G467" s="86">
        <v>7.1743263224599403</v>
      </c>
      <c r="H467" s="86">
        <v>7.1743263224599403</v>
      </c>
      <c r="I467" s="86">
        <v>4.1100000000000003</v>
      </c>
      <c r="J467" s="86">
        <v>10.3</v>
      </c>
      <c r="K467" s="87">
        <v>0</v>
      </c>
      <c r="L467" s="85">
        <v>37.160000025800002</v>
      </c>
      <c r="M467" s="86">
        <v>0</v>
      </c>
      <c r="N467" s="86">
        <v>23.512042996483299</v>
      </c>
      <c r="O467" s="86">
        <v>28.094177537384699</v>
      </c>
      <c r="P467" s="86">
        <v>0.85199999999999998</v>
      </c>
      <c r="Q467" s="88">
        <v>0.2515</v>
      </c>
      <c r="R467" s="85">
        <v>0</v>
      </c>
      <c r="S467" s="86">
        <v>8.6</v>
      </c>
      <c r="T467" s="86">
        <v>1.2</v>
      </c>
      <c r="U467" s="88">
        <v>8.1814478409125204</v>
      </c>
      <c r="V467" s="89">
        <v>3.35</v>
      </c>
      <c r="W467" s="85">
        <v>52.157496193411198</v>
      </c>
      <c r="X467" s="88">
        <v>70.2</v>
      </c>
      <c r="Y467" s="85">
        <v>-100</v>
      </c>
      <c r="Z467" s="88"/>
      <c r="AA467" s="85">
        <v>0.13</v>
      </c>
      <c r="AB467" s="91">
        <v>0.13</v>
      </c>
      <c r="AC467" s="86">
        <v>0</v>
      </c>
      <c r="AD467" s="86">
        <v>0</v>
      </c>
      <c r="AE467" s="86">
        <v>0.05</v>
      </c>
      <c r="AF467" s="88">
        <v>3.8872001198100001</v>
      </c>
      <c r="AG467" s="85">
        <v>0</v>
      </c>
      <c r="AH467" s="86">
        <v>7.7269000000000004E-2</v>
      </c>
      <c r="AI467" s="150">
        <v>4.2580000045400003E-2</v>
      </c>
      <c r="AJ467" s="151">
        <v>1.01</v>
      </c>
      <c r="AK467" s="152">
        <v>0</v>
      </c>
    </row>
    <row r="468" spans="1:37" x14ac:dyDescent="0.2">
      <c r="A468" s="149" t="s">
        <v>1214</v>
      </c>
      <c r="B468" s="66" t="s">
        <v>1215</v>
      </c>
      <c r="C468" s="67">
        <v>47</v>
      </c>
      <c r="D468" s="84" t="s">
        <v>334</v>
      </c>
      <c r="E468" s="85">
        <v>2.8817077755438998</v>
      </c>
      <c r="F468" s="91">
        <v>2.8817077755438998</v>
      </c>
      <c r="G468" s="86">
        <v>2.3799016002223001</v>
      </c>
      <c r="H468" s="86">
        <v>2.3799016002223001</v>
      </c>
      <c r="I468" s="86">
        <v>4.26</v>
      </c>
      <c r="J468" s="86">
        <v>3.32</v>
      </c>
      <c r="K468" s="87">
        <v>0</v>
      </c>
      <c r="L468" s="85">
        <v>32.580000047299997</v>
      </c>
      <c r="M468" s="86">
        <v>0</v>
      </c>
      <c r="N468" s="86">
        <v>11.545393106555499</v>
      </c>
      <c r="O468" s="86">
        <v>7.9664570230607996</v>
      </c>
      <c r="P468" s="86">
        <v>0.56699999999999995</v>
      </c>
      <c r="Q468" s="88">
        <v>0.39960000000000001</v>
      </c>
      <c r="R468" s="85">
        <v>0</v>
      </c>
      <c r="S468" s="86">
        <v>10.6</v>
      </c>
      <c r="T468" s="86">
        <v>0.76</v>
      </c>
      <c r="U468" s="88">
        <v>11.175403324670199</v>
      </c>
      <c r="V468" s="89">
        <v>3.08</v>
      </c>
      <c r="W468" s="85">
        <v>22.9497277452889</v>
      </c>
      <c r="X468" s="88">
        <v>40.066666666700002</v>
      </c>
      <c r="Y468" s="85">
        <v>100</v>
      </c>
      <c r="Z468" s="88"/>
      <c r="AA468" s="85">
        <v>0</v>
      </c>
      <c r="AB468" s="91">
        <v>0</v>
      </c>
      <c r="AC468" s="86">
        <v>0</v>
      </c>
      <c r="AD468" s="86">
        <v>0</v>
      </c>
      <c r="AE468" s="86">
        <v>0</v>
      </c>
      <c r="AF468" s="88">
        <v>1.2445000428199999</v>
      </c>
      <c r="AG468" s="85">
        <v>5.3000000035899998E-3</v>
      </c>
      <c r="AH468" s="86">
        <v>1.1438E-2</v>
      </c>
      <c r="AI468" s="150">
        <v>0</v>
      </c>
      <c r="AJ468" s="151">
        <v>1</v>
      </c>
      <c r="AK468" s="152">
        <v>0</v>
      </c>
    </row>
    <row r="469" spans="1:37" x14ac:dyDescent="0.2">
      <c r="A469" s="149" t="s">
        <v>1216</v>
      </c>
      <c r="B469" s="66" t="s">
        <v>1217</v>
      </c>
      <c r="C469" s="67">
        <v>47</v>
      </c>
      <c r="D469" s="84" t="s">
        <v>334</v>
      </c>
      <c r="E469" s="85">
        <v>9.9841618765445599</v>
      </c>
      <c r="F469" s="91">
        <v>9.9452492456411008</v>
      </c>
      <c r="G469" s="86">
        <v>6.7707977772012899</v>
      </c>
      <c r="H469" s="86">
        <v>6.7653363553201098</v>
      </c>
      <c r="I469" s="86">
        <v>27.29</v>
      </c>
      <c r="J469" s="86">
        <v>28.52</v>
      </c>
      <c r="K469" s="87">
        <v>0</v>
      </c>
      <c r="L469" s="85">
        <v>34.659999988700001</v>
      </c>
      <c r="M469" s="86">
        <v>0</v>
      </c>
      <c r="N469" s="86">
        <v>20.071977752331101</v>
      </c>
      <c r="O469" s="86">
        <v>19.300616898870199</v>
      </c>
      <c r="P469" s="86">
        <v>1.925</v>
      </c>
      <c r="Q469" s="88">
        <v>0.50060000000000004</v>
      </c>
      <c r="R469" s="85">
        <v>0</v>
      </c>
      <c r="S469" s="86">
        <v>8.6999999999999993</v>
      </c>
      <c r="T469" s="86">
        <v>1.49</v>
      </c>
      <c r="U469" s="88">
        <v>10.677079777720101</v>
      </c>
      <c r="V469" s="89">
        <v>3.11</v>
      </c>
      <c r="W469" s="85">
        <v>43.164626133068701</v>
      </c>
      <c r="X469" s="88">
        <v>62.3</v>
      </c>
      <c r="Y469" s="85">
        <v>99.82</v>
      </c>
      <c r="Z469" s="88">
        <v>100</v>
      </c>
      <c r="AA469" s="85">
        <v>0.34</v>
      </c>
      <c r="AB469" s="91">
        <v>0.34</v>
      </c>
      <c r="AC469" s="86">
        <v>0</v>
      </c>
      <c r="AD469" s="86">
        <v>0</v>
      </c>
      <c r="AE469" s="86">
        <v>0.04</v>
      </c>
      <c r="AF469" s="88">
        <v>0.77590000604200005</v>
      </c>
      <c r="AG469" s="85">
        <v>2.6500000006900001E-2</v>
      </c>
      <c r="AH469" s="86">
        <v>0.23152300000000001</v>
      </c>
      <c r="AI469" s="150">
        <v>0.117095000031</v>
      </c>
      <c r="AJ469" s="151">
        <v>1</v>
      </c>
      <c r="AK469" s="152">
        <v>0</v>
      </c>
    </row>
    <row r="470" spans="1:37" x14ac:dyDescent="0.2">
      <c r="A470" s="149" t="s">
        <v>1218</v>
      </c>
      <c r="B470" s="66" t="s">
        <v>1219</v>
      </c>
      <c r="C470" s="67">
        <v>47</v>
      </c>
      <c r="D470" s="84" t="s">
        <v>334</v>
      </c>
      <c r="E470" s="85">
        <v>14.5141031592169</v>
      </c>
      <c r="F470" s="91">
        <v>14.329792753187901</v>
      </c>
      <c r="G470" s="86">
        <v>10.6681593534118</v>
      </c>
      <c r="H470" s="86">
        <v>10.602626764601499</v>
      </c>
      <c r="I470" s="86">
        <v>15.49</v>
      </c>
      <c r="J470" s="86">
        <v>17.329999999999998</v>
      </c>
      <c r="K470" s="87">
        <v>0</v>
      </c>
      <c r="L470" s="85">
        <v>33.870000019400003</v>
      </c>
      <c r="M470" s="86">
        <v>0</v>
      </c>
      <c r="N470" s="86">
        <v>33.016811955168102</v>
      </c>
      <c r="O470" s="86">
        <v>28.917414948779602</v>
      </c>
      <c r="P470" s="86">
        <v>1.2589999999999999</v>
      </c>
      <c r="Q470" s="88">
        <v>0.39439999999999997</v>
      </c>
      <c r="R470" s="85">
        <v>0</v>
      </c>
      <c r="S470" s="86">
        <v>6.3</v>
      </c>
      <c r="T470" s="86">
        <v>1.06</v>
      </c>
      <c r="U470" s="88">
        <v>12.2996477623351</v>
      </c>
      <c r="V470" s="89">
        <v>3.25</v>
      </c>
      <c r="W470" s="85">
        <v>40.878739949356202</v>
      </c>
      <c r="X470" s="88">
        <v>40.833333333299997</v>
      </c>
      <c r="Y470" s="85">
        <v>-97.42</v>
      </c>
      <c r="Z470" s="88">
        <v>100</v>
      </c>
      <c r="AA470" s="85">
        <v>0.03</v>
      </c>
      <c r="AB470" s="91">
        <v>0.05</v>
      </c>
      <c r="AC470" s="86">
        <v>0</v>
      </c>
      <c r="AD470" s="86">
        <v>0</v>
      </c>
      <c r="AE470" s="86">
        <v>0.08</v>
      </c>
      <c r="AF470" s="88">
        <v>14.060400017199999</v>
      </c>
      <c r="AG470" s="85">
        <v>0</v>
      </c>
      <c r="AH470" s="86">
        <v>6.3958000000000001E-2</v>
      </c>
      <c r="AI470" s="150">
        <v>8.5160000090700003E-2</v>
      </c>
      <c r="AJ470" s="151">
        <v>1</v>
      </c>
      <c r="AK470" s="152">
        <v>0</v>
      </c>
    </row>
    <row r="471" spans="1:37" x14ac:dyDescent="0.2">
      <c r="A471" s="149" t="s">
        <v>1134</v>
      </c>
      <c r="B471" s="66" t="s">
        <v>1220</v>
      </c>
      <c r="C471" s="67">
        <v>47</v>
      </c>
      <c r="D471" s="84" t="s">
        <v>334</v>
      </c>
      <c r="E471" s="85">
        <v>13.095282456401801</v>
      </c>
      <c r="F471" s="91">
        <v>13.0887613653302</v>
      </c>
      <c r="G471" s="86">
        <v>6.3860113280667798</v>
      </c>
      <c r="H471" s="86">
        <v>6.3841481591891496</v>
      </c>
      <c r="I471" s="86">
        <v>5.53</v>
      </c>
      <c r="J471" s="86">
        <v>5.9</v>
      </c>
      <c r="K471" s="87">
        <v>0</v>
      </c>
      <c r="L471" s="85">
        <v>33.650000049200003</v>
      </c>
      <c r="M471" s="86">
        <v>0</v>
      </c>
      <c r="N471" s="86">
        <v>17.8186091229569</v>
      </c>
      <c r="O471" s="86">
        <v>17.954232622161001</v>
      </c>
      <c r="P471" s="86">
        <v>0.76500000000000001</v>
      </c>
      <c r="Q471" s="88">
        <v>0.56930000000000003</v>
      </c>
      <c r="R471" s="85">
        <v>0</v>
      </c>
      <c r="S471" s="86">
        <v>5.0999999999999996</v>
      </c>
      <c r="T471" s="86">
        <v>1.53</v>
      </c>
      <c r="U471" s="88">
        <v>8.8174467133700993</v>
      </c>
      <c r="V471" s="89">
        <v>3.16</v>
      </c>
      <c r="W471" s="85">
        <v>45.239886091814398</v>
      </c>
      <c r="X471" s="88">
        <v>71.533333333300007</v>
      </c>
      <c r="Y471" s="85">
        <v>-17.5</v>
      </c>
      <c r="Z471" s="88">
        <v>100</v>
      </c>
      <c r="AA471" s="85">
        <v>0.32</v>
      </c>
      <c r="AB471" s="91">
        <v>0.32</v>
      </c>
      <c r="AC471" s="86">
        <v>0</v>
      </c>
      <c r="AD471" s="86">
        <v>0</v>
      </c>
      <c r="AE471" s="86">
        <v>0</v>
      </c>
      <c r="AF471" s="88">
        <v>0.90469998253499995</v>
      </c>
      <c r="AG471" s="85">
        <v>2.00159999996E-2</v>
      </c>
      <c r="AH471" s="86">
        <v>3.6595999999999997E-2</v>
      </c>
      <c r="AI471" s="150">
        <v>4.5309999998999996E-3</v>
      </c>
      <c r="AJ471" s="151">
        <v>1.01</v>
      </c>
      <c r="AK471" s="152">
        <v>0</v>
      </c>
    </row>
    <row r="472" spans="1:37" x14ac:dyDescent="0.2">
      <c r="A472" s="149" t="s">
        <v>1221</v>
      </c>
      <c r="B472" s="66" t="s">
        <v>1222</v>
      </c>
      <c r="C472" s="67">
        <v>47</v>
      </c>
      <c r="D472" s="84" t="s">
        <v>334</v>
      </c>
      <c r="E472" s="85">
        <v>15.694414604226299</v>
      </c>
      <c r="F472" s="91">
        <v>15.6909492885707</v>
      </c>
      <c r="G472" s="86">
        <v>11.411284453900899</v>
      </c>
      <c r="H472" s="86">
        <v>11.4078191382453</v>
      </c>
      <c r="I472" s="86">
        <v>6.78</v>
      </c>
      <c r="J472" s="86">
        <v>18.53</v>
      </c>
      <c r="K472" s="87">
        <v>0</v>
      </c>
      <c r="L472" s="85">
        <v>27.8699999838</v>
      </c>
      <c r="M472" s="86">
        <v>3.9402259622841701E-4</v>
      </c>
      <c r="N472" s="86">
        <v>23.012174159593101</v>
      </c>
      <c r="O472" s="86">
        <v>41.603538324001299</v>
      </c>
      <c r="P472" s="86">
        <v>1.728</v>
      </c>
      <c r="Q472" s="88">
        <v>0.26950000000000002</v>
      </c>
      <c r="R472" s="85">
        <v>1.92492781520693E-2</v>
      </c>
      <c r="S472" s="86">
        <v>3.6</v>
      </c>
      <c r="T472" s="86">
        <v>1.04</v>
      </c>
      <c r="U472" s="88">
        <v>8.9779398005364293</v>
      </c>
      <c r="V472" s="89">
        <v>3.35</v>
      </c>
      <c r="W472" s="85">
        <v>59.949099975366003</v>
      </c>
      <c r="X472" s="88">
        <v>67.733333333299996</v>
      </c>
      <c r="Y472" s="85">
        <v>100</v>
      </c>
      <c r="Z472" s="88">
        <v>100</v>
      </c>
      <c r="AA472" s="85">
        <v>0</v>
      </c>
      <c r="AB472" s="91">
        <v>0</v>
      </c>
      <c r="AC472" s="86">
        <v>0</v>
      </c>
      <c r="AD472" s="86">
        <v>0</v>
      </c>
      <c r="AE472" s="86">
        <v>7.0000000000000007E-2</v>
      </c>
      <c r="AF472" s="88">
        <v>3.1242001038499998</v>
      </c>
      <c r="AG472" s="85">
        <v>8.47900000216E-3</v>
      </c>
      <c r="AH472" s="86">
        <v>0.14652100000000001</v>
      </c>
      <c r="AI472" s="150">
        <v>3.2865000008400001E-2</v>
      </c>
      <c r="AJ472" s="151">
        <v>1</v>
      </c>
      <c r="AK472" s="152">
        <v>0</v>
      </c>
    </row>
    <row r="473" spans="1:37" x14ac:dyDescent="0.2">
      <c r="A473" s="149" t="s">
        <v>1038</v>
      </c>
      <c r="B473" s="66" t="s">
        <v>1223</v>
      </c>
      <c r="C473" s="67">
        <v>47</v>
      </c>
      <c r="D473" s="84" t="s">
        <v>334</v>
      </c>
      <c r="E473" s="85">
        <v>9.8719560992340192</v>
      </c>
      <c r="F473" s="91">
        <v>9.8319423802446604</v>
      </c>
      <c r="G473" s="86">
        <v>8.8215959757631204</v>
      </c>
      <c r="H473" s="86">
        <v>8.7815822567737492</v>
      </c>
      <c r="I473" s="86">
        <v>189.63</v>
      </c>
      <c r="J473" s="86">
        <v>144.94</v>
      </c>
      <c r="K473" s="87">
        <v>0</v>
      </c>
      <c r="L473" s="85">
        <v>22.4600000121</v>
      </c>
      <c r="M473" s="86">
        <v>0</v>
      </c>
      <c r="N473" s="86">
        <v>50.214880472737001</v>
      </c>
      <c r="O473" s="86">
        <v>53.164385418078297</v>
      </c>
      <c r="P473" s="86">
        <v>5.24</v>
      </c>
      <c r="Q473" s="88">
        <v>0.30170000000000002</v>
      </c>
      <c r="R473" s="85">
        <v>0</v>
      </c>
      <c r="S473" s="86">
        <v>1</v>
      </c>
      <c r="T473" s="86">
        <v>2.0099999999999998</v>
      </c>
      <c r="U473" s="88">
        <v>5.8748713844746803</v>
      </c>
      <c r="V473" s="89">
        <v>2.96</v>
      </c>
      <c r="W473" s="85">
        <v>31.660167299892201</v>
      </c>
      <c r="X473" s="88">
        <v>35.200000000000003</v>
      </c>
      <c r="Y473" s="85"/>
      <c r="Z473" s="88">
        <v>-99.62</v>
      </c>
      <c r="AA473" s="85">
        <v>0</v>
      </c>
      <c r="AB473" s="91">
        <v>0</v>
      </c>
      <c r="AC473" s="86">
        <v>0</v>
      </c>
      <c r="AD473" s="86">
        <v>0</v>
      </c>
      <c r="AE473" s="86">
        <v>0</v>
      </c>
      <c r="AF473" s="88">
        <v>7.6961002391399997</v>
      </c>
      <c r="AG473" s="85">
        <v>3.4230000106100001E-3</v>
      </c>
      <c r="AH473" s="86">
        <v>0.40625899999999998</v>
      </c>
      <c r="AI473" s="150">
        <v>3.5815000111099997E-2</v>
      </c>
      <c r="AJ473" s="151">
        <v>1</v>
      </c>
      <c r="AK473" s="152">
        <v>0</v>
      </c>
    </row>
    <row r="474" spans="1:37" x14ac:dyDescent="0.2">
      <c r="A474" s="149" t="s">
        <v>1224</v>
      </c>
      <c r="B474" s="66" t="s">
        <v>1225</v>
      </c>
      <c r="C474" s="67">
        <v>47</v>
      </c>
      <c r="D474" s="84" t="s">
        <v>334</v>
      </c>
      <c r="E474" s="85">
        <v>3.9011458867795499</v>
      </c>
      <c r="F474" s="91">
        <v>3.7113049427056599</v>
      </c>
      <c r="G474" s="86">
        <v>2.4833247819394599</v>
      </c>
      <c r="H474" s="86">
        <v>2.4662219941850498</v>
      </c>
      <c r="I474" s="86">
        <v>2.31</v>
      </c>
      <c r="J474" s="86">
        <v>3.36</v>
      </c>
      <c r="K474" s="87">
        <v>0</v>
      </c>
      <c r="L474" s="85">
        <v>50.779999904599997</v>
      </c>
      <c r="M474" s="86">
        <v>0</v>
      </c>
      <c r="N474" s="86">
        <v>10.318101081866599</v>
      </c>
      <c r="O474" s="86">
        <v>7.07944712889089</v>
      </c>
      <c r="P474" s="86">
        <v>2.1139999999999999</v>
      </c>
      <c r="Q474" s="88">
        <v>0.93120000000000003</v>
      </c>
      <c r="R474" s="85">
        <v>0</v>
      </c>
      <c r="S474" s="86">
        <v>1.1000000000000001</v>
      </c>
      <c r="T474" s="86">
        <v>1.92</v>
      </c>
      <c r="U474" s="88">
        <v>12.532922866427199</v>
      </c>
      <c r="V474" s="89">
        <v>2.88</v>
      </c>
      <c r="W474" s="85">
        <v>35.841303017912502</v>
      </c>
      <c r="X474" s="88">
        <v>46.733333333300003</v>
      </c>
      <c r="Y474" s="85"/>
      <c r="Z474" s="88"/>
      <c r="AA474" s="85">
        <v>0</v>
      </c>
      <c r="AB474" s="91">
        <v>0</v>
      </c>
      <c r="AC474" s="86">
        <v>0</v>
      </c>
      <c r="AD474" s="86">
        <v>0</v>
      </c>
      <c r="AE474" s="86">
        <v>0</v>
      </c>
      <c r="AF474" s="88">
        <v>0</v>
      </c>
      <c r="AG474" s="85">
        <v>1.7756999912500002E-2</v>
      </c>
      <c r="AH474" s="86">
        <v>1.1172E-2</v>
      </c>
      <c r="AI474" s="150">
        <v>3.7699999814100001E-3</v>
      </c>
      <c r="AJ474" s="151">
        <v>1</v>
      </c>
      <c r="AK474" s="152">
        <v>0</v>
      </c>
    </row>
    <row r="475" spans="1:37" x14ac:dyDescent="0.2">
      <c r="A475" s="149" t="s">
        <v>1226</v>
      </c>
      <c r="B475" s="66" t="s">
        <v>1227</v>
      </c>
      <c r="C475" s="67">
        <v>47</v>
      </c>
      <c r="D475" s="84" t="s">
        <v>334</v>
      </c>
      <c r="E475" s="85">
        <v>5.4246038591389603</v>
      </c>
      <c r="F475" s="91">
        <v>5.3710047068680797</v>
      </c>
      <c r="G475" s="86">
        <v>4.0069986939057101</v>
      </c>
      <c r="H475" s="86">
        <v>3.96387293920501</v>
      </c>
      <c r="I475" s="86">
        <v>160.66</v>
      </c>
      <c r="J475" s="86">
        <v>109.77</v>
      </c>
      <c r="K475" s="87">
        <v>0</v>
      </c>
      <c r="L475" s="85">
        <v>28.790000012899998</v>
      </c>
      <c r="M475" s="86">
        <v>0</v>
      </c>
      <c r="N475" s="86">
        <v>14.9076411960133</v>
      </c>
      <c r="O475" s="86">
        <v>16.166077738515899</v>
      </c>
      <c r="P475" s="86">
        <v>7.4409999999999998</v>
      </c>
      <c r="Q475" s="88">
        <v>0.71879999999999999</v>
      </c>
      <c r="R475" s="85">
        <v>0</v>
      </c>
      <c r="S475" s="86">
        <v>0.9</v>
      </c>
      <c r="T475" s="86">
        <v>2.98</v>
      </c>
      <c r="U475" s="88">
        <v>7.6326424998151801</v>
      </c>
      <c r="V475" s="89">
        <v>2.78</v>
      </c>
      <c r="W475" s="85">
        <v>36.682348249561798</v>
      </c>
      <c r="X475" s="88">
        <v>42.5</v>
      </c>
      <c r="Y475" s="85">
        <v>100</v>
      </c>
      <c r="Z475" s="88">
        <v>100</v>
      </c>
      <c r="AA475" s="85">
        <v>0.4</v>
      </c>
      <c r="AB475" s="91">
        <v>0.41</v>
      </c>
      <c r="AC475" s="86">
        <v>0</v>
      </c>
      <c r="AD475" s="86">
        <v>0</v>
      </c>
      <c r="AE475" s="86">
        <v>0</v>
      </c>
      <c r="AF475" s="88">
        <v>0.112700000456</v>
      </c>
      <c r="AG475" s="85">
        <v>1.4481000012200001E-2</v>
      </c>
      <c r="AH475" s="86">
        <v>1.0065580000000001</v>
      </c>
      <c r="AI475" s="150">
        <v>0.126295000106</v>
      </c>
      <c r="AJ475" s="151">
        <v>1</v>
      </c>
      <c r="AK475" s="152">
        <v>0</v>
      </c>
    </row>
    <row r="476" spans="1:37" x14ac:dyDescent="0.2">
      <c r="A476" s="149" t="s">
        <v>1228</v>
      </c>
      <c r="B476" s="66" t="s">
        <v>1229</v>
      </c>
      <c r="C476" s="67">
        <v>47</v>
      </c>
      <c r="D476" s="84" t="s">
        <v>334</v>
      </c>
      <c r="E476" s="85">
        <v>3.0329255340073198</v>
      </c>
      <c r="F476" s="91">
        <v>3.0040779932601702</v>
      </c>
      <c r="G476" s="86">
        <v>2.1189829930634798</v>
      </c>
      <c r="H476" s="86">
        <v>2.0953804597248999</v>
      </c>
      <c r="I476" s="86">
        <v>3.73</v>
      </c>
      <c r="J476" s="86">
        <v>6.34</v>
      </c>
      <c r="K476" s="87">
        <v>0</v>
      </c>
      <c r="L476" s="85">
        <v>31.509999943299999</v>
      </c>
      <c r="M476" s="86">
        <v>0</v>
      </c>
      <c r="N476" s="86">
        <v>5.34775888717156</v>
      </c>
      <c r="O476" s="86">
        <v>4.3684097267053996</v>
      </c>
      <c r="P476" s="86">
        <v>0.97599999999999998</v>
      </c>
      <c r="Q476" s="88">
        <v>0.45169999999999999</v>
      </c>
      <c r="R476" s="85">
        <v>0</v>
      </c>
      <c r="S476" s="86">
        <v>0.6</v>
      </c>
      <c r="T476" s="86">
        <v>1.22</v>
      </c>
      <c r="U476" s="88">
        <v>11.292500950657599</v>
      </c>
      <c r="V476" s="89">
        <v>3.03</v>
      </c>
      <c r="W476" s="85">
        <v>22.0838464421449</v>
      </c>
      <c r="X476" s="88">
        <v>48.133333333300001</v>
      </c>
      <c r="Y476" s="85"/>
      <c r="Z476" s="88"/>
      <c r="AA476" s="85">
        <v>0.08</v>
      </c>
      <c r="AB476" s="91">
        <v>0.08</v>
      </c>
      <c r="AC476" s="86">
        <v>0</v>
      </c>
      <c r="AD476" s="86">
        <v>0</v>
      </c>
      <c r="AE476" s="86">
        <v>0</v>
      </c>
      <c r="AF476" s="88">
        <v>0.63830000047199997</v>
      </c>
      <c r="AG476" s="85">
        <v>5.1983999819099999E-2</v>
      </c>
      <c r="AH476" s="86">
        <v>2.7904999999999999E-2</v>
      </c>
      <c r="AI476" s="150">
        <v>7.8449999727000005E-3</v>
      </c>
      <c r="AJ476" s="151">
        <v>1</v>
      </c>
      <c r="AK476" s="152">
        <v>0</v>
      </c>
    </row>
    <row r="477" spans="1:37" x14ac:dyDescent="0.2">
      <c r="A477" s="149" t="s">
        <v>1230</v>
      </c>
      <c r="B477" s="66" t="s">
        <v>1231</v>
      </c>
      <c r="C477" s="67">
        <v>47</v>
      </c>
      <c r="D477" s="84" t="s">
        <v>334</v>
      </c>
      <c r="E477" s="85">
        <v>10.0789565159817</v>
      </c>
      <c r="F477" s="91">
        <v>10.0789565159817</v>
      </c>
      <c r="G477" s="86">
        <v>8.2349825368712004</v>
      </c>
      <c r="H477" s="86">
        <v>8.2349825368712004</v>
      </c>
      <c r="I477" s="86">
        <v>3.07</v>
      </c>
      <c r="J477" s="86">
        <v>3.1</v>
      </c>
      <c r="K477" s="87">
        <v>1.84E-2</v>
      </c>
      <c r="L477" s="85">
        <v>35.560000064199997</v>
      </c>
      <c r="M477" s="86">
        <v>1.36191703863765E-2</v>
      </c>
      <c r="N477" s="86">
        <v>14.234263075753301</v>
      </c>
      <c r="O477" s="86">
        <v>31.861685705464598</v>
      </c>
      <c r="P477" s="86">
        <v>1.1240000000000001</v>
      </c>
      <c r="Q477" s="88">
        <v>0.69889999999999997</v>
      </c>
      <c r="R477" s="85">
        <v>2.7285129604365601E-2</v>
      </c>
      <c r="S477" s="86">
        <v>0.6</v>
      </c>
      <c r="T477" s="86">
        <v>1.61</v>
      </c>
      <c r="U477" s="88">
        <v>10.770860576365999</v>
      </c>
      <c r="V477" s="89">
        <v>3.08</v>
      </c>
      <c r="W477" s="85">
        <v>38.201067711117801</v>
      </c>
      <c r="X477" s="88">
        <v>55.233333333300003</v>
      </c>
      <c r="Y477" s="85">
        <v>99.88</v>
      </c>
      <c r="Z477" s="88"/>
      <c r="AA477" s="85">
        <v>0</v>
      </c>
      <c r="AB477" s="91">
        <v>0</v>
      </c>
      <c r="AC477" s="86">
        <v>0</v>
      </c>
      <c r="AD477" s="86">
        <v>0</v>
      </c>
      <c r="AE477" s="86">
        <v>0</v>
      </c>
      <c r="AF477" s="88">
        <v>7.5324001448200004</v>
      </c>
      <c r="AG477" s="85">
        <v>4.8960000090399998E-3</v>
      </c>
      <c r="AH477" s="86">
        <v>1.0681E-2</v>
      </c>
      <c r="AI477" s="150">
        <v>0</v>
      </c>
      <c r="AJ477" s="151">
        <v>1</v>
      </c>
      <c r="AK477" s="152">
        <v>0</v>
      </c>
    </row>
    <row r="478" spans="1:37" x14ac:dyDescent="0.2">
      <c r="A478" s="149" t="s">
        <v>1232</v>
      </c>
      <c r="B478" s="66" t="s">
        <v>1233</v>
      </c>
      <c r="C478" s="67">
        <v>47</v>
      </c>
      <c r="D478" s="84" t="s">
        <v>334</v>
      </c>
      <c r="E478" s="85">
        <v>5.6804243836624604</v>
      </c>
      <c r="F478" s="91">
        <v>5.1008831105114698</v>
      </c>
      <c r="G478" s="86">
        <v>4.6792591684042701</v>
      </c>
      <c r="H478" s="86">
        <v>4.1687109039617303</v>
      </c>
      <c r="I478" s="86">
        <v>2.4700000000000002</v>
      </c>
      <c r="J478" s="86">
        <v>2.63</v>
      </c>
      <c r="K478" s="87">
        <v>0</v>
      </c>
      <c r="L478" s="85">
        <v>34.089999994400003</v>
      </c>
      <c r="M478" s="86">
        <v>0</v>
      </c>
      <c r="N478" s="86">
        <v>7.7883019911504396</v>
      </c>
      <c r="O478" s="86">
        <v>14.630027632790901</v>
      </c>
      <c r="P478" s="86">
        <v>0.73299999999999998</v>
      </c>
      <c r="Q478" s="88">
        <v>0.44290000000000002</v>
      </c>
      <c r="R478" s="85">
        <v>0</v>
      </c>
      <c r="S478" s="86">
        <v>0.8</v>
      </c>
      <c r="T478" s="86">
        <v>0.99</v>
      </c>
      <c r="U478" s="88">
        <v>14.34134674353</v>
      </c>
      <c r="V478" s="89">
        <v>3</v>
      </c>
      <c r="W478" s="85">
        <v>23.980704929564201</v>
      </c>
      <c r="X478" s="88">
        <v>41.3</v>
      </c>
      <c r="Y478" s="85"/>
      <c r="Z478" s="88"/>
      <c r="AA478" s="85">
        <v>0</v>
      </c>
      <c r="AB478" s="91">
        <v>0</v>
      </c>
      <c r="AC478" s="86">
        <v>0</v>
      </c>
      <c r="AD478" s="86">
        <v>0</v>
      </c>
      <c r="AE478" s="86">
        <v>0</v>
      </c>
      <c r="AF478" s="88">
        <v>0</v>
      </c>
      <c r="AG478" s="85">
        <v>0.17127899980299999</v>
      </c>
      <c r="AH478" s="86">
        <v>9.5289999999999993E-3</v>
      </c>
      <c r="AI478" s="150">
        <v>1.8849999978300001E-3</v>
      </c>
      <c r="AJ478" s="151">
        <v>1</v>
      </c>
      <c r="AK478" s="152">
        <v>0</v>
      </c>
    </row>
    <row r="479" spans="1:37" x14ac:dyDescent="0.2">
      <c r="A479" s="149" t="s">
        <v>855</v>
      </c>
      <c r="B479" s="66" t="s">
        <v>1234</v>
      </c>
      <c r="C479" s="67">
        <v>47</v>
      </c>
      <c r="D479" s="84" t="s">
        <v>334</v>
      </c>
      <c r="E479" s="85">
        <v>3.5101744186046502</v>
      </c>
      <c r="F479" s="91">
        <v>3.4987541528239201</v>
      </c>
      <c r="G479" s="86">
        <v>2.8924418604651199</v>
      </c>
      <c r="H479" s="86">
        <v>2.8820598006644502</v>
      </c>
      <c r="I479" s="86">
        <v>7.58</v>
      </c>
      <c r="J479" s="86">
        <v>11.6</v>
      </c>
      <c r="K479" s="87">
        <v>0</v>
      </c>
      <c r="L479" s="85">
        <v>34.120000014200002</v>
      </c>
      <c r="M479" s="86">
        <v>0</v>
      </c>
      <c r="N479" s="86">
        <v>8.9046225066376206</v>
      </c>
      <c r="O479" s="86">
        <v>16.488046166529301</v>
      </c>
      <c r="P479" s="86">
        <v>1.1859999999999999</v>
      </c>
      <c r="Q479" s="88">
        <v>0.76139999999999997</v>
      </c>
      <c r="R479" s="85">
        <v>0</v>
      </c>
      <c r="S479" s="86">
        <v>0.8</v>
      </c>
      <c r="T479" s="86">
        <v>1.32</v>
      </c>
      <c r="U479" s="88">
        <v>12.6048588039867</v>
      </c>
      <c r="V479" s="89">
        <v>3.02</v>
      </c>
      <c r="W479" s="85">
        <v>27.849662170540402</v>
      </c>
      <c r="X479" s="88">
        <v>48.8</v>
      </c>
      <c r="Y479" s="85"/>
      <c r="Z479" s="88"/>
      <c r="AA479" s="85">
        <v>0</v>
      </c>
      <c r="AB479" s="91">
        <v>0</v>
      </c>
      <c r="AC479" s="86">
        <v>0</v>
      </c>
      <c r="AD479" s="86">
        <v>0</v>
      </c>
      <c r="AE479" s="86">
        <v>0</v>
      </c>
      <c r="AF479" s="88">
        <v>0</v>
      </c>
      <c r="AG479" s="85">
        <v>7.6526999908099996E-2</v>
      </c>
      <c r="AH479" s="86">
        <v>6.5109E-2</v>
      </c>
      <c r="AI479" s="150">
        <v>6.0089999927799998E-3</v>
      </c>
      <c r="AJ479" s="151">
        <v>1</v>
      </c>
      <c r="AK479" s="152">
        <v>0</v>
      </c>
    </row>
    <row r="480" spans="1:37" x14ac:dyDescent="0.2">
      <c r="A480" s="149" t="s">
        <v>1235</v>
      </c>
      <c r="B480" s="66" t="s">
        <v>1236</v>
      </c>
      <c r="C480" s="67">
        <v>47</v>
      </c>
      <c r="D480" s="84" t="s">
        <v>334</v>
      </c>
      <c r="E480" s="85">
        <v>5.8505387556482402</v>
      </c>
      <c r="F480" s="91">
        <v>5.4918317692040297</v>
      </c>
      <c r="G480" s="86">
        <v>4.6604101494612404</v>
      </c>
      <c r="H480" s="86">
        <v>4.3350712547792796</v>
      </c>
      <c r="I480" s="86">
        <v>14.72</v>
      </c>
      <c r="J480" s="86">
        <v>10.9</v>
      </c>
      <c r="K480" s="87">
        <v>4.6300000000000001E-2</v>
      </c>
      <c r="L480" s="85">
        <v>34.189999938600003</v>
      </c>
      <c r="M480" s="86">
        <v>4.7579910457075103E-3</v>
      </c>
      <c r="N480" s="86">
        <v>9.2007563529032002</v>
      </c>
      <c r="O480" s="86">
        <v>21.946040469647802</v>
      </c>
      <c r="P480" s="86">
        <v>3.032</v>
      </c>
      <c r="Q480" s="88">
        <v>0.41710000000000003</v>
      </c>
      <c r="R480" s="85">
        <v>4.1614648356221397E-2</v>
      </c>
      <c r="S480" s="86">
        <v>1</v>
      </c>
      <c r="T480" s="86">
        <v>1.33</v>
      </c>
      <c r="U480" s="88">
        <v>7.8401112269725397</v>
      </c>
      <c r="V480" s="89">
        <v>2.89</v>
      </c>
      <c r="W480" s="85">
        <v>34.279833522650797</v>
      </c>
      <c r="X480" s="88">
        <v>54.566666666700002</v>
      </c>
      <c r="Y480" s="85">
        <v>-100</v>
      </c>
      <c r="Z480" s="88">
        <v>-100</v>
      </c>
      <c r="AA480" s="85">
        <v>0</v>
      </c>
      <c r="AB480" s="91">
        <v>0</v>
      </c>
      <c r="AC480" s="86">
        <v>0</v>
      </c>
      <c r="AD480" s="86">
        <v>0</v>
      </c>
      <c r="AE480" s="86">
        <v>0</v>
      </c>
      <c r="AF480" s="88">
        <v>0</v>
      </c>
      <c r="AG480" s="85">
        <v>2.34600000214E-3</v>
      </c>
      <c r="AH480" s="86">
        <v>4.4142000000000001E-2</v>
      </c>
      <c r="AI480" s="150">
        <v>5.6550000051600003E-3</v>
      </c>
      <c r="AJ480" s="151">
        <v>1</v>
      </c>
      <c r="AK480" s="152">
        <v>0</v>
      </c>
    </row>
    <row r="481" spans="1:37" x14ac:dyDescent="0.2">
      <c r="A481" s="149" t="s">
        <v>1237</v>
      </c>
      <c r="B481" s="66" t="s">
        <v>1238</v>
      </c>
      <c r="C481" s="67">
        <v>47</v>
      </c>
      <c r="D481" s="84" t="s">
        <v>334</v>
      </c>
      <c r="E481" s="85">
        <v>21.078911080468</v>
      </c>
      <c r="F481" s="91">
        <v>18.783639517815001</v>
      </c>
      <c r="G481" s="86">
        <v>16.3482496330234</v>
      </c>
      <c r="H481" s="86">
        <v>14.545616298207401</v>
      </c>
      <c r="I481" s="86">
        <v>32.21</v>
      </c>
      <c r="J481" s="86">
        <v>84.54</v>
      </c>
      <c r="K481" s="87">
        <v>2.47E-2</v>
      </c>
      <c r="L481" s="85">
        <v>19.779999989</v>
      </c>
      <c r="M481" s="86">
        <v>5.0094912405249505E-4</v>
      </c>
      <c r="N481" s="86">
        <v>29.719223596774601</v>
      </c>
      <c r="O481" s="86">
        <v>28.3524375086314</v>
      </c>
      <c r="P481" s="86">
        <v>3.2429999999999999</v>
      </c>
      <c r="Q481" s="88">
        <v>0.44479999999999997</v>
      </c>
      <c r="R481" s="85">
        <v>2.3419203747072601E-2</v>
      </c>
      <c r="S481" s="86">
        <v>0.7</v>
      </c>
      <c r="T481" s="86">
        <v>1.57</v>
      </c>
      <c r="U481" s="88">
        <v>6.7312397135358699</v>
      </c>
      <c r="V481" s="89">
        <v>3.41</v>
      </c>
      <c r="W481" s="85">
        <v>65.749662264882502</v>
      </c>
      <c r="X481" s="88">
        <v>58.0333333333</v>
      </c>
      <c r="Y481" s="85">
        <v>-99.94</v>
      </c>
      <c r="Z481" s="88"/>
      <c r="AA481" s="85">
        <v>0</v>
      </c>
      <c r="AB481" s="91">
        <v>0</v>
      </c>
      <c r="AC481" s="86">
        <v>0</v>
      </c>
      <c r="AD481" s="86">
        <v>0</v>
      </c>
      <c r="AE481" s="86">
        <v>0</v>
      </c>
      <c r="AF481" s="88">
        <v>0.194900005948</v>
      </c>
      <c r="AG481" s="85">
        <v>2.3963999987099999E-2</v>
      </c>
      <c r="AH481" s="86">
        <v>0.416796</v>
      </c>
      <c r="AI481" s="150">
        <v>2.5456999986300001E-2</v>
      </c>
      <c r="AJ481" s="151">
        <v>1</v>
      </c>
      <c r="AK481" s="152">
        <v>0</v>
      </c>
    </row>
    <row r="482" spans="1:37" x14ac:dyDescent="0.2">
      <c r="A482" s="149" t="s">
        <v>1239</v>
      </c>
      <c r="B482" s="66" t="s">
        <v>1240</v>
      </c>
      <c r="C482" s="67">
        <v>47</v>
      </c>
      <c r="D482" s="84" t="s">
        <v>334</v>
      </c>
      <c r="E482" s="85">
        <v>10.498776345107199</v>
      </c>
      <c r="F482" s="91">
        <v>10.2202578807028</v>
      </c>
      <c r="G482" s="86">
        <v>7.9692807831391299</v>
      </c>
      <c r="H482" s="86">
        <v>7.8222595609453203</v>
      </c>
      <c r="I482" s="86">
        <v>64.45</v>
      </c>
      <c r="J482" s="86">
        <v>111.79</v>
      </c>
      <c r="K482" s="87">
        <v>4.0599999999999997E-2</v>
      </c>
      <c r="L482" s="85">
        <v>15.9999999975</v>
      </c>
      <c r="M482" s="86">
        <v>3.6434226469279099E-4</v>
      </c>
      <c r="N482" s="86">
        <v>26.3896476372576</v>
      </c>
      <c r="O482" s="86">
        <v>19.9023290758828</v>
      </c>
      <c r="P482" s="86">
        <v>4.3760000000000003</v>
      </c>
      <c r="Q482" s="88">
        <v>1.3595999999999999</v>
      </c>
      <c r="R482" s="85">
        <v>3.5063113604488098E-2</v>
      </c>
      <c r="S482" s="86">
        <v>0.8</v>
      </c>
      <c r="T482" s="86">
        <v>2.0099999999999998</v>
      </c>
      <c r="U482" s="88">
        <v>11.8557548306973</v>
      </c>
      <c r="V482" s="89">
        <v>3.04</v>
      </c>
      <c r="W482" s="85">
        <v>56.535430654718098</v>
      </c>
      <c r="X482" s="88">
        <v>76.133333333300001</v>
      </c>
      <c r="Y482" s="85">
        <v>-100</v>
      </c>
      <c r="Z482" s="88"/>
      <c r="AA482" s="85">
        <v>0</v>
      </c>
      <c r="AB482" s="91">
        <v>0</v>
      </c>
      <c r="AC482" s="86">
        <v>0</v>
      </c>
      <c r="AD482" s="86">
        <v>0</v>
      </c>
      <c r="AE482" s="86">
        <v>0</v>
      </c>
      <c r="AF482" s="88">
        <v>0</v>
      </c>
      <c r="AG482" s="85">
        <v>1.49670000102E-2</v>
      </c>
      <c r="AH482" s="86">
        <v>0.676952</v>
      </c>
      <c r="AI482" s="150">
        <v>2.8275000019300001E-2</v>
      </c>
      <c r="AJ482" s="151">
        <v>1</v>
      </c>
      <c r="AK482" s="152">
        <v>0</v>
      </c>
    </row>
    <row r="483" spans="1:37" x14ac:dyDescent="0.2">
      <c r="A483" s="149" t="s">
        <v>1241</v>
      </c>
      <c r="B483" s="66" t="s">
        <v>1242</v>
      </c>
      <c r="C483" s="67">
        <v>47</v>
      </c>
      <c r="D483" s="84" t="s">
        <v>334</v>
      </c>
      <c r="E483" s="85">
        <v>11.490576305823</v>
      </c>
      <c r="F483" s="91">
        <v>11.436155443752201</v>
      </c>
      <c r="G483" s="86">
        <v>7.6477970657159702</v>
      </c>
      <c r="H483" s="86">
        <v>7.61892068992326</v>
      </c>
      <c r="I483" s="86">
        <v>3.59</v>
      </c>
      <c r="J483" s="86">
        <v>5.66</v>
      </c>
      <c r="K483" s="87">
        <v>0</v>
      </c>
      <c r="L483" s="85">
        <v>22.919999977900002</v>
      </c>
      <c r="M483" s="86">
        <v>0</v>
      </c>
      <c r="N483" s="86">
        <v>25.257502543234999</v>
      </c>
      <c r="O483" s="86">
        <v>27.034339229968801</v>
      </c>
      <c r="P483" s="86">
        <v>1.2190000000000001</v>
      </c>
      <c r="Q483" s="88">
        <v>0.85150000000000003</v>
      </c>
      <c r="R483" s="85">
        <v>0</v>
      </c>
      <c r="S483" s="86">
        <v>0.8</v>
      </c>
      <c r="T483" s="86">
        <v>1.1499999999999999</v>
      </c>
      <c r="U483" s="88">
        <v>15.5077244305246</v>
      </c>
      <c r="V483" s="89">
        <v>3.27</v>
      </c>
      <c r="W483" s="85">
        <v>69.510895351709195</v>
      </c>
      <c r="X483" s="88">
        <v>75.866666666699999</v>
      </c>
      <c r="Y483" s="85">
        <v>-95.62</v>
      </c>
      <c r="Z483" s="88"/>
      <c r="AA483" s="85">
        <v>0</v>
      </c>
      <c r="AB483" s="91">
        <v>0</v>
      </c>
      <c r="AC483" s="86">
        <v>0</v>
      </c>
      <c r="AD483" s="86">
        <v>0</v>
      </c>
      <c r="AE483" s="86">
        <v>0</v>
      </c>
      <c r="AF483" s="88">
        <v>0</v>
      </c>
      <c r="AG483" s="85">
        <v>2.3702999975499999E-2</v>
      </c>
      <c r="AH483" s="86">
        <v>2.7605000000000001E-2</v>
      </c>
      <c r="AI483" s="150">
        <v>7.7999999919200003E-3</v>
      </c>
      <c r="AJ483" s="151">
        <v>1</v>
      </c>
      <c r="AK483" s="152">
        <v>0</v>
      </c>
    </row>
    <row r="484" spans="1:37" x14ac:dyDescent="0.2">
      <c r="A484" s="149" t="s">
        <v>1243</v>
      </c>
      <c r="B484" s="66" t="s">
        <v>1244</v>
      </c>
      <c r="C484" s="67">
        <v>47</v>
      </c>
      <c r="D484" s="84" t="s">
        <v>334</v>
      </c>
      <c r="E484" s="85">
        <v>6.3057075060983303</v>
      </c>
      <c r="F484" s="91">
        <v>6.2944081461738399</v>
      </c>
      <c r="G484" s="86">
        <v>4.2173199247595603</v>
      </c>
      <c r="H484" s="86">
        <v>4.2113379106818796</v>
      </c>
      <c r="I484" s="86">
        <v>7.05</v>
      </c>
      <c r="J484" s="86">
        <v>6.83</v>
      </c>
      <c r="K484" s="87">
        <v>0</v>
      </c>
      <c r="L484" s="85">
        <v>44.279999977300001</v>
      </c>
      <c r="M484" s="86">
        <v>0</v>
      </c>
      <c r="N484" s="86">
        <v>24.216956813446799</v>
      </c>
      <c r="O484" s="86">
        <v>8.4983099951714092</v>
      </c>
      <c r="P484" s="86">
        <v>0.74</v>
      </c>
      <c r="Q484" s="88">
        <v>0.2954</v>
      </c>
      <c r="R484" s="85">
        <v>0</v>
      </c>
      <c r="S484" s="86">
        <v>1.6</v>
      </c>
      <c r="T484" s="86">
        <v>0.75</v>
      </c>
      <c r="U484" s="88">
        <v>7.1890515849014003</v>
      </c>
      <c r="V484" s="89">
        <v>2.99</v>
      </c>
      <c r="W484" s="85">
        <v>39.095165797206299</v>
      </c>
      <c r="X484" s="88">
        <v>29.933333333299998</v>
      </c>
      <c r="Y484" s="85">
        <v>-100</v>
      </c>
      <c r="Z484" s="88"/>
      <c r="AA484" s="85">
        <v>0</v>
      </c>
      <c r="AB484" s="91">
        <v>0</v>
      </c>
      <c r="AC484" s="86">
        <v>0</v>
      </c>
      <c r="AD484" s="86">
        <v>0</v>
      </c>
      <c r="AE484" s="86">
        <v>0</v>
      </c>
      <c r="AF484" s="88">
        <v>6.4920000996800002</v>
      </c>
      <c r="AG484" s="85">
        <v>5.9845000025300001E-2</v>
      </c>
      <c r="AH484" s="86">
        <v>5.9061000000000002E-2</v>
      </c>
      <c r="AI484" s="150">
        <v>3.7700000016E-3</v>
      </c>
      <c r="AJ484" s="151">
        <v>1.01</v>
      </c>
      <c r="AK484" s="152">
        <v>0</v>
      </c>
    </row>
    <row r="485" spans="1:37" x14ac:dyDescent="0.2">
      <c r="A485" s="149" t="s">
        <v>1245</v>
      </c>
      <c r="B485" s="66" t="s">
        <v>1246</v>
      </c>
      <c r="C485" s="67">
        <v>47</v>
      </c>
      <c r="D485" s="84" t="s">
        <v>334</v>
      </c>
      <c r="E485" s="85">
        <v>5.2065028227004504</v>
      </c>
      <c r="F485" s="91">
        <v>5.1988624304936497</v>
      </c>
      <c r="G485" s="86">
        <v>4.4874570227938397</v>
      </c>
      <c r="H485" s="86">
        <v>4.4798166305870399</v>
      </c>
      <c r="I485" s="86">
        <v>8.5</v>
      </c>
      <c r="J485" s="86">
        <v>13.91</v>
      </c>
      <c r="K485" s="87">
        <v>0</v>
      </c>
      <c r="L485" s="85">
        <v>30.260000058900001</v>
      </c>
      <c r="M485" s="86">
        <v>0</v>
      </c>
      <c r="N485" s="86">
        <v>18.489725759824999</v>
      </c>
      <c r="O485" s="86">
        <v>22.993654348637602</v>
      </c>
      <c r="P485" s="86">
        <v>1.4930000000000001</v>
      </c>
      <c r="Q485" s="88">
        <v>0.58479999999999999</v>
      </c>
      <c r="R485" s="85">
        <v>0</v>
      </c>
      <c r="S485" s="86">
        <v>1</v>
      </c>
      <c r="T485" s="86">
        <v>1.53</v>
      </c>
      <c r="U485" s="88">
        <v>11.941084086760901</v>
      </c>
      <c r="V485" s="89">
        <v>3.26</v>
      </c>
      <c r="W485" s="85">
        <v>44.208752754292</v>
      </c>
      <c r="X485" s="88">
        <v>62.933333333299998</v>
      </c>
      <c r="Y485" s="85">
        <v>-100</v>
      </c>
      <c r="Z485" s="88"/>
      <c r="AA485" s="85">
        <v>0</v>
      </c>
      <c r="AB485" s="91">
        <v>0</v>
      </c>
      <c r="AC485" s="86">
        <v>0</v>
      </c>
      <c r="AD485" s="86">
        <v>0</v>
      </c>
      <c r="AE485" s="86">
        <v>0</v>
      </c>
      <c r="AF485" s="88">
        <v>0</v>
      </c>
      <c r="AG485" s="85">
        <v>0.26379099997099997</v>
      </c>
      <c r="AH485" s="86">
        <v>9.1373999999999997E-2</v>
      </c>
      <c r="AI485" s="150">
        <v>1.4282999998399999E-2</v>
      </c>
      <c r="AJ485" s="151">
        <v>1</v>
      </c>
      <c r="AK485" s="152">
        <v>0</v>
      </c>
    </row>
    <row r="486" spans="1:37" x14ac:dyDescent="0.2">
      <c r="A486" s="149" t="s">
        <v>1247</v>
      </c>
      <c r="B486" s="66" t="s">
        <v>1248</v>
      </c>
      <c r="C486" s="67">
        <v>47</v>
      </c>
      <c r="D486" s="84" t="s">
        <v>334</v>
      </c>
      <c r="E486" s="85">
        <v>4.2624344622360804</v>
      </c>
      <c r="F486" s="91">
        <v>4.2525152331018896</v>
      </c>
      <c r="G486" s="86">
        <v>3.5340796372396199</v>
      </c>
      <c r="H486" s="86">
        <v>3.5241604081054301</v>
      </c>
      <c r="I486" s="86">
        <v>2.95</v>
      </c>
      <c r="J486" s="86">
        <v>5.48</v>
      </c>
      <c r="K486" s="87">
        <v>0</v>
      </c>
      <c r="L486" s="85">
        <v>32.689999993699999</v>
      </c>
      <c r="M486" s="86">
        <v>0</v>
      </c>
      <c r="N486" s="86">
        <v>16.927996698989102</v>
      </c>
      <c r="O486" s="86">
        <v>13.7045285820342</v>
      </c>
      <c r="P486" s="86">
        <v>1.105</v>
      </c>
      <c r="Q486" s="88">
        <v>0.70850000000000002</v>
      </c>
      <c r="R486" s="85">
        <v>0</v>
      </c>
      <c r="S486" s="86">
        <v>1.1000000000000001</v>
      </c>
      <c r="T486" s="86">
        <v>1.28</v>
      </c>
      <c r="U486" s="88">
        <v>13.6757829105852</v>
      </c>
      <c r="V486" s="89">
        <v>3.01</v>
      </c>
      <c r="W486" s="85">
        <v>29.220574061873702</v>
      </c>
      <c r="X486" s="88">
        <v>40.1</v>
      </c>
      <c r="Y486" s="85"/>
      <c r="Z486" s="88"/>
      <c r="AA486" s="85">
        <v>0</v>
      </c>
      <c r="AB486" s="91">
        <v>0</v>
      </c>
      <c r="AC486" s="86">
        <v>0</v>
      </c>
      <c r="AD486" s="86">
        <v>0</v>
      </c>
      <c r="AE486" s="86">
        <v>0</v>
      </c>
      <c r="AF486" s="88">
        <v>0.96340000610999998</v>
      </c>
      <c r="AG486" s="85">
        <v>6.2309999983599998E-3</v>
      </c>
      <c r="AH486" s="86">
        <v>2.1728999999999998E-2</v>
      </c>
      <c r="AI486" s="150">
        <v>1.8849999995E-3</v>
      </c>
      <c r="AJ486" s="151">
        <v>1</v>
      </c>
      <c r="AK486" s="152">
        <v>0</v>
      </c>
    </row>
    <row r="487" spans="1:37" x14ac:dyDescent="0.2">
      <c r="A487" s="149" t="s">
        <v>1249</v>
      </c>
      <c r="B487" s="66" t="s">
        <v>1250</v>
      </c>
      <c r="C487" s="67">
        <v>47</v>
      </c>
      <c r="D487" s="84" t="s">
        <v>334</v>
      </c>
      <c r="E487" s="85">
        <v>4.7894879804427504</v>
      </c>
      <c r="F487" s="91">
        <v>4.7650414233328799</v>
      </c>
      <c r="G487" s="86">
        <v>3.5617275567024298</v>
      </c>
      <c r="H487" s="86">
        <v>3.5413554257775401</v>
      </c>
      <c r="I487" s="86">
        <v>3.87</v>
      </c>
      <c r="J487" s="86">
        <v>3.48</v>
      </c>
      <c r="K487" s="87">
        <v>0</v>
      </c>
      <c r="L487" s="85">
        <v>41.180000004100002</v>
      </c>
      <c r="M487" s="86">
        <v>0</v>
      </c>
      <c r="N487" s="86">
        <v>13.5426823118045</v>
      </c>
      <c r="O487" s="86">
        <v>10.6944967453871</v>
      </c>
      <c r="P487" s="86">
        <v>0.88800000000000001</v>
      </c>
      <c r="Q487" s="88">
        <v>0.56589999999999996</v>
      </c>
      <c r="R487" s="85">
        <v>0</v>
      </c>
      <c r="S487" s="86">
        <v>1</v>
      </c>
      <c r="T487" s="86">
        <v>1.3</v>
      </c>
      <c r="U487" s="88">
        <v>12.438544071709901</v>
      </c>
      <c r="V487" s="89">
        <v>3.09</v>
      </c>
      <c r="W487" s="85">
        <v>36.327719736185301</v>
      </c>
      <c r="X487" s="88">
        <v>50.8</v>
      </c>
      <c r="Y487" s="85"/>
      <c r="Z487" s="88"/>
      <c r="AA487" s="85">
        <v>0</v>
      </c>
      <c r="AB487" s="91">
        <v>0</v>
      </c>
      <c r="AC487" s="86">
        <v>0</v>
      </c>
      <c r="AD487" s="86">
        <v>0</v>
      </c>
      <c r="AE487" s="86">
        <v>0</v>
      </c>
      <c r="AF487" s="88">
        <v>0.36039999131</v>
      </c>
      <c r="AG487" s="85">
        <v>2.5176000038199999E-2</v>
      </c>
      <c r="AH487" s="86">
        <v>2.9073000000000002E-2</v>
      </c>
      <c r="AI487" s="150">
        <v>1.88500000286E-3</v>
      </c>
      <c r="AJ487" s="151">
        <v>1</v>
      </c>
      <c r="AK487" s="152">
        <v>0</v>
      </c>
    </row>
    <row r="488" spans="1:37" x14ac:dyDescent="0.2">
      <c r="A488" s="149" t="s">
        <v>1251</v>
      </c>
      <c r="B488" s="66" t="s">
        <v>1252</v>
      </c>
      <c r="C488" s="67">
        <v>47</v>
      </c>
      <c r="D488" s="84" t="s">
        <v>334</v>
      </c>
      <c r="E488" s="85">
        <v>2.15734793600314</v>
      </c>
      <c r="F488" s="91">
        <v>2.1510947535799501</v>
      </c>
      <c r="G488" s="86">
        <v>1.8911410271298801</v>
      </c>
      <c r="H488" s="86">
        <v>1.89024771535514</v>
      </c>
      <c r="I488" s="86">
        <v>12.03</v>
      </c>
      <c r="J488" s="86">
        <v>13.57</v>
      </c>
      <c r="K488" s="87">
        <v>0</v>
      </c>
      <c r="L488" s="85">
        <v>34.569999986200003</v>
      </c>
      <c r="M488" s="86">
        <v>0</v>
      </c>
      <c r="N488" s="86">
        <v>16.222199859112401</v>
      </c>
      <c r="O488" s="86">
        <v>10.991710162726401</v>
      </c>
      <c r="P488" s="86">
        <v>1.129</v>
      </c>
      <c r="Q488" s="88">
        <v>0.99260000000000004</v>
      </c>
      <c r="R488" s="85">
        <v>0</v>
      </c>
      <c r="S488" s="86">
        <v>1.1000000000000001</v>
      </c>
      <c r="T488" s="86">
        <v>1.44</v>
      </c>
      <c r="U488" s="88">
        <v>13.7739742547547</v>
      </c>
      <c r="V488" s="89">
        <v>3.03</v>
      </c>
      <c r="W488" s="85">
        <v>28.749481875354501</v>
      </c>
      <c r="X488" s="88">
        <v>48.666666666700003</v>
      </c>
      <c r="Y488" s="85"/>
      <c r="Z488" s="88"/>
      <c r="AA488" s="85">
        <v>0</v>
      </c>
      <c r="AB488" s="91">
        <v>0</v>
      </c>
      <c r="AC488" s="86">
        <v>0</v>
      </c>
      <c r="AD488" s="86">
        <v>0</v>
      </c>
      <c r="AE488" s="86">
        <v>0</v>
      </c>
      <c r="AF488" s="88">
        <v>0</v>
      </c>
      <c r="AG488" s="85">
        <v>2.3291999988600001E-2</v>
      </c>
      <c r="AH488" s="86">
        <v>8.5986000000000007E-2</v>
      </c>
      <c r="AI488" s="150">
        <v>1.88499999908E-3</v>
      </c>
      <c r="AJ488" s="151">
        <v>1</v>
      </c>
      <c r="AK488" s="152">
        <v>0</v>
      </c>
    </row>
    <row r="489" spans="1:37" x14ac:dyDescent="0.2">
      <c r="A489" s="149" t="s">
        <v>1253</v>
      </c>
      <c r="B489" s="66" t="s">
        <v>1254</v>
      </c>
      <c r="C489" s="67">
        <v>47</v>
      </c>
      <c r="D489" s="84" t="s">
        <v>334</v>
      </c>
      <c r="E489" s="85">
        <v>6.11696522655427</v>
      </c>
      <c r="F489" s="91">
        <v>6.0179135932560603</v>
      </c>
      <c r="G489" s="86">
        <v>5.2802950474183401</v>
      </c>
      <c r="H489" s="86">
        <v>5.2128556375131696</v>
      </c>
      <c r="I489" s="86">
        <v>3.03</v>
      </c>
      <c r="J489" s="86">
        <v>2.48</v>
      </c>
      <c r="K489" s="87">
        <v>0</v>
      </c>
      <c r="L489" s="85">
        <v>23.279999976999999</v>
      </c>
      <c r="M489" s="86">
        <v>0</v>
      </c>
      <c r="N489" s="86">
        <v>17.638470233609599</v>
      </c>
      <c r="O489" s="86">
        <v>22.572912504994001</v>
      </c>
      <c r="P489" s="86">
        <v>0.61299999999999999</v>
      </c>
      <c r="Q489" s="88">
        <v>0.65569999999999995</v>
      </c>
      <c r="R489" s="85">
        <v>0</v>
      </c>
      <c r="S489" s="86">
        <v>1</v>
      </c>
      <c r="T489" s="86">
        <v>1.28</v>
      </c>
      <c r="U489" s="88">
        <v>12.9515279241307</v>
      </c>
      <c r="V489" s="89">
        <v>3.24</v>
      </c>
      <c r="W489" s="85">
        <v>41.763745029319303</v>
      </c>
      <c r="X489" s="88">
        <v>61.5333333333</v>
      </c>
      <c r="Y489" s="85"/>
      <c r="Z489" s="88"/>
      <c r="AA489" s="85">
        <v>0</v>
      </c>
      <c r="AB489" s="91">
        <v>0</v>
      </c>
      <c r="AC489" s="86">
        <v>0</v>
      </c>
      <c r="AD489" s="86">
        <v>0</v>
      </c>
      <c r="AE489" s="86">
        <v>0</v>
      </c>
      <c r="AF489" s="88">
        <v>0</v>
      </c>
      <c r="AG489" s="85">
        <v>1.16999999793E-4</v>
      </c>
      <c r="AH489" s="86">
        <v>1.2825E-2</v>
      </c>
      <c r="AI489" s="150">
        <v>0</v>
      </c>
      <c r="AJ489" s="151">
        <v>1</v>
      </c>
      <c r="AK489" s="152">
        <v>0</v>
      </c>
    </row>
    <row r="490" spans="1:37" x14ac:dyDescent="0.2">
      <c r="A490" s="149" t="s">
        <v>1214</v>
      </c>
      <c r="B490" s="66" t="s">
        <v>1255</v>
      </c>
      <c r="C490" s="67">
        <v>47</v>
      </c>
      <c r="D490" s="84" t="s">
        <v>334</v>
      </c>
      <c r="E490" s="85">
        <v>2.2244643599026599</v>
      </c>
      <c r="F490" s="91">
        <v>2.2114072051753801</v>
      </c>
      <c r="G490" s="86">
        <v>1.7009911567452101</v>
      </c>
      <c r="H490" s="86">
        <v>1.6986171286129701</v>
      </c>
      <c r="I490" s="86">
        <v>1.81</v>
      </c>
      <c r="J490" s="86">
        <v>2.4300000000000002</v>
      </c>
      <c r="K490" s="87">
        <v>0</v>
      </c>
      <c r="L490" s="85">
        <v>39.409999982199999</v>
      </c>
      <c r="M490" s="86">
        <v>0</v>
      </c>
      <c r="N490" s="86">
        <v>6.1766889383815897</v>
      </c>
      <c r="O490" s="86">
        <v>9.9493726612370708</v>
      </c>
      <c r="P490" s="86">
        <v>0.82599999999999996</v>
      </c>
      <c r="Q490" s="88">
        <v>0.44840000000000002</v>
      </c>
      <c r="R490" s="85">
        <v>0</v>
      </c>
      <c r="S490" s="86">
        <v>1.1000000000000001</v>
      </c>
      <c r="T490" s="86">
        <v>1.97</v>
      </c>
      <c r="U490" s="88">
        <v>9.1435693512968097</v>
      </c>
      <c r="V490" s="89">
        <v>2.3199999999999998</v>
      </c>
      <c r="W490" s="85">
        <v>33.299553888038098</v>
      </c>
      <c r="X490" s="88">
        <v>38.9</v>
      </c>
      <c r="Y490" s="85"/>
      <c r="Z490" s="88"/>
      <c r="AA490" s="85">
        <v>0</v>
      </c>
      <c r="AB490" s="91">
        <v>0</v>
      </c>
      <c r="AC490" s="86">
        <v>0</v>
      </c>
      <c r="AD490" s="86">
        <v>0</v>
      </c>
      <c r="AE490" s="86">
        <v>0</v>
      </c>
      <c r="AF490" s="88">
        <v>0</v>
      </c>
      <c r="AG490" s="85">
        <v>0.36501099924899999</v>
      </c>
      <c r="AH490" s="86">
        <v>1.2022E-2</v>
      </c>
      <c r="AI490" s="150">
        <v>0</v>
      </c>
      <c r="AJ490" s="151">
        <v>1</v>
      </c>
      <c r="AK490" s="152">
        <v>0</v>
      </c>
    </row>
    <row r="491" spans="1:37" x14ac:dyDescent="0.2">
      <c r="A491" s="149" t="s">
        <v>750</v>
      </c>
      <c r="B491" s="66" t="s">
        <v>1256</v>
      </c>
      <c r="C491" s="67">
        <v>47</v>
      </c>
      <c r="D491" s="84" t="s">
        <v>334</v>
      </c>
      <c r="E491" s="85">
        <v>1.70975711175794</v>
      </c>
      <c r="F491" s="91">
        <v>1.70404976803724</v>
      </c>
      <c r="G491" s="86">
        <v>1.2963823594158901</v>
      </c>
      <c r="H491" s="86">
        <v>1.2923056853296799</v>
      </c>
      <c r="I491" s="86">
        <v>2.3199999999999998</v>
      </c>
      <c r="J491" s="86">
        <v>2.86</v>
      </c>
      <c r="K491" s="87">
        <v>0</v>
      </c>
      <c r="L491" s="85">
        <v>30.890000042499999</v>
      </c>
      <c r="M491" s="86">
        <v>0</v>
      </c>
      <c r="N491" s="86">
        <v>6.0020071020534198</v>
      </c>
      <c r="O491" s="86">
        <v>10.056332151053599</v>
      </c>
      <c r="P491" s="86">
        <v>0.747</v>
      </c>
      <c r="Q491" s="88">
        <v>0.22650000000000001</v>
      </c>
      <c r="R491" s="85">
        <v>0</v>
      </c>
      <c r="S491" s="86">
        <v>1.1000000000000001</v>
      </c>
      <c r="T491" s="86">
        <v>1.42</v>
      </c>
      <c r="U491" s="88">
        <v>6.36124224412755</v>
      </c>
      <c r="V491" s="89">
        <v>2.95</v>
      </c>
      <c r="W491" s="85">
        <v>30.0782891117553</v>
      </c>
      <c r="X491" s="88">
        <v>51.333333333299997</v>
      </c>
      <c r="Y491" s="85"/>
      <c r="Z491" s="88"/>
      <c r="AA491" s="85">
        <v>0</v>
      </c>
      <c r="AB491" s="91">
        <v>0</v>
      </c>
      <c r="AC491" s="86">
        <v>0</v>
      </c>
      <c r="AD491" s="86">
        <v>0</v>
      </c>
      <c r="AE491" s="86">
        <v>0</v>
      </c>
      <c r="AF491" s="88">
        <v>0</v>
      </c>
      <c r="AG491" s="85">
        <v>0.34879300040400002</v>
      </c>
      <c r="AH491" s="86">
        <v>2.0243000000000001E-2</v>
      </c>
      <c r="AI491" s="150">
        <v>2.6790000031100001E-3</v>
      </c>
      <c r="AJ491" s="151">
        <v>1</v>
      </c>
      <c r="AK491" s="152">
        <v>0</v>
      </c>
    </row>
    <row r="492" spans="1:37" x14ac:dyDescent="0.2">
      <c r="A492" s="149" t="s">
        <v>855</v>
      </c>
      <c r="B492" s="66" t="s">
        <v>1257</v>
      </c>
      <c r="C492" s="67">
        <v>47</v>
      </c>
      <c r="D492" s="84" t="s">
        <v>334</v>
      </c>
      <c r="E492" s="85">
        <v>4.28692083912743</v>
      </c>
      <c r="F492" s="91">
        <v>4.28692083912743</v>
      </c>
      <c r="G492" s="86">
        <v>3.63257889214022</v>
      </c>
      <c r="H492" s="86">
        <v>3.63257889214022</v>
      </c>
      <c r="I492" s="86">
        <v>13.57</v>
      </c>
      <c r="J492" s="86">
        <v>16.489999999999998</v>
      </c>
      <c r="K492" s="87">
        <v>0</v>
      </c>
      <c r="L492" s="85">
        <v>31.0599999941</v>
      </c>
      <c r="M492" s="86">
        <v>3.72519474516569E-2</v>
      </c>
      <c r="N492" s="86">
        <v>9.0136364821526307</v>
      </c>
      <c r="O492" s="86">
        <v>21.2769816796662</v>
      </c>
      <c r="P492" s="86">
        <v>1.423</v>
      </c>
      <c r="Q492" s="88">
        <v>0.69199999999999995</v>
      </c>
      <c r="R492" s="85">
        <v>2.1146119687037401E-2</v>
      </c>
      <c r="S492" s="86">
        <v>1.1000000000000001</v>
      </c>
      <c r="T492" s="86">
        <v>1.91</v>
      </c>
      <c r="U492" s="88">
        <v>7.9655681343149896</v>
      </c>
      <c r="V492" s="89">
        <v>3</v>
      </c>
      <c r="W492" s="85">
        <v>45.371123593275399</v>
      </c>
      <c r="X492" s="88">
        <v>55.833333333299997</v>
      </c>
      <c r="Y492" s="85"/>
      <c r="Z492" s="88">
        <v>-100</v>
      </c>
      <c r="AA492" s="85">
        <v>0</v>
      </c>
      <c r="AB492" s="91">
        <v>0</v>
      </c>
      <c r="AC492" s="86">
        <v>0</v>
      </c>
      <c r="AD492" s="86">
        <v>0</v>
      </c>
      <c r="AE492" s="86">
        <v>0</v>
      </c>
      <c r="AF492" s="88">
        <v>0.120899997629</v>
      </c>
      <c r="AG492" s="85">
        <v>0.30681700001899997</v>
      </c>
      <c r="AH492" s="86">
        <v>0.109794</v>
      </c>
      <c r="AI492" s="150">
        <v>7.8750000004999994E-3</v>
      </c>
      <c r="AJ492" s="151">
        <v>1</v>
      </c>
      <c r="AK492" s="152">
        <v>0</v>
      </c>
    </row>
    <row r="493" spans="1:37" x14ac:dyDescent="0.2">
      <c r="A493" s="149" t="s">
        <v>536</v>
      </c>
      <c r="B493" s="66" t="s">
        <v>1258</v>
      </c>
      <c r="C493" s="67">
        <v>47</v>
      </c>
      <c r="D493" s="84" t="s">
        <v>334</v>
      </c>
      <c r="E493" s="85">
        <v>7.2914914761868399</v>
      </c>
      <c r="F493" s="91">
        <v>7.2563259689626198</v>
      </c>
      <c r="G493" s="86">
        <v>5.4842901918813496</v>
      </c>
      <c r="H493" s="86">
        <v>5.4491246846571402</v>
      </c>
      <c r="I493" s="86">
        <v>6.89</v>
      </c>
      <c r="J493" s="86">
        <v>6.77</v>
      </c>
      <c r="K493" s="87">
        <v>0</v>
      </c>
      <c r="L493" s="85">
        <v>14.3299999824</v>
      </c>
      <c r="M493" s="86">
        <v>0</v>
      </c>
      <c r="N493" s="86">
        <v>12.7349417918002</v>
      </c>
      <c r="O493" s="86">
        <v>16.284848955502099</v>
      </c>
      <c r="P493" s="86">
        <v>0.96199999999999997</v>
      </c>
      <c r="Q493" s="88">
        <v>1.0532999999999999</v>
      </c>
      <c r="R493" s="85">
        <v>0</v>
      </c>
      <c r="S493" s="86">
        <v>1.1000000000000001</v>
      </c>
      <c r="T493" s="86">
        <v>1.3</v>
      </c>
      <c r="U493" s="88">
        <v>15.2847641617613</v>
      </c>
      <c r="V493" s="89">
        <v>3.31</v>
      </c>
      <c r="W493" s="85">
        <v>51.4521512352052</v>
      </c>
      <c r="X493" s="88">
        <v>57.1</v>
      </c>
      <c r="Y493" s="85"/>
      <c r="Z493" s="88"/>
      <c r="AA493" s="85">
        <v>0</v>
      </c>
      <c r="AB493" s="91">
        <v>0</v>
      </c>
      <c r="AC493" s="86">
        <v>0</v>
      </c>
      <c r="AD493" s="86">
        <v>0</v>
      </c>
      <c r="AE493" s="86">
        <v>0</v>
      </c>
      <c r="AF493" s="88">
        <v>0</v>
      </c>
      <c r="AG493" s="85">
        <v>5.5279000050599998E-2</v>
      </c>
      <c r="AH493" s="86">
        <v>2.4001000000000001E-2</v>
      </c>
      <c r="AI493" s="150">
        <v>0</v>
      </c>
      <c r="AJ493" s="151">
        <v>1</v>
      </c>
      <c r="AK493" s="152">
        <v>0</v>
      </c>
    </row>
    <row r="494" spans="1:37" x14ac:dyDescent="0.2">
      <c r="A494" s="149" t="s">
        <v>944</v>
      </c>
      <c r="B494" s="66" t="s">
        <v>1259</v>
      </c>
      <c r="C494" s="67">
        <v>47</v>
      </c>
      <c r="D494" s="84" t="s">
        <v>334</v>
      </c>
      <c r="E494" s="85">
        <v>2.9815726221815302</v>
      </c>
      <c r="F494" s="91">
        <v>2.9801419251459298</v>
      </c>
      <c r="G494" s="86">
        <v>1.63528671168593</v>
      </c>
      <c r="H494" s="86">
        <v>1.63528671168593</v>
      </c>
      <c r="I494" s="86">
        <v>52.15</v>
      </c>
      <c r="J494" s="86">
        <v>61.96</v>
      </c>
      <c r="K494" s="87">
        <v>0</v>
      </c>
      <c r="L494" s="85">
        <v>20.229999986999999</v>
      </c>
      <c r="M494" s="86">
        <v>0</v>
      </c>
      <c r="N494" s="86">
        <v>5.6692408982526104</v>
      </c>
      <c r="O494" s="86">
        <v>4.3991664737207703</v>
      </c>
      <c r="P494" s="86">
        <v>3.1219999999999999</v>
      </c>
      <c r="Q494" s="88">
        <v>1.081</v>
      </c>
      <c r="R494" s="85">
        <v>0</v>
      </c>
      <c r="S494" s="86">
        <v>1.1000000000000001</v>
      </c>
      <c r="T494" s="86">
        <v>2.15</v>
      </c>
      <c r="U494" s="88">
        <v>11.8704933043379</v>
      </c>
      <c r="V494" s="89">
        <v>2.96</v>
      </c>
      <c r="W494" s="85">
        <v>39.742490117276503</v>
      </c>
      <c r="X494" s="88">
        <v>51.666666666700003</v>
      </c>
      <c r="Y494" s="85"/>
      <c r="Z494" s="88"/>
      <c r="AA494" s="85">
        <v>0</v>
      </c>
      <c r="AB494" s="91">
        <v>0</v>
      </c>
      <c r="AC494" s="86">
        <v>0</v>
      </c>
      <c r="AD494" s="86">
        <v>0</v>
      </c>
      <c r="AE494" s="86">
        <v>0.06</v>
      </c>
      <c r="AF494" s="88">
        <v>0</v>
      </c>
      <c r="AG494" s="85">
        <v>2.21539999789E-2</v>
      </c>
      <c r="AH494" s="86">
        <v>0.245476</v>
      </c>
      <c r="AI494" s="150">
        <v>4.1157999960800003E-2</v>
      </c>
      <c r="AJ494" s="151">
        <v>1</v>
      </c>
      <c r="AK494" s="152">
        <v>0</v>
      </c>
    </row>
    <row r="495" spans="1:37" x14ac:dyDescent="0.2">
      <c r="A495" s="149" t="s">
        <v>1260</v>
      </c>
      <c r="B495" s="66" t="s">
        <v>1261</v>
      </c>
      <c r="C495" s="67">
        <v>47</v>
      </c>
      <c r="D495" s="84" t="s">
        <v>334</v>
      </c>
      <c r="E495" s="85">
        <v>7.2754988913525498</v>
      </c>
      <c r="F495" s="91">
        <v>7.2754988913525498</v>
      </c>
      <c r="G495" s="86">
        <v>6.31929046563193</v>
      </c>
      <c r="H495" s="86">
        <v>6.31929046563193</v>
      </c>
      <c r="I495" s="86">
        <v>1.98</v>
      </c>
      <c r="J495" s="86">
        <v>11.49</v>
      </c>
      <c r="K495" s="87">
        <v>0</v>
      </c>
      <c r="L495" s="85">
        <v>23.870000028900002</v>
      </c>
      <c r="M495" s="86">
        <v>1.9236643792681899E-4</v>
      </c>
      <c r="N495" s="86">
        <v>11.657008482405301</v>
      </c>
      <c r="O495" s="86">
        <v>19.541041482789101</v>
      </c>
      <c r="P495" s="86">
        <v>1.151</v>
      </c>
      <c r="Q495" s="88">
        <v>0.64670000000000005</v>
      </c>
      <c r="R495" s="85">
        <v>2.00481154771451E-2</v>
      </c>
      <c r="S495" s="86">
        <v>1.3</v>
      </c>
      <c r="T495" s="86">
        <v>0.74</v>
      </c>
      <c r="U495" s="88">
        <v>14.0313192904656</v>
      </c>
      <c r="V495" s="89">
        <v>3.32</v>
      </c>
      <c r="W495" s="85">
        <v>51.144613308245098</v>
      </c>
      <c r="X495" s="88">
        <v>78.900000000000006</v>
      </c>
      <c r="Y495" s="85"/>
      <c r="Z495" s="88"/>
      <c r="AA495" s="85">
        <v>0</v>
      </c>
      <c r="AB495" s="91">
        <v>0</v>
      </c>
      <c r="AC495" s="86">
        <v>0</v>
      </c>
      <c r="AD495" s="86">
        <v>0</v>
      </c>
      <c r="AE495" s="86">
        <v>0</v>
      </c>
      <c r="AF495" s="88">
        <v>0</v>
      </c>
      <c r="AG495" s="85">
        <v>0</v>
      </c>
      <c r="AH495" s="86">
        <v>4.5391000000000001E-2</v>
      </c>
      <c r="AI495" s="150">
        <v>5.9920000040099997E-3</v>
      </c>
      <c r="AJ495" s="151">
        <v>1</v>
      </c>
      <c r="AK495" s="152">
        <v>0</v>
      </c>
    </row>
    <row r="496" spans="1:37" x14ac:dyDescent="0.2">
      <c r="A496" s="149" t="s">
        <v>1262</v>
      </c>
      <c r="B496" s="66" t="s">
        <v>1263</v>
      </c>
      <c r="C496" s="67">
        <v>47</v>
      </c>
      <c r="D496" s="84" t="s">
        <v>334</v>
      </c>
      <c r="E496" s="85">
        <v>4.4451826425029797</v>
      </c>
      <c r="F496" s="91">
        <v>4.4451826425029797</v>
      </c>
      <c r="G496" s="86">
        <v>3.7131362344516998</v>
      </c>
      <c r="H496" s="86">
        <v>3.7131362344516998</v>
      </c>
      <c r="I496" s="86">
        <v>3.16</v>
      </c>
      <c r="J496" s="86">
        <v>2.7</v>
      </c>
      <c r="K496" s="87">
        <v>0</v>
      </c>
      <c r="L496" s="85">
        <v>24.349999976399999</v>
      </c>
      <c r="M496" s="86">
        <v>0</v>
      </c>
      <c r="N496" s="86">
        <v>8.1385090427878293</v>
      </c>
      <c r="O496" s="86">
        <v>13.7495792662403</v>
      </c>
      <c r="P496" s="86">
        <v>0.60699999999999998</v>
      </c>
      <c r="Q496" s="88">
        <v>0.73819999999999997</v>
      </c>
      <c r="R496" s="85">
        <v>0</v>
      </c>
      <c r="S496" s="86">
        <v>1.1000000000000001</v>
      </c>
      <c r="T496" s="86">
        <v>1</v>
      </c>
      <c r="U496" s="88">
        <v>19.029515619040598</v>
      </c>
      <c r="V496" s="89">
        <v>3.14</v>
      </c>
      <c r="W496" s="85">
        <v>33.159805481944304</v>
      </c>
      <c r="X496" s="88"/>
      <c r="Y496" s="85">
        <v>35.539999999999992</v>
      </c>
      <c r="Z496" s="88"/>
      <c r="AA496" s="85">
        <v>0</v>
      </c>
      <c r="AB496" s="91">
        <v>0</v>
      </c>
      <c r="AC496" s="86">
        <v>0</v>
      </c>
      <c r="AD496" s="86">
        <v>0</v>
      </c>
      <c r="AE496" s="86">
        <v>0</v>
      </c>
      <c r="AF496" s="88">
        <v>0</v>
      </c>
      <c r="AG496" s="85">
        <v>9.0099999932299999E-4</v>
      </c>
      <c r="AH496" s="86">
        <v>1.2016000000000001E-2</v>
      </c>
      <c r="AI496" s="150">
        <v>0</v>
      </c>
      <c r="AJ496" s="151">
        <v>1</v>
      </c>
      <c r="AK496" s="152">
        <v>0</v>
      </c>
    </row>
    <row r="497" spans="1:37" x14ac:dyDescent="0.2">
      <c r="A497" s="149" t="s">
        <v>1264</v>
      </c>
      <c r="B497" s="66" t="s">
        <v>1265</v>
      </c>
      <c r="C497" s="67">
        <v>47</v>
      </c>
      <c r="D497" s="84" t="s">
        <v>334</v>
      </c>
      <c r="E497" s="85">
        <v>10.6808124142462</v>
      </c>
      <c r="F497" s="91">
        <v>10.664386341237201</v>
      </c>
      <c r="G497" s="86">
        <v>9.4817090845846099</v>
      </c>
      <c r="H497" s="86">
        <v>9.4739791678744698</v>
      </c>
      <c r="I497" s="86">
        <v>2.4</v>
      </c>
      <c r="J497" s="86">
        <v>3.55</v>
      </c>
      <c r="K497" s="87">
        <v>0</v>
      </c>
      <c r="L497" s="85">
        <v>28.449999996599999</v>
      </c>
      <c r="M497" s="86">
        <v>0</v>
      </c>
      <c r="N497" s="86">
        <v>18.1058553434404</v>
      </c>
      <c r="O497" s="86">
        <v>25.642187445540401</v>
      </c>
      <c r="P497" s="86">
        <v>0.56699999999999995</v>
      </c>
      <c r="Q497" s="88">
        <v>1.0092000000000001</v>
      </c>
      <c r="R497" s="85">
        <v>0</v>
      </c>
      <c r="S497" s="86">
        <v>1.4</v>
      </c>
      <c r="T497" s="86">
        <v>1.01</v>
      </c>
      <c r="U497" s="88">
        <v>15.431812472220599</v>
      </c>
      <c r="V497" s="89">
        <v>3.33</v>
      </c>
      <c r="W497" s="85">
        <v>53.753368981326403</v>
      </c>
      <c r="X497" s="88">
        <v>67.033333333300007</v>
      </c>
      <c r="Y497" s="85"/>
      <c r="Z497" s="88"/>
      <c r="AA497" s="85">
        <v>0</v>
      </c>
      <c r="AB497" s="91">
        <v>0</v>
      </c>
      <c r="AC497" s="86">
        <v>0</v>
      </c>
      <c r="AD497" s="86">
        <v>0</v>
      </c>
      <c r="AE497" s="86">
        <v>0</v>
      </c>
      <c r="AF497" s="88">
        <v>0.356599986511</v>
      </c>
      <c r="AG497" s="85">
        <v>0</v>
      </c>
      <c r="AH497" s="86">
        <v>1.9843E-2</v>
      </c>
      <c r="AI497" s="150">
        <v>0</v>
      </c>
      <c r="AJ497" s="151">
        <v>1</v>
      </c>
      <c r="AK497" s="152">
        <v>0</v>
      </c>
    </row>
    <row r="498" spans="1:37" x14ac:dyDescent="0.2">
      <c r="A498" s="149" t="s">
        <v>1266</v>
      </c>
      <c r="B498" s="66" t="s">
        <v>1267</v>
      </c>
      <c r="C498" s="67">
        <v>47</v>
      </c>
      <c r="D498" s="84" t="s">
        <v>334</v>
      </c>
      <c r="E498" s="85">
        <v>3.63570408855812</v>
      </c>
      <c r="F498" s="91">
        <v>3.60527978656182</v>
      </c>
      <c r="G498" s="86">
        <v>1.6464228041845099</v>
      </c>
      <c r="H498" s="86">
        <v>1.64057197687753</v>
      </c>
      <c r="I498" s="86">
        <v>1.43</v>
      </c>
      <c r="J498" s="86">
        <v>1.53</v>
      </c>
      <c r="K498" s="87">
        <v>0</v>
      </c>
      <c r="L498" s="85">
        <v>29.060000001599999</v>
      </c>
      <c r="M498" s="86">
        <v>0</v>
      </c>
      <c r="N498" s="86">
        <v>17.263924011595599</v>
      </c>
      <c r="O498" s="86">
        <v>5.35781191457475</v>
      </c>
      <c r="P498" s="86">
        <v>0.60599999999999998</v>
      </c>
      <c r="Q498" s="88">
        <v>0.312</v>
      </c>
      <c r="R498" s="85">
        <v>0</v>
      </c>
      <c r="S498" s="86">
        <v>1.1000000000000001</v>
      </c>
      <c r="T498" s="86">
        <v>1.04</v>
      </c>
      <c r="U498" s="88">
        <v>8.2660488193030499</v>
      </c>
      <c r="V498" s="89">
        <v>3.15</v>
      </c>
      <c r="W498" s="85">
        <v>23.826629183965998</v>
      </c>
      <c r="X498" s="88">
        <v>52.8</v>
      </c>
      <c r="Y498" s="85"/>
      <c r="Z498" s="88"/>
      <c r="AA498" s="85">
        <v>0</v>
      </c>
      <c r="AB498" s="91">
        <v>0</v>
      </c>
      <c r="AC498" s="86">
        <v>0</v>
      </c>
      <c r="AD498" s="86">
        <v>0</v>
      </c>
      <c r="AE498" s="86">
        <v>0</v>
      </c>
      <c r="AF498" s="88">
        <v>0</v>
      </c>
      <c r="AG498" s="85">
        <v>1.53169999992E-2</v>
      </c>
      <c r="AH498" s="86">
        <v>7.3980000000000001E-3</v>
      </c>
      <c r="AI498" s="150">
        <v>4.37999999978E-3</v>
      </c>
      <c r="AJ498" s="151">
        <v>1</v>
      </c>
      <c r="AK498" s="152">
        <v>0</v>
      </c>
    </row>
    <row r="499" spans="1:37" x14ac:dyDescent="0.2">
      <c r="A499" s="149" t="s">
        <v>1268</v>
      </c>
      <c r="B499" s="66" t="s">
        <v>1269</v>
      </c>
      <c r="C499" s="67">
        <v>47</v>
      </c>
      <c r="D499" s="84" t="s">
        <v>334</v>
      </c>
      <c r="E499" s="85">
        <v>1.7687178947569799</v>
      </c>
      <c r="F499" s="91">
        <v>1.7620218291737999</v>
      </c>
      <c r="G499" s="86">
        <v>1.19094309300835</v>
      </c>
      <c r="H499" s="86">
        <v>1.1871167698179601</v>
      </c>
      <c r="I499" s="86">
        <v>2.77</v>
      </c>
      <c r="J499" s="86">
        <v>5.17</v>
      </c>
      <c r="K499" s="87">
        <v>0</v>
      </c>
      <c r="L499" s="85">
        <v>30.2900000349</v>
      </c>
      <c r="M499" s="86">
        <v>0</v>
      </c>
      <c r="N499" s="86">
        <v>7.6004038590980496</v>
      </c>
      <c r="O499" s="86">
        <v>4.0123456790123502</v>
      </c>
      <c r="P499" s="86">
        <v>0.875</v>
      </c>
      <c r="Q499" s="88">
        <v>0.63770000000000004</v>
      </c>
      <c r="R499" s="85">
        <v>0</v>
      </c>
      <c r="S499" s="86">
        <v>1.1000000000000001</v>
      </c>
      <c r="T499" s="86">
        <v>1.4</v>
      </c>
      <c r="U499" s="88">
        <v>8.99090291661485</v>
      </c>
      <c r="V499" s="89">
        <v>2.85</v>
      </c>
      <c r="W499" s="85">
        <v>28.383196392890799</v>
      </c>
      <c r="X499" s="88">
        <v>48.9666666667</v>
      </c>
      <c r="Y499" s="85">
        <v>100</v>
      </c>
      <c r="Z499" s="88"/>
      <c r="AA499" s="85">
        <v>0</v>
      </c>
      <c r="AB499" s="91">
        <v>0</v>
      </c>
      <c r="AC499" s="86">
        <v>0</v>
      </c>
      <c r="AD499" s="86">
        <v>0</v>
      </c>
      <c r="AE499" s="86">
        <v>0</v>
      </c>
      <c r="AF499" s="88">
        <v>0</v>
      </c>
      <c r="AG499" s="85">
        <v>8.0242000091700003E-2</v>
      </c>
      <c r="AH499" s="86">
        <v>3.0844E-2</v>
      </c>
      <c r="AI499" s="150">
        <v>3.0150000034399999E-3</v>
      </c>
      <c r="AJ499" s="151">
        <v>1</v>
      </c>
      <c r="AK499" s="152">
        <v>0</v>
      </c>
    </row>
    <row r="500" spans="1:37" x14ac:dyDescent="0.2">
      <c r="A500" s="149" t="s">
        <v>1270</v>
      </c>
      <c r="B500" s="66" t="s">
        <v>1271</v>
      </c>
      <c r="C500" s="67">
        <v>47</v>
      </c>
      <c r="D500" s="84" t="s">
        <v>334</v>
      </c>
      <c r="E500" s="85">
        <v>6.6618269812462199</v>
      </c>
      <c r="F500" s="91">
        <v>6.5940713853599497</v>
      </c>
      <c r="G500" s="86">
        <v>4.5880217785843902</v>
      </c>
      <c r="H500" s="86">
        <v>4.5299455535390196</v>
      </c>
      <c r="I500" s="86">
        <v>3.77</v>
      </c>
      <c r="J500" s="86">
        <v>4.68</v>
      </c>
      <c r="K500" s="87">
        <v>1.34E-2</v>
      </c>
      <c r="L500" s="85">
        <v>14.6599999784</v>
      </c>
      <c r="M500" s="86">
        <v>1.1344068925520201E-3</v>
      </c>
      <c r="N500" s="86">
        <v>12.068460374041701</v>
      </c>
      <c r="O500" s="86">
        <v>15.161254571650201</v>
      </c>
      <c r="P500" s="86">
        <v>0.85299999999999998</v>
      </c>
      <c r="Q500" s="88">
        <v>0.99480000000000002</v>
      </c>
      <c r="R500" s="85">
        <v>1.5398829688943599E-2</v>
      </c>
      <c r="S500" s="86">
        <v>1.1000000000000001</v>
      </c>
      <c r="T500" s="86">
        <v>1.19</v>
      </c>
      <c r="U500" s="88">
        <v>14.883242589231701</v>
      </c>
      <c r="V500" s="89">
        <v>3.25</v>
      </c>
      <c r="W500" s="85">
        <v>36.415994476342497</v>
      </c>
      <c r="X500" s="88">
        <v>53.5</v>
      </c>
      <c r="Y500" s="85">
        <v>100</v>
      </c>
      <c r="Z500" s="88"/>
      <c r="AA500" s="85">
        <v>0</v>
      </c>
      <c r="AB500" s="91">
        <v>0</v>
      </c>
      <c r="AC500" s="86">
        <v>0</v>
      </c>
      <c r="AD500" s="86">
        <v>0</v>
      </c>
      <c r="AE500" s="86">
        <v>0.01</v>
      </c>
      <c r="AF500" s="88">
        <v>0</v>
      </c>
      <c r="AG500" s="85">
        <v>3.07399999758E-2</v>
      </c>
      <c r="AH500" s="86">
        <v>2.2006000000000001E-2</v>
      </c>
      <c r="AI500" s="150">
        <v>2.0589999983799999E-3</v>
      </c>
      <c r="AJ500" s="151">
        <v>1</v>
      </c>
      <c r="AK500" s="152">
        <v>0</v>
      </c>
    </row>
    <row r="501" spans="1:37" x14ac:dyDescent="0.2">
      <c r="A501" s="149" t="s">
        <v>1272</v>
      </c>
      <c r="B501" s="66" t="s">
        <v>1273</v>
      </c>
      <c r="C501" s="67">
        <v>47</v>
      </c>
      <c r="D501" s="84" t="s">
        <v>334</v>
      </c>
      <c r="E501" s="85">
        <v>6.7219435629713002</v>
      </c>
      <c r="F501" s="91">
        <v>6.6238441328010396</v>
      </c>
      <c r="G501" s="86">
        <v>5.2896918824854096</v>
      </c>
      <c r="H501" s="86">
        <v>5.2163305694885196</v>
      </c>
      <c r="I501" s="86">
        <v>1.89</v>
      </c>
      <c r="J501" s="86">
        <v>2.39</v>
      </c>
      <c r="K501" s="87">
        <v>0</v>
      </c>
      <c r="L501" s="85">
        <v>23.189999995200001</v>
      </c>
      <c r="M501" s="86">
        <v>0</v>
      </c>
      <c r="N501" s="86">
        <v>10.334058705294099</v>
      </c>
      <c r="O501" s="86">
        <v>13.9921359151272</v>
      </c>
      <c r="P501" s="86">
        <v>0.629</v>
      </c>
      <c r="Q501" s="88">
        <v>0.53080000000000005</v>
      </c>
      <c r="R501" s="85">
        <v>0</v>
      </c>
      <c r="S501" s="86">
        <v>1.4</v>
      </c>
      <c r="T501" s="86">
        <v>0.93</v>
      </c>
      <c r="U501" s="88">
        <v>14.4538847374347</v>
      </c>
      <c r="V501" s="89">
        <v>3.29</v>
      </c>
      <c r="W501" s="85">
        <v>54.499461868836804</v>
      </c>
      <c r="X501" s="88">
        <v>61.566666666700002</v>
      </c>
      <c r="Y501" s="85">
        <v>100</v>
      </c>
      <c r="Z501" s="88"/>
      <c r="AA501" s="85">
        <v>7.0000000000000007E-2</v>
      </c>
      <c r="AB501" s="91">
        <v>7.0000000000000007E-2</v>
      </c>
      <c r="AC501" s="86">
        <v>0</v>
      </c>
      <c r="AD501" s="86">
        <v>0</v>
      </c>
      <c r="AE501" s="86">
        <v>0</v>
      </c>
      <c r="AF501" s="88">
        <v>0</v>
      </c>
      <c r="AG501" s="85">
        <v>4.8230000012199998E-3</v>
      </c>
      <c r="AH501" s="86">
        <v>1.5440000000000001E-2</v>
      </c>
      <c r="AI501" s="150">
        <v>2.7640000006999999E-3</v>
      </c>
      <c r="AJ501" s="151">
        <v>1</v>
      </c>
      <c r="AK501" s="152">
        <v>0</v>
      </c>
    </row>
    <row r="502" spans="1:37" x14ac:dyDescent="0.2">
      <c r="A502" s="149" t="s">
        <v>1274</v>
      </c>
      <c r="B502" s="66" t="s">
        <v>1275</v>
      </c>
      <c r="C502" s="67">
        <v>47</v>
      </c>
      <c r="D502" s="84" t="s">
        <v>334</v>
      </c>
      <c r="E502" s="85">
        <v>2.27707954490594</v>
      </c>
      <c r="F502" s="91">
        <v>2.27707954490594</v>
      </c>
      <c r="G502" s="86">
        <v>1.8490207753335199</v>
      </c>
      <c r="H502" s="86">
        <v>1.8490207753335199</v>
      </c>
      <c r="I502" s="86">
        <v>2.17</v>
      </c>
      <c r="J502" s="86">
        <v>2.59</v>
      </c>
      <c r="K502" s="87">
        <v>0</v>
      </c>
      <c r="L502" s="85">
        <v>32.090000003599997</v>
      </c>
      <c r="M502" s="86">
        <v>0</v>
      </c>
      <c r="N502" s="86">
        <v>4.3139895985333201</v>
      </c>
      <c r="O502" s="86">
        <v>9.7758574129084508</v>
      </c>
      <c r="P502" s="86">
        <v>0.64900000000000002</v>
      </c>
      <c r="Q502" s="88">
        <v>1.0370999999999999</v>
      </c>
      <c r="R502" s="85">
        <v>0</v>
      </c>
      <c r="S502" s="86">
        <v>2.2999999999999998</v>
      </c>
      <c r="T502" s="86">
        <v>1.29</v>
      </c>
      <c r="U502" s="88">
        <v>16.929241563541002</v>
      </c>
      <c r="V502" s="89">
        <v>3.04</v>
      </c>
      <c r="W502" s="85">
        <v>29.663774735440299</v>
      </c>
      <c r="X502" s="88">
        <v>32.733333333300003</v>
      </c>
      <c r="Y502" s="85"/>
      <c r="Z502" s="88"/>
      <c r="AA502" s="85">
        <v>0</v>
      </c>
      <c r="AB502" s="91">
        <v>0</v>
      </c>
      <c r="AC502" s="86">
        <v>0</v>
      </c>
      <c r="AD502" s="86">
        <v>0</v>
      </c>
      <c r="AE502" s="86">
        <v>0</v>
      </c>
      <c r="AF502" s="88">
        <v>0</v>
      </c>
      <c r="AG502" s="85">
        <v>1.6926000044600001E-2</v>
      </c>
      <c r="AH502" s="86">
        <v>9.2449999999999997E-3</v>
      </c>
      <c r="AI502" s="150">
        <v>0</v>
      </c>
      <c r="AJ502" s="151">
        <v>1</v>
      </c>
      <c r="AK502" s="152">
        <v>0</v>
      </c>
    </row>
    <row r="503" spans="1:37" x14ac:dyDescent="0.2">
      <c r="A503" s="149" t="s">
        <v>1276</v>
      </c>
      <c r="B503" s="66" t="s">
        <v>1277</v>
      </c>
      <c r="C503" s="67">
        <v>47</v>
      </c>
      <c r="D503" s="84" t="s">
        <v>334</v>
      </c>
      <c r="E503" s="85">
        <v>4.6159514053626598</v>
      </c>
      <c r="F503" s="91">
        <v>4.5782114873122</v>
      </c>
      <c r="G503" s="86">
        <v>3.8126302925742199</v>
      </c>
      <c r="H503" s="86">
        <v>3.8018474588455198</v>
      </c>
      <c r="I503" s="86">
        <v>1.93</v>
      </c>
      <c r="J503" s="86">
        <v>3.72</v>
      </c>
      <c r="K503" s="87">
        <v>0</v>
      </c>
      <c r="L503" s="85">
        <v>33.129999968900002</v>
      </c>
      <c r="M503" s="86">
        <v>0</v>
      </c>
      <c r="N503" s="86">
        <v>12.714458830282499</v>
      </c>
      <c r="O503" s="86">
        <v>14.651737876081899</v>
      </c>
      <c r="P503" s="86">
        <v>0.63900000000000001</v>
      </c>
      <c r="Q503" s="88">
        <v>0.85860000000000003</v>
      </c>
      <c r="R503" s="85">
        <v>0</v>
      </c>
      <c r="S503" s="86">
        <v>1.7</v>
      </c>
      <c r="T503" s="86">
        <v>1.0900000000000001</v>
      </c>
      <c r="U503" s="88">
        <v>16.125727841276699</v>
      </c>
      <c r="V503" s="89">
        <v>3.15</v>
      </c>
      <c r="W503" s="85">
        <v>30.974386101801301</v>
      </c>
      <c r="X503" s="88">
        <v>57.0333333333</v>
      </c>
      <c r="Y503" s="85">
        <v>100</v>
      </c>
      <c r="Z503" s="88"/>
      <c r="AA503" s="85">
        <v>0</v>
      </c>
      <c r="AB503" s="91">
        <v>0</v>
      </c>
      <c r="AC503" s="86">
        <v>0</v>
      </c>
      <c r="AD503" s="86">
        <v>0</v>
      </c>
      <c r="AE503" s="86">
        <v>0</v>
      </c>
      <c r="AF503" s="88">
        <v>9.4999998718600001E-2</v>
      </c>
      <c r="AG503" s="85">
        <v>0</v>
      </c>
      <c r="AH503" s="86">
        <v>2.2603999999999999E-2</v>
      </c>
      <c r="AI503" s="150">
        <v>1.88500000066E-3</v>
      </c>
      <c r="AJ503" s="151">
        <v>1</v>
      </c>
      <c r="AK503" s="152">
        <v>0</v>
      </c>
    </row>
    <row r="504" spans="1:37" x14ac:dyDescent="0.2">
      <c r="A504" s="149" t="s">
        <v>1278</v>
      </c>
      <c r="B504" s="66" t="s">
        <v>1279</v>
      </c>
      <c r="C504" s="67">
        <v>47</v>
      </c>
      <c r="D504" s="84" t="s">
        <v>334</v>
      </c>
      <c r="E504" s="85">
        <v>4.515040684982</v>
      </c>
      <c r="F504" s="91">
        <v>4.515040684982</v>
      </c>
      <c r="G504" s="86">
        <v>2.1703382382126999</v>
      </c>
      <c r="H504" s="86">
        <v>2.1703382382126999</v>
      </c>
      <c r="I504" s="86">
        <v>1.41</v>
      </c>
      <c r="J504" s="86">
        <v>4.1900000000000004</v>
      </c>
      <c r="K504" s="87">
        <v>0</v>
      </c>
      <c r="L504" s="85">
        <v>25.7000000341</v>
      </c>
      <c r="M504" s="86">
        <v>0</v>
      </c>
      <c r="N504" s="86">
        <v>7.31119851214976</v>
      </c>
      <c r="O504" s="86">
        <v>8.5932315859323207</v>
      </c>
      <c r="P504" s="86">
        <v>0.75600000000000001</v>
      </c>
      <c r="Q504" s="88">
        <v>0.86629999999999996</v>
      </c>
      <c r="R504" s="85">
        <v>0</v>
      </c>
      <c r="S504" s="86">
        <v>2.1</v>
      </c>
      <c r="T504" s="86">
        <v>1.02</v>
      </c>
      <c r="U504" s="88">
        <v>14.209974199767499</v>
      </c>
      <c r="V504" s="89">
        <v>3.09</v>
      </c>
      <c r="W504" s="85">
        <v>25.9244710505792</v>
      </c>
      <c r="X504" s="88">
        <v>53.666666666700003</v>
      </c>
      <c r="Y504" s="85"/>
      <c r="Z504" s="88"/>
      <c r="AA504" s="85">
        <v>0</v>
      </c>
      <c r="AB504" s="91">
        <v>0</v>
      </c>
      <c r="AC504" s="86">
        <v>0</v>
      </c>
      <c r="AD504" s="86">
        <v>0</v>
      </c>
      <c r="AE504" s="86">
        <v>0</v>
      </c>
      <c r="AF504" s="88">
        <v>8.0499999331899996E-2</v>
      </c>
      <c r="AG504" s="85">
        <v>0</v>
      </c>
      <c r="AH504" s="86">
        <v>1.6853E-2</v>
      </c>
      <c r="AI504" s="150">
        <v>2.2220000037800002E-3</v>
      </c>
      <c r="AJ504" s="151">
        <v>1</v>
      </c>
      <c r="AK504" s="152">
        <v>0</v>
      </c>
    </row>
    <row r="505" spans="1:37" x14ac:dyDescent="0.2">
      <c r="A505" s="149" t="s">
        <v>1280</v>
      </c>
      <c r="B505" s="66" t="s">
        <v>1281</v>
      </c>
      <c r="C505" s="67">
        <v>47</v>
      </c>
      <c r="D505" s="84" t="s">
        <v>334</v>
      </c>
      <c r="E505" s="85">
        <v>2.2025670431872801</v>
      </c>
      <c r="F505" s="91">
        <v>1.92920993511696</v>
      </c>
      <c r="G505" s="86">
        <v>1.64799773773428</v>
      </c>
      <c r="H505" s="86">
        <v>1.43276829057546</v>
      </c>
      <c r="I505" s="86">
        <v>6.03</v>
      </c>
      <c r="J505" s="86">
        <v>18.8</v>
      </c>
      <c r="K505" s="87">
        <v>0</v>
      </c>
      <c r="L505" s="85">
        <v>27.169999980899998</v>
      </c>
      <c r="M505" s="86">
        <v>0</v>
      </c>
      <c r="N505" s="86">
        <v>3.2078489266162298</v>
      </c>
      <c r="O505" s="86">
        <v>1.7888563049853401</v>
      </c>
      <c r="P505" s="86">
        <v>1.744</v>
      </c>
      <c r="Q505" s="88">
        <v>0.87280000000000002</v>
      </c>
      <c r="R505" s="85">
        <v>0</v>
      </c>
      <c r="S505" s="86">
        <v>2.2000000000000002</v>
      </c>
      <c r="T505" s="86">
        <v>1.27</v>
      </c>
      <c r="U505" s="88">
        <v>16.728198199613502</v>
      </c>
      <c r="V505" s="89">
        <v>3</v>
      </c>
      <c r="W505" s="85">
        <v>22.4911308087093</v>
      </c>
      <c r="X505" s="88"/>
      <c r="Y505" s="85">
        <v>99.18</v>
      </c>
      <c r="Z505" s="88"/>
      <c r="AA505" s="85">
        <v>0</v>
      </c>
      <c r="AB505" s="91">
        <v>0</v>
      </c>
      <c r="AC505" s="86">
        <v>0</v>
      </c>
      <c r="AD505" s="86">
        <v>0</v>
      </c>
      <c r="AE505" s="86">
        <v>0</v>
      </c>
      <c r="AF505" s="88">
        <v>0</v>
      </c>
      <c r="AG505" s="85">
        <v>2.7417000024699999E-2</v>
      </c>
      <c r="AH505" s="86">
        <v>6.7311999999999997E-2</v>
      </c>
      <c r="AI505" s="150">
        <v>6.2150000055999997E-3</v>
      </c>
      <c r="AJ505" s="151">
        <v>1</v>
      </c>
      <c r="AK505" s="152">
        <v>0</v>
      </c>
    </row>
    <row r="506" spans="1:37" x14ac:dyDescent="0.2">
      <c r="A506" s="149" t="s">
        <v>1282</v>
      </c>
      <c r="B506" s="66" t="s">
        <v>1283</v>
      </c>
      <c r="C506" s="67">
        <v>47</v>
      </c>
      <c r="D506" s="84" t="s">
        <v>334</v>
      </c>
      <c r="E506" s="85">
        <v>25.998620013134801</v>
      </c>
      <c r="F506" s="91">
        <v>25.991138156636801</v>
      </c>
      <c r="G506" s="86">
        <v>22.5295325502324</v>
      </c>
      <c r="H506" s="86">
        <v>22.5220506937344</v>
      </c>
      <c r="I506" s="86">
        <v>4.3499999999999996</v>
      </c>
      <c r="J506" s="86">
        <v>3.7</v>
      </c>
      <c r="K506" s="87">
        <v>0</v>
      </c>
      <c r="L506" s="85">
        <v>20.360000040599999</v>
      </c>
      <c r="M506" s="86">
        <v>0</v>
      </c>
      <c r="N506" s="86">
        <v>33.374459270090803</v>
      </c>
      <c r="O506" s="86">
        <v>44.421863753757599</v>
      </c>
      <c r="P506" s="86">
        <v>0.60799999999999998</v>
      </c>
      <c r="Q506" s="88">
        <v>0.60960000000000003</v>
      </c>
      <c r="R506" s="85">
        <v>0</v>
      </c>
      <c r="S506" s="86">
        <v>1.4</v>
      </c>
      <c r="T506" s="86">
        <v>0.87</v>
      </c>
      <c r="U506" s="88">
        <v>12.773191676850301</v>
      </c>
      <c r="V506" s="89">
        <v>3.63</v>
      </c>
      <c r="W506" s="85">
        <v>78.351879199064896</v>
      </c>
      <c r="X506" s="88">
        <v>81.533333333300007</v>
      </c>
      <c r="Y506" s="85">
        <v>-54.42</v>
      </c>
      <c r="Z506" s="88">
        <v>92.4</v>
      </c>
      <c r="AA506" s="85">
        <v>0</v>
      </c>
      <c r="AB506" s="91">
        <v>0</v>
      </c>
      <c r="AC506" s="86">
        <v>0</v>
      </c>
      <c r="AD506" s="86">
        <v>0</v>
      </c>
      <c r="AE506" s="86">
        <v>0</v>
      </c>
      <c r="AF506" s="88">
        <v>16.425899538399999</v>
      </c>
      <c r="AG506" s="85">
        <v>0</v>
      </c>
      <c r="AH506" s="86">
        <v>2.1146999999999999E-2</v>
      </c>
      <c r="AI506" s="150">
        <v>6.7220000031400001E-3</v>
      </c>
      <c r="AJ506" s="151">
        <v>1</v>
      </c>
      <c r="AK506" s="152">
        <v>0</v>
      </c>
    </row>
    <row r="507" spans="1:37" x14ac:dyDescent="0.2">
      <c r="A507" s="149" t="s">
        <v>1284</v>
      </c>
      <c r="B507" s="66" t="s">
        <v>1285</v>
      </c>
      <c r="C507" s="67">
        <v>47</v>
      </c>
      <c r="D507" s="84" t="s">
        <v>334</v>
      </c>
      <c r="E507" s="85">
        <v>1.8978465853523501</v>
      </c>
      <c r="F507" s="91">
        <v>1.8886203015149601</v>
      </c>
      <c r="G507" s="86">
        <v>1.20126215562896</v>
      </c>
      <c r="H507" s="86">
        <v>1.20126215562896</v>
      </c>
      <c r="I507" s="86">
        <v>2.2400000000000002</v>
      </c>
      <c r="J507" s="86">
        <v>3.44</v>
      </c>
      <c r="K507" s="87">
        <v>0</v>
      </c>
      <c r="L507" s="85">
        <v>27.300000039099999</v>
      </c>
      <c r="M507" s="86">
        <v>0</v>
      </c>
      <c r="N507" s="86">
        <v>3.6790469516468098</v>
      </c>
      <c r="O507" s="86">
        <v>6.8947368421052602</v>
      </c>
      <c r="P507" s="86">
        <v>0.78</v>
      </c>
      <c r="Q507" s="88">
        <v>0.76890000000000003</v>
      </c>
      <c r="R507" s="85">
        <v>0</v>
      </c>
      <c r="S507" s="86">
        <v>2.2000000000000002</v>
      </c>
      <c r="T507" s="86">
        <v>0.97</v>
      </c>
      <c r="U507" s="88">
        <v>14.6402671931799</v>
      </c>
      <c r="V507" s="89">
        <v>3.05</v>
      </c>
      <c r="W507" s="85">
        <v>22.3325905400506</v>
      </c>
      <c r="X507" s="88">
        <v>46.766666666699997</v>
      </c>
      <c r="Y507" s="85"/>
      <c r="Z507" s="88"/>
      <c r="AA507" s="85">
        <v>0</v>
      </c>
      <c r="AB507" s="91">
        <v>0</v>
      </c>
      <c r="AC507" s="86">
        <v>0</v>
      </c>
      <c r="AD507" s="86">
        <v>0</v>
      </c>
      <c r="AE507" s="86">
        <v>0</v>
      </c>
      <c r="AF507" s="88">
        <v>0</v>
      </c>
      <c r="AG507" s="85">
        <v>0</v>
      </c>
      <c r="AH507" s="86">
        <v>2.1274000000000001E-2</v>
      </c>
      <c r="AI507" s="150">
        <v>1.61920000223E-2</v>
      </c>
      <c r="AJ507" s="151">
        <v>1</v>
      </c>
      <c r="AK507" s="152">
        <v>0</v>
      </c>
    </row>
    <row r="508" spans="1:37" x14ac:dyDescent="0.2">
      <c r="A508" s="149" t="s">
        <v>1286</v>
      </c>
      <c r="B508" s="66" t="s">
        <v>1287</v>
      </c>
      <c r="C508" s="67">
        <v>47</v>
      </c>
      <c r="D508" s="84" t="s">
        <v>334</v>
      </c>
      <c r="E508" s="85">
        <v>18.488019230904001</v>
      </c>
      <c r="F508" s="91">
        <v>18.432653290068501</v>
      </c>
      <c r="G508" s="86">
        <v>14.9887516031594</v>
      </c>
      <c r="H508" s="86">
        <v>14.948103190900399</v>
      </c>
      <c r="I508" s="86">
        <v>12.25</v>
      </c>
      <c r="J508" s="86">
        <v>9.32</v>
      </c>
      <c r="K508" s="87">
        <v>0</v>
      </c>
      <c r="L508" s="85">
        <v>14.640000004999999</v>
      </c>
      <c r="M508" s="86">
        <v>0</v>
      </c>
      <c r="N508" s="86">
        <v>34.111770414088198</v>
      </c>
      <c r="O508" s="86">
        <v>51.567654123298603</v>
      </c>
      <c r="P508" s="86">
        <v>0.499</v>
      </c>
      <c r="Q508" s="88">
        <v>0.57620000000000005</v>
      </c>
      <c r="R508" s="85">
        <v>0</v>
      </c>
      <c r="S508" s="86">
        <v>1.4</v>
      </c>
      <c r="T508" s="86">
        <v>0.99</v>
      </c>
      <c r="U508" s="88">
        <v>12.669689600313999</v>
      </c>
      <c r="V508" s="89">
        <v>3.45</v>
      </c>
      <c r="W508" s="85">
        <v>72.171640244232705</v>
      </c>
      <c r="X508" s="88">
        <v>85.266666666700004</v>
      </c>
      <c r="Y508" s="85">
        <v>-100</v>
      </c>
      <c r="Z508" s="88"/>
      <c r="AA508" s="85">
        <v>0.08</v>
      </c>
      <c r="AB508" s="91">
        <v>7.0000000000000007E-2</v>
      </c>
      <c r="AC508" s="86">
        <v>0</v>
      </c>
      <c r="AD508" s="86">
        <v>0</v>
      </c>
      <c r="AE508" s="86">
        <v>0.01</v>
      </c>
      <c r="AF508" s="88">
        <v>8.2400001613799997E-2</v>
      </c>
      <c r="AG508" s="85">
        <v>3.4916999994300001E-2</v>
      </c>
      <c r="AH508" s="86">
        <v>6.8610000000000004E-2</v>
      </c>
      <c r="AI508" s="150">
        <v>0.109501999982</v>
      </c>
      <c r="AJ508" s="151">
        <v>1</v>
      </c>
      <c r="AK508" s="152">
        <v>0</v>
      </c>
    </row>
    <row r="509" spans="1:37" x14ac:dyDescent="0.2">
      <c r="A509" s="149" t="s">
        <v>1288</v>
      </c>
      <c r="B509" s="66" t="s">
        <v>1289</v>
      </c>
      <c r="C509" s="67">
        <v>47</v>
      </c>
      <c r="D509" s="84" t="s">
        <v>334</v>
      </c>
      <c r="E509" s="85">
        <v>1.6281602935274899</v>
      </c>
      <c r="F509" s="91">
        <v>1.62570331119319</v>
      </c>
      <c r="G509" s="86">
        <v>1.19573140269121</v>
      </c>
      <c r="H509" s="86">
        <v>1.1932744203569201</v>
      </c>
      <c r="I509" s="86">
        <v>9.51</v>
      </c>
      <c r="J509" s="86">
        <v>16.36</v>
      </c>
      <c r="K509" s="87">
        <v>0</v>
      </c>
      <c r="L509" s="85">
        <v>26.040000001799999</v>
      </c>
      <c r="M509" s="86">
        <v>0</v>
      </c>
      <c r="N509" s="86">
        <v>3.9949937421777202</v>
      </c>
      <c r="O509" s="86">
        <v>1.5400280005091</v>
      </c>
      <c r="P509" s="86">
        <v>1.1879999999999999</v>
      </c>
      <c r="Q509" s="88">
        <v>0.92820000000000003</v>
      </c>
      <c r="R509" s="85">
        <v>0</v>
      </c>
      <c r="S509" s="86">
        <v>2.1</v>
      </c>
      <c r="T509" s="86">
        <v>1.24</v>
      </c>
      <c r="U509" s="88">
        <v>15.8057673565327</v>
      </c>
      <c r="V509" s="89">
        <v>3.02</v>
      </c>
      <c r="W509" s="85">
        <v>24.2152802826703</v>
      </c>
      <c r="X509" s="88">
        <v>34.133333333300001</v>
      </c>
      <c r="Y509" s="85">
        <v>-100</v>
      </c>
      <c r="Z509" s="88"/>
      <c r="AA509" s="85">
        <v>0</v>
      </c>
      <c r="AB509" s="91">
        <v>0</v>
      </c>
      <c r="AC509" s="86">
        <v>0</v>
      </c>
      <c r="AD509" s="86">
        <v>0</v>
      </c>
      <c r="AE509" s="86">
        <v>0</v>
      </c>
      <c r="AF509" s="88">
        <v>0</v>
      </c>
      <c r="AG509" s="85">
        <v>0.368456000284</v>
      </c>
      <c r="AH509" s="86">
        <v>0.11336599999999999</v>
      </c>
      <c r="AI509" s="150">
        <v>1.5421000011900001E-2</v>
      </c>
      <c r="AJ509" s="151">
        <v>1</v>
      </c>
      <c r="AK509" s="152">
        <v>0</v>
      </c>
    </row>
    <row r="510" spans="1:37" x14ac:dyDescent="0.2">
      <c r="A510" s="149" t="s">
        <v>1290</v>
      </c>
      <c r="B510" s="66" t="s">
        <v>1291</v>
      </c>
      <c r="C510" s="67">
        <v>47</v>
      </c>
      <c r="D510" s="84" t="s">
        <v>334</v>
      </c>
      <c r="E510" s="85">
        <v>1.50499116688775</v>
      </c>
      <c r="F510" s="91">
        <v>1.50499116688775</v>
      </c>
      <c r="G510" s="86">
        <v>1.18956653564726</v>
      </c>
      <c r="H510" s="86">
        <v>1.18956653564726</v>
      </c>
      <c r="I510" s="86">
        <v>3.85</v>
      </c>
      <c r="J510" s="86">
        <v>7.86</v>
      </c>
      <c r="K510" s="87">
        <v>0</v>
      </c>
      <c r="L510" s="85">
        <v>25.500000000899998</v>
      </c>
      <c r="M510" s="86">
        <v>0</v>
      </c>
      <c r="N510" s="86">
        <v>2.3909227856323501</v>
      </c>
      <c r="O510" s="86">
        <v>3.2951919903179698</v>
      </c>
      <c r="P510" s="86">
        <v>1.1040000000000001</v>
      </c>
      <c r="Q510" s="88">
        <v>1.0867</v>
      </c>
      <c r="R510" s="85">
        <v>0</v>
      </c>
      <c r="S510" s="86">
        <v>2.1</v>
      </c>
      <c r="T510" s="86">
        <v>1.28</v>
      </c>
      <c r="U510" s="88">
        <v>16.374572862478502</v>
      </c>
      <c r="V510" s="89">
        <v>3.08</v>
      </c>
      <c r="W510" s="85">
        <v>24.930712389852001</v>
      </c>
      <c r="X510" s="88">
        <v>39</v>
      </c>
      <c r="Y510" s="85"/>
      <c r="Z510" s="88"/>
      <c r="AA510" s="85">
        <v>0</v>
      </c>
      <c r="AB510" s="91">
        <v>0</v>
      </c>
      <c r="AC510" s="86">
        <v>0</v>
      </c>
      <c r="AD510" s="86">
        <v>0</v>
      </c>
      <c r="AE510" s="86">
        <v>0</v>
      </c>
      <c r="AF510" s="88">
        <v>0</v>
      </c>
      <c r="AG510" s="85">
        <v>0.141085999958</v>
      </c>
      <c r="AH510" s="86">
        <v>7.4111999999999997E-2</v>
      </c>
      <c r="AI510" s="150">
        <v>1.48089999955E-2</v>
      </c>
      <c r="AJ510" s="151">
        <v>1</v>
      </c>
      <c r="AK510" s="152">
        <v>0</v>
      </c>
    </row>
    <row r="511" spans="1:37" x14ac:dyDescent="0.2">
      <c r="A511" s="149" t="s">
        <v>1292</v>
      </c>
      <c r="B511" s="66" t="s">
        <v>1293</v>
      </c>
      <c r="C511" s="67">
        <v>47</v>
      </c>
      <c r="D511" s="84" t="s">
        <v>334</v>
      </c>
      <c r="E511" s="85">
        <v>3.28885425797864</v>
      </c>
      <c r="F511" s="91">
        <v>3.28885425797864</v>
      </c>
      <c r="G511" s="86">
        <v>2.9723060939579899</v>
      </c>
      <c r="H511" s="86">
        <v>2.9723060939579899</v>
      </c>
      <c r="I511" s="86">
        <v>3.38</v>
      </c>
      <c r="J511" s="86">
        <v>11.82</v>
      </c>
      <c r="K511" s="87">
        <v>0</v>
      </c>
      <c r="L511" s="85">
        <v>29.310000003700001</v>
      </c>
      <c r="M511" s="86">
        <v>0</v>
      </c>
      <c r="N511" s="86">
        <v>7.7456270934127298</v>
      </c>
      <c r="O511" s="86">
        <v>13.445216049382701</v>
      </c>
      <c r="P511" s="86">
        <v>0.96899999999999997</v>
      </c>
      <c r="Q511" s="88">
        <v>0.59519999999999995</v>
      </c>
      <c r="R511" s="85">
        <v>0</v>
      </c>
      <c r="S511" s="86">
        <v>2.1</v>
      </c>
      <c r="T511" s="86">
        <v>0.81</v>
      </c>
      <c r="U511" s="88">
        <v>12.666796532580101</v>
      </c>
      <c r="V511" s="89">
        <v>3.21</v>
      </c>
      <c r="W511" s="85">
        <v>37.291267407776097</v>
      </c>
      <c r="X511" s="88">
        <v>49.566666666700002</v>
      </c>
      <c r="Y511" s="85">
        <v>99.52000000000001</v>
      </c>
      <c r="Z511" s="88"/>
      <c r="AA511" s="85">
        <v>0</v>
      </c>
      <c r="AB511" s="91">
        <v>0</v>
      </c>
      <c r="AC511" s="86">
        <v>0</v>
      </c>
      <c r="AD511" s="86">
        <v>0</v>
      </c>
      <c r="AE511" s="86">
        <v>0.08</v>
      </c>
      <c r="AF511" s="88">
        <v>0</v>
      </c>
      <c r="AG511" s="85">
        <v>0</v>
      </c>
      <c r="AH511" s="86">
        <v>4.0819000000000001E-2</v>
      </c>
      <c r="AI511" s="150">
        <v>4.6319999948600003E-3</v>
      </c>
      <c r="AJ511" s="151">
        <v>1</v>
      </c>
      <c r="AK511" s="152">
        <v>0</v>
      </c>
    </row>
    <row r="512" spans="1:37" x14ac:dyDescent="0.2">
      <c r="A512" s="149" t="s">
        <v>1218</v>
      </c>
      <c r="B512" s="66" t="s">
        <v>1294</v>
      </c>
      <c r="C512" s="67">
        <v>47</v>
      </c>
      <c r="D512" s="84" t="s">
        <v>334</v>
      </c>
      <c r="E512" s="85">
        <v>2.0832695076743999</v>
      </c>
      <c r="F512" s="91">
        <v>2.0526331913850702</v>
      </c>
      <c r="G512" s="86">
        <v>1.4889249716614099</v>
      </c>
      <c r="H512" s="86">
        <v>1.4736068135167399</v>
      </c>
      <c r="I512" s="86">
        <v>1.45</v>
      </c>
      <c r="J512" s="86">
        <v>3.15</v>
      </c>
      <c r="K512" s="87">
        <v>0</v>
      </c>
      <c r="L512" s="85">
        <v>25.210000002600001</v>
      </c>
      <c r="M512" s="86">
        <v>0</v>
      </c>
      <c r="N512" s="86">
        <v>4.1797840741333596</v>
      </c>
      <c r="O512" s="86">
        <v>7.5180356916845996</v>
      </c>
      <c r="P512" s="86">
        <v>0.84</v>
      </c>
      <c r="Q512" s="88">
        <v>0.72340000000000004</v>
      </c>
      <c r="R512" s="85">
        <v>0</v>
      </c>
      <c r="S512" s="86">
        <v>1.2</v>
      </c>
      <c r="T512" s="86">
        <v>1.23</v>
      </c>
      <c r="U512" s="88">
        <v>12.7293894182164</v>
      </c>
      <c r="V512" s="89">
        <v>3</v>
      </c>
      <c r="W512" s="85">
        <v>25.952904253128398</v>
      </c>
      <c r="X512" s="88">
        <v>36.6</v>
      </c>
      <c r="Y512" s="85"/>
      <c r="Z512" s="88"/>
      <c r="AA512" s="85">
        <v>0</v>
      </c>
      <c r="AB512" s="91">
        <v>0</v>
      </c>
      <c r="AC512" s="86">
        <v>0</v>
      </c>
      <c r="AD512" s="86">
        <v>0</v>
      </c>
      <c r="AE512" s="86">
        <v>0</v>
      </c>
      <c r="AF512" s="88">
        <v>0</v>
      </c>
      <c r="AG512" s="85">
        <v>0.16149100013500001</v>
      </c>
      <c r="AH512" s="86">
        <v>2.3623999999999999E-2</v>
      </c>
      <c r="AI512" s="150">
        <v>3.2660000027300001E-3</v>
      </c>
      <c r="AJ512" s="151">
        <v>1</v>
      </c>
      <c r="AK512" s="152">
        <v>0</v>
      </c>
    </row>
    <row r="513" spans="1:37" x14ac:dyDescent="0.2">
      <c r="A513" s="149" t="s">
        <v>1295</v>
      </c>
      <c r="B513" s="66" t="s">
        <v>1296</v>
      </c>
      <c r="C513" s="67">
        <v>47</v>
      </c>
      <c r="D513" s="84" t="s">
        <v>334</v>
      </c>
      <c r="E513" s="85">
        <v>2.1673251146334098</v>
      </c>
      <c r="F513" s="91">
        <v>2.1673251146334098</v>
      </c>
      <c r="G513" s="86">
        <v>1.4557253240674599</v>
      </c>
      <c r="H513" s="86">
        <v>1.4557253240674599</v>
      </c>
      <c r="I513" s="86">
        <v>2.56</v>
      </c>
      <c r="J513" s="86">
        <v>2.27</v>
      </c>
      <c r="K513" s="87">
        <v>0</v>
      </c>
      <c r="L513" s="85">
        <v>20.620000014999999</v>
      </c>
      <c r="M513" s="86">
        <v>0</v>
      </c>
      <c r="N513" s="86">
        <v>3.7887449684401799</v>
      </c>
      <c r="O513" s="86">
        <v>3.5005224660397101</v>
      </c>
      <c r="P513" s="86">
        <v>0.65900000000000003</v>
      </c>
      <c r="Q513" s="88">
        <v>0.84619999999999995</v>
      </c>
      <c r="R513" s="85">
        <v>0</v>
      </c>
      <c r="S513" s="86">
        <v>1.5</v>
      </c>
      <c r="T513" s="86">
        <v>1.51</v>
      </c>
      <c r="U513" s="88">
        <v>12.735018325479601</v>
      </c>
      <c r="V513" s="89">
        <v>3.03</v>
      </c>
      <c r="W513" s="85">
        <v>25.671865572239199</v>
      </c>
      <c r="X513" s="88">
        <v>36.299999999999997</v>
      </c>
      <c r="Y513" s="85"/>
      <c r="Z513" s="88"/>
      <c r="AA513" s="85">
        <v>0</v>
      </c>
      <c r="AB513" s="91">
        <v>0</v>
      </c>
      <c r="AC513" s="86">
        <v>0</v>
      </c>
      <c r="AD513" s="86">
        <v>0</v>
      </c>
      <c r="AE513" s="86">
        <v>0</v>
      </c>
      <c r="AF513" s="88">
        <v>0.63200002954800005</v>
      </c>
      <c r="AG513" s="85">
        <v>7.4571000031000007E-2</v>
      </c>
      <c r="AH513" s="86">
        <v>1.5838999999999999E-2</v>
      </c>
      <c r="AI513" s="150">
        <v>0</v>
      </c>
      <c r="AJ513" s="151">
        <v>1</v>
      </c>
      <c r="AK513" s="152">
        <v>0</v>
      </c>
    </row>
    <row r="514" spans="1:37" x14ac:dyDescent="0.2">
      <c r="A514" s="149" t="s">
        <v>1297</v>
      </c>
      <c r="B514" s="66" t="s">
        <v>1298</v>
      </c>
      <c r="C514" s="67">
        <v>47</v>
      </c>
      <c r="D514" s="84" t="s">
        <v>334</v>
      </c>
      <c r="E514" s="85">
        <v>6.3562395534390896</v>
      </c>
      <c r="F514" s="91">
        <v>6.3010501750291699</v>
      </c>
      <c r="G514" s="86">
        <v>4.3457693399350301</v>
      </c>
      <c r="H514" s="86">
        <v>4.3047715159733801</v>
      </c>
      <c r="I514" s="86">
        <v>3.96</v>
      </c>
      <c r="J514" s="86">
        <v>6.85</v>
      </c>
      <c r="K514" s="87">
        <v>0</v>
      </c>
      <c r="L514" s="85">
        <v>18.2700000476</v>
      </c>
      <c r="M514" s="86">
        <v>0</v>
      </c>
      <c r="N514" s="86">
        <v>10.4874356645474</v>
      </c>
      <c r="O514" s="86">
        <v>17.1991084695394</v>
      </c>
      <c r="P514" s="86">
        <v>1.3979999999999999</v>
      </c>
      <c r="Q514" s="88">
        <v>0.66579999999999995</v>
      </c>
      <c r="R514" s="85">
        <v>0</v>
      </c>
      <c r="S514" s="86">
        <v>1.8</v>
      </c>
      <c r="T514" s="86">
        <v>0.99</v>
      </c>
      <c r="U514" s="88">
        <v>12.3687281213536</v>
      </c>
      <c r="V514" s="89">
        <v>3.28</v>
      </c>
      <c r="W514" s="85">
        <v>40.348130784247701</v>
      </c>
      <c r="X514" s="88">
        <v>46.933333333299998</v>
      </c>
      <c r="Y514" s="85">
        <v>-100</v>
      </c>
      <c r="Z514" s="88"/>
      <c r="AA514" s="85">
        <v>0.09</v>
      </c>
      <c r="AB514" s="91">
        <v>0.13</v>
      </c>
      <c r="AC514" s="86">
        <v>0</v>
      </c>
      <c r="AD514" s="86">
        <v>0.01</v>
      </c>
      <c r="AE514" s="86">
        <v>0</v>
      </c>
      <c r="AF514" s="88">
        <v>0</v>
      </c>
      <c r="AG514" s="85">
        <v>1.6502000005699999E-2</v>
      </c>
      <c r="AH514" s="86">
        <v>2.4711E-2</v>
      </c>
      <c r="AI514" s="150">
        <v>7.5500000026000004E-3</v>
      </c>
      <c r="AJ514" s="151">
        <v>1</v>
      </c>
      <c r="AK514" s="152">
        <v>0</v>
      </c>
    </row>
    <row r="515" spans="1:37" x14ac:dyDescent="0.2">
      <c r="A515" s="149" t="s">
        <v>1299</v>
      </c>
      <c r="B515" s="66" t="s">
        <v>1300</v>
      </c>
      <c r="C515" s="67">
        <v>47</v>
      </c>
      <c r="D515" s="84" t="s">
        <v>334</v>
      </c>
      <c r="E515" s="85">
        <v>4.4338302696965304</v>
      </c>
      <c r="F515" s="91">
        <v>4.4338302696965304</v>
      </c>
      <c r="G515" s="86">
        <v>3.7950499348675599</v>
      </c>
      <c r="H515" s="86">
        <v>3.7950499348675599</v>
      </c>
      <c r="I515" s="86">
        <v>4.21</v>
      </c>
      <c r="J515" s="86">
        <v>16.309999999999999</v>
      </c>
      <c r="K515" s="87">
        <v>0</v>
      </c>
      <c r="L515" s="85">
        <v>24.549999976999999</v>
      </c>
      <c r="M515" s="86">
        <v>0</v>
      </c>
      <c r="N515" s="86">
        <v>9.4591220096888602</v>
      </c>
      <c r="O515" s="86">
        <v>14.0776436190373</v>
      </c>
      <c r="P515" s="86">
        <v>1.21</v>
      </c>
      <c r="Q515" s="88">
        <v>0.5897</v>
      </c>
      <c r="R515" s="85">
        <v>0</v>
      </c>
      <c r="S515" s="86">
        <v>2.1</v>
      </c>
      <c r="T515" s="86">
        <v>0.85</v>
      </c>
      <c r="U515" s="88">
        <v>14.703526800791201</v>
      </c>
      <c r="V515" s="89">
        <v>3.14</v>
      </c>
      <c r="W515" s="85">
        <v>36.566495150561501</v>
      </c>
      <c r="X515" s="88">
        <v>51.766666666699997</v>
      </c>
      <c r="Y515" s="85"/>
      <c r="Z515" s="88"/>
      <c r="AA515" s="85">
        <v>0</v>
      </c>
      <c r="AB515" s="91">
        <v>0</v>
      </c>
      <c r="AC515" s="86">
        <v>0</v>
      </c>
      <c r="AD515" s="86">
        <v>0</v>
      </c>
      <c r="AE515" s="86">
        <v>0.01</v>
      </c>
      <c r="AF515" s="88">
        <v>0</v>
      </c>
      <c r="AG515" s="85">
        <v>1.38860000113E-2</v>
      </c>
      <c r="AH515" s="86">
        <v>9.5445000000000002E-2</v>
      </c>
      <c r="AI515" s="150">
        <v>2.6687000021699998E-2</v>
      </c>
      <c r="AJ515" s="151">
        <v>1</v>
      </c>
      <c r="AK515" s="152">
        <v>0</v>
      </c>
    </row>
    <row r="516" spans="1:37" x14ac:dyDescent="0.2">
      <c r="A516" s="149" t="s">
        <v>1301</v>
      </c>
      <c r="B516" s="66" t="s">
        <v>1302</v>
      </c>
      <c r="C516" s="67">
        <v>47</v>
      </c>
      <c r="D516" s="84" t="s">
        <v>334</v>
      </c>
      <c r="E516" s="85">
        <v>1.3602794411177599</v>
      </c>
      <c r="F516" s="91">
        <v>1.3562874251496999</v>
      </c>
      <c r="G516" s="86">
        <v>0.75548902195608802</v>
      </c>
      <c r="H516" s="86">
        <v>0.75548902195608802</v>
      </c>
      <c r="I516" s="86">
        <v>2.2799999999999998</v>
      </c>
      <c r="J516" s="86">
        <v>3.36</v>
      </c>
      <c r="K516" s="87">
        <v>0</v>
      </c>
      <c r="L516" s="85">
        <v>26.439999942</v>
      </c>
      <c r="M516" s="86">
        <v>0</v>
      </c>
      <c r="N516" s="86">
        <v>3.1291803278688501</v>
      </c>
      <c r="O516" s="86">
        <v>1.55377094972067</v>
      </c>
      <c r="P516" s="86">
        <v>0.70399999999999996</v>
      </c>
      <c r="Q516" s="88">
        <v>0.7208</v>
      </c>
      <c r="R516" s="85">
        <v>0</v>
      </c>
      <c r="S516" s="86">
        <v>2.2000000000000002</v>
      </c>
      <c r="T516" s="86">
        <v>1.1200000000000001</v>
      </c>
      <c r="U516" s="88">
        <v>15.9810379241517</v>
      </c>
      <c r="V516" s="89">
        <v>3.04</v>
      </c>
      <c r="W516" s="85">
        <v>21.163809294060499</v>
      </c>
      <c r="X516" s="88">
        <v>31.266666666700001</v>
      </c>
      <c r="Y516" s="85">
        <v>100</v>
      </c>
      <c r="Z516" s="88"/>
      <c r="AA516" s="85">
        <v>0</v>
      </c>
      <c r="AB516" s="91">
        <v>0</v>
      </c>
      <c r="AC516" s="86">
        <v>0</v>
      </c>
      <c r="AD516" s="86">
        <v>0</v>
      </c>
      <c r="AE516" s="86">
        <v>0</v>
      </c>
      <c r="AF516" s="88">
        <v>0</v>
      </c>
      <c r="AG516" s="85">
        <v>1.7003999964799999E-2</v>
      </c>
      <c r="AH516" s="86">
        <v>1.9699000000000001E-2</v>
      </c>
      <c r="AI516" s="150">
        <v>0</v>
      </c>
      <c r="AJ516" s="151">
        <v>1</v>
      </c>
      <c r="AK516" s="152">
        <v>0</v>
      </c>
    </row>
    <row r="517" spans="1:37" x14ac:dyDescent="0.2">
      <c r="A517" s="149" t="s">
        <v>1303</v>
      </c>
      <c r="B517" s="66" t="s">
        <v>1304</v>
      </c>
      <c r="C517" s="67">
        <v>47</v>
      </c>
      <c r="D517" s="84" t="s">
        <v>334</v>
      </c>
      <c r="E517" s="85">
        <v>5.5097556299497104</v>
      </c>
      <c r="F517" s="91">
        <v>5.5097556299497104</v>
      </c>
      <c r="G517" s="86">
        <v>4.601294851564</v>
      </c>
      <c r="H517" s="86">
        <v>4.601294851564</v>
      </c>
      <c r="I517" s="86">
        <v>5.21</v>
      </c>
      <c r="J517" s="86">
        <v>29.28</v>
      </c>
      <c r="K517" s="87">
        <v>0</v>
      </c>
      <c r="L517" s="85">
        <v>23.580000027499999</v>
      </c>
      <c r="M517" s="86">
        <v>0</v>
      </c>
      <c r="N517" s="86">
        <v>10.8495867768595</v>
      </c>
      <c r="O517" s="86">
        <v>21.362149130359899</v>
      </c>
      <c r="P517" s="86">
        <v>1.9850000000000001</v>
      </c>
      <c r="Q517" s="88">
        <v>0.81930000000000003</v>
      </c>
      <c r="R517" s="85">
        <v>0</v>
      </c>
      <c r="S517" s="86">
        <v>2</v>
      </c>
      <c r="T517" s="86">
        <v>1.1200000000000001</v>
      </c>
      <c r="U517" s="88">
        <v>14.292034745675201</v>
      </c>
      <c r="V517" s="89">
        <v>3.11</v>
      </c>
      <c r="W517" s="85">
        <v>41.483264532687599</v>
      </c>
      <c r="X517" s="88">
        <v>54.7</v>
      </c>
      <c r="Y517" s="85">
        <v>-99.04</v>
      </c>
      <c r="Z517" s="88"/>
      <c r="AA517" s="85">
        <v>0.01</v>
      </c>
      <c r="AB517" s="91">
        <v>0.01</v>
      </c>
      <c r="AC517" s="86">
        <v>0</v>
      </c>
      <c r="AD517" s="86">
        <v>0</v>
      </c>
      <c r="AE517" s="86">
        <v>0</v>
      </c>
      <c r="AF517" s="88">
        <v>0</v>
      </c>
      <c r="AG517" s="85">
        <v>1.47809999903E-2</v>
      </c>
      <c r="AH517" s="86">
        <v>0.109426</v>
      </c>
      <c r="AI517" s="150">
        <v>3.3848999977799998E-2</v>
      </c>
      <c r="AJ517" s="151">
        <v>1</v>
      </c>
      <c r="AK517" s="152">
        <v>0</v>
      </c>
    </row>
    <row r="518" spans="1:37" x14ac:dyDescent="0.2">
      <c r="A518" s="149" t="s">
        <v>1305</v>
      </c>
      <c r="B518" s="66" t="s">
        <v>1306</v>
      </c>
      <c r="C518" s="67">
        <v>47</v>
      </c>
      <c r="D518" s="84" t="s">
        <v>334</v>
      </c>
      <c r="E518" s="85">
        <v>10.3819984600638</v>
      </c>
      <c r="F518" s="91">
        <v>10.3819984600638</v>
      </c>
      <c r="G518" s="86">
        <v>6.5572997690095702</v>
      </c>
      <c r="H518" s="86">
        <v>6.5572997690095702</v>
      </c>
      <c r="I518" s="86">
        <v>6.36</v>
      </c>
      <c r="J518" s="86">
        <v>5.57</v>
      </c>
      <c r="K518" s="87">
        <v>0</v>
      </c>
      <c r="L518" s="85">
        <v>19.3099999955</v>
      </c>
      <c r="M518" s="86">
        <v>1.85550232589443E-4</v>
      </c>
      <c r="N518" s="86">
        <v>20.108080121671001</v>
      </c>
      <c r="O518" s="86">
        <v>23.022060043124899</v>
      </c>
      <c r="P518" s="86">
        <v>0.76800000000000002</v>
      </c>
      <c r="Q518" s="88">
        <v>1.0825</v>
      </c>
      <c r="R518" s="85">
        <v>1.8953752843062902E-2</v>
      </c>
      <c r="S518" s="86">
        <v>1.9</v>
      </c>
      <c r="T518" s="86">
        <v>1.1299999999999999</v>
      </c>
      <c r="U518" s="88">
        <v>15.828344254309499</v>
      </c>
      <c r="V518" s="89">
        <v>3.26</v>
      </c>
      <c r="W518" s="85">
        <v>61.109616498293001</v>
      </c>
      <c r="X518" s="88">
        <v>68.166666666699996</v>
      </c>
      <c r="Y518" s="85">
        <v>-100</v>
      </c>
      <c r="Z518" s="88"/>
      <c r="AA518" s="85">
        <v>0</v>
      </c>
      <c r="AB518" s="91">
        <v>0</v>
      </c>
      <c r="AC518" s="86">
        <v>0</v>
      </c>
      <c r="AD518" s="86">
        <v>0</v>
      </c>
      <c r="AE518" s="86">
        <v>0</v>
      </c>
      <c r="AF518" s="88">
        <v>0</v>
      </c>
      <c r="AG518" s="85">
        <v>3.9000000061600003E-5</v>
      </c>
      <c r="AH518" s="86">
        <v>1.9692000000000001E-2</v>
      </c>
      <c r="AI518" s="150">
        <v>1.34240000212E-2</v>
      </c>
      <c r="AJ518" s="151">
        <v>1</v>
      </c>
      <c r="AK518" s="152">
        <v>0</v>
      </c>
    </row>
    <row r="519" spans="1:37" x14ac:dyDescent="0.2">
      <c r="A519" s="149" t="s">
        <v>1307</v>
      </c>
      <c r="B519" s="66" t="s">
        <v>1308</v>
      </c>
      <c r="C519" s="67">
        <v>47</v>
      </c>
      <c r="D519" s="84" t="s">
        <v>334</v>
      </c>
      <c r="E519" s="85">
        <v>12.3087812856495</v>
      </c>
      <c r="F519" s="91">
        <v>12.3087812856495</v>
      </c>
      <c r="G519" s="86">
        <v>9.8327308712563806</v>
      </c>
      <c r="H519" s="86">
        <v>9.8327308712563806</v>
      </c>
      <c r="I519" s="86">
        <v>11.8</v>
      </c>
      <c r="J519" s="86">
        <v>14.15</v>
      </c>
      <c r="K519" s="87">
        <v>0</v>
      </c>
      <c r="L519" s="85">
        <v>17.8099999957</v>
      </c>
      <c r="M519" s="86">
        <v>0</v>
      </c>
      <c r="N519" s="86">
        <v>25.565140528064699</v>
      </c>
      <c r="O519" s="86">
        <v>45.210247841826799</v>
      </c>
      <c r="P519" s="86">
        <v>0.93100000000000005</v>
      </c>
      <c r="Q519" s="88">
        <v>0.67190000000000005</v>
      </c>
      <c r="R519" s="85">
        <v>0</v>
      </c>
      <c r="S519" s="86">
        <v>1.3</v>
      </c>
      <c r="T519" s="86">
        <v>0.92</v>
      </c>
      <c r="U519" s="88">
        <v>12.883296452574999</v>
      </c>
      <c r="V519" s="89">
        <v>3.34</v>
      </c>
      <c r="W519" s="85">
        <v>51.721973604185401</v>
      </c>
      <c r="X519" s="88">
        <v>72.366666666699999</v>
      </c>
      <c r="Y519" s="85">
        <v>-100</v>
      </c>
      <c r="Z519" s="88">
        <v>100</v>
      </c>
      <c r="AA519" s="85">
        <v>0.02</v>
      </c>
      <c r="AB519" s="91">
        <v>0.02</v>
      </c>
      <c r="AC519" s="86">
        <v>0</v>
      </c>
      <c r="AD519" s="86">
        <v>0</v>
      </c>
      <c r="AE519" s="86">
        <v>0.01</v>
      </c>
      <c r="AF519" s="88">
        <v>0.18899999554399999</v>
      </c>
      <c r="AG519" s="85">
        <v>0.18807599985000001</v>
      </c>
      <c r="AH519" s="86">
        <v>0.10982699999999999</v>
      </c>
      <c r="AI519" s="150">
        <v>6.3046999949600002E-2</v>
      </c>
      <c r="AJ519" s="151">
        <v>1</v>
      </c>
      <c r="AK519" s="152">
        <v>0</v>
      </c>
    </row>
    <row r="520" spans="1:37" x14ac:dyDescent="0.2">
      <c r="A520" s="149" t="s">
        <v>1309</v>
      </c>
      <c r="B520" s="66" t="s">
        <v>1310</v>
      </c>
      <c r="C520" s="67">
        <v>47</v>
      </c>
      <c r="D520" s="84" t="s">
        <v>334</v>
      </c>
      <c r="E520" s="85">
        <v>0.75304937986682696</v>
      </c>
      <c r="F520" s="91">
        <v>0.74877554683693603</v>
      </c>
      <c r="G520" s="86">
        <v>0.61970578933422205</v>
      </c>
      <c r="H520" s="86">
        <v>0.61970578933422205</v>
      </c>
      <c r="I520" s="86">
        <v>2.2200000000000002</v>
      </c>
      <c r="J520" s="86">
        <v>3.26</v>
      </c>
      <c r="K520" s="87">
        <v>0</v>
      </c>
      <c r="L520" s="85">
        <v>30.100000036099999</v>
      </c>
      <c r="M520" s="86">
        <v>0</v>
      </c>
      <c r="N520" s="86">
        <v>1.4779206832187</v>
      </c>
      <c r="O520" s="86">
        <v>2.5288683602771398</v>
      </c>
      <c r="P520" s="86">
        <v>0.91</v>
      </c>
      <c r="Q520" s="88">
        <v>0.82630000000000003</v>
      </c>
      <c r="R520" s="85">
        <v>0</v>
      </c>
      <c r="S520" s="86">
        <v>2.2000000000000002</v>
      </c>
      <c r="T520" s="86">
        <v>1.1100000000000001</v>
      </c>
      <c r="U520" s="88">
        <v>14.5515467001735</v>
      </c>
      <c r="V520" s="89">
        <v>3.08</v>
      </c>
      <c r="W520" s="85">
        <v>20.1937247782611</v>
      </c>
      <c r="X520" s="88">
        <v>28.8</v>
      </c>
      <c r="Y520" s="85"/>
      <c r="Z520" s="88"/>
      <c r="AA520" s="85">
        <v>0</v>
      </c>
      <c r="AB520" s="91">
        <v>0</v>
      </c>
      <c r="AC520" s="86">
        <v>0</v>
      </c>
      <c r="AD520" s="86">
        <v>0</v>
      </c>
      <c r="AE520" s="86">
        <v>0</v>
      </c>
      <c r="AF520" s="88">
        <v>0</v>
      </c>
      <c r="AG520" s="85">
        <v>1.9450999997699999E-2</v>
      </c>
      <c r="AH520" s="86">
        <v>2.2221999999999999E-2</v>
      </c>
      <c r="AI520" s="150">
        <v>0</v>
      </c>
      <c r="AJ520" s="151">
        <v>1</v>
      </c>
      <c r="AK520" s="152">
        <v>0</v>
      </c>
    </row>
    <row r="521" spans="1:37" x14ac:dyDescent="0.2">
      <c r="A521" s="149" t="s">
        <v>1311</v>
      </c>
      <c r="B521" s="66" t="s">
        <v>1312</v>
      </c>
      <c r="C521" s="67">
        <v>47</v>
      </c>
      <c r="D521" s="84" t="s">
        <v>334</v>
      </c>
      <c r="E521" s="85">
        <v>1.32295961709798</v>
      </c>
      <c r="F521" s="91">
        <v>1.32295961709798</v>
      </c>
      <c r="G521" s="86">
        <v>1.17170503284089</v>
      </c>
      <c r="H521" s="86">
        <v>1.17170503284089</v>
      </c>
      <c r="I521" s="86">
        <v>6.93</v>
      </c>
      <c r="J521" s="86">
        <v>14.94</v>
      </c>
      <c r="K521" s="87">
        <v>0</v>
      </c>
      <c r="L521" s="85">
        <v>25.739999968999999</v>
      </c>
      <c r="M521" s="86">
        <v>0</v>
      </c>
      <c r="N521" s="86">
        <v>3.17717260204406</v>
      </c>
      <c r="O521" s="86">
        <v>6.7241379310344804</v>
      </c>
      <c r="P521" s="86">
        <v>1.5189999999999999</v>
      </c>
      <c r="Q521" s="88">
        <v>1.0589999999999999</v>
      </c>
      <c r="R521" s="85">
        <v>0</v>
      </c>
      <c r="S521" s="86">
        <v>2.2000000000000002</v>
      </c>
      <c r="T521" s="86">
        <v>1.59</v>
      </c>
      <c r="U521" s="88">
        <v>13.6015166898038</v>
      </c>
      <c r="V521" s="89">
        <v>2.94</v>
      </c>
      <c r="W521" s="85">
        <v>23.740010116641901</v>
      </c>
      <c r="X521" s="88">
        <v>53.266666666699997</v>
      </c>
      <c r="Y521" s="85"/>
      <c r="Z521" s="88"/>
      <c r="AA521" s="85">
        <v>0.01</v>
      </c>
      <c r="AB521" s="91">
        <v>0.01</v>
      </c>
      <c r="AC521" s="86">
        <v>0</v>
      </c>
      <c r="AD521" s="86">
        <v>0</v>
      </c>
      <c r="AE521" s="86">
        <v>0</v>
      </c>
      <c r="AF521" s="88">
        <v>0</v>
      </c>
      <c r="AG521" s="85">
        <v>0</v>
      </c>
      <c r="AH521" s="86">
        <v>8.3533999999999997E-2</v>
      </c>
      <c r="AI521" s="150">
        <v>0</v>
      </c>
      <c r="AJ521" s="151">
        <v>1</v>
      </c>
      <c r="AK521" s="152">
        <v>0</v>
      </c>
    </row>
    <row r="522" spans="1:37" x14ac:dyDescent="0.2">
      <c r="A522" s="149" t="s">
        <v>1313</v>
      </c>
      <c r="B522" s="66" t="s">
        <v>1314</v>
      </c>
      <c r="C522" s="67">
        <v>47</v>
      </c>
      <c r="D522" s="84" t="s">
        <v>334</v>
      </c>
      <c r="E522" s="85">
        <v>1.6222690290339901</v>
      </c>
      <c r="F522" s="91">
        <v>1.6156610085491301</v>
      </c>
      <c r="G522" s="86">
        <v>1.15392557716929</v>
      </c>
      <c r="H522" s="86">
        <v>1.15392557716929</v>
      </c>
      <c r="I522" s="86">
        <v>5.74</v>
      </c>
      <c r="J522" s="86">
        <v>10.73</v>
      </c>
      <c r="K522" s="87">
        <v>0</v>
      </c>
      <c r="L522" s="85">
        <v>30.549999977599999</v>
      </c>
      <c r="M522" s="86">
        <v>0</v>
      </c>
      <c r="N522" s="86">
        <v>3.2340406641214599</v>
      </c>
      <c r="O522" s="86">
        <v>4.8824892419728601</v>
      </c>
      <c r="P522" s="86">
        <v>1.1020000000000001</v>
      </c>
      <c r="Q522" s="88">
        <v>0.45889999999999997</v>
      </c>
      <c r="R522" s="85">
        <v>0</v>
      </c>
      <c r="S522" s="86">
        <v>2</v>
      </c>
      <c r="T522" s="86">
        <v>0.83</v>
      </c>
      <c r="U522" s="88">
        <v>12.8261677611201</v>
      </c>
      <c r="V522" s="89">
        <v>3.22</v>
      </c>
      <c r="W522" s="85">
        <v>29.553857739367199</v>
      </c>
      <c r="X522" s="88">
        <v>51.4</v>
      </c>
      <c r="Y522" s="85">
        <v>-100</v>
      </c>
      <c r="Z522" s="88"/>
      <c r="AA522" s="85">
        <v>0.04</v>
      </c>
      <c r="AB522" s="91">
        <v>0.04</v>
      </c>
      <c r="AC522" s="86">
        <v>0.02</v>
      </c>
      <c r="AD522" s="86">
        <v>0.02</v>
      </c>
      <c r="AE522" s="86">
        <v>0</v>
      </c>
      <c r="AF522" s="88">
        <v>0</v>
      </c>
      <c r="AG522" s="85">
        <v>5.5163999951300002E-2</v>
      </c>
      <c r="AH522" s="86">
        <v>7.5010999999999994E-2</v>
      </c>
      <c r="AI522" s="150">
        <v>1.2315999989099999E-2</v>
      </c>
      <c r="AJ522" s="151">
        <v>1</v>
      </c>
      <c r="AK522" s="152">
        <v>0</v>
      </c>
    </row>
    <row r="523" spans="1:37" x14ac:dyDescent="0.2">
      <c r="A523" s="149" t="s">
        <v>1315</v>
      </c>
      <c r="B523" s="66" t="s">
        <v>1316</v>
      </c>
      <c r="C523" s="67">
        <v>47</v>
      </c>
      <c r="D523" s="84" t="s">
        <v>334</v>
      </c>
      <c r="E523" s="85">
        <v>0.697898409991632</v>
      </c>
      <c r="F523" s="91">
        <v>0.697898409991632</v>
      </c>
      <c r="G523" s="86">
        <v>0.51947641829693803</v>
      </c>
      <c r="H523" s="86">
        <v>0.51947641829693803</v>
      </c>
      <c r="I523" s="86">
        <v>5.09</v>
      </c>
      <c r="J523" s="86">
        <v>8.32</v>
      </c>
      <c r="K523" s="87">
        <v>0</v>
      </c>
      <c r="L523" s="85">
        <v>29.329999979299998</v>
      </c>
      <c r="M523" s="86">
        <v>0</v>
      </c>
      <c r="N523" s="86">
        <v>1.3064779531845401</v>
      </c>
      <c r="O523" s="86">
        <v>1.4563106796116501</v>
      </c>
      <c r="P523" s="86">
        <v>0.72099999999999997</v>
      </c>
      <c r="Q523" s="88">
        <v>0.71930000000000005</v>
      </c>
      <c r="R523" s="85">
        <v>0</v>
      </c>
      <c r="S523" s="86">
        <v>2.1</v>
      </c>
      <c r="T523" s="86">
        <v>1.27</v>
      </c>
      <c r="U523" s="88">
        <v>15.846399191574699</v>
      </c>
      <c r="V523" s="89">
        <v>3.06</v>
      </c>
      <c r="W523" s="85">
        <v>16.097282289953299</v>
      </c>
      <c r="X523" s="88">
        <v>32.0333333333</v>
      </c>
      <c r="Y523" s="85">
        <v>-100</v>
      </c>
      <c r="Z523" s="88"/>
      <c r="AA523" s="85">
        <v>0</v>
      </c>
      <c r="AB523" s="91">
        <v>0</v>
      </c>
      <c r="AC523" s="86">
        <v>0</v>
      </c>
      <c r="AD523" s="86">
        <v>0</v>
      </c>
      <c r="AE523" s="86">
        <v>0</v>
      </c>
      <c r="AF523" s="88">
        <v>0</v>
      </c>
      <c r="AG523" s="85">
        <v>2.4750999965099999E-2</v>
      </c>
      <c r="AH523" s="86">
        <v>3.0287999999999999E-2</v>
      </c>
      <c r="AI523" s="150">
        <v>2.9079999958899999E-3</v>
      </c>
      <c r="AJ523" s="151">
        <v>1</v>
      </c>
      <c r="AK523" s="152">
        <v>0</v>
      </c>
    </row>
    <row r="524" spans="1:37" x14ac:dyDescent="0.2">
      <c r="A524" s="149" t="s">
        <v>1317</v>
      </c>
      <c r="B524" s="66" t="s">
        <v>1318</v>
      </c>
      <c r="C524" s="67">
        <v>47</v>
      </c>
      <c r="D524" s="84" t="s">
        <v>334</v>
      </c>
      <c r="E524" s="85">
        <v>1.9437171231099499</v>
      </c>
      <c r="F524" s="91">
        <v>1.9437171231099499</v>
      </c>
      <c r="G524" s="86">
        <v>1.3115372820984601</v>
      </c>
      <c r="H524" s="86">
        <v>1.3115372820984601</v>
      </c>
      <c r="I524" s="86">
        <v>3.06</v>
      </c>
      <c r="J524" s="86">
        <v>2.98</v>
      </c>
      <c r="K524" s="87">
        <v>0</v>
      </c>
      <c r="L524" s="85">
        <v>24.500000005099999</v>
      </c>
      <c r="M524" s="86">
        <v>0</v>
      </c>
      <c r="N524" s="86">
        <v>4.7742996095623003</v>
      </c>
      <c r="O524" s="86">
        <v>2.1869639794168099</v>
      </c>
      <c r="P524" s="86">
        <v>0.70399999999999996</v>
      </c>
      <c r="Q524" s="88">
        <v>0.68149999999999999</v>
      </c>
      <c r="R524" s="85">
        <v>0</v>
      </c>
      <c r="S524" s="86">
        <v>2.1</v>
      </c>
      <c r="T524" s="86">
        <v>1.2</v>
      </c>
      <c r="U524" s="88">
        <v>13.8997004222395</v>
      </c>
      <c r="V524" s="89">
        <v>3.01</v>
      </c>
      <c r="W524" s="85">
        <v>22.265961103253499</v>
      </c>
      <c r="X524" s="88">
        <v>24.333333333300001</v>
      </c>
      <c r="Y524" s="85">
        <v>-100</v>
      </c>
      <c r="Z524" s="88"/>
      <c r="AA524" s="85">
        <v>0.05</v>
      </c>
      <c r="AB524" s="91">
        <v>0.03</v>
      </c>
      <c r="AC524" s="86">
        <v>0</v>
      </c>
      <c r="AD524" s="86">
        <v>0</v>
      </c>
      <c r="AE524" s="86">
        <v>0</v>
      </c>
      <c r="AF524" s="88">
        <v>0</v>
      </c>
      <c r="AG524" s="85">
        <v>2.22599999909E-2</v>
      </c>
      <c r="AH524" s="86">
        <v>1.5167E-2</v>
      </c>
      <c r="AI524" s="150">
        <v>0</v>
      </c>
      <c r="AJ524" s="151">
        <v>1</v>
      </c>
      <c r="AK524" s="152">
        <v>0</v>
      </c>
    </row>
    <row r="525" spans="1:37" x14ac:dyDescent="0.2">
      <c r="A525" s="149" t="s">
        <v>1319</v>
      </c>
      <c r="B525" s="66" t="s">
        <v>1320</v>
      </c>
      <c r="C525" s="67">
        <v>47</v>
      </c>
      <c r="D525" s="84" t="s">
        <v>334</v>
      </c>
      <c r="E525" s="85">
        <v>0.78474402066724103</v>
      </c>
      <c r="F525" s="91">
        <v>0.78474402066724103</v>
      </c>
      <c r="G525" s="86">
        <v>0.488902469513042</v>
      </c>
      <c r="H525" s="86">
        <v>0.488902469513042</v>
      </c>
      <c r="I525" s="86">
        <v>1.61</v>
      </c>
      <c r="J525" s="86">
        <v>3.81</v>
      </c>
      <c r="K525" s="87">
        <v>0</v>
      </c>
      <c r="L525" s="85">
        <v>18.200000001100001</v>
      </c>
      <c r="M525" s="86">
        <v>0</v>
      </c>
      <c r="N525" s="86">
        <v>1.3416056845900901</v>
      </c>
      <c r="O525" s="86">
        <v>0.56855745074705799</v>
      </c>
      <c r="P525" s="86">
        <v>0.499</v>
      </c>
      <c r="Q525" s="88">
        <v>1.0494000000000001</v>
      </c>
      <c r="R525" s="85">
        <v>0</v>
      </c>
      <c r="S525" s="86">
        <v>1.2</v>
      </c>
      <c r="T525" s="86">
        <v>1.1000000000000001</v>
      </c>
      <c r="U525" s="88">
        <v>17.8657740492791</v>
      </c>
      <c r="V525" s="89">
        <v>3.1</v>
      </c>
      <c r="W525" s="85">
        <v>17.235490525362401</v>
      </c>
      <c r="X525" s="88">
        <v>19</v>
      </c>
      <c r="Y525" s="85">
        <v>-100</v>
      </c>
      <c r="Z525" s="88"/>
      <c r="AA525" s="85">
        <v>0.06</v>
      </c>
      <c r="AB525" s="91">
        <v>0.06</v>
      </c>
      <c r="AC525" s="86">
        <v>0</v>
      </c>
      <c r="AD525" s="86">
        <v>0</v>
      </c>
      <c r="AE525" s="86">
        <v>0.01</v>
      </c>
      <c r="AF525" s="88">
        <v>0</v>
      </c>
      <c r="AG525" s="85">
        <v>0</v>
      </c>
      <c r="AH525" s="86">
        <v>1.5699000000000001E-2</v>
      </c>
      <c r="AI525" s="150">
        <v>0</v>
      </c>
      <c r="AJ525" s="151">
        <v>1</v>
      </c>
      <c r="AK525" s="152">
        <v>0</v>
      </c>
    </row>
    <row r="526" spans="1:37" x14ac:dyDescent="0.2">
      <c r="A526" s="149" t="s">
        <v>1321</v>
      </c>
      <c r="B526" s="66" t="s">
        <v>1322</v>
      </c>
      <c r="C526" s="67">
        <v>47</v>
      </c>
      <c r="D526" s="84" t="s">
        <v>334</v>
      </c>
      <c r="E526" s="85">
        <v>1.86368839526034</v>
      </c>
      <c r="F526" s="91">
        <v>1.8395569718157301</v>
      </c>
      <c r="G526" s="86">
        <v>1.5543111716115501</v>
      </c>
      <c r="H526" s="86">
        <v>1.54502985490208</v>
      </c>
      <c r="I526" s="86">
        <v>4.99</v>
      </c>
      <c r="J526" s="86">
        <v>22.82</v>
      </c>
      <c r="K526" s="87">
        <v>0</v>
      </c>
      <c r="L526" s="85">
        <v>28.019999987399999</v>
      </c>
      <c r="M526" s="86">
        <v>0</v>
      </c>
      <c r="N526" s="86">
        <v>3.6078906385187799</v>
      </c>
      <c r="O526" s="86">
        <v>8.2666152213755204</v>
      </c>
      <c r="P526" s="86">
        <v>1.2350000000000001</v>
      </c>
      <c r="Q526" s="88">
        <v>0.79749999999999999</v>
      </c>
      <c r="R526" s="85">
        <v>0</v>
      </c>
      <c r="S526" s="86">
        <v>2.1</v>
      </c>
      <c r="T526" s="86">
        <v>0.93</v>
      </c>
      <c r="U526" s="88">
        <v>16.059152925161602</v>
      </c>
      <c r="V526" s="89">
        <v>3.13</v>
      </c>
      <c r="W526" s="85">
        <v>26.158259460280998</v>
      </c>
      <c r="X526" s="88">
        <v>50.566666666700002</v>
      </c>
      <c r="Y526" s="85">
        <v>-100</v>
      </c>
      <c r="Z526" s="88"/>
      <c r="AA526" s="85">
        <v>0.02</v>
      </c>
      <c r="AB526" s="91">
        <v>0.03</v>
      </c>
      <c r="AC526" s="86">
        <v>0</v>
      </c>
      <c r="AD526" s="86">
        <v>0</v>
      </c>
      <c r="AE526" s="86">
        <v>0</v>
      </c>
      <c r="AF526" s="88">
        <v>0</v>
      </c>
      <c r="AG526" s="85">
        <v>0</v>
      </c>
      <c r="AH526" s="86">
        <v>0.21057799999999999</v>
      </c>
      <c r="AI526" s="150">
        <v>2.46879999877E-2</v>
      </c>
      <c r="AJ526" s="151">
        <v>1</v>
      </c>
      <c r="AK526" s="152">
        <v>0</v>
      </c>
    </row>
    <row r="527" spans="1:37" x14ac:dyDescent="0.2">
      <c r="A527" s="149" t="s">
        <v>1323</v>
      </c>
      <c r="B527" s="66" t="s">
        <v>1324</v>
      </c>
      <c r="C527" s="67">
        <v>47</v>
      </c>
      <c r="D527" s="84" t="s">
        <v>334</v>
      </c>
      <c r="E527" s="85">
        <v>3.3983447660768902</v>
      </c>
      <c r="F527" s="91">
        <v>3.3983447660768902</v>
      </c>
      <c r="G527" s="86">
        <v>3.0468370866833698</v>
      </c>
      <c r="H527" s="86">
        <v>3.0468370866833698</v>
      </c>
      <c r="I527" s="86">
        <v>2.38</v>
      </c>
      <c r="J527" s="86">
        <v>28.55</v>
      </c>
      <c r="K527" s="87">
        <v>0</v>
      </c>
      <c r="L527" s="85">
        <v>28.759999943299999</v>
      </c>
      <c r="M527" s="86">
        <v>0</v>
      </c>
      <c r="N527" s="86">
        <v>7.4265377468426204</v>
      </c>
      <c r="O527" s="86">
        <v>15.941350803306801</v>
      </c>
      <c r="P527" s="86">
        <v>1.431</v>
      </c>
      <c r="Q527" s="88">
        <v>0.6704</v>
      </c>
      <c r="R527" s="85">
        <v>0</v>
      </c>
      <c r="S527" s="86">
        <v>1.5</v>
      </c>
      <c r="T527" s="86">
        <v>0.83</v>
      </c>
      <c r="U527" s="88">
        <v>14.4105032593156</v>
      </c>
      <c r="V527" s="89">
        <v>3.16</v>
      </c>
      <c r="W527" s="85">
        <v>36.343364513162498</v>
      </c>
      <c r="X527" s="88">
        <v>54.133333333300001</v>
      </c>
      <c r="Y527" s="85">
        <v>-100</v>
      </c>
      <c r="Z527" s="88"/>
      <c r="AA527" s="85">
        <v>7.0000000000000007E-2</v>
      </c>
      <c r="AB527" s="91">
        <v>7.0000000000000007E-2</v>
      </c>
      <c r="AC527" s="86">
        <v>0.02</v>
      </c>
      <c r="AD527" s="86">
        <v>0.02</v>
      </c>
      <c r="AE527" s="86">
        <v>0</v>
      </c>
      <c r="AF527" s="88">
        <v>0</v>
      </c>
      <c r="AG527" s="85">
        <v>6.6779999970599996E-2</v>
      </c>
      <c r="AH527" s="86">
        <v>0.122683</v>
      </c>
      <c r="AI527" s="150">
        <v>6.5827999971100004E-2</v>
      </c>
      <c r="AJ527" s="151">
        <v>1</v>
      </c>
      <c r="AK527" s="152">
        <v>0</v>
      </c>
    </row>
    <row r="528" spans="1:37" x14ac:dyDescent="0.2">
      <c r="A528" s="149" t="s">
        <v>1325</v>
      </c>
      <c r="B528" s="66" t="s">
        <v>1326</v>
      </c>
      <c r="C528" s="67">
        <v>47</v>
      </c>
      <c r="D528" s="84" t="s">
        <v>334</v>
      </c>
      <c r="E528" s="85">
        <v>6.6123378705618299</v>
      </c>
      <c r="F528" s="91">
        <v>6.6068091599677103</v>
      </c>
      <c r="G528" s="86">
        <v>6.0550438426750102</v>
      </c>
      <c r="H528" s="86">
        <v>6.0550438426750102</v>
      </c>
      <c r="I528" s="86">
        <v>12.85</v>
      </c>
      <c r="J528" s="86">
        <v>32.39</v>
      </c>
      <c r="K528" s="87">
        <v>0</v>
      </c>
      <c r="L528" s="85">
        <v>16.789999989999998</v>
      </c>
      <c r="M528" s="86">
        <v>0</v>
      </c>
      <c r="N528" s="86">
        <v>13.9675907052589</v>
      </c>
      <c r="O528" s="86">
        <v>29.1973840665874</v>
      </c>
      <c r="P528" s="86">
        <v>1.5269999999999999</v>
      </c>
      <c r="Q528" s="88">
        <v>0.70030000000000003</v>
      </c>
      <c r="R528" s="85">
        <v>0</v>
      </c>
      <c r="S528" s="86">
        <v>0.4</v>
      </c>
      <c r="T528" s="86">
        <v>1.05</v>
      </c>
      <c r="U528" s="88">
        <v>15.6849519555049</v>
      </c>
      <c r="V528" s="89">
        <v>3.21</v>
      </c>
      <c r="W528" s="85">
        <v>59.4696426561149</v>
      </c>
      <c r="X528" s="88">
        <v>66.566666666700002</v>
      </c>
      <c r="Y528" s="85">
        <v>-100</v>
      </c>
      <c r="Z528" s="88"/>
      <c r="AA528" s="85">
        <v>0</v>
      </c>
      <c r="AB528" s="91">
        <v>0</v>
      </c>
      <c r="AC528" s="86">
        <v>0</v>
      </c>
      <c r="AD528" s="86">
        <v>0</v>
      </c>
      <c r="AE528" s="86">
        <v>0</v>
      </c>
      <c r="AF528" s="88">
        <v>0</v>
      </c>
      <c r="AG528" s="85">
        <v>5.4360000007000003E-2</v>
      </c>
      <c r="AH528" s="86">
        <v>0.15795300000000001</v>
      </c>
      <c r="AI528" s="150">
        <v>0.27927900003599998</v>
      </c>
      <c r="AJ528" s="151">
        <v>1</v>
      </c>
      <c r="AK528" s="152">
        <v>0</v>
      </c>
    </row>
    <row r="529" spans="1:37" x14ac:dyDescent="0.2">
      <c r="A529" s="149" t="s">
        <v>1327</v>
      </c>
      <c r="B529" s="66" t="s">
        <v>1328</v>
      </c>
      <c r="C529" s="67">
        <v>47</v>
      </c>
      <c r="D529" s="84" t="s">
        <v>334</v>
      </c>
      <c r="E529" s="85">
        <v>8.0060632585744909</v>
      </c>
      <c r="F529" s="91">
        <v>8.0060632585744909</v>
      </c>
      <c r="G529" s="86">
        <v>6.9567352341506599</v>
      </c>
      <c r="H529" s="86">
        <v>6.9567352341506599</v>
      </c>
      <c r="I529" s="86">
        <v>77.89</v>
      </c>
      <c r="J529" s="86">
        <v>286.61</v>
      </c>
      <c r="K529" s="87">
        <v>0</v>
      </c>
      <c r="L529" s="85">
        <v>10.660000010699999</v>
      </c>
      <c r="M529" s="86">
        <v>0</v>
      </c>
      <c r="N529" s="86">
        <v>15.617436204790099</v>
      </c>
      <c r="O529" s="86">
        <v>36.798064980061497</v>
      </c>
      <c r="P529" s="86">
        <v>10.305</v>
      </c>
      <c r="Q529" s="88">
        <v>1.8266</v>
      </c>
      <c r="R529" s="85">
        <v>0</v>
      </c>
      <c r="S529" s="86">
        <v>0.3</v>
      </c>
      <c r="T529" s="86">
        <v>2.44</v>
      </c>
      <c r="U529" s="88">
        <v>11.7550358137896</v>
      </c>
      <c r="V529" s="89">
        <v>2.72</v>
      </c>
      <c r="W529" s="85">
        <v>61.04026071389</v>
      </c>
      <c r="X529" s="88"/>
      <c r="Y529" s="85">
        <v>-100</v>
      </c>
      <c r="Z529" s="88">
        <v>16.659999999999997</v>
      </c>
      <c r="AA529" s="85">
        <v>1.1100000000000001</v>
      </c>
      <c r="AB529" s="91">
        <v>1.1100000000000001</v>
      </c>
      <c r="AC529" s="86">
        <v>0.19</v>
      </c>
      <c r="AD529" s="86">
        <v>0.19</v>
      </c>
      <c r="AE529" s="86">
        <v>0.33</v>
      </c>
      <c r="AF529" s="88">
        <v>0</v>
      </c>
      <c r="AG529" s="85">
        <v>7.15679999948E-2</v>
      </c>
      <c r="AH529" s="86">
        <v>1.4451240000000001</v>
      </c>
      <c r="AI529" s="150">
        <v>1.2440609999100001</v>
      </c>
      <c r="AJ529" s="151">
        <v>1</v>
      </c>
      <c r="AK529" s="152">
        <v>0</v>
      </c>
    </row>
    <row r="530" spans="1:37" x14ac:dyDescent="0.2">
      <c r="A530" s="149" t="s">
        <v>409</v>
      </c>
      <c r="B530" s="66" t="s">
        <v>1329</v>
      </c>
      <c r="C530" s="67">
        <v>47</v>
      </c>
      <c r="D530" s="84" t="s">
        <v>334</v>
      </c>
      <c r="E530" s="85">
        <v>3.2533146428362798</v>
      </c>
      <c r="F530" s="91">
        <v>3.24455347234391</v>
      </c>
      <c r="G530" s="86">
        <v>1.8938730214356601</v>
      </c>
      <c r="H530" s="86">
        <v>1.8938730214356601</v>
      </c>
      <c r="I530" s="86">
        <v>385.9</v>
      </c>
      <c r="J530" s="86">
        <v>433.93</v>
      </c>
      <c r="K530" s="87">
        <v>0</v>
      </c>
      <c r="L530" s="85">
        <v>13.5000000166</v>
      </c>
      <c r="M530" s="86">
        <v>1.62686994392123E-2</v>
      </c>
      <c r="N530" s="86">
        <v>7.0978215728470602</v>
      </c>
      <c r="O530" s="86">
        <v>4.5935107546482001</v>
      </c>
      <c r="P530" s="86">
        <v>13.534000000000001</v>
      </c>
      <c r="Q530" s="88">
        <v>2.8717000000000001</v>
      </c>
      <c r="R530" s="85">
        <v>2.1381227282446E-2</v>
      </c>
      <c r="S530" s="86">
        <v>0.3</v>
      </c>
      <c r="T530" s="86">
        <v>3.67</v>
      </c>
      <c r="U530" s="88">
        <v>10.836107703989301</v>
      </c>
      <c r="V530" s="89">
        <v>2.4700000000000002</v>
      </c>
      <c r="W530" s="85">
        <v>37.080775016048598</v>
      </c>
      <c r="X530" s="88">
        <v>41.333333333299997</v>
      </c>
      <c r="Y530" s="85">
        <v>-100</v>
      </c>
      <c r="Z530" s="88">
        <v>-100</v>
      </c>
      <c r="AA530" s="85">
        <v>1.38</v>
      </c>
      <c r="AB530" s="91">
        <v>1.38</v>
      </c>
      <c r="AC530" s="86">
        <v>0.27</v>
      </c>
      <c r="AD530" s="86">
        <v>0.27</v>
      </c>
      <c r="AE530" s="86">
        <v>0.34</v>
      </c>
      <c r="AF530" s="88">
        <v>0</v>
      </c>
      <c r="AG530" s="85">
        <v>2.26560000154E-2</v>
      </c>
      <c r="AH530" s="86">
        <v>1.6814150000000001</v>
      </c>
      <c r="AI530" s="150">
        <v>0.99017100067099995</v>
      </c>
      <c r="AJ530" s="151">
        <v>1</v>
      </c>
      <c r="AK530" s="152">
        <v>0</v>
      </c>
    </row>
    <row r="531" spans="1:37" x14ac:dyDescent="0.2">
      <c r="A531" s="149" t="s">
        <v>1330</v>
      </c>
      <c r="B531" s="66" t="s">
        <v>1331</v>
      </c>
      <c r="C531" s="67">
        <v>47</v>
      </c>
      <c r="D531" s="84" t="s">
        <v>334</v>
      </c>
      <c r="E531" s="85">
        <v>6.0926369221007697</v>
      </c>
      <c r="F531" s="91">
        <v>6.0392812851498299</v>
      </c>
      <c r="G531" s="86">
        <v>4.6880858304732804</v>
      </c>
      <c r="H531" s="86">
        <v>4.6347301935223397</v>
      </c>
      <c r="I531" s="86">
        <v>16.02</v>
      </c>
      <c r="J531" s="86">
        <v>17.510000000000002</v>
      </c>
      <c r="K531" s="87">
        <v>0</v>
      </c>
      <c r="L531" s="85">
        <v>9.7799999925899996</v>
      </c>
      <c r="M531" s="86">
        <v>0</v>
      </c>
      <c r="N531" s="86">
        <v>18.423488956487201</v>
      </c>
      <c r="O531" s="86">
        <v>32.4324324324324</v>
      </c>
      <c r="P531" s="86">
        <v>4.5910000000000002</v>
      </c>
      <c r="Q531" s="88">
        <v>1.1215999999999999</v>
      </c>
      <c r="R531" s="85">
        <v>0</v>
      </c>
      <c r="S531" s="86">
        <v>0.3</v>
      </c>
      <c r="T531" s="86">
        <v>2.13</v>
      </c>
      <c r="U531" s="88">
        <v>13.2134513886886</v>
      </c>
      <c r="V531" s="89">
        <v>3.05</v>
      </c>
      <c r="W531" s="85">
        <v>66.033333333300007</v>
      </c>
      <c r="X531" s="88"/>
      <c r="Y531" s="85"/>
      <c r="Z531" s="88">
        <v>-100</v>
      </c>
      <c r="AA531" s="85">
        <v>1.18</v>
      </c>
      <c r="AB531" s="91">
        <v>1.18</v>
      </c>
      <c r="AC531" s="86">
        <v>0.42</v>
      </c>
      <c r="AD531" s="86">
        <v>0.42</v>
      </c>
      <c r="AE531" s="86">
        <v>0.04</v>
      </c>
      <c r="AF531" s="88">
        <v>0</v>
      </c>
      <c r="AG531" s="85">
        <v>2.6927999993099999E-2</v>
      </c>
      <c r="AH531" s="86">
        <v>6.6240999999999994E-2</v>
      </c>
      <c r="AI531" s="150">
        <v>0.55855799985800003</v>
      </c>
      <c r="AJ531" s="151">
        <v>1</v>
      </c>
      <c r="AK531" s="152">
        <v>0</v>
      </c>
    </row>
    <row r="532" spans="1:37" x14ac:dyDescent="0.2">
      <c r="A532" s="149" t="s">
        <v>1332</v>
      </c>
      <c r="B532" s="66" t="s">
        <v>1333</v>
      </c>
      <c r="C532" s="67">
        <v>47</v>
      </c>
      <c r="D532" s="84" t="s">
        <v>334</v>
      </c>
      <c r="E532" s="85">
        <v>21.388609033032498</v>
      </c>
      <c r="F532" s="91">
        <v>21.382892828306598</v>
      </c>
      <c r="G532" s="86">
        <v>17.990325323501501</v>
      </c>
      <c r="H532" s="86">
        <v>17.984609118775602</v>
      </c>
      <c r="I532" s="86">
        <v>64.86</v>
      </c>
      <c r="J532" s="86">
        <v>218.94</v>
      </c>
      <c r="K532" s="87">
        <v>7.9000000000000008E-3</v>
      </c>
      <c r="L532" s="85">
        <v>4.6800000012299998</v>
      </c>
      <c r="M532" s="86">
        <v>4.7930006726597798E-3</v>
      </c>
      <c r="N532" s="86">
        <v>45.326413451113503</v>
      </c>
      <c r="O532" s="86">
        <v>75.546372427895903</v>
      </c>
      <c r="P532" s="86">
        <v>7.3150000000000004</v>
      </c>
      <c r="Q532" s="88">
        <v>0.88119999999999998</v>
      </c>
      <c r="R532" s="85">
        <v>5.5163283318623101E-2</v>
      </c>
      <c r="S532" s="86">
        <v>0.2</v>
      </c>
      <c r="T532" s="86">
        <v>2.4900000000000002</v>
      </c>
      <c r="U532" s="88">
        <v>7.9133709173794102</v>
      </c>
      <c r="V532" s="89">
        <v>3.1</v>
      </c>
      <c r="W532" s="85">
        <v>62.766262668307597</v>
      </c>
      <c r="X532" s="88">
        <v>71.433333333299998</v>
      </c>
      <c r="Y532" s="85">
        <v>-37.04</v>
      </c>
      <c r="Z532" s="88">
        <v>100</v>
      </c>
      <c r="AA532" s="85">
        <v>1.37</v>
      </c>
      <c r="AB532" s="91">
        <v>1.37</v>
      </c>
      <c r="AC532" s="86">
        <v>0.62</v>
      </c>
      <c r="AD532" s="86">
        <v>0.62</v>
      </c>
      <c r="AE532" s="86">
        <v>0.34</v>
      </c>
      <c r="AF532" s="88">
        <v>0.96829998518600002</v>
      </c>
      <c r="AG532" s="85">
        <v>4.3344000050199998E-2</v>
      </c>
      <c r="AH532" s="86">
        <v>1.496011</v>
      </c>
      <c r="AI532" s="150">
        <v>1.4217840016500001</v>
      </c>
      <c r="AJ532" s="151">
        <v>1</v>
      </c>
      <c r="AK532" s="152">
        <v>0</v>
      </c>
    </row>
    <row r="533" spans="1:37" x14ac:dyDescent="0.2">
      <c r="A533" s="149" t="s">
        <v>1334</v>
      </c>
      <c r="B533" s="66" t="s">
        <v>1335</v>
      </c>
      <c r="C533" s="67">
        <v>47</v>
      </c>
      <c r="D533" s="84" t="s">
        <v>334</v>
      </c>
      <c r="E533" s="85">
        <v>0.68543787757171204</v>
      </c>
      <c r="F533" s="91">
        <v>0.68543787757171204</v>
      </c>
      <c r="G533" s="86">
        <v>0.51011786574289197</v>
      </c>
      <c r="H533" s="86">
        <v>0.51011786574289197</v>
      </c>
      <c r="I533" s="86">
        <v>3</v>
      </c>
      <c r="J533" s="86">
        <v>2.7</v>
      </c>
      <c r="K533" s="87">
        <v>0</v>
      </c>
      <c r="L533" s="85">
        <v>27.8999999728</v>
      </c>
      <c r="M533" s="86">
        <v>0</v>
      </c>
      <c r="N533" s="86">
        <v>3.0211480362537801</v>
      </c>
      <c r="O533" s="86">
        <v>1.72413793103448</v>
      </c>
      <c r="P533" s="86">
        <v>0.47799999999999998</v>
      </c>
      <c r="Q533" s="88">
        <v>1.0444</v>
      </c>
      <c r="R533" s="85">
        <v>0</v>
      </c>
      <c r="S533" s="86">
        <v>2.1</v>
      </c>
      <c r="T533" s="86">
        <v>1.35</v>
      </c>
      <c r="U533" s="88">
        <v>13.2736259558109</v>
      </c>
      <c r="V533" s="89">
        <v>3.01</v>
      </c>
      <c r="W533" s="85">
        <v>16.146407246665301</v>
      </c>
      <c r="X533" s="88">
        <v>16.366666666699999</v>
      </c>
      <c r="Y533" s="85"/>
      <c r="Z533" s="88"/>
      <c r="AA533" s="85">
        <v>0</v>
      </c>
      <c r="AB533" s="91">
        <v>0</v>
      </c>
      <c r="AC533" s="86">
        <v>0</v>
      </c>
      <c r="AD533" s="86">
        <v>0</v>
      </c>
      <c r="AE533" s="86">
        <v>0</v>
      </c>
      <c r="AF533" s="88">
        <v>0</v>
      </c>
      <c r="AG533" s="85">
        <v>9.6512999855800002E-2</v>
      </c>
      <c r="AH533" s="86">
        <v>1.4513E-2</v>
      </c>
      <c r="AI533" s="150">
        <v>7.3009999890899999E-3</v>
      </c>
      <c r="AJ533" s="151">
        <v>1</v>
      </c>
      <c r="AK533" s="152">
        <v>0</v>
      </c>
    </row>
    <row r="534" spans="1:37" x14ac:dyDescent="0.2">
      <c r="A534" s="149" t="s">
        <v>1336</v>
      </c>
      <c r="B534" s="66" t="s">
        <v>1337</v>
      </c>
      <c r="C534" s="67">
        <v>47</v>
      </c>
      <c r="D534" s="84" t="s">
        <v>334</v>
      </c>
      <c r="E534" s="85">
        <v>0.88498323189665895</v>
      </c>
      <c r="F534" s="91">
        <v>0.88498323189665895</v>
      </c>
      <c r="G534" s="86">
        <v>0.55427897155632799</v>
      </c>
      <c r="H534" s="86">
        <v>0.55427897155632799</v>
      </c>
      <c r="I534" s="86">
        <v>1.52</v>
      </c>
      <c r="J534" s="86">
        <v>2.1</v>
      </c>
      <c r="K534" s="87">
        <v>0</v>
      </c>
      <c r="L534" s="85">
        <v>22.5900000239</v>
      </c>
      <c r="M534" s="86">
        <v>0</v>
      </c>
      <c r="N534" s="86">
        <v>2.7193995381062401</v>
      </c>
      <c r="O534" s="86">
        <v>0.854700854700855</v>
      </c>
      <c r="P534" s="86">
        <v>0.35899999999999999</v>
      </c>
      <c r="Q534" s="88">
        <v>0.51749999999999996</v>
      </c>
      <c r="R534" s="85">
        <v>0</v>
      </c>
      <c r="S534" s="86">
        <v>1.2</v>
      </c>
      <c r="T534" s="86">
        <v>0.91</v>
      </c>
      <c r="U534" s="88">
        <v>13.507638802633201</v>
      </c>
      <c r="V534" s="89">
        <v>3.05</v>
      </c>
      <c r="W534" s="85">
        <v>14.0241531924257</v>
      </c>
      <c r="X534" s="88">
        <v>12.1333333333</v>
      </c>
      <c r="Y534" s="85">
        <v>100</v>
      </c>
      <c r="Z534" s="88"/>
      <c r="AA534" s="85">
        <v>0</v>
      </c>
      <c r="AB534" s="91">
        <v>0</v>
      </c>
      <c r="AC534" s="86">
        <v>0</v>
      </c>
      <c r="AD534" s="86">
        <v>0</v>
      </c>
      <c r="AE534" s="86">
        <v>0</v>
      </c>
      <c r="AF534" s="88">
        <v>0</v>
      </c>
      <c r="AG534" s="85">
        <v>4.08630000874E-2</v>
      </c>
      <c r="AH534" s="86">
        <v>7.7759999999999999E-3</v>
      </c>
      <c r="AI534" s="150">
        <v>0</v>
      </c>
      <c r="AJ534" s="151">
        <v>1</v>
      </c>
      <c r="AK534" s="152">
        <v>0</v>
      </c>
    </row>
    <row r="535" spans="1:37" x14ac:dyDescent="0.2">
      <c r="A535" s="149" t="s">
        <v>1338</v>
      </c>
      <c r="B535" s="66" t="s">
        <v>1339</v>
      </c>
      <c r="C535" s="67">
        <v>47</v>
      </c>
      <c r="D535" s="84" t="s">
        <v>334</v>
      </c>
      <c r="E535" s="85">
        <v>2.1258809337368501</v>
      </c>
      <c r="F535" s="91">
        <v>2.1205900404224201</v>
      </c>
      <c r="G535" s="86">
        <v>1.77562379632177</v>
      </c>
      <c r="H535" s="86">
        <v>1.77562379632177</v>
      </c>
      <c r="I535" s="86">
        <v>9.9</v>
      </c>
      <c r="J535" s="86">
        <v>18.7</v>
      </c>
      <c r="K535" s="87">
        <v>0</v>
      </c>
      <c r="L535" s="85">
        <v>20.420000024899998</v>
      </c>
      <c r="M535" s="86">
        <v>0</v>
      </c>
      <c r="N535" s="86">
        <v>7.0947716370379297</v>
      </c>
      <c r="O535" s="86">
        <v>8.1983362521891401</v>
      </c>
      <c r="P535" s="86">
        <v>1.0109999999999999</v>
      </c>
      <c r="Q535" s="88">
        <v>0.74070000000000003</v>
      </c>
      <c r="R535" s="85">
        <v>0</v>
      </c>
      <c r="S535" s="86">
        <v>1.3</v>
      </c>
      <c r="T535" s="86">
        <v>1.21</v>
      </c>
      <c r="U535" s="88">
        <v>12.7870309623077</v>
      </c>
      <c r="V535" s="89">
        <v>3.16</v>
      </c>
      <c r="W535" s="85">
        <v>23.226714733146501</v>
      </c>
      <c r="X535" s="88">
        <v>34.933333333299998</v>
      </c>
      <c r="Y535" s="85"/>
      <c r="Z535" s="88"/>
      <c r="AA535" s="85">
        <v>0.08</v>
      </c>
      <c r="AB535" s="91">
        <v>0.08</v>
      </c>
      <c r="AC535" s="86">
        <v>7.0000000000000007E-2</v>
      </c>
      <c r="AD535" s="86">
        <v>7.0000000000000007E-2</v>
      </c>
      <c r="AE535" s="86">
        <v>0</v>
      </c>
      <c r="AF535" s="88">
        <v>0</v>
      </c>
      <c r="AG535" s="85">
        <v>1.3091000012800001E-2</v>
      </c>
      <c r="AH535" s="86">
        <v>0.102116</v>
      </c>
      <c r="AI535" s="150">
        <v>9.8496000096E-2</v>
      </c>
      <c r="AJ535" s="151">
        <v>1</v>
      </c>
      <c r="AK535" s="152">
        <v>0</v>
      </c>
    </row>
    <row r="536" spans="1:37" x14ac:dyDescent="0.2">
      <c r="A536" s="149" t="s">
        <v>1340</v>
      </c>
      <c r="B536" s="66" t="s">
        <v>1341</v>
      </c>
      <c r="C536" s="67">
        <v>47</v>
      </c>
      <c r="D536" s="84" t="s">
        <v>334</v>
      </c>
      <c r="E536" s="85">
        <v>2.2567915729054602</v>
      </c>
      <c r="F536" s="91">
        <v>2.2567915729054602</v>
      </c>
      <c r="G536" s="86">
        <v>0.32286469034341098</v>
      </c>
      <c r="H536" s="86">
        <v>0.32286469034341098</v>
      </c>
      <c r="I536" s="86">
        <v>1.75</v>
      </c>
      <c r="J536" s="86">
        <v>3.43</v>
      </c>
      <c r="K536" s="87">
        <v>0</v>
      </c>
      <c r="L536" s="85">
        <v>16.469999967500002</v>
      </c>
      <c r="M536" s="86">
        <v>0</v>
      </c>
      <c r="N536" s="86">
        <v>5.5792824972821897</v>
      </c>
      <c r="O536" s="86">
        <v>1.22123062470643</v>
      </c>
      <c r="P536" s="86">
        <v>0.49099999999999999</v>
      </c>
      <c r="Q536" s="88">
        <v>0.74280000000000002</v>
      </c>
      <c r="R536" s="85">
        <v>0</v>
      </c>
      <c r="S536" s="86">
        <v>0</v>
      </c>
      <c r="T536" s="86">
        <v>1.17</v>
      </c>
      <c r="U536" s="88">
        <v>15.3540097185533</v>
      </c>
      <c r="V536" s="89">
        <v>3.13</v>
      </c>
      <c r="W536" s="85">
        <v>17.1996725915408</v>
      </c>
      <c r="X536" s="88">
        <v>26.166666666699999</v>
      </c>
      <c r="Y536" s="85"/>
      <c r="Z536" s="88"/>
      <c r="AA536" s="85">
        <v>0.56000000000000005</v>
      </c>
      <c r="AB536" s="91">
        <v>0.56000000000000005</v>
      </c>
      <c r="AC536" s="86">
        <v>0.09</v>
      </c>
      <c r="AD536" s="86">
        <v>0.09</v>
      </c>
      <c r="AE536" s="86">
        <v>0</v>
      </c>
      <c r="AF536" s="88">
        <v>0</v>
      </c>
      <c r="AG536" s="85">
        <v>0</v>
      </c>
      <c r="AH536" s="86">
        <v>1.2127000000000001E-2</v>
      </c>
      <c r="AI536" s="150">
        <v>0</v>
      </c>
      <c r="AJ536" s="151">
        <v>1</v>
      </c>
      <c r="AK536" s="152">
        <v>0</v>
      </c>
    </row>
    <row r="537" spans="1:37" x14ac:dyDescent="0.2">
      <c r="A537" s="149" t="s">
        <v>1058</v>
      </c>
      <c r="B537" s="66" t="s">
        <v>1342</v>
      </c>
      <c r="C537" s="67">
        <v>47</v>
      </c>
      <c r="D537" s="84" t="s">
        <v>334</v>
      </c>
      <c r="E537" s="85">
        <v>1.2523068810967599</v>
      </c>
      <c r="F537" s="91">
        <v>1.2523068810967599</v>
      </c>
      <c r="G537" s="86">
        <v>0.77774848404956498</v>
      </c>
      <c r="H537" s="86">
        <v>0.77774848404956498</v>
      </c>
      <c r="I537" s="86">
        <v>8.35</v>
      </c>
      <c r="J537" s="86">
        <v>16.8</v>
      </c>
      <c r="K537" s="87">
        <v>0</v>
      </c>
      <c r="L537" s="85">
        <v>18.490000026800001</v>
      </c>
      <c r="M537" s="86">
        <v>0</v>
      </c>
      <c r="N537" s="86">
        <v>3.4018187942067999</v>
      </c>
      <c r="O537" s="86">
        <v>2.4410774410774398</v>
      </c>
      <c r="P537" s="86">
        <v>1.262</v>
      </c>
      <c r="Q537" s="88">
        <v>0.7974</v>
      </c>
      <c r="R537" s="85">
        <v>0</v>
      </c>
      <c r="S537" s="86">
        <v>0</v>
      </c>
      <c r="T537" s="86">
        <v>1.27</v>
      </c>
      <c r="U537" s="88">
        <v>15.1682924685825</v>
      </c>
      <c r="V537" s="89">
        <v>3.01</v>
      </c>
      <c r="W537" s="85">
        <v>20.2580975944011</v>
      </c>
      <c r="X537" s="88">
        <v>46.6</v>
      </c>
      <c r="Y537" s="85"/>
      <c r="Z537" s="88"/>
      <c r="AA537" s="85">
        <v>0.05</v>
      </c>
      <c r="AB537" s="91">
        <v>0.05</v>
      </c>
      <c r="AC537" s="86">
        <v>0.05</v>
      </c>
      <c r="AD537" s="86">
        <v>0.05</v>
      </c>
      <c r="AE537" s="86">
        <v>0</v>
      </c>
      <c r="AF537" s="88">
        <v>0</v>
      </c>
      <c r="AG537" s="85">
        <v>5.3900999946300002E-2</v>
      </c>
      <c r="AH537" s="86">
        <v>6.5461000000000005E-2</v>
      </c>
      <c r="AI537" s="150">
        <v>0.23571499976499999</v>
      </c>
      <c r="AJ537" s="151">
        <v>1</v>
      </c>
      <c r="AK537" s="152">
        <v>0</v>
      </c>
    </row>
    <row r="538" spans="1:37" x14ac:dyDescent="0.2">
      <c r="A538" s="149" t="s">
        <v>693</v>
      </c>
      <c r="B538" s="66" t="s">
        <v>1343</v>
      </c>
      <c r="C538" s="67">
        <v>47</v>
      </c>
      <c r="D538" s="84" t="s">
        <v>334</v>
      </c>
      <c r="E538" s="85">
        <v>1.3752789641226699</v>
      </c>
      <c r="F538" s="91">
        <v>1.3752789641226699</v>
      </c>
      <c r="G538" s="86">
        <v>0.82924563569834497</v>
      </c>
      <c r="H538" s="86">
        <v>0.82924563569834497</v>
      </c>
      <c r="I538" s="86">
        <v>3.96</v>
      </c>
      <c r="J538" s="86">
        <v>3.84</v>
      </c>
      <c r="K538" s="87">
        <v>0</v>
      </c>
      <c r="L538" s="85">
        <v>15.619999979499999</v>
      </c>
      <c r="M538" s="86">
        <v>0</v>
      </c>
      <c r="N538" s="86">
        <v>3.3906771987886</v>
      </c>
      <c r="O538" s="86">
        <v>1.1835089088308</v>
      </c>
      <c r="P538" s="86">
        <v>0.68</v>
      </c>
      <c r="Q538" s="88">
        <v>0.62939999999999996</v>
      </c>
      <c r="R538" s="85">
        <v>0</v>
      </c>
      <c r="S538" s="86">
        <v>0.2</v>
      </c>
      <c r="T538" s="86">
        <v>1.1200000000000001</v>
      </c>
      <c r="U538" s="88">
        <v>16.693666239960098</v>
      </c>
      <c r="V538" s="89">
        <v>3.06</v>
      </c>
      <c r="W538" s="85">
        <v>18.866167212307701</v>
      </c>
      <c r="X538" s="88">
        <v>31.866666666699999</v>
      </c>
      <c r="Y538" s="85"/>
      <c r="Z538" s="88"/>
      <c r="AA538" s="85">
        <v>0.12</v>
      </c>
      <c r="AB538" s="91">
        <v>0.12</v>
      </c>
      <c r="AC538" s="86">
        <v>0.11</v>
      </c>
      <c r="AD538" s="86">
        <v>0.11</v>
      </c>
      <c r="AE538" s="86">
        <v>0</v>
      </c>
      <c r="AF538" s="88">
        <v>0</v>
      </c>
      <c r="AG538" s="85">
        <v>2.3136000007100001E-2</v>
      </c>
      <c r="AH538" s="86">
        <v>1.9372E-2</v>
      </c>
      <c r="AI538" s="150">
        <v>4.7143000014500003E-2</v>
      </c>
      <c r="AJ538" s="151">
        <v>1</v>
      </c>
      <c r="AK538" s="152">
        <v>0</v>
      </c>
    </row>
    <row r="539" spans="1:37" x14ac:dyDescent="0.2">
      <c r="A539" s="149" t="s">
        <v>1344</v>
      </c>
      <c r="B539" s="66" t="s">
        <v>1345</v>
      </c>
      <c r="C539" s="67">
        <v>47</v>
      </c>
      <c r="D539" s="84" t="s">
        <v>334</v>
      </c>
      <c r="E539" s="85">
        <v>3.4745838708119798</v>
      </c>
      <c r="F539" s="91">
        <v>3.47251443431953</v>
      </c>
      <c r="G539" s="86">
        <v>1.4844757772458601</v>
      </c>
      <c r="H539" s="86">
        <v>1.4844757772458601</v>
      </c>
      <c r="I539" s="86">
        <v>1.75</v>
      </c>
      <c r="J539" s="86">
        <v>3.02</v>
      </c>
      <c r="K539" s="87">
        <v>0</v>
      </c>
      <c r="L539" s="85">
        <v>13.640000021300001</v>
      </c>
      <c r="M539" s="86">
        <v>1.16869859409112E-3</v>
      </c>
      <c r="N539" s="86">
        <v>7.0449459847957199</v>
      </c>
      <c r="O539" s="86">
        <v>6.9528129442827202</v>
      </c>
      <c r="P539" s="86">
        <v>0.505</v>
      </c>
      <c r="Q539" s="88">
        <v>0.62080000000000002</v>
      </c>
      <c r="R539" s="85">
        <v>9.5066070919288901E-3</v>
      </c>
      <c r="S539" s="86">
        <v>0</v>
      </c>
      <c r="T539" s="86">
        <v>0.84</v>
      </c>
      <c r="U539" s="88">
        <v>16.520311519173301</v>
      </c>
      <c r="V539" s="89">
        <v>3.2</v>
      </c>
      <c r="W539" s="85">
        <v>19.710631444306198</v>
      </c>
      <c r="X539" s="88">
        <v>37.1</v>
      </c>
      <c r="Y539" s="85"/>
      <c r="Z539" s="88"/>
      <c r="AA539" s="85">
        <v>0.26</v>
      </c>
      <c r="AB539" s="91">
        <v>0.26</v>
      </c>
      <c r="AC539" s="86">
        <v>0.02</v>
      </c>
      <c r="AD539" s="86">
        <v>0.02</v>
      </c>
      <c r="AE539" s="86">
        <v>0</v>
      </c>
      <c r="AF539" s="88">
        <v>0</v>
      </c>
      <c r="AG539" s="85">
        <v>5.3000000004399998E-5</v>
      </c>
      <c r="AH539" s="86">
        <v>2.4768999999999999E-2</v>
      </c>
      <c r="AI539" s="150">
        <v>0</v>
      </c>
      <c r="AJ539" s="151">
        <v>1</v>
      </c>
      <c r="AK539" s="152">
        <v>0</v>
      </c>
    </row>
    <row r="540" spans="1:37" x14ac:dyDescent="0.2">
      <c r="A540" s="149" t="s">
        <v>1346</v>
      </c>
      <c r="B540" s="66" t="s">
        <v>1347</v>
      </c>
      <c r="C540" s="67">
        <v>47</v>
      </c>
      <c r="D540" s="84" t="s">
        <v>334</v>
      </c>
      <c r="E540" s="85">
        <v>4.2607512583493401</v>
      </c>
      <c r="F540" s="91">
        <v>4.2607512583493401</v>
      </c>
      <c r="G540" s="86">
        <v>2.5558908665393898</v>
      </c>
      <c r="H540" s="86">
        <v>2.5558908665393898</v>
      </c>
      <c r="I540" s="86">
        <v>6.34</v>
      </c>
      <c r="J540" s="86">
        <v>14.98</v>
      </c>
      <c r="K540" s="87">
        <v>0</v>
      </c>
      <c r="L540" s="85">
        <v>13.750000009100001</v>
      </c>
      <c r="M540" s="86">
        <v>0</v>
      </c>
      <c r="N540" s="86">
        <v>8.4874987397923203</v>
      </c>
      <c r="O540" s="86">
        <v>12.270227239832099</v>
      </c>
      <c r="P540" s="86">
        <v>1.0369999999999999</v>
      </c>
      <c r="Q540" s="88">
        <v>0.68430000000000002</v>
      </c>
      <c r="R540" s="85">
        <v>0</v>
      </c>
      <c r="S540" s="86">
        <v>0</v>
      </c>
      <c r="T540" s="86">
        <v>0.98</v>
      </c>
      <c r="U540" s="88">
        <v>15.443403673988101</v>
      </c>
      <c r="V540" s="89">
        <v>3.3</v>
      </c>
      <c r="W540" s="85">
        <v>27.536270012414398</v>
      </c>
      <c r="X540" s="88">
        <v>50.766666666699997</v>
      </c>
      <c r="Y540" s="85"/>
      <c r="Z540" s="88"/>
      <c r="AA540" s="85">
        <v>0.27</v>
      </c>
      <c r="AB540" s="91">
        <v>0.27</v>
      </c>
      <c r="AC540" s="86">
        <v>7.0000000000000007E-2</v>
      </c>
      <c r="AD540" s="86">
        <v>7.0000000000000007E-2</v>
      </c>
      <c r="AE540" s="86">
        <v>0</v>
      </c>
      <c r="AF540" s="88">
        <v>0</v>
      </c>
      <c r="AG540" s="85">
        <v>9.8951000036599998E-2</v>
      </c>
      <c r="AH540" s="86">
        <v>0.149924</v>
      </c>
      <c r="AI540" s="150">
        <v>0.18857200007</v>
      </c>
      <c r="AJ540" s="151">
        <v>1</v>
      </c>
      <c r="AK540" s="152">
        <v>0</v>
      </c>
    </row>
    <row r="541" spans="1:37" x14ac:dyDescent="0.2">
      <c r="A541" s="149" t="s">
        <v>925</v>
      </c>
      <c r="B541" s="66" t="s">
        <v>1348</v>
      </c>
      <c r="C541" s="67">
        <v>47</v>
      </c>
      <c r="D541" s="84" t="s">
        <v>334</v>
      </c>
      <c r="E541" s="85">
        <v>9.2294561553245504</v>
      </c>
      <c r="F541" s="91">
        <v>9.2294561553245504</v>
      </c>
      <c r="G541" s="86">
        <v>6.7438704646350498</v>
      </c>
      <c r="H541" s="86">
        <v>6.7438704646350498</v>
      </c>
      <c r="I541" s="86">
        <v>13.64</v>
      </c>
      <c r="J541" s="86">
        <v>21.47</v>
      </c>
      <c r="K541" s="87">
        <v>0</v>
      </c>
      <c r="L541" s="85">
        <v>5.5099999996299998</v>
      </c>
      <c r="M541" s="86">
        <v>4.3145731155037502E-3</v>
      </c>
      <c r="N541" s="86">
        <v>15.420431813478601</v>
      </c>
      <c r="O541" s="86">
        <v>28.945845124774898</v>
      </c>
      <c r="P541" s="86">
        <v>1.2170000000000001</v>
      </c>
      <c r="Q541" s="88">
        <v>1.4054</v>
      </c>
      <c r="R541" s="85">
        <v>7.0363073459048702E-3</v>
      </c>
      <c r="S541" s="86">
        <v>0.1</v>
      </c>
      <c r="T541" s="86">
        <v>1.4</v>
      </c>
      <c r="U541" s="88">
        <v>16.5683198349492</v>
      </c>
      <c r="V541" s="89">
        <v>3.24</v>
      </c>
      <c r="W541" s="85">
        <v>55.689557716989299</v>
      </c>
      <c r="X541" s="88">
        <v>77.333333333300004</v>
      </c>
      <c r="Y541" s="85">
        <v>-81.16</v>
      </c>
      <c r="Z541" s="88">
        <v>-100</v>
      </c>
      <c r="AA541" s="85">
        <v>0</v>
      </c>
      <c r="AB541" s="91">
        <v>0</v>
      </c>
      <c r="AC541" s="86">
        <v>0</v>
      </c>
      <c r="AD541" s="86">
        <v>0</v>
      </c>
      <c r="AE541" s="86">
        <v>0</v>
      </c>
      <c r="AF541" s="88">
        <v>0.22169999776800001</v>
      </c>
      <c r="AG541" s="85">
        <v>7.2080000002899998E-3</v>
      </c>
      <c r="AH541" s="86">
        <v>0.189189</v>
      </c>
      <c r="AI541" s="150">
        <v>0.26783000001099999</v>
      </c>
      <c r="AJ541" s="151">
        <v>1</v>
      </c>
      <c r="AK541" s="152">
        <v>0</v>
      </c>
    </row>
    <row r="542" spans="1:37" x14ac:dyDescent="0.2">
      <c r="A542" s="149" t="s">
        <v>1349</v>
      </c>
      <c r="B542" s="66" t="s">
        <v>1350</v>
      </c>
      <c r="C542" s="67">
        <v>47</v>
      </c>
      <c r="D542" s="84" t="s">
        <v>334</v>
      </c>
      <c r="E542" s="85">
        <v>2.86192485000343</v>
      </c>
      <c r="F542" s="91">
        <v>2.8570309976607402</v>
      </c>
      <c r="G542" s="86">
        <v>2.2844502735663501</v>
      </c>
      <c r="H542" s="86">
        <v>2.2795564212236599</v>
      </c>
      <c r="I542" s="86">
        <v>26.3</v>
      </c>
      <c r="J542" s="86">
        <v>37.090000000000003</v>
      </c>
      <c r="K542" s="87">
        <v>1.09E-2</v>
      </c>
      <c r="L542" s="85">
        <v>14.120000001399999</v>
      </c>
      <c r="M542" s="86">
        <v>0</v>
      </c>
      <c r="N542" s="86">
        <v>6.88669277145876</v>
      </c>
      <c r="O542" s="86">
        <v>13.6859865025804</v>
      </c>
      <c r="P542" s="86">
        <v>2.9239999999999999</v>
      </c>
      <c r="Q542" s="88">
        <v>1.0004999999999999</v>
      </c>
      <c r="R542" s="85">
        <v>0</v>
      </c>
      <c r="S542" s="86">
        <v>0.4</v>
      </c>
      <c r="T542" s="86">
        <v>1.42</v>
      </c>
      <c r="U542" s="88">
        <v>14.9526764478462</v>
      </c>
      <c r="V542" s="89">
        <v>3</v>
      </c>
      <c r="W542" s="85">
        <v>46.429708507864603</v>
      </c>
      <c r="X542" s="88">
        <v>53.933333333299998</v>
      </c>
      <c r="Y542" s="85"/>
      <c r="Z542" s="88"/>
      <c r="AA542" s="85">
        <v>0.14000000000000001</v>
      </c>
      <c r="AB542" s="91">
        <v>0.14000000000000001</v>
      </c>
      <c r="AC542" s="86">
        <v>0.01</v>
      </c>
      <c r="AD542" s="86">
        <v>0.01</v>
      </c>
      <c r="AE542" s="86">
        <v>0</v>
      </c>
      <c r="AF542" s="88">
        <v>0</v>
      </c>
      <c r="AG542" s="85">
        <v>1.01999999916E-2</v>
      </c>
      <c r="AH542" s="86">
        <v>0.21368200000000001</v>
      </c>
      <c r="AI542" s="150">
        <v>0.48239099960499998</v>
      </c>
      <c r="AJ542" s="151">
        <v>1</v>
      </c>
      <c r="AK542" s="152">
        <v>0</v>
      </c>
    </row>
    <row r="543" spans="1:37" x14ac:dyDescent="0.2">
      <c r="A543" s="149" t="s">
        <v>1351</v>
      </c>
      <c r="B543" s="66" t="s">
        <v>1352</v>
      </c>
      <c r="C543" s="67">
        <v>47</v>
      </c>
      <c r="D543" s="84" t="s">
        <v>334</v>
      </c>
      <c r="E543" s="85">
        <v>7.9694743021396297</v>
      </c>
      <c r="F543" s="91">
        <v>7.8459950203437199</v>
      </c>
      <c r="G543" s="86">
        <v>5.7225562235582297</v>
      </c>
      <c r="H543" s="86">
        <v>5.6679014594846304</v>
      </c>
      <c r="I543" s="86">
        <v>19.82</v>
      </c>
      <c r="J543" s="86">
        <v>21.4</v>
      </c>
      <c r="K543" s="87">
        <v>0</v>
      </c>
      <c r="L543" s="85">
        <v>9.54000001008</v>
      </c>
      <c r="M543" s="86">
        <v>0</v>
      </c>
      <c r="N543" s="86">
        <v>16.655805365482799</v>
      </c>
      <c r="O543" s="86">
        <v>33.587204874333601</v>
      </c>
      <c r="P543" s="86">
        <v>1.78</v>
      </c>
      <c r="Q543" s="88">
        <v>1.417</v>
      </c>
      <c r="R543" s="85">
        <v>0</v>
      </c>
      <c r="S543" s="86">
        <v>0.4</v>
      </c>
      <c r="T543" s="86">
        <v>1.77</v>
      </c>
      <c r="U543" s="88">
        <v>10.1232768567438</v>
      </c>
      <c r="V543" s="89">
        <v>3.08</v>
      </c>
      <c r="W543" s="85">
        <v>39.3749385807698</v>
      </c>
      <c r="X543" s="88">
        <v>70.033333333300007</v>
      </c>
      <c r="Y543" s="85">
        <v>100</v>
      </c>
      <c r="Z543" s="88"/>
      <c r="AA543" s="85">
        <v>0.04</v>
      </c>
      <c r="AB543" s="91">
        <v>0.04</v>
      </c>
      <c r="AC543" s="86">
        <v>0</v>
      </c>
      <c r="AD543" s="86">
        <v>0</v>
      </c>
      <c r="AE543" s="86">
        <v>0</v>
      </c>
      <c r="AF543" s="88">
        <v>0</v>
      </c>
      <c r="AG543" s="85">
        <v>8.2800000141999997E-3</v>
      </c>
      <c r="AH543" s="86">
        <v>5.9803000000000002E-2</v>
      </c>
      <c r="AI543" s="150">
        <v>0.101556000174</v>
      </c>
      <c r="AJ543" s="151">
        <v>1</v>
      </c>
      <c r="AK543" s="152">
        <v>0</v>
      </c>
    </row>
    <row r="544" spans="1:37" x14ac:dyDescent="0.2">
      <c r="A544" s="149" t="s">
        <v>1353</v>
      </c>
      <c r="B544" s="66" t="s">
        <v>1354</v>
      </c>
      <c r="C544" s="67">
        <v>47</v>
      </c>
      <c r="D544" s="84" t="s">
        <v>334</v>
      </c>
      <c r="E544" s="85">
        <v>2.8971060584484398</v>
      </c>
      <c r="F544" s="91">
        <v>2.88444803088559</v>
      </c>
      <c r="G544" s="86">
        <v>1.9224379361086099</v>
      </c>
      <c r="H544" s="86">
        <v>1.9097799085457501</v>
      </c>
      <c r="I544" s="86">
        <v>7.75</v>
      </c>
      <c r="J544" s="86">
        <v>5.16</v>
      </c>
      <c r="K544" s="87">
        <v>0</v>
      </c>
      <c r="L544" s="85">
        <v>12.320000002800001</v>
      </c>
      <c r="M544" s="86">
        <v>0</v>
      </c>
      <c r="N544" s="86">
        <v>5.1428571428571397</v>
      </c>
      <c r="O544" s="86">
        <v>11.6698790958472</v>
      </c>
      <c r="P544" s="86">
        <v>1.629</v>
      </c>
      <c r="Q544" s="88">
        <v>1.4239999999999999</v>
      </c>
      <c r="R544" s="85">
        <v>0</v>
      </c>
      <c r="S544" s="86">
        <v>0.4</v>
      </c>
      <c r="T544" s="86">
        <v>1.83</v>
      </c>
      <c r="U544" s="88">
        <v>15.216531383997101</v>
      </c>
      <c r="V544" s="89">
        <v>2.91</v>
      </c>
      <c r="W544" s="85">
        <v>34.420566968721502</v>
      </c>
      <c r="X544" s="88">
        <v>49.866666666699999</v>
      </c>
      <c r="Y544" s="85">
        <v>100</v>
      </c>
      <c r="Z544" s="88"/>
      <c r="AA544" s="85">
        <v>0</v>
      </c>
      <c r="AB544" s="91">
        <v>0</v>
      </c>
      <c r="AC544" s="86">
        <v>0</v>
      </c>
      <c r="AD544" s="86">
        <v>0</v>
      </c>
      <c r="AE544" s="86">
        <v>0</v>
      </c>
      <c r="AF544" s="88">
        <v>0</v>
      </c>
      <c r="AG544" s="85">
        <v>0</v>
      </c>
      <c r="AH544" s="86">
        <v>1.8387000000000001E-2</v>
      </c>
      <c r="AI544" s="150">
        <v>2.5388999981800001E-2</v>
      </c>
      <c r="AJ544" s="151">
        <v>1</v>
      </c>
      <c r="AK544" s="152">
        <v>0</v>
      </c>
    </row>
    <row r="545" spans="1:37" x14ac:dyDescent="0.2">
      <c r="A545" s="149" t="s">
        <v>1355</v>
      </c>
      <c r="B545" s="66" t="s">
        <v>1356</v>
      </c>
      <c r="C545" s="67">
        <v>47</v>
      </c>
      <c r="D545" s="84" t="s">
        <v>334</v>
      </c>
      <c r="E545" s="85">
        <v>1.4495121833998199</v>
      </c>
      <c r="F545" s="91">
        <v>1.1995962897101899</v>
      </c>
      <c r="G545" s="86">
        <v>0.84202431873888595</v>
      </c>
      <c r="H545" s="86">
        <v>0.73821310136011897</v>
      </c>
      <c r="I545" s="86">
        <v>4.24</v>
      </c>
      <c r="J545" s="86">
        <v>5.04</v>
      </c>
      <c r="K545" s="87">
        <v>1.0699999999999999E-2</v>
      </c>
      <c r="L545" s="85">
        <v>14.6100000109</v>
      </c>
      <c r="M545" s="86">
        <v>0</v>
      </c>
      <c r="N545" s="86">
        <v>1.17000219925225</v>
      </c>
      <c r="O545" s="86">
        <v>0.78833693304535601</v>
      </c>
      <c r="P545" s="86">
        <v>0.58399999999999996</v>
      </c>
      <c r="Q545" s="88">
        <v>0.84370000000000001</v>
      </c>
      <c r="R545" s="85">
        <v>0</v>
      </c>
      <c r="S545" s="86">
        <v>0.4</v>
      </c>
      <c r="T545" s="86">
        <v>1.4</v>
      </c>
      <c r="U545" s="88">
        <v>17.6930840582496</v>
      </c>
      <c r="V545" s="89">
        <v>3.05</v>
      </c>
      <c r="W545" s="85">
        <v>18.717413957287199</v>
      </c>
      <c r="X545" s="88">
        <v>48.333333333299997</v>
      </c>
      <c r="Y545" s="85"/>
      <c r="Z545" s="88"/>
      <c r="AA545" s="85">
        <v>0</v>
      </c>
      <c r="AB545" s="91">
        <v>0</v>
      </c>
      <c r="AC545" s="86">
        <v>0</v>
      </c>
      <c r="AD545" s="86">
        <v>0</v>
      </c>
      <c r="AE545" s="86">
        <v>0</v>
      </c>
      <c r="AF545" s="88">
        <v>0</v>
      </c>
      <c r="AG545" s="85">
        <v>0.18182400000500001</v>
      </c>
      <c r="AH545" s="86">
        <v>2.9437000000000001E-2</v>
      </c>
      <c r="AI545" s="150">
        <v>0</v>
      </c>
      <c r="AJ545" s="151">
        <v>1</v>
      </c>
      <c r="AK545" s="152">
        <v>0</v>
      </c>
    </row>
    <row r="546" spans="1:37" x14ac:dyDescent="0.2">
      <c r="A546" s="149" t="s">
        <v>1357</v>
      </c>
      <c r="B546" s="66" t="s">
        <v>1358</v>
      </c>
      <c r="C546" s="67">
        <v>47</v>
      </c>
      <c r="D546" s="84" t="s">
        <v>334</v>
      </c>
      <c r="E546" s="85">
        <v>5.6214175548445002</v>
      </c>
      <c r="F546" s="91">
        <v>5.5891899357749599</v>
      </c>
      <c r="G546" s="86">
        <v>4.7489698671761698</v>
      </c>
      <c r="H546" s="86">
        <v>4.7305540848507199</v>
      </c>
      <c r="I546" s="86">
        <v>16.63</v>
      </c>
      <c r="J546" s="86">
        <v>30.6</v>
      </c>
      <c r="K546" s="87">
        <v>0</v>
      </c>
      <c r="L546" s="85">
        <v>21.909999981399999</v>
      </c>
      <c r="M546" s="86">
        <v>0</v>
      </c>
      <c r="N546" s="86">
        <v>7.5559448580783801</v>
      </c>
      <c r="O546" s="86">
        <v>14.2494874285098</v>
      </c>
      <c r="P546" s="86">
        <v>1.1679999999999999</v>
      </c>
      <c r="Q546" s="88">
        <v>0.97189999999999999</v>
      </c>
      <c r="R546" s="85">
        <v>0</v>
      </c>
      <c r="S546" s="86">
        <v>0.4</v>
      </c>
      <c r="T546" s="86">
        <v>1.36</v>
      </c>
      <c r="U546" s="88">
        <v>19.612808176607398</v>
      </c>
      <c r="V546" s="89">
        <v>3.06</v>
      </c>
      <c r="W546" s="85">
        <v>46.661744863114698</v>
      </c>
      <c r="X546" s="88">
        <v>73.733333333299996</v>
      </c>
      <c r="Y546" s="85"/>
      <c r="Z546" s="88"/>
      <c r="AA546" s="85">
        <v>0.09</v>
      </c>
      <c r="AB546" s="91">
        <v>0.09</v>
      </c>
      <c r="AC546" s="86">
        <v>0</v>
      </c>
      <c r="AD546" s="86">
        <v>0</v>
      </c>
      <c r="AE546" s="86">
        <v>0.01</v>
      </c>
      <c r="AF546" s="88">
        <v>0</v>
      </c>
      <c r="AG546" s="85">
        <v>4.7999999990399998E-4</v>
      </c>
      <c r="AH546" s="86">
        <v>0.14546100000000001</v>
      </c>
      <c r="AI546" s="150">
        <v>0.15233399996999999</v>
      </c>
      <c r="AJ546" s="151">
        <v>1</v>
      </c>
      <c r="AK546" s="152">
        <v>0</v>
      </c>
    </row>
    <row r="547" spans="1:37" x14ac:dyDescent="0.2">
      <c r="A547" s="149" t="s">
        <v>1359</v>
      </c>
      <c r="B547" s="66" t="s">
        <v>1360</v>
      </c>
      <c r="C547" s="67">
        <v>47</v>
      </c>
      <c r="D547" s="84" t="s">
        <v>334</v>
      </c>
      <c r="E547" s="85">
        <v>13.608097490847699</v>
      </c>
      <c r="F547" s="91">
        <v>13.5763360692733</v>
      </c>
      <c r="G547" s="86">
        <v>11.1148258972602</v>
      </c>
      <c r="H547" s="86">
        <v>11.083900302569299</v>
      </c>
      <c r="I547" s="86">
        <v>128.62</v>
      </c>
      <c r="J547" s="86">
        <v>443.67</v>
      </c>
      <c r="K547" s="87">
        <v>0</v>
      </c>
      <c r="L547" s="85">
        <v>4.33999999132</v>
      </c>
      <c r="M547" s="86">
        <v>3.86762950927588E-4</v>
      </c>
      <c r="N547" s="86">
        <v>26.116558289336901</v>
      </c>
      <c r="O547" s="86">
        <v>66.772046589018302</v>
      </c>
      <c r="P547" s="86">
        <v>15.395</v>
      </c>
      <c r="Q547" s="88">
        <v>1.9224000000000001</v>
      </c>
      <c r="R547" s="85">
        <v>1.25675505843911E-2</v>
      </c>
      <c r="S547" s="86">
        <v>0.2</v>
      </c>
      <c r="T547" s="86">
        <v>3.54</v>
      </c>
      <c r="U547" s="88">
        <v>8.7586299125725091</v>
      </c>
      <c r="V547" s="89">
        <v>2.5499999999999998</v>
      </c>
      <c r="W547" s="85">
        <v>67.464977550502596</v>
      </c>
      <c r="X547" s="88">
        <v>87.633333333300001</v>
      </c>
      <c r="Y547" s="85">
        <v>-92.44</v>
      </c>
      <c r="Z547" s="88">
        <v>0</v>
      </c>
      <c r="AA547" s="85">
        <v>1.82</v>
      </c>
      <c r="AB547" s="91">
        <v>1.81</v>
      </c>
      <c r="AC547" s="86">
        <v>0.51</v>
      </c>
      <c r="AD547" s="86">
        <v>0.51</v>
      </c>
      <c r="AE547" s="86">
        <v>0.01</v>
      </c>
      <c r="AF547" s="88">
        <v>0</v>
      </c>
      <c r="AG547" s="85">
        <v>3.59999999475E-4</v>
      </c>
      <c r="AH547" s="86">
        <v>2.7274630000000002</v>
      </c>
      <c r="AI547" s="150">
        <v>2.2850099966699999</v>
      </c>
      <c r="AJ547" s="151">
        <v>1</v>
      </c>
      <c r="AK547" s="152">
        <v>0</v>
      </c>
    </row>
    <row r="548" spans="1:37" x14ac:dyDescent="0.2">
      <c r="A548" s="149" t="s">
        <v>1361</v>
      </c>
      <c r="B548" s="66" t="s">
        <v>1362</v>
      </c>
      <c r="C548" s="67">
        <v>47</v>
      </c>
      <c r="D548" s="84" t="s">
        <v>334</v>
      </c>
      <c r="E548" s="85">
        <v>13.1561483130673</v>
      </c>
      <c r="F548" s="91">
        <v>13.084432265798901</v>
      </c>
      <c r="G548" s="86">
        <v>12.0964634355198</v>
      </c>
      <c r="H548" s="86">
        <v>12.033310498373</v>
      </c>
      <c r="I548" s="86">
        <v>7.12</v>
      </c>
      <c r="J548" s="86">
        <v>6.59</v>
      </c>
      <c r="K548" s="87">
        <v>0</v>
      </c>
      <c r="L548" s="85">
        <v>13.100000017799999</v>
      </c>
      <c r="M548" s="86">
        <v>0</v>
      </c>
      <c r="N548" s="86">
        <v>20.422213023681401</v>
      </c>
      <c r="O548" s="86">
        <v>66.182628664055102</v>
      </c>
      <c r="P548" s="86">
        <v>0.77200000000000002</v>
      </c>
      <c r="Q548" s="88">
        <v>0.80869999999999997</v>
      </c>
      <c r="R548" s="85">
        <v>0</v>
      </c>
      <c r="S548" s="86">
        <v>0.3</v>
      </c>
      <c r="T548" s="86">
        <v>1.03</v>
      </c>
      <c r="U548" s="88">
        <v>13.824070902551799</v>
      </c>
      <c r="V548" s="89">
        <v>3.22</v>
      </c>
      <c r="W548" s="85">
        <v>83.652879733250202</v>
      </c>
      <c r="X548" s="88">
        <v>88.866666666699999</v>
      </c>
      <c r="Y548" s="85">
        <v>-77.58</v>
      </c>
      <c r="Z548" s="88"/>
      <c r="AA548" s="85">
        <v>0</v>
      </c>
      <c r="AB548" s="91">
        <v>0</v>
      </c>
      <c r="AC548" s="86">
        <v>0</v>
      </c>
      <c r="AD548" s="86">
        <v>0</v>
      </c>
      <c r="AE548" s="86">
        <v>0</v>
      </c>
      <c r="AF548" s="88">
        <v>0</v>
      </c>
      <c r="AG548" s="85">
        <v>0</v>
      </c>
      <c r="AH548" s="86">
        <v>3.1667000000000001E-2</v>
      </c>
      <c r="AI548" s="150">
        <v>0</v>
      </c>
      <c r="AJ548" s="151">
        <v>1</v>
      </c>
      <c r="AK548" s="152">
        <v>0</v>
      </c>
    </row>
    <row r="549" spans="1:37" x14ac:dyDescent="0.2">
      <c r="A549" s="149" t="s">
        <v>1363</v>
      </c>
      <c r="B549" s="66" t="s">
        <v>1364</v>
      </c>
      <c r="C549" s="67">
        <v>47</v>
      </c>
      <c r="D549" s="84" t="s">
        <v>334</v>
      </c>
      <c r="E549" s="85">
        <v>1.63283560293527</v>
      </c>
      <c r="F549" s="91">
        <v>1.63283560293527</v>
      </c>
      <c r="G549" s="86">
        <v>1.22941842210945</v>
      </c>
      <c r="H549" s="86">
        <v>1.22941842210945</v>
      </c>
      <c r="I549" s="86">
        <v>2.44</v>
      </c>
      <c r="J549" s="86">
        <v>2.9</v>
      </c>
      <c r="K549" s="87">
        <v>0</v>
      </c>
      <c r="L549" s="85">
        <v>12.8000000083</v>
      </c>
      <c r="M549" s="86">
        <v>1.34100447972738E-3</v>
      </c>
      <c r="N549" s="86">
        <v>3.32676406323636</v>
      </c>
      <c r="O549" s="86">
        <v>10.5218343267242</v>
      </c>
      <c r="P549" s="86">
        <v>0.78</v>
      </c>
      <c r="Q549" s="88">
        <v>0.81130000000000002</v>
      </c>
      <c r="R549" s="85">
        <v>1.2125621438098699E-2</v>
      </c>
      <c r="S549" s="86">
        <v>0</v>
      </c>
      <c r="T549" s="86">
        <v>1.17</v>
      </c>
      <c r="U549" s="88">
        <v>16.832171151108</v>
      </c>
      <c r="V549" s="89">
        <v>3.08</v>
      </c>
      <c r="W549" s="85">
        <v>31.2090935486628</v>
      </c>
      <c r="X549" s="88">
        <v>55.833333333299997</v>
      </c>
      <c r="Y549" s="85"/>
      <c r="Z549" s="88"/>
      <c r="AA549" s="85">
        <v>0</v>
      </c>
      <c r="AB549" s="91">
        <v>0</v>
      </c>
      <c r="AC549" s="86">
        <v>0</v>
      </c>
      <c r="AD549" s="86">
        <v>0</v>
      </c>
      <c r="AE549" s="86">
        <v>0</v>
      </c>
      <c r="AF549" s="88">
        <v>0.33430001161299999</v>
      </c>
      <c r="AG549" s="85">
        <v>5.1251000021300001E-2</v>
      </c>
      <c r="AH549" s="86">
        <v>1.7975999999999999E-2</v>
      </c>
      <c r="AI549" s="150">
        <v>3.3276000013800003E-2</v>
      </c>
      <c r="AJ549" s="151">
        <v>1</v>
      </c>
      <c r="AK549" s="152">
        <v>0</v>
      </c>
    </row>
    <row r="550" spans="1:37" x14ac:dyDescent="0.2">
      <c r="A550" s="149" t="s">
        <v>855</v>
      </c>
      <c r="B550" s="66" t="s">
        <v>1365</v>
      </c>
      <c r="C550" s="67">
        <v>47</v>
      </c>
      <c r="D550" s="84" t="s">
        <v>334</v>
      </c>
      <c r="E550" s="85">
        <v>4.0305324548477603</v>
      </c>
      <c r="F550" s="91">
        <v>3.9966576898539401</v>
      </c>
      <c r="G550" s="86">
        <v>3.2999666898144202</v>
      </c>
      <c r="H550" s="86">
        <v>3.2892396808997102</v>
      </c>
      <c r="I550" s="86">
        <v>8.92</v>
      </c>
      <c r="J550" s="86">
        <v>22.72</v>
      </c>
      <c r="K550" s="87">
        <v>0</v>
      </c>
      <c r="L550" s="85">
        <v>12.8500000017</v>
      </c>
      <c r="M550" s="86">
        <v>0</v>
      </c>
      <c r="N550" s="86">
        <v>6.7905125228064396</v>
      </c>
      <c r="O550" s="86">
        <v>18.615490061686099</v>
      </c>
      <c r="P550" s="86">
        <v>1.9750000000000001</v>
      </c>
      <c r="Q550" s="88">
        <v>1.0350999999999999</v>
      </c>
      <c r="R550" s="85">
        <v>0</v>
      </c>
      <c r="S550" s="86">
        <v>0.2</v>
      </c>
      <c r="T550" s="86">
        <v>1.39</v>
      </c>
      <c r="U550" s="88">
        <v>13.6927445899177</v>
      </c>
      <c r="V550" s="89">
        <v>3.03</v>
      </c>
      <c r="W550" s="85">
        <v>42.695366072299798</v>
      </c>
      <c r="X550" s="88">
        <v>58.5</v>
      </c>
      <c r="Y550" s="85"/>
      <c r="Z550" s="88"/>
      <c r="AA550" s="85">
        <v>0.01</v>
      </c>
      <c r="AB550" s="91">
        <v>0.01</v>
      </c>
      <c r="AC550" s="86">
        <v>0</v>
      </c>
      <c r="AD550" s="86">
        <v>0</v>
      </c>
      <c r="AE550" s="86">
        <v>0</v>
      </c>
      <c r="AF550" s="88">
        <v>0</v>
      </c>
      <c r="AG550" s="85">
        <v>2.0639999991399999E-3</v>
      </c>
      <c r="AH550" s="86">
        <v>0.22658500000000001</v>
      </c>
      <c r="AI550" s="150">
        <v>0.11289299995300001</v>
      </c>
      <c r="AJ550" s="151">
        <v>1</v>
      </c>
      <c r="AK550" s="152">
        <v>0</v>
      </c>
    </row>
    <row r="551" spans="1:37" x14ac:dyDescent="0.2">
      <c r="A551" s="149" t="s">
        <v>1212</v>
      </c>
      <c r="B551" s="66" t="s">
        <v>1366</v>
      </c>
      <c r="C551" s="67">
        <v>47</v>
      </c>
      <c r="D551" s="84" t="s">
        <v>334</v>
      </c>
      <c r="E551" s="85">
        <v>3.8292644458648399</v>
      </c>
      <c r="F551" s="91">
        <v>3.8292644458648399</v>
      </c>
      <c r="G551" s="86">
        <v>3.0116131388679102</v>
      </c>
      <c r="H551" s="86">
        <v>3.0116131388679102</v>
      </c>
      <c r="I551" s="86">
        <v>9.19</v>
      </c>
      <c r="J551" s="86">
        <v>7.86</v>
      </c>
      <c r="K551" s="87">
        <v>0</v>
      </c>
      <c r="L551" s="85">
        <v>11.749999989200001</v>
      </c>
      <c r="M551" s="86">
        <v>0</v>
      </c>
      <c r="N551" s="86">
        <v>6.3754019923131198</v>
      </c>
      <c r="O551" s="86">
        <v>15.941041151912801</v>
      </c>
      <c r="P551" s="86">
        <v>1.5009999999999999</v>
      </c>
      <c r="Q551" s="88">
        <v>1.4942</v>
      </c>
      <c r="R551" s="85">
        <v>0</v>
      </c>
      <c r="S551" s="86">
        <v>0</v>
      </c>
      <c r="T551" s="86">
        <v>1.74</v>
      </c>
      <c r="U551" s="88">
        <v>16.318991923099301</v>
      </c>
      <c r="V551" s="89">
        <v>3.06</v>
      </c>
      <c r="W551" s="85">
        <v>42.469091836214503</v>
      </c>
      <c r="X551" s="88">
        <v>70.433333333299998</v>
      </c>
      <c r="Y551" s="85">
        <v>-100</v>
      </c>
      <c r="Z551" s="88"/>
      <c r="AA551" s="85">
        <v>0</v>
      </c>
      <c r="AB551" s="91">
        <v>0</v>
      </c>
      <c r="AC551" s="86">
        <v>0</v>
      </c>
      <c r="AD551" s="86">
        <v>0</v>
      </c>
      <c r="AE551" s="86">
        <v>0</v>
      </c>
      <c r="AF551" s="88">
        <v>0</v>
      </c>
      <c r="AG551" s="85">
        <v>6.7319999966000002E-3</v>
      </c>
      <c r="AH551" s="86">
        <v>5.2993999999999999E-2</v>
      </c>
      <c r="AI551" s="150">
        <v>4.3751999977899997E-2</v>
      </c>
      <c r="AJ551" s="151">
        <v>1</v>
      </c>
      <c r="AK551" s="152">
        <v>0</v>
      </c>
    </row>
    <row r="552" spans="1:37" x14ac:dyDescent="0.2">
      <c r="A552" s="149" t="s">
        <v>1367</v>
      </c>
      <c r="B552" s="66" t="s">
        <v>1368</v>
      </c>
      <c r="C552" s="67">
        <v>47</v>
      </c>
      <c r="D552" s="84" t="s">
        <v>334</v>
      </c>
      <c r="E552" s="85">
        <v>4.5722491806316397</v>
      </c>
      <c r="F552" s="91">
        <v>4.5676167093240103</v>
      </c>
      <c r="G552" s="86">
        <v>3.0852258908821399</v>
      </c>
      <c r="H552" s="86">
        <v>3.0852258908821399</v>
      </c>
      <c r="I552" s="86">
        <v>4.9000000000000004</v>
      </c>
      <c r="J552" s="86">
        <v>5.61</v>
      </c>
      <c r="K552" s="87">
        <v>0</v>
      </c>
      <c r="L552" s="85">
        <v>14.140000012</v>
      </c>
      <c r="M552" s="86">
        <v>0</v>
      </c>
      <c r="N552" s="86">
        <v>8.9063024450698407</v>
      </c>
      <c r="O552" s="86">
        <v>15.3577752317467</v>
      </c>
      <c r="P552" s="86">
        <v>1.167</v>
      </c>
      <c r="Q552" s="88">
        <v>1.171</v>
      </c>
      <c r="R552" s="85">
        <v>0</v>
      </c>
      <c r="S552" s="86">
        <v>0</v>
      </c>
      <c r="T552" s="86">
        <v>1.5</v>
      </c>
      <c r="U552" s="88">
        <v>18.237460479229199</v>
      </c>
      <c r="V552" s="89">
        <v>3.09</v>
      </c>
      <c r="W552" s="85">
        <v>44.040468840136398</v>
      </c>
      <c r="X552" s="88">
        <v>64.066666666700002</v>
      </c>
      <c r="Y552" s="85">
        <v>100</v>
      </c>
      <c r="Z552" s="88"/>
      <c r="AA552" s="85">
        <v>0</v>
      </c>
      <c r="AB552" s="91">
        <v>0</v>
      </c>
      <c r="AC552" s="86">
        <v>0</v>
      </c>
      <c r="AD552" s="86">
        <v>0</v>
      </c>
      <c r="AE552" s="86">
        <v>0</v>
      </c>
      <c r="AF552" s="88">
        <v>0</v>
      </c>
      <c r="AG552" s="85">
        <v>2.7940000014499999E-3</v>
      </c>
      <c r="AH552" s="86">
        <v>5.4921999999999999E-2</v>
      </c>
      <c r="AI552" s="150">
        <v>1.0938000005699999E-2</v>
      </c>
      <c r="AJ552" s="151">
        <v>1</v>
      </c>
      <c r="AK552" s="152">
        <v>0</v>
      </c>
    </row>
    <row r="553" spans="1:37" x14ac:dyDescent="0.2">
      <c r="A553" s="149" t="s">
        <v>1369</v>
      </c>
      <c r="B553" s="66" t="s">
        <v>1370</v>
      </c>
      <c r="C553" s="67">
        <v>47</v>
      </c>
      <c r="D553" s="84" t="s">
        <v>334</v>
      </c>
      <c r="E553" s="85">
        <v>12.9809382595271</v>
      </c>
      <c r="F553" s="91">
        <v>12.939665846313799</v>
      </c>
      <c r="G553" s="86">
        <v>11.0617710451092</v>
      </c>
      <c r="H553" s="86">
        <v>11.0227915437411</v>
      </c>
      <c r="I553" s="86">
        <v>3.34</v>
      </c>
      <c r="J553" s="86">
        <v>4.16</v>
      </c>
      <c r="K553" s="87">
        <v>0</v>
      </c>
      <c r="L553" s="85">
        <v>7.4600000055200004</v>
      </c>
      <c r="M553" s="86">
        <v>0</v>
      </c>
      <c r="N553" s="86">
        <v>21.464391622288801</v>
      </c>
      <c r="O553" s="86">
        <v>74.545832755512393</v>
      </c>
      <c r="P553" s="86">
        <v>1.0069999999999999</v>
      </c>
      <c r="Q553" s="88">
        <v>0.79830000000000001</v>
      </c>
      <c r="R553" s="85">
        <v>0</v>
      </c>
      <c r="S553" s="86">
        <v>0</v>
      </c>
      <c r="T553" s="86">
        <v>1.21</v>
      </c>
      <c r="U553" s="88">
        <v>13.0650116938504</v>
      </c>
      <c r="V553" s="89">
        <v>3.32</v>
      </c>
      <c r="W553" s="85">
        <v>45.689859979772898</v>
      </c>
      <c r="X553" s="88">
        <v>87.8</v>
      </c>
      <c r="Y553" s="85">
        <v>99.039999999999992</v>
      </c>
      <c r="Z553" s="88"/>
      <c r="AA553" s="85">
        <v>0</v>
      </c>
      <c r="AB553" s="91">
        <v>0</v>
      </c>
      <c r="AC553" s="86">
        <v>0</v>
      </c>
      <c r="AD553" s="86">
        <v>0</v>
      </c>
      <c r="AE553" s="86">
        <v>0</v>
      </c>
      <c r="AF553" s="88">
        <v>0.43889999422199999</v>
      </c>
      <c r="AG553" s="85">
        <v>7.6010000149600004E-3</v>
      </c>
      <c r="AH553" s="86">
        <v>2.7612000000000001E-2</v>
      </c>
      <c r="AI553" s="150">
        <v>1.09380000215E-2</v>
      </c>
      <c r="AJ553" s="151">
        <v>1</v>
      </c>
      <c r="AK553" s="152">
        <v>0</v>
      </c>
    </row>
    <row r="554" spans="1:37" x14ac:dyDescent="0.2">
      <c r="A554" s="149" t="s">
        <v>1371</v>
      </c>
      <c r="B554" s="66" t="s">
        <v>1372</v>
      </c>
      <c r="C554" s="67">
        <v>47</v>
      </c>
      <c r="D554" s="84" t="s">
        <v>334</v>
      </c>
      <c r="E554" s="85">
        <v>2.59413110290919</v>
      </c>
      <c r="F554" s="91">
        <v>2.4257265952818701</v>
      </c>
      <c r="G554" s="86">
        <v>1.48406472346576</v>
      </c>
      <c r="H554" s="86">
        <v>1.44757708014651</v>
      </c>
      <c r="I554" s="86">
        <v>3.3</v>
      </c>
      <c r="J554" s="86">
        <v>4.29</v>
      </c>
      <c r="K554" s="87">
        <v>1.5599999999999999E-2</v>
      </c>
      <c r="L554" s="85">
        <v>9.9299999983900005</v>
      </c>
      <c r="M554" s="86">
        <v>0</v>
      </c>
      <c r="N554" s="86">
        <v>4.5217190053953997</v>
      </c>
      <c r="O554" s="86">
        <v>6.1502224548547497</v>
      </c>
      <c r="P554" s="86">
        <v>0.97099999999999997</v>
      </c>
      <c r="Q554" s="88">
        <v>0.95120000000000005</v>
      </c>
      <c r="R554" s="85">
        <v>0</v>
      </c>
      <c r="S554" s="86">
        <v>0</v>
      </c>
      <c r="T554" s="86">
        <v>1.29</v>
      </c>
      <c r="U554" s="88">
        <v>16.877640091499799</v>
      </c>
      <c r="V554" s="89">
        <v>3.1</v>
      </c>
      <c r="W554" s="85">
        <v>31.237289967017301</v>
      </c>
      <c r="X554" s="88">
        <v>64.966666666699993</v>
      </c>
      <c r="Y554" s="85"/>
      <c r="Z554" s="88"/>
      <c r="AA554" s="85">
        <v>0.09</v>
      </c>
      <c r="AB554" s="91">
        <v>0.09</v>
      </c>
      <c r="AC554" s="86">
        <v>0.03</v>
      </c>
      <c r="AD554" s="86">
        <v>0.03</v>
      </c>
      <c r="AE554" s="86">
        <v>0</v>
      </c>
      <c r="AF554" s="88">
        <v>0</v>
      </c>
      <c r="AG554" s="85">
        <v>8.6389999914600005E-3</v>
      </c>
      <c r="AH554" s="86">
        <v>3.4515999999999998E-2</v>
      </c>
      <c r="AI554" s="150">
        <v>1.3118999987E-2</v>
      </c>
      <c r="AJ554" s="151">
        <v>1</v>
      </c>
      <c r="AK554" s="152">
        <v>0</v>
      </c>
    </row>
    <row r="555" spans="1:37" x14ac:dyDescent="0.2">
      <c r="A555" s="149" t="s">
        <v>1373</v>
      </c>
      <c r="B555" s="66" t="s">
        <v>1374</v>
      </c>
      <c r="C555" s="67">
        <v>47</v>
      </c>
      <c r="D555" s="84" t="s">
        <v>334</v>
      </c>
      <c r="E555" s="85">
        <v>8.02421549065844</v>
      </c>
      <c r="F555" s="91">
        <v>7.7407944857609303</v>
      </c>
      <c r="G555" s="86">
        <v>3.25820787230183</v>
      </c>
      <c r="H555" s="86">
        <v>3.1527752584799602</v>
      </c>
      <c r="I555" s="86">
        <v>16.41</v>
      </c>
      <c r="J555" s="86">
        <v>37.82</v>
      </c>
      <c r="K555" s="87">
        <v>1.26E-2</v>
      </c>
      <c r="L555" s="85">
        <v>12.5599999903</v>
      </c>
      <c r="M555" s="86">
        <v>0</v>
      </c>
      <c r="N555" s="86">
        <v>14.4337295357704</v>
      </c>
      <c r="O555" s="86">
        <v>13.415045541437101</v>
      </c>
      <c r="P555" s="86">
        <v>2.4889999999999999</v>
      </c>
      <c r="Q555" s="88">
        <v>1.0832999999999999</v>
      </c>
      <c r="R555" s="85">
        <v>0</v>
      </c>
      <c r="S555" s="86">
        <v>0</v>
      </c>
      <c r="T555" s="86">
        <v>2.0499999999999998</v>
      </c>
      <c r="U555" s="88">
        <v>15.503128967894099</v>
      </c>
      <c r="V555" s="89">
        <v>3.04</v>
      </c>
      <c r="W555" s="85">
        <v>38.474441815173797</v>
      </c>
      <c r="X555" s="88">
        <v>47.7</v>
      </c>
      <c r="Y555" s="85"/>
      <c r="Z555" s="88"/>
      <c r="AA555" s="85">
        <v>0</v>
      </c>
      <c r="AB555" s="91">
        <v>0</v>
      </c>
      <c r="AC555" s="86">
        <v>0</v>
      </c>
      <c r="AD555" s="86">
        <v>0</v>
      </c>
      <c r="AE555" s="86">
        <v>0</v>
      </c>
      <c r="AF555" s="88">
        <v>0</v>
      </c>
      <c r="AG555" s="85">
        <v>1.36209999796E-2</v>
      </c>
      <c r="AH555" s="86">
        <v>0.18684200000000001</v>
      </c>
      <c r="AI555" s="150">
        <v>7.5556999887100004E-2</v>
      </c>
      <c r="AJ555" s="151">
        <v>1</v>
      </c>
      <c r="AK555" s="152">
        <v>0</v>
      </c>
    </row>
    <row r="556" spans="1:37" x14ac:dyDescent="0.2">
      <c r="A556" s="149" t="s">
        <v>1375</v>
      </c>
      <c r="B556" s="66" t="s">
        <v>1376</v>
      </c>
      <c r="C556" s="67">
        <v>47</v>
      </c>
      <c r="D556" s="84" t="s">
        <v>334</v>
      </c>
      <c r="E556" s="85">
        <v>7.3889806968812604</v>
      </c>
      <c r="F556" s="91">
        <v>7.2342744629232403</v>
      </c>
      <c r="G556" s="86">
        <v>4.4794486832389904</v>
      </c>
      <c r="H556" s="86">
        <v>4.38803136317288</v>
      </c>
      <c r="I556" s="86">
        <v>7.64</v>
      </c>
      <c r="J556" s="86">
        <v>6.56</v>
      </c>
      <c r="K556" s="87">
        <v>0</v>
      </c>
      <c r="L556" s="85">
        <v>10.219999981200001</v>
      </c>
      <c r="M556" s="86">
        <v>0</v>
      </c>
      <c r="N556" s="86">
        <v>19.0344341522352</v>
      </c>
      <c r="O556" s="86">
        <v>9.7978547854785507</v>
      </c>
      <c r="P556" s="86">
        <v>1.2090000000000001</v>
      </c>
      <c r="Q556" s="88">
        <v>0.95709999999999995</v>
      </c>
      <c r="R556" s="85">
        <v>0</v>
      </c>
      <c r="S556" s="86">
        <v>0</v>
      </c>
      <c r="T556" s="86">
        <v>1.52</v>
      </c>
      <c r="U556" s="88">
        <v>13.2080447241658</v>
      </c>
      <c r="V556" s="89">
        <v>3.09</v>
      </c>
      <c r="W556" s="85">
        <v>34.189302046787098</v>
      </c>
      <c r="X556" s="88">
        <v>55.566666666700002</v>
      </c>
      <c r="Y556" s="85"/>
      <c r="Z556" s="88"/>
      <c r="AA556" s="85">
        <v>0</v>
      </c>
      <c r="AB556" s="91">
        <v>0.04</v>
      </c>
      <c r="AC556" s="86">
        <v>0</v>
      </c>
      <c r="AD556" s="86">
        <v>0.04</v>
      </c>
      <c r="AE556" s="86">
        <v>0</v>
      </c>
      <c r="AF556" s="88">
        <v>0</v>
      </c>
      <c r="AG556" s="85">
        <v>0</v>
      </c>
      <c r="AH556" s="86">
        <v>2.1506999999999998E-2</v>
      </c>
      <c r="AI556" s="150">
        <v>1.41760000019E-2</v>
      </c>
      <c r="AJ556" s="151">
        <v>1.01</v>
      </c>
      <c r="AK556" s="152">
        <v>0</v>
      </c>
    </row>
    <row r="557" spans="1:37" x14ac:dyDescent="0.2">
      <c r="A557" s="149" t="s">
        <v>801</v>
      </c>
      <c r="B557" s="66" t="s">
        <v>1377</v>
      </c>
      <c r="C557" s="67">
        <v>47</v>
      </c>
      <c r="D557" s="84" t="s">
        <v>334</v>
      </c>
      <c r="E557" s="85">
        <v>2.3104833990090099</v>
      </c>
      <c r="F557" s="91">
        <v>2.3104833990090099</v>
      </c>
      <c r="G557" s="86">
        <v>1.25473059966447</v>
      </c>
      <c r="H557" s="86">
        <v>1.25473059966447</v>
      </c>
      <c r="I557" s="86">
        <v>9.09</v>
      </c>
      <c r="J557" s="86">
        <v>15.4</v>
      </c>
      <c r="K557" s="87">
        <v>0</v>
      </c>
      <c r="L557" s="85">
        <v>8.5899999923399992</v>
      </c>
      <c r="M557" s="86">
        <v>0</v>
      </c>
      <c r="N557" s="86">
        <v>4.39076365255558</v>
      </c>
      <c r="O557" s="86">
        <v>6.4079062724157199</v>
      </c>
      <c r="P557" s="86">
        <v>1.2729999999999999</v>
      </c>
      <c r="Q557" s="88">
        <v>1.2138</v>
      </c>
      <c r="R557" s="85">
        <v>0</v>
      </c>
      <c r="S557" s="86">
        <v>0</v>
      </c>
      <c r="T557" s="86">
        <v>1.33</v>
      </c>
      <c r="U557" s="88">
        <v>18.291912137645799</v>
      </c>
      <c r="V557" s="89">
        <v>3.1</v>
      </c>
      <c r="W557" s="85">
        <v>23.215657827997301</v>
      </c>
      <c r="X557" s="88">
        <v>70.533333333300007</v>
      </c>
      <c r="Y557" s="85">
        <v>100</v>
      </c>
      <c r="Z557" s="88"/>
      <c r="AA557" s="85">
        <v>0</v>
      </c>
      <c r="AB557" s="91">
        <v>0</v>
      </c>
      <c r="AC557" s="86">
        <v>0</v>
      </c>
      <c r="AD557" s="86">
        <v>0</v>
      </c>
      <c r="AE557" s="86">
        <v>0</v>
      </c>
      <c r="AF557" s="88">
        <v>0</v>
      </c>
      <c r="AG557" s="85">
        <v>0</v>
      </c>
      <c r="AH557" s="86">
        <v>0.11268499999999999</v>
      </c>
      <c r="AI557" s="150">
        <v>0</v>
      </c>
      <c r="AJ557" s="151">
        <v>1</v>
      </c>
      <c r="AK557" s="152">
        <v>0</v>
      </c>
    </row>
    <row r="558" spans="1:37" x14ac:dyDescent="0.2">
      <c r="A558" s="149" t="s">
        <v>1378</v>
      </c>
      <c r="B558" s="66" t="s">
        <v>1379</v>
      </c>
      <c r="C558" s="67">
        <v>47</v>
      </c>
      <c r="D558" s="84" t="s">
        <v>334</v>
      </c>
      <c r="E558" s="85">
        <v>31.763034211389201</v>
      </c>
      <c r="F558" s="91">
        <v>31.694330371781501</v>
      </c>
      <c r="G558" s="86">
        <v>26.742969567322</v>
      </c>
      <c r="H558" s="86">
        <v>26.689880236716</v>
      </c>
      <c r="I558" s="86">
        <v>22.16</v>
      </c>
      <c r="J558" s="86">
        <v>46.79</v>
      </c>
      <c r="K558" s="87">
        <v>0</v>
      </c>
      <c r="L558" s="85">
        <v>5.5100000033000001</v>
      </c>
      <c r="M558" s="86">
        <v>4.8349144847804799E-5</v>
      </c>
      <c r="N558" s="86">
        <v>54.375882234321402</v>
      </c>
      <c r="O558" s="86">
        <v>88.708830862091602</v>
      </c>
      <c r="P558" s="86">
        <v>1.9359999999999999</v>
      </c>
      <c r="Q558" s="88">
        <v>0.85009999999999997</v>
      </c>
      <c r="R558" s="85">
        <v>1.58730158730159E-2</v>
      </c>
      <c r="S558" s="86">
        <v>0</v>
      </c>
      <c r="T558" s="86">
        <v>1.68</v>
      </c>
      <c r="U558" s="88">
        <v>12.380744187498999</v>
      </c>
      <c r="V558" s="89">
        <v>3.54</v>
      </c>
      <c r="W558" s="85">
        <v>71.900908886361094</v>
      </c>
      <c r="X558" s="88">
        <v>84.566666666700002</v>
      </c>
      <c r="Y558" s="85">
        <v>67.97999999999999</v>
      </c>
      <c r="Z558" s="88">
        <v>100</v>
      </c>
      <c r="AA558" s="85">
        <v>0</v>
      </c>
      <c r="AB558" s="91">
        <v>0</v>
      </c>
      <c r="AC558" s="86">
        <v>0</v>
      </c>
      <c r="AD558" s="86">
        <v>0</v>
      </c>
      <c r="AE558" s="86">
        <v>0</v>
      </c>
      <c r="AF558" s="88">
        <v>13.6373996816</v>
      </c>
      <c r="AG558" s="85">
        <v>0</v>
      </c>
      <c r="AH558" s="86">
        <v>0.12631400000000001</v>
      </c>
      <c r="AI558" s="150">
        <v>3.9232000061E-2</v>
      </c>
      <c r="AJ558" s="151">
        <v>1</v>
      </c>
      <c r="AK558" s="152">
        <v>0</v>
      </c>
    </row>
    <row r="559" spans="1:37" x14ac:dyDescent="0.2">
      <c r="A559" s="149" t="s">
        <v>1380</v>
      </c>
      <c r="B559" s="66" t="s">
        <v>1381</v>
      </c>
      <c r="C559" s="67">
        <v>47</v>
      </c>
      <c r="D559" s="84" t="s">
        <v>334</v>
      </c>
      <c r="E559" s="85">
        <v>2.8172919021518901</v>
      </c>
      <c r="F559" s="91">
        <v>2.8066284203117999</v>
      </c>
      <c r="G559" s="86">
        <v>1.3734564610036499</v>
      </c>
      <c r="H559" s="86">
        <v>1.36279297916356</v>
      </c>
      <c r="I559" s="86">
        <v>3.75</v>
      </c>
      <c r="J559" s="86">
        <v>6.7</v>
      </c>
      <c r="K559" s="87">
        <v>0</v>
      </c>
      <c r="L559" s="85">
        <v>14.910000011399999</v>
      </c>
      <c r="M559" s="86">
        <v>0</v>
      </c>
      <c r="N559" s="86">
        <v>7.2377873563218396</v>
      </c>
      <c r="O559" s="86">
        <v>2.8291124800365002</v>
      </c>
      <c r="P559" s="86">
        <v>1.1080000000000001</v>
      </c>
      <c r="Q559" s="88">
        <v>0.92420000000000002</v>
      </c>
      <c r="R559" s="85">
        <v>0</v>
      </c>
      <c r="S559" s="86">
        <v>0</v>
      </c>
      <c r="T559" s="86">
        <v>1.57</v>
      </c>
      <c r="U559" s="88">
        <v>17.584081554309101</v>
      </c>
      <c r="V559" s="89">
        <v>3.06</v>
      </c>
      <c r="W559" s="85">
        <v>26.675869076358101</v>
      </c>
      <c r="X559" s="88">
        <v>43.233333333300003</v>
      </c>
      <c r="Y559" s="85"/>
      <c r="Z559" s="88"/>
      <c r="AA559" s="85">
        <v>0</v>
      </c>
      <c r="AB559" s="91">
        <v>0</v>
      </c>
      <c r="AC559" s="86">
        <v>0</v>
      </c>
      <c r="AD559" s="86">
        <v>0</v>
      </c>
      <c r="AE559" s="86">
        <v>0</v>
      </c>
      <c r="AF559" s="88">
        <v>0</v>
      </c>
      <c r="AG559" s="85">
        <v>1.5953000012599999E-2</v>
      </c>
      <c r="AH559" s="86">
        <v>1.7762E-2</v>
      </c>
      <c r="AI559" s="150">
        <v>3.52380000279E-2</v>
      </c>
      <c r="AJ559" s="151">
        <v>1</v>
      </c>
      <c r="AK559" s="152">
        <v>0</v>
      </c>
    </row>
    <row r="560" spans="1:37" x14ac:dyDescent="0.2">
      <c r="A560" s="149" t="s">
        <v>1382</v>
      </c>
      <c r="B560" s="66" t="s">
        <v>1383</v>
      </c>
      <c r="C560" s="67">
        <v>47</v>
      </c>
      <c r="D560" s="84" t="s">
        <v>334</v>
      </c>
      <c r="E560" s="85">
        <v>1.64683838634671</v>
      </c>
      <c r="F560" s="91">
        <v>1.6378084294647499</v>
      </c>
      <c r="G560" s="86">
        <v>1.40754452897487</v>
      </c>
      <c r="H560" s="86">
        <v>1.40754452897487</v>
      </c>
      <c r="I560" s="86">
        <v>2.62</v>
      </c>
      <c r="J560" s="86">
        <v>3.47</v>
      </c>
      <c r="K560" s="87">
        <v>0</v>
      </c>
      <c r="L560" s="85">
        <v>11.1999999861</v>
      </c>
      <c r="M560" s="86">
        <v>0</v>
      </c>
      <c r="N560" s="86">
        <v>3.1305028370182</v>
      </c>
      <c r="O560" s="86">
        <v>5.48628428927681</v>
      </c>
      <c r="P560" s="86">
        <v>0.79400000000000004</v>
      </c>
      <c r="Q560" s="88">
        <v>0.9657</v>
      </c>
      <c r="R560" s="85">
        <v>0</v>
      </c>
      <c r="S560" s="86">
        <v>0</v>
      </c>
      <c r="T560" s="86">
        <v>1.31</v>
      </c>
      <c r="U560" s="88">
        <v>17.100480845204</v>
      </c>
      <c r="V560" s="89">
        <v>3.04</v>
      </c>
      <c r="W560" s="85">
        <v>24.2803878701007</v>
      </c>
      <c r="X560" s="88">
        <v>28.4</v>
      </c>
      <c r="Y560" s="85"/>
      <c r="Z560" s="88"/>
      <c r="AA560" s="85">
        <v>0</v>
      </c>
      <c r="AB560" s="91">
        <v>0</v>
      </c>
      <c r="AC560" s="86">
        <v>0</v>
      </c>
      <c r="AD560" s="86">
        <v>0</v>
      </c>
      <c r="AE560" s="86">
        <v>0</v>
      </c>
      <c r="AF560" s="88">
        <v>0</v>
      </c>
      <c r="AG560" s="85">
        <v>0</v>
      </c>
      <c r="AH560" s="86">
        <v>1.7722000000000002E-2</v>
      </c>
      <c r="AI560" s="150">
        <v>1.4998000000300001E-2</v>
      </c>
      <c r="AJ560" s="151">
        <v>1</v>
      </c>
      <c r="AK560" s="152">
        <v>0</v>
      </c>
    </row>
    <row r="561" spans="1:37" x14ac:dyDescent="0.2">
      <c r="A561" s="149" t="s">
        <v>1384</v>
      </c>
      <c r="B561" s="66" t="s">
        <v>1385</v>
      </c>
      <c r="C561" s="67">
        <v>47</v>
      </c>
      <c r="D561" s="84" t="s">
        <v>334</v>
      </c>
      <c r="E561" s="85">
        <v>3.0388692579505299</v>
      </c>
      <c r="F561" s="91">
        <v>3.0388692579505299</v>
      </c>
      <c r="G561" s="86">
        <v>2.2854618879353898</v>
      </c>
      <c r="H561" s="86">
        <v>2.2854618879353898</v>
      </c>
      <c r="I561" s="86">
        <v>11.49</v>
      </c>
      <c r="J561" s="86">
        <v>19.66</v>
      </c>
      <c r="K561" s="87">
        <v>0</v>
      </c>
      <c r="L561" s="85">
        <v>8.3299999880200009</v>
      </c>
      <c r="M561" s="86">
        <v>0</v>
      </c>
      <c r="N561" s="86">
        <v>7.56360145374751</v>
      </c>
      <c r="O561" s="86">
        <v>8.6962984985877796</v>
      </c>
      <c r="P561" s="86">
        <v>1.3560000000000001</v>
      </c>
      <c r="Q561" s="88">
        <v>0.92549999999999999</v>
      </c>
      <c r="R561" s="85">
        <v>0</v>
      </c>
      <c r="S561" s="86">
        <v>0</v>
      </c>
      <c r="T561" s="86">
        <v>1.27</v>
      </c>
      <c r="U561" s="88">
        <v>14.551993942453301</v>
      </c>
      <c r="V561" s="89">
        <v>2.99</v>
      </c>
      <c r="W561" s="85">
        <v>30.2055984659183</v>
      </c>
      <c r="X561" s="88"/>
      <c r="Y561" s="85"/>
      <c r="Z561" s="88"/>
      <c r="AA561" s="85">
        <v>0</v>
      </c>
      <c r="AB561" s="91">
        <v>0</v>
      </c>
      <c r="AC561" s="86">
        <v>0</v>
      </c>
      <c r="AD561" s="86">
        <v>0</v>
      </c>
      <c r="AE561" s="86">
        <v>0</v>
      </c>
      <c r="AF561" s="88">
        <v>0</v>
      </c>
      <c r="AG561" s="85">
        <v>0</v>
      </c>
      <c r="AH561" s="86">
        <v>8.8082999999999995E-2</v>
      </c>
      <c r="AI561" s="150">
        <v>5.5050999900200001E-2</v>
      </c>
      <c r="AJ561" s="151">
        <v>1</v>
      </c>
      <c r="AK561" s="152">
        <v>0</v>
      </c>
    </row>
    <row r="562" spans="1:37" x14ac:dyDescent="0.2">
      <c r="A562" s="149" t="s">
        <v>425</v>
      </c>
      <c r="B562" s="66" t="s">
        <v>1386</v>
      </c>
      <c r="C562" s="67">
        <v>47</v>
      </c>
      <c r="D562" s="84" t="s">
        <v>334</v>
      </c>
      <c r="E562" s="85">
        <v>16.499150419030599</v>
      </c>
      <c r="F562" s="91">
        <v>16.499150419030599</v>
      </c>
      <c r="G562" s="86">
        <v>7.7009474987760296</v>
      </c>
      <c r="H562" s="86">
        <v>7.7009474987760296</v>
      </c>
      <c r="I562" s="86">
        <v>21.41</v>
      </c>
      <c r="J562" s="86">
        <v>29.13</v>
      </c>
      <c r="K562" s="87">
        <v>0</v>
      </c>
      <c r="L562" s="85">
        <v>10.6300000142</v>
      </c>
      <c r="M562" s="86">
        <v>0</v>
      </c>
      <c r="N562" s="86">
        <v>34.930250835025198</v>
      </c>
      <c r="O562" s="86">
        <v>26.617179215270401</v>
      </c>
      <c r="P562" s="86">
        <v>1.61</v>
      </c>
      <c r="Q562" s="88">
        <v>0.94399999999999995</v>
      </c>
      <c r="R562" s="85">
        <v>0</v>
      </c>
      <c r="S562" s="86">
        <v>0</v>
      </c>
      <c r="T562" s="86">
        <v>1.6</v>
      </c>
      <c r="U562" s="88">
        <v>10.3836074071941</v>
      </c>
      <c r="V562" s="89">
        <v>3.55</v>
      </c>
      <c r="W562" s="85">
        <v>56.066399343525397</v>
      </c>
      <c r="X562" s="88">
        <v>59.333333333299997</v>
      </c>
      <c r="Y562" s="85">
        <v>100</v>
      </c>
      <c r="Z562" s="88"/>
      <c r="AA562" s="85">
        <v>0.14000000000000001</v>
      </c>
      <c r="AB562" s="91">
        <v>0.14000000000000001</v>
      </c>
      <c r="AC562" s="86">
        <v>0</v>
      </c>
      <c r="AD562" s="86">
        <v>0</v>
      </c>
      <c r="AE562" s="86">
        <v>0</v>
      </c>
      <c r="AF562" s="88">
        <v>0</v>
      </c>
      <c r="AG562" s="85">
        <v>2.0299000028399999E-2</v>
      </c>
      <c r="AH562" s="86">
        <v>0.112233</v>
      </c>
      <c r="AI562" s="150">
        <v>1.5474000021699999E-2</v>
      </c>
      <c r="AJ562" s="151">
        <v>1.01</v>
      </c>
      <c r="AK562" s="152">
        <v>0</v>
      </c>
    </row>
    <row r="563" spans="1:37" x14ac:dyDescent="0.2">
      <c r="A563" s="149" t="s">
        <v>1387</v>
      </c>
      <c r="B563" s="66" t="s">
        <v>1388</v>
      </c>
      <c r="C563" s="67">
        <v>47</v>
      </c>
      <c r="D563" s="84" t="s">
        <v>334</v>
      </c>
      <c r="E563" s="85">
        <v>5.9224407634661604</v>
      </c>
      <c r="F563" s="91">
        <v>5.9224407634661604</v>
      </c>
      <c r="G563" s="86">
        <v>3.81733077874518</v>
      </c>
      <c r="H563" s="86">
        <v>3.81733077874518</v>
      </c>
      <c r="I563" s="86">
        <v>9.67</v>
      </c>
      <c r="J563" s="86">
        <v>8.4700000000000006</v>
      </c>
      <c r="K563" s="87">
        <v>0</v>
      </c>
      <c r="L563" s="85">
        <v>25.839999963</v>
      </c>
      <c r="M563" s="86">
        <v>0</v>
      </c>
      <c r="N563" s="86">
        <v>16.1818113744431</v>
      </c>
      <c r="O563" s="86">
        <v>11.824701195219101</v>
      </c>
      <c r="P563" s="86">
        <v>0.89500000000000002</v>
      </c>
      <c r="Q563" s="88">
        <v>0.79490000000000005</v>
      </c>
      <c r="R563" s="85">
        <v>0</v>
      </c>
      <c r="S563" s="86">
        <v>0</v>
      </c>
      <c r="T563" s="86">
        <v>1.17</v>
      </c>
      <c r="U563" s="88">
        <v>14.9322144883952</v>
      </c>
      <c r="V563" s="89">
        <v>3.17</v>
      </c>
      <c r="W563" s="85">
        <v>30.903699513161499</v>
      </c>
      <c r="X563" s="88">
        <v>48.866666666699999</v>
      </c>
      <c r="Y563" s="85">
        <v>100</v>
      </c>
      <c r="Z563" s="88"/>
      <c r="AA563" s="85">
        <v>0</v>
      </c>
      <c r="AB563" s="91">
        <v>0</v>
      </c>
      <c r="AC563" s="86">
        <v>0</v>
      </c>
      <c r="AD563" s="86">
        <v>0</v>
      </c>
      <c r="AE563" s="86">
        <v>0.01</v>
      </c>
      <c r="AF563" s="88">
        <v>0</v>
      </c>
      <c r="AG563" s="85">
        <v>4.4735999906099999E-2</v>
      </c>
      <c r="AH563" s="86">
        <v>3.8582999999999999E-2</v>
      </c>
      <c r="AI563" s="150">
        <v>1.7440999963400001E-2</v>
      </c>
      <c r="AJ563" s="151">
        <v>1.01</v>
      </c>
      <c r="AK563" s="152">
        <v>0</v>
      </c>
    </row>
    <row r="564" spans="1:37" x14ac:dyDescent="0.2">
      <c r="A564" s="149" t="s">
        <v>1389</v>
      </c>
      <c r="B564" s="66" t="s">
        <v>1390</v>
      </c>
      <c r="C564" s="67">
        <v>47</v>
      </c>
      <c r="D564" s="84" t="s">
        <v>334</v>
      </c>
      <c r="E564" s="85">
        <v>13.202594455452299</v>
      </c>
      <c r="F564" s="91">
        <v>13.139087876170599</v>
      </c>
      <c r="G564" s="86">
        <v>7.1245914410066202</v>
      </c>
      <c r="H564" s="86">
        <v>7.0754796863621703</v>
      </c>
      <c r="I564" s="86">
        <v>32.58</v>
      </c>
      <c r="J564" s="86">
        <v>38.56</v>
      </c>
      <c r="K564" s="87">
        <v>9.4000000000000004E-3</v>
      </c>
      <c r="L564" s="85">
        <v>14.6200000053</v>
      </c>
      <c r="M564" s="86">
        <v>4.3612037152447203E-3</v>
      </c>
      <c r="N564" s="86">
        <v>39.2915780690658</v>
      </c>
      <c r="O564" s="86">
        <v>19.455021418372201</v>
      </c>
      <c r="P564" s="86">
        <v>2.7559999999999998</v>
      </c>
      <c r="Q564" s="88">
        <v>0.85619999999999996</v>
      </c>
      <c r="R564" s="85">
        <v>2.54291163382072E-2</v>
      </c>
      <c r="S564" s="86">
        <v>0</v>
      </c>
      <c r="T564" s="86">
        <v>1.53</v>
      </c>
      <c r="U564" s="88">
        <v>10.155972158715601</v>
      </c>
      <c r="V564" s="89">
        <v>3.15</v>
      </c>
      <c r="W564" s="85">
        <v>39.851590687768798</v>
      </c>
      <c r="X564" s="88">
        <v>73.866666666699999</v>
      </c>
      <c r="Y564" s="85">
        <v>90.34</v>
      </c>
      <c r="Z564" s="88"/>
      <c r="AA564" s="85">
        <v>0.09</v>
      </c>
      <c r="AB564" s="91">
        <v>0.09</v>
      </c>
      <c r="AC564" s="86">
        <v>0</v>
      </c>
      <c r="AD564" s="86">
        <v>0</v>
      </c>
      <c r="AE564" s="86">
        <v>0.11</v>
      </c>
      <c r="AF564" s="88">
        <v>0</v>
      </c>
      <c r="AG564" s="85">
        <v>6.7776000146300003E-2</v>
      </c>
      <c r="AH564" s="86">
        <v>0.25720599999999999</v>
      </c>
      <c r="AI564" s="150">
        <v>0.470907001017</v>
      </c>
      <c r="AJ564" s="151">
        <v>1</v>
      </c>
      <c r="AK564" s="152">
        <v>0</v>
      </c>
    </row>
    <row r="565" spans="1:37" x14ac:dyDescent="0.2">
      <c r="A565" s="149" t="s">
        <v>1391</v>
      </c>
      <c r="B565" s="66" t="s">
        <v>1392</v>
      </c>
      <c r="C565" s="67">
        <v>47</v>
      </c>
      <c r="D565" s="84" t="s">
        <v>334</v>
      </c>
      <c r="E565" s="85">
        <v>0.50854603263829101</v>
      </c>
      <c r="F565" s="91">
        <v>0.50854603263829101</v>
      </c>
      <c r="G565" s="86">
        <v>0.38821648778259898</v>
      </c>
      <c r="H565" s="86">
        <v>0.38821648778259898</v>
      </c>
      <c r="I565" s="86">
        <v>2.84</v>
      </c>
      <c r="J565" s="86">
        <v>13.54</v>
      </c>
      <c r="K565" s="87">
        <v>0</v>
      </c>
      <c r="L565" s="85">
        <v>11.9599999947</v>
      </c>
      <c r="M565" s="86">
        <v>0</v>
      </c>
      <c r="N565" s="86">
        <v>1.0354212281814601</v>
      </c>
      <c r="O565" s="86">
        <v>0.70938481218746396</v>
      </c>
      <c r="P565" s="86">
        <v>1.2410000000000001</v>
      </c>
      <c r="Q565" s="88">
        <v>1.0637000000000001</v>
      </c>
      <c r="R565" s="85">
        <v>0</v>
      </c>
      <c r="S565" s="86">
        <v>0</v>
      </c>
      <c r="T565" s="86">
        <v>1.36</v>
      </c>
      <c r="U565" s="88">
        <v>17.501361392660801</v>
      </c>
      <c r="V565" s="89">
        <v>3.04</v>
      </c>
      <c r="W565" s="85">
        <v>15.796708824282501</v>
      </c>
      <c r="X565" s="88">
        <v>23.8</v>
      </c>
      <c r="Y565" s="85"/>
      <c r="Z565" s="88"/>
      <c r="AA565" s="85">
        <v>0</v>
      </c>
      <c r="AB565" s="91">
        <v>0</v>
      </c>
      <c r="AC565" s="86">
        <v>0</v>
      </c>
      <c r="AD565" s="86">
        <v>0</v>
      </c>
      <c r="AE565" s="86">
        <v>0</v>
      </c>
      <c r="AF565" s="88">
        <v>0</v>
      </c>
      <c r="AG565" s="85">
        <v>4.8230000065500002E-3</v>
      </c>
      <c r="AH565" s="86">
        <v>8.6984000000000006E-2</v>
      </c>
      <c r="AI565" s="150">
        <v>1.2632000017199999E-2</v>
      </c>
      <c r="AJ565" s="151">
        <v>1</v>
      </c>
      <c r="AK565" s="152">
        <v>0</v>
      </c>
    </row>
    <row r="566" spans="1:37" x14ac:dyDescent="0.2">
      <c r="A566" s="149" t="s">
        <v>1393</v>
      </c>
      <c r="B566" s="66" t="s">
        <v>1394</v>
      </c>
      <c r="C566" s="67">
        <v>47</v>
      </c>
      <c r="D566" s="84" t="s">
        <v>334</v>
      </c>
      <c r="E566" s="85">
        <v>1.0574950709975499</v>
      </c>
      <c r="F566" s="91">
        <v>1.0574950709975499</v>
      </c>
      <c r="G566" s="86">
        <v>0.75478461752932502</v>
      </c>
      <c r="H566" s="86">
        <v>0.75478461752932502</v>
      </c>
      <c r="I566" s="86">
        <v>2.02</v>
      </c>
      <c r="J566" s="86">
        <v>5.25</v>
      </c>
      <c r="K566" s="87">
        <v>0</v>
      </c>
      <c r="L566" s="85">
        <v>12.8300000251</v>
      </c>
      <c r="M566" s="86">
        <v>0</v>
      </c>
      <c r="N566" s="86">
        <v>2.81923176745393</v>
      </c>
      <c r="O566" s="86">
        <v>1.8309598668392799</v>
      </c>
      <c r="P566" s="86">
        <v>0.99099999999999999</v>
      </c>
      <c r="Q566" s="88">
        <v>0.8851</v>
      </c>
      <c r="R566" s="85">
        <v>0</v>
      </c>
      <c r="S566" s="86">
        <v>0</v>
      </c>
      <c r="T566" s="86">
        <v>1.37</v>
      </c>
      <c r="U566" s="88">
        <v>15.8763666779519</v>
      </c>
      <c r="V566" s="89">
        <v>3.11</v>
      </c>
      <c r="W566" s="85">
        <v>33.729407399791903</v>
      </c>
      <c r="X566" s="88">
        <v>36.566666666700002</v>
      </c>
      <c r="Y566" s="85">
        <v>100</v>
      </c>
      <c r="Z566" s="88"/>
      <c r="AA566" s="85">
        <v>0</v>
      </c>
      <c r="AB566" s="91">
        <v>0</v>
      </c>
      <c r="AC566" s="86">
        <v>0</v>
      </c>
      <c r="AD566" s="86">
        <v>0</v>
      </c>
      <c r="AE566" s="86">
        <v>0</v>
      </c>
      <c r="AF566" s="88">
        <v>0</v>
      </c>
      <c r="AG566" s="85">
        <v>2.86200000367E-3</v>
      </c>
      <c r="AH566" s="86">
        <v>3.0211999999999999E-2</v>
      </c>
      <c r="AI566" s="150">
        <v>6.8620000088099996E-3</v>
      </c>
      <c r="AJ566" s="151">
        <v>1</v>
      </c>
      <c r="AK566" s="152">
        <v>0</v>
      </c>
    </row>
    <row r="567" spans="1:37" x14ac:dyDescent="0.2">
      <c r="A567" s="149" t="s">
        <v>1395</v>
      </c>
      <c r="B567" s="66" t="s">
        <v>1396</v>
      </c>
      <c r="C567" s="67">
        <v>47</v>
      </c>
      <c r="D567" s="84" t="s">
        <v>334</v>
      </c>
      <c r="E567" s="85">
        <v>1.9815236310081701</v>
      </c>
      <c r="F567" s="91">
        <v>1.9815236310081701</v>
      </c>
      <c r="G567" s="86">
        <v>0.94122372472887905</v>
      </c>
      <c r="H567" s="86">
        <v>0.94122372472887905</v>
      </c>
      <c r="I567" s="86">
        <v>3.22</v>
      </c>
      <c r="J567" s="86">
        <v>8.83</v>
      </c>
      <c r="K567" s="87">
        <v>0</v>
      </c>
      <c r="L567" s="85">
        <v>7.3400000059100003</v>
      </c>
      <c r="M567" s="86">
        <v>0</v>
      </c>
      <c r="N567" s="86">
        <v>4.8802778285505397</v>
      </c>
      <c r="O567" s="86">
        <v>1.9614531809653799</v>
      </c>
      <c r="P567" s="86">
        <v>1.431</v>
      </c>
      <c r="Q567" s="88">
        <v>1.1156999999999999</v>
      </c>
      <c r="R567" s="85">
        <v>0</v>
      </c>
      <c r="S567" s="86">
        <v>0</v>
      </c>
      <c r="T567" s="86">
        <v>1.46</v>
      </c>
      <c r="U567" s="88">
        <v>16.670236979515298</v>
      </c>
      <c r="V567" s="89">
        <v>2.96</v>
      </c>
      <c r="W567" s="85">
        <v>27.847895459422901</v>
      </c>
      <c r="X567" s="88">
        <v>40.5</v>
      </c>
      <c r="Y567" s="85"/>
      <c r="Z567" s="88"/>
      <c r="AA567" s="85">
        <v>0</v>
      </c>
      <c r="AB567" s="91">
        <v>0</v>
      </c>
      <c r="AC567" s="86">
        <v>0</v>
      </c>
      <c r="AD567" s="86">
        <v>0</v>
      </c>
      <c r="AE567" s="86">
        <v>0</v>
      </c>
      <c r="AF567" s="88">
        <v>0</v>
      </c>
      <c r="AG567" s="85">
        <v>1.72779999988E-2</v>
      </c>
      <c r="AH567" s="86">
        <v>3.7102000000000003E-2</v>
      </c>
      <c r="AI567" s="150">
        <v>1.5535999998899999E-2</v>
      </c>
      <c r="AJ567" s="151">
        <v>1</v>
      </c>
      <c r="AK567" s="152">
        <v>0</v>
      </c>
    </row>
    <row r="568" spans="1:37" x14ac:dyDescent="0.2">
      <c r="A568" s="149" t="s">
        <v>1397</v>
      </c>
      <c r="B568" s="66" t="s">
        <v>1398</v>
      </c>
      <c r="C568" s="67">
        <v>47</v>
      </c>
      <c r="D568" s="84" t="s">
        <v>334</v>
      </c>
      <c r="E568" s="85">
        <v>2.3392126697911801</v>
      </c>
      <c r="F568" s="91">
        <v>2.3392126697911801</v>
      </c>
      <c r="G568" s="86">
        <v>1.8323733199766301</v>
      </c>
      <c r="H568" s="86">
        <v>1.8323733199766301</v>
      </c>
      <c r="I568" s="86">
        <v>8.67</v>
      </c>
      <c r="J568" s="86">
        <v>11.63</v>
      </c>
      <c r="K568" s="87">
        <v>0</v>
      </c>
      <c r="L568" s="85">
        <v>12.7099999912</v>
      </c>
      <c r="M568" s="86">
        <v>0</v>
      </c>
      <c r="N568" s="86">
        <v>4.71314123271741</v>
      </c>
      <c r="O568" s="86">
        <v>6.8362358692331204</v>
      </c>
      <c r="P568" s="86">
        <v>1.3460000000000001</v>
      </c>
      <c r="Q568" s="88">
        <v>0.88119999999999998</v>
      </c>
      <c r="R568" s="85">
        <v>0</v>
      </c>
      <c r="S568" s="86">
        <v>0</v>
      </c>
      <c r="T568" s="86">
        <v>1.33</v>
      </c>
      <c r="U568" s="88">
        <v>18.468629625654401</v>
      </c>
      <c r="V568" s="89">
        <v>3.11</v>
      </c>
      <c r="W568" s="85">
        <v>38.199223421351803</v>
      </c>
      <c r="X568" s="88">
        <v>46.9666666667</v>
      </c>
      <c r="Y568" s="85">
        <v>100</v>
      </c>
      <c r="Z568" s="88"/>
      <c r="AA568" s="85">
        <v>0.33</v>
      </c>
      <c r="AB568" s="91">
        <v>0.33</v>
      </c>
      <c r="AC568" s="86">
        <v>0</v>
      </c>
      <c r="AD568" s="86">
        <v>0</v>
      </c>
      <c r="AE568" s="86">
        <v>0</v>
      </c>
      <c r="AF568" s="88">
        <v>0</v>
      </c>
      <c r="AG568" s="85">
        <v>0</v>
      </c>
      <c r="AH568" s="86">
        <v>0.109594</v>
      </c>
      <c r="AI568" s="150">
        <v>5.4895999988899997E-2</v>
      </c>
      <c r="AJ568" s="151">
        <v>1.01</v>
      </c>
      <c r="AK568" s="152">
        <v>0</v>
      </c>
    </row>
    <row r="569" spans="1:37" x14ac:dyDescent="0.2">
      <c r="A569" s="149" t="s">
        <v>950</v>
      </c>
      <c r="B569" s="66" t="s">
        <v>1399</v>
      </c>
      <c r="C569" s="67">
        <v>47</v>
      </c>
      <c r="D569" s="84" t="s">
        <v>334</v>
      </c>
      <c r="E569" s="85">
        <v>7.5924577569107896</v>
      </c>
      <c r="F569" s="91">
        <v>7.3068618343418104</v>
      </c>
      <c r="G569" s="86">
        <v>5.0183283537121204</v>
      </c>
      <c r="H569" s="86">
        <v>4.9379848853850197</v>
      </c>
      <c r="I569" s="86">
        <v>114.44</v>
      </c>
      <c r="J569" s="86">
        <v>162.82</v>
      </c>
      <c r="K569" s="87">
        <v>7.0000000000000001E-3</v>
      </c>
      <c r="L569" s="85">
        <v>13.0300000094</v>
      </c>
      <c r="M569" s="86">
        <v>7.9466225903863799E-4</v>
      </c>
      <c r="N569" s="86">
        <v>14.2292715628521</v>
      </c>
      <c r="O569" s="86">
        <v>22.523928850182799</v>
      </c>
      <c r="P569" s="86">
        <v>11.35</v>
      </c>
      <c r="Q569" s="88">
        <v>1.5064</v>
      </c>
      <c r="R569" s="85">
        <v>7.8369905956112897E-3</v>
      </c>
      <c r="S569" s="86">
        <v>0</v>
      </c>
      <c r="T569" s="86">
        <v>2.02</v>
      </c>
      <c r="U569" s="88">
        <v>15.090135328529501</v>
      </c>
      <c r="V569" s="89">
        <v>2.72</v>
      </c>
      <c r="W569" s="85">
        <v>44.747988907729003</v>
      </c>
      <c r="X569" s="88">
        <v>64.533333333300007</v>
      </c>
      <c r="Y569" s="85"/>
      <c r="Z569" s="88"/>
      <c r="AA569" s="85">
        <v>1.48</v>
      </c>
      <c r="AB569" s="91">
        <v>1.44</v>
      </c>
      <c r="AC569" s="86">
        <v>0.44</v>
      </c>
      <c r="AD569" s="86">
        <v>0.44</v>
      </c>
      <c r="AE569" s="86">
        <v>0.52</v>
      </c>
      <c r="AF569" s="88">
        <v>0</v>
      </c>
      <c r="AG569" s="85">
        <v>0.31310200019599999</v>
      </c>
      <c r="AH569" s="86">
        <v>1.426841</v>
      </c>
      <c r="AI569" s="150">
        <v>1.2906340008099999</v>
      </c>
      <c r="AJ569" s="151">
        <v>1</v>
      </c>
      <c r="AK569" s="152">
        <v>0</v>
      </c>
    </row>
    <row r="570" spans="1:37" x14ac:dyDescent="0.2">
      <c r="A570" s="149" t="s">
        <v>1400</v>
      </c>
      <c r="B570" s="66" t="s">
        <v>1401</v>
      </c>
      <c r="C570" s="67">
        <v>47</v>
      </c>
      <c r="D570" s="84" t="s">
        <v>334</v>
      </c>
      <c r="E570" s="85">
        <v>8.3081950729009506</v>
      </c>
      <c r="F570" s="91">
        <v>8.3081950729009506</v>
      </c>
      <c r="G570" s="86">
        <v>5.1005530417295102</v>
      </c>
      <c r="H570" s="86">
        <v>5.1005530417295102</v>
      </c>
      <c r="I570" s="86">
        <v>46.94</v>
      </c>
      <c r="J570" s="86">
        <v>41.09</v>
      </c>
      <c r="K570" s="87">
        <v>0</v>
      </c>
      <c r="L570" s="85">
        <v>12.3800000173</v>
      </c>
      <c r="M570" s="86">
        <v>0</v>
      </c>
      <c r="N570" s="86">
        <v>18.1885557236822</v>
      </c>
      <c r="O570" s="86">
        <v>21.105365223012299</v>
      </c>
      <c r="P570" s="86">
        <v>2.0019999999999998</v>
      </c>
      <c r="Q570" s="88">
        <v>0.90780000000000005</v>
      </c>
      <c r="R570" s="85">
        <v>0</v>
      </c>
      <c r="S570" s="86">
        <v>0</v>
      </c>
      <c r="T570" s="86">
        <v>1.96</v>
      </c>
      <c r="U570" s="88">
        <v>11.783559577677201</v>
      </c>
      <c r="V570" s="89">
        <v>3.03</v>
      </c>
      <c r="W570" s="85">
        <v>38.512181111117101</v>
      </c>
      <c r="X570" s="88">
        <v>51.7</v>
      </c>
      <c r="Y570" s="85">
        <v>-100</v>
      </c>
      <c r="Z570" s="88"/>
      <c r="AA570" s="85">
        <v>0</v>
      </c>
      <c r="AB570" s="91">
        <v>0</v>
      </c>
      <c r="AC570" s="86">
        <v>0</v>
      </c>
      <c r="AD570" s="86">
        <v>0</v>
      </c>
      <c r="AE570" s="86">
        <v>0.12</v>
      </c>
      <c r="AF570" s="88">
        <v>0</v>
      </c>
      <c r="AG570" s="85">
        <v>3.2640000045599999E-3</v>
      </c>
      <c r="AH570" s="86">
        <v>0.184083</v>
      </c>
      <c r="AI570" s="150">
        <v>1.7441000024400001E-2</v>
      </c>
      <c r="AJ570" s="151">
        <v>1</v>
      </c>
      <c r="AK570" s="152">
        <v>0</v>
      </c>
    </row>
    <row r="571" spans="1:37" x14ac:dyDescent="0.2">
      <c r="A571" s="149" t="s">
        <v>1402</v>
      </c>
      <c r="B571" s="66" t="s">
        <v>1403</v>
      </c>
      <c r="C571" s="67">
        <v>47</v>
      </c>
      <c r="D571" s="84" t="s">
        <v>334</v>
      </c>
      <c r="E571" s="85">
        <v>12.0056896134291</v>
      </c>
      <c r="F571" s="91">
        <v>12.0056896134291</v>
      </c>
      <c r="G571" s="86">
        <v>5.1620127511903799</v>
      </c>
      <c r="H571" s="86">
        <v>5.1620127511903799</v>
      </c>
      <c r="I571" s="86">
        <v>7.22</v>
      </c>
      <c r="J571" s="86">
        <v>9.19</v>
      </c>
      <c r="K571" s="87">
        <v>0</v>
      </c>
      <c r="L571" s="85">
        <v>7.5200000012699997</v>
      </c>
      <c r="M571" s="86">
        <v>0</v>
      </c>
      <c r="N571" s="86">
        <v>22.935287439364199</v>
      </c>
      <c r="O571" s="86">
        <v>18.159806295399498</v>
      </c>
      <c r="P571" s="86">
        <v>1.319</v>
      </c>
      <c r="Q571" s="88">
        <v>1.6589</v>
      </c>
      <c r="R571" s="85">
        <v>0</v>
      </c>
      <c r="S571" s="86">
        <v>0</v>
      </c>
      <c r="T571" s="86">
        <v>1.75</v>
      </c>
      <c r="U571" s="88">
        <v>13.640949075942199</v>
      </c>
      <c r="V571" s="89">
        <v>3.31</v>
      </c>
      <c r="W571" s="85">
        <v>45.689850601544997</v>
      </c>
      <c r="X571" s="88">
        <v>65.933333333299998</v>
      </c>
      <c r="Y571" s="85"/>
      <c r="Z571" s="88"/>
      <c r="AA571" s="85">
        <v>0.37</v>
      </c>
      <c r="AB571" s="91">
        <v>0.37</v>
      </c>
      <c r="AC571" s="86">
        <v>0</v>
      </c>
      <c r="AD571" s="86">
        <v>0</v>
      </c>
      <c r="AE571" s="86">
        <v>0</v>
      </c>
      <c r="AF571" s="88">
        <v>0</v>
      </c>
      <c r="AG571" s="85">
        <v>1.7754999997999999E-2</v>
      </c>
      <c r="AH571" s="86">
        <v>4.9188999999999997E-2</v>
      </c>
      <c r="AI571" s="150">
        <v>1.5738999998199998E-2</v>
      </c>
      <c r="AJ571" s="151">
        <v>1</v>
      </c>
      <c r="AK571" s="152">
        <v>0</v>
      </c>
    </row>
    <row r="572" spans="1:37" x14ac:dyDescent="0.2">
      <c r="A572" s="149" t="s">
        <v>1404</v>
      </c>
      <c r="B572" s="66" t="s">
        <v>1405</v>
      </c>
      <c r="C572" s="67">
        <v>47</v>
      </c>
      <c r="D572" s="84" t="s">
        <v>334</v>
      </c>
      <c r="E572" s="85">
        <v>38.763058921855396</v>
      </c>
      <c r="F572" s="91">
        <v>38.756790639364802</v>
      </c>
      <c r="G572" s="86">
        <v>20.230881738403699</v>
      </c>
      <c r="H572" s="86">
        <v>20.224613455913101</v>
      </c>
      <c r="I572" s="86">
        <v>20.38</v>
      </c>
      <c r="J572" s="86">
        <v>29.97</v>
      </c>
      <c r="K572" s="87">
        <v>0</v>
      </c>
      <c r="L572" s="85">
        <v>1.8899999998999999</v>
      </c>
      <c r="M572" s="86">
        <v>9.32478901240748E-6</v>
      </c>
      <c r="N572" s="86">
        <v>76.522276681238097</v>
      </c>
      <c r="O572" s="86">
        <v>87.483472895548701</v>
      </c>
      <c r="P572" s="86">
        <v>1.2609999999999999</v>
      </c>
      <c r="Q572" s="88">
        <v>1.2537</v>
      </c>
      <c r="R572" s="85">
        <v>1.1003521126760601E-2</v>
      </c>
      <c r="S572" s="86">
        <v>0</v>
      </c>
      <c r="T572" s="86">
        <v>1.41</v>
      </c>
      <c r="U572" s="88">
        <v>7.4049310488925997</v>
      </c>
      <c r="V572" s="89">
        <v>3.71</v>
      </c>
      <c r="W572" s="85">
        <v>70.655349027267903</v>
      </c>
      <c r="X572" s="88">
        <v>85.433333333299998</v>
      </c>
      <c r="Y572" s="85">
        <v>-73.760000000000005</v>
      </c>
      <c r="Z572" s="88"/>
      <c r="AA572" s="85">
        <v>7.0000000000000007E-2</v>
      </c>
      <c r="AB572" s="91">
        <v>7.0000000000000007E-2</v>
      </c>
      <c r="AC572" s="86">
        <v>0.04</v>
      </c>
      <c r="AD572" s="86">
        <v>0.04</v>
      </c>
      <c r="AE572" s="86">
        <v>0</v>
      </c>
      <c r="AF572" s="88">
        <v>0.18700000642799999</v>
      </c>
      <c r="AG572" s="85">
        <v>1.0865000003300001E-2</v>
      </c>
      <c r="AH572" s="86">
        <v>0.14643500000000001</v>
      </c>
      <c r="AI572" s="150">
        <v>5.5778000016900003E-2</v>
      </c>
      <c r="AJ572" s="151">
        <v>1.01</v>
      </c>
      <c r="AK572" s="152">
        <v>0</v>
      </c>
    </row>
    <row r="573" spans="1:37" x14ac:dyDescent="0.2">
      <c r="A573" s="149" t="s">
        <v>1406</v>
      </c>
      <c r="B573" s="66" t="s">
        <v>1407</v>
      </c>
      <c r="C573" s="67">
        <v>47</v>
      </c>
      <c r="D573" s="84" t="s">
        <v>334</v>
      </c>
      <c r="E573" s="85">
        <v>40.076104292351403</v>
      </c>
      <c r="F573" s="91">
        <v>39.994625892795199</v>
      </c>
      <c r="G573" s="86">
        <v>22.706469731641398</v>
      </c>
      <c r="H573" s="86">
        <v>22.677865612648201</v>
      </c>
      <c r="I573" s="86">
        <v>10.37</v>
      </c>
      <c r="J573" s="86">
        <v>24.76</v>
      </c>
      <c r="K573" s="87">
        <v>0</v>
      </c>
      <c r="L573" s="85">
        <v>6.6599999976699999</v>
      </c>
      <c r="M573" s="86">
        <v>2.6242217880819499E-3</v>
      </c>
      <c r="N573" s="86">
        <v>82.2891542639763</v>
      </c>
      <c r="O573" s="86">
        <v>89.276396358021401</v>
      </c>
      <c r="P573" s="86">
        <v>1.6579999999999999</v>
      </c>
      <c r="Q573" s="88">
        <v>0.85719999999999996</v>
      </c>
      <c r="R573" s="85">
        <v>4.1124057573680602E-2</v>
      </c>
      <c r="S573" s="86">
        <v>0</v>
      </c>
      <c r="T573" s="86">
        <v>1.05</v>
      </c>
      <c r="U573" s="88">
        <v>6.56507870466681</v>
      </c>
      <c r="V573" s="89">
        <v>3.8</v>
      </c>
      <c r="W573" s="85">
        <v>67.968935307511501</v>
      </c>
      <c r="X573" s="88">
        <v>81.933333333299998</v>
      </c>
      <c r="Y573" s="85">
        <v>-56.84</v>
      </c>
      <c r="Z573" s="88">
        <v>-100</v>
      </c>
      <c r="AA573" s="85">
        <v>0.18</v>
      </c>
      <c r="AB573" s="91">
        <v>0.18</v>
      </c>
      <c r="AC573" s="86">
        <v>0</v>
      </c>
      <c r="AD573" s="86">
        <v>0</v>
      </c>
      <c r="AE573" s="86">
        <v>0.19</v>
      </c>
      <c r="AF573" s="88">
        <v>2.4888000479599999</v>
      </c>
      <c r="AG573" s="85">
        <v>2.3424000001599998E-2</v>
      </c>
      <c r="AH573" s="86">
        <v>0.13709099999999999</v>
      </c>
      <c r="AI573" s="150">
        <v>3.48820000024E-2</v>
      </c>
      <c r="AJ573" s="151">
        <v>1.01</v>
      </c>
      <c r="AK573" s="152">
        <v>0</v>
      </c>
    </row>
    <row r="574" spans="1:37" x14ac:dyDescent="0.2">
      <c r="A574" s="149" t="s">
        <v>1201</v>
      </c>
      <c r="B574" s="66" t="s">
        <v>1408</v>
      </c>
      <c r="C574" s="67">
        <v>47</v>
      </c>
      <c r="D574" s="84" t="s">
        <v>334</v>
      </c>
      <c r="E574" s="85">
        <v>2.2435319860986001</v>
      </c>
      <c r="F574" s="91">
        <v>2.2345218174797301</v>
      </c>
      <c r="G574" s="86">
        <v>1.50727249324237</v>
      </c>
      <c r="H574" s="86">
        <v>1.50727249324237</v>
      </c>
      <c r="I574" s="86">
        <v>35.880000000000003</v>
      </c>
      <c r="J574" s="86">
        <v>38</v>
      </c>
      <c r="K574" s="87">
        <v>0</v>
      </c>
      <c r="L574" s="85">
        <v>8.9600000055900004</v>
      </c>
      <c r="M574" s="86">
        <v>0</v>
      </c>
      <c r="N574" s="86">
        <v>5.05951394184543</v>
      </c>
      <c r="O574" s="86">
        <v>6.7179011527759398</v>
      </c>
      <c r="P574" s="86">
        <v>2.0049999999999999</v>
      </c>
      <c r="Q574" s="88">
        <v>1.2585999999999999</v>
      </c>
      <c r="R574" s="85">
        <v>0</v>
      </c>
      <c r="S574" s="86">
        <v>0</v>
      </c>
      <c r="T574" s="86">
        <v>1.63</v>
      </c>
      <c r="U574" s="88">
        <v>15.425408675505199</v>
      </c>
      <c r="V574" s="89">
        <v>2.95</v>
      </c>
      <c r="W574" s="85">
        <v>30.161497612005501</v>
      </c>
      <c r="X574" s="88">
        <v>46.4</v>
      </c>
      <c r="Y574" s="85"/>
      <c r="Z574" s="88"/>
      <c r="AA574" s="85">
        <v>0.01</v>
      </c>
      <c r="AB574" s="91">
        <v>0.01</v>
      </c>
      <c r="AC574" s="86">
        <v>0.01</v>
      </c>
      <c r="AD574" s="86">
        <v>0.01</v>
      </c>
      <c r="AE574" s="86">
        <v>0</v>
      </c>
      <c r="AF574" s="88">
        <v>0</v>
      </c>
      <c r="AG574" s="85">
        <v>2.5970000031400001E-2</v>
      </c>
      <c r="AH574" s="86">
        <v>0.166771</v>
      </c>
      <c r="AI574" s="150">
        <v>0.101747000123</v>
      </c>
      <c r="AJ574" s="151">
        <v>1</v>
      </c>
      <c r="AK574" s="152">
        <v>0</v>
      </c>
    </row>
    <row r="575" spans="1:37" x14ac:dyDescent="0.2">
      <c r="A575" s="149" t="s">
        <v>1409</v>
      </c>
      <c r="B575" s="66" t="s">
        <v>1410</v>
      </c>
      <c r="C575" s="67">
        <v>47</v>
      </c>
      <c r="D575" s="84" t="s">
        <v>334</v>
      </c>
      <c r="E575" s="85">
        <v>6.1931382220760698</v>
      </c>
      <c r="F575" s="91">
        <v>5.2230625890606204</v>
      </c>
      <c r="G575" s="86">
        <v>3.4820417260404102</v>
      </c>
      <c r="H575" s="86">
        <v>3.19522087032774</v>
      </c>
      <c r="I575" s="86">
        <v>87.59</v>
      </c>
      <c r="J575" s="86">
        <v>120.39</v>
      </c>
      <c r="K575" s="87">
        <v>2.0299999999999999E-2</v>
      </c>
      <c r="L575" s="85">
        <v>9.6899999945499999</v>
      </c>
      <c r="M575" s="86">
        <v>0</v>
      </c>
      <c r="N575" s="86">
        <v>11.999235108519001</v>
      </c>
      <c r="O575" s="86">
        <v>10.2957589285714</v>
      </c>
      <c r="P575" s="86">
        <v>4.7069999999999999</v>
      </c>
      <c r="Q575" s="88">
        <v>1.3193999999999999</v>
      </c>
      <c r="R575" s="85">
        <v>0</v>
      </c>
      <c r="S575" s="86">
        <v>0</v>
      </c>
      <c r="T575" s="86">
        <v>2.23</v>
      </c>
      <c r="U575" s="88">
        <v>13.038474186123</v>
      </c>
      <c r="V575" s="89">
        <v>2.7</v>
      </c>
      <c r="W575" s="85">
        <v>30.623796066409799</v>
      </c>
      <c r="X575" s="88">
        <v>53.4</v>
      </c>
      <c r="Y575" s="85"/>
      <c r="Z575" s="88"/>
      <c r="AA575" s="85">
        <v>0.45</v>
      </c>
      <c r="AB575" s="91">
        <v>0.48</v>
      </c>
      <c r="AC575" s="86">
        <v>0.23</v>
      </c>
      <c r="AD575" s="86">
        <v>0.26</v>
      </c>
      <c r="AE575" s="86">
        <v>0.39</v>
      </c>
      <c r="AF575" s="88">
        <v>0</v>
      </c>
      <c r="AG575" s="85">
        <v>3.6046000001799999E-2</v>
      </c>
      <c r="AH575" s="86">
        <v>0.37340499999999999</v>
      </c>
      <c r="AI575" s="150">
        <v>6.9764000003399995E-2</v>
      </c>
      <c r="AJ575" s="151">
        <v>1</v>
      </c>
      <c r="AK575" s="152">
        <v>0</v>
      </c>
    </row>
    <row r="576" spans="1:37" x14ac:dyDescent="0.2">
      <c r="A576" s="149" t="s">
        <v>1411</v>
      </c>
      <c r="B576" s="66" t="s">
        <v>1412</v>
      </c>
      <c r="C576" s="67">
        <v>47</v>
      </c>
      <c r="D576" s="84" t="s">
        <v>334</v>
      </c>
      <c r="E576" s="85">
        <v>15.9961591491038</v>
      </c>
      <c r="F576" s="91">
        <v>15.959843411463501</v>
      </c>
      <c r="G576" s="86">
        <v>10.1382460114241</v>
      </c>
      <c r="H576" s="86">
        <v>10.1050078786685</v>
      </c>
      <c r="I576" s="86">
        <v>94.83</v>
      </c>
      <c r="J576" s="86">
        <v>650.11</v>
      </c>
      <c r="K576" s="87">
        <v>0</v>
      </c>
      <c r="L576" s="85">
        <v>2.8899999992800001</v>
      </c>
      <c r="M576" s="86">
        <v>1.0894897319473501E-3</v>
      </c>
      <c r="N576" s="86">
        <v>33.847696590534902</v>
      </c>
      <c r="O576" s="86">
        <v>80.580853352456103</v>
      </c>
      <c r="P576" s="86">
        <v>18.376000000000001</v>
      </c>
      <c r="Q576" s="88">
        <v>0.52659999999999996</v>
      </c>
      <c r="R576" s="85">
        <v>1.15021854152289E-2</v>
      </c>
      <c r="S576" s="86">
        <v>0</v>
      </c>
      <c r="T576" s="86">
        <v>2.0699999999999998</v>
      </c>
      <c r="U576" s="88">
        <v>5.6726413236163102</v>
      </c>
      <c r="V576" s="89">
        <v>2.2799999999999998</v>
      </c>
      <c r="W576" s="85">
        <v>66.581977759332801</v>
      </c>
      <c r="X576" s="88">
        <v>77</v>
      </c>
      <c r="Y576" s="85">
        <v>-88.74</v>
      </c>
      <c r="Z576" s="88">
        <v>-82.22</v>
      </c>
      <c r="AA576" s="85">
        <v>0.57999999999999996</v>
      </c>
      <c r="AB576" s="91">
        <v>0.56999999999999995</v>
      </c>
      <c r="AC576" s="86">
        <v>0</v>
      </c>
      <c r="AD576" s="86">
        <v>0</v>
      </c>
      <c r="AE576" s="86">
        <v>1.27</v>
      </c>
      <c r="AF576" s="88">
        <v>1.3293000456399999</v>
      </c>
      <c r="AG576" s="85">
        <v>0</v>
      </c>
      <c r="AH576" s="86">
        <v>5.4772429999999996</v>
      </c>
      <c r="AI576" s="150">
        <v>3.6102869964600002</v>
      </c>
      <c r="AJ576" s="151">
        <v>1</v>
      </c>
      <c r="AK576" s="152">
        <v>0</v>
      </c>
    </row>
    <row r="577" spans="1:37" x14ac:dyDescent="0.2">
      <c r="A577" s="149" t="s">
        <v>1201</v>
      </c>
      <c r="B577" s="66" t="s">
        <v>1413</v>
      </c>
      <c r="C577" s="67">
        <v>47</v>
      </c>
      <c r="D577" s="84" t="s">
        <v>334</v>
      </c>
      <c r="E577" s="85">
        <v>5.79823594266814</v>
      </c>
      <c r="F577" s="91">
        <v>5.4057331863285603</v>
      </c>
      <c r="G577" s="86">
        <v>3.8434399117971298</v>
      </c>
      <c r="H577" s="86">
        <v>3.6835722160970201</v>
      </c>
      <c r="I577" s="86">
        <v>264.06</v>
      </c>
      <c r="J577" s="86">
        <v>273.89</v>
      </c>
      <c r="K577" s="87">
        <v>1.23E-2</v>
      </c>
      <c r="L577" s="85">
        <v>18.189999989899999</v>
      </c>
      <c r="M577" s="86">
        <v>0</v>
      </c>
      <c r="N577" s="86">
        <v>14.9449011719433</v>
      </c>
      <c r="O577" s="86">
        <v>14.1999141999142</v>
      </c>
      <c r="P577" s="86">
        <v>7.6340000000000003</v>
      </c>
      <c r="Q577" s="88">
        <v>1.0535000000000001</v>
      </c>
      <c r="R577" s="85">
        <v>0</v>
      </c>
      <c r="S577" s="86">
        <v>0</v>
      </c>
      <c r="T577" s="86">
        <v>2.6</v>
      </c>
      <c r="U577" s="88">
        <v>9.8346196251378206</v>
      </c>
      <c r="V577" s="89">
        <v>2.74</v>
      </c>
      <c r="W577" s="85">
        <v>36.126887824150202</v>
      </c>
      <c r="X577" s="88">
        <v>49.3</v>
      </c>
      <c r="Y577" s="85">
        <v>-100</v>
      </c>
      <c r="Z577" s="88"/>
      <c r="AA577" s="85">
        <v>0.89</v>
      </c>
      <c r="AB577" s="91">
        <v>0.82</v>
      </c>
      <c r="AC577" s="86">
        <v>0.15</v>
      </c>
      <c r="AD577" s="86">
        <v>0.15</v>
      </c>
      <c r="AE577" s="86">
        <v>0.76</v>
      </c>
      <c r="AF577" s="88">
        <v>0</v>
      </c>
      <c r="AG577" s="85">
        <v>0.14764799991999999</v>
      </c>
      <c r="AH577" s="86">
        <v>1.4103760000000001</v>
      </c>
      <c r="AI577" s="150">
        <v>0.83716799954499999</v>
      </c>
      <c r="AJ577" s="151">
        <v>1</v>
      </c>
      <c r="AK577" s="152">
        <v>0</v>
      </c>
    </row>
    <row r="578" spans="1:37" x14ac:dyDescent="0.2">
      <c r="A578" s="149" t="s">
        <v>1414</v>
      </c>
      <c r="B578" s="66" t="s">
        <v>1415</v>
      </c>
      <c r="C578" s="67">
        <v>47</v>
      </c>
      <c r="D578" s="84" t="s">
        <v>334</v>
      </c>
      <c r="E578" s="85">
        <v>3.00367424860177</v>
      </c>
      <c r="F578" s="91">
        <v>2.91061886625927</v>
      </c>
      <c r="G578" s="86">
        <v>1.9253830140350501</v>
      </c>
      <c r="H578" s="86">
        <v>1.9023590019090699</v>
      </c>
      <c r="I578" s="86">
        <v>56.67</v>
      </c>
      <c r="J578" s="86">
        <v>162.9</v>
      </c>
      <c r="K578" s="87">
        <v>0</v>
      </c>
      <c r="L578" s="85">
        <v>19.2500000058</v>
      </c>
      <c r="M578" s="86">
        <v>0</v>
      </c>
      <c r="N578" s="86">
        <v>6.4007665588693197</v>
      </c>
      <c r="O578" s="86">
        <v>5.2863841132665303</v>
      </c>
      <c r="P578" s="86">
        <v>4.3259999999999996</v>
      </c>
      <c r="Q578" s="88">
        <v>0.82079999999999997</v>
      </c>
      <c r="R578" s="85">
        <v>0</v>
      </c>
      <c r="S578" s="86">
        <v>0</v>
      </c>
      <c r="T578" s="86">
        <v>1.73</v>
      </c>
      <c r="U578" s="88">
        <v>10.396300808718401</v>
      </c>
      <c r="V578" s="89">
        <v>2.89</v>
      </c>
      <c r="W578" s="85">
        <v>31.765211080360299</v>
      </c>
      <c r="X578" s="88">
        <v>45.633333333300001</v>
      </c>
      <c r="Y578" s="85">
        <v>-100</v>
      </c>
      <c r="Z578" s="88"/>
      <c r="AA578" s="85">
        <v>0.1</v>
      </c>
      <c r="AB578" s="91">
        <v>0.09</v>
      </c>
      <c r="AC578" s="86">
        <v>0</v>
      </c>
      <c r="AD578" s="86">
        <v>0</v>
      </c>
      <c r="AE578" s="86">
        <v>0.2</v>
      </c>
      <c r="AF578" s="88">
        <v>0</v>
      </c>
      <c r="AG578" s="85">
        <v>0.24537600024299999</v>
      </c>
      <c r="AH578" s="86">
        <v>0.96556900000000001</v>
      </c>
      <c r="AI578" s="150">
        <v>0.38370200038000002</v>
      </c>
      <c r="AJ578" s="151">
        <v>1</v>
      </c>
      <c r="AK578" s="152">
        <v>0</v>
      </c>
    </row>
    <row r="579" spans="1:37" x14ac:dyDescent="0.2">
      <c r="A579" s="149" t="s">
        <v>1353</v>
      </c>
      <c r="B579" s="66" t="s">
        <v>1416</v>
      </c>
      <c r="C579" s="67">
        <v>47</v>
      </c>
      <c r="D579" s="84" t="s">
        <v>334</v>
      </c>
      <c r="E579" s="85">
        <v>25.3458224646273</v>
      </c>
      <c r="F579" s="91">
        <v>25.3458224646273</v>
      </c>
      <c r="G579" s="86">
        <v>10.267963006876901</v>
      </c>
      <c r="H579" s="86">
        <v>10.267963006876901</v>
      </c>
      <c r="I579" s="86">
        <v>196.36</v>
      </c>
      <c r="J579" s="86">
        <v>413.82</v>
      </c>
      <c r="K579" s="87">
        <v>0</v>
      </c>
      <c r="L579" s="85">
        <v>4.2200000023299999</v>
      </c>
      <c r="M579" s="86">
        <v>0</v>
      </c>
      <c r="N579" s="86">
        <v>53.248008434864097</v>
      </c>
      <c r="O579" s="86">
        <v>25.806451612903199</v>
      </c>
      <c r="P579" s="86">
        <v>14.12</v>
      </c>
      <c r="Q579" s="88">
        <v>1.8150999999999999</v>
      </c>
      <c r="R579" s="85">
        <v>0</v>
      </c>
      <c r="S579" s="86">
        <v>0</v>
      </c>
      <c r="T579" s="86">
        <v>3.31</v>
      </c>
      <c r="U579" s="88">
        <v>4.25789792638263</v>
      </c>
      <c r="V579" s="89">
        <v>2.67</v>
      </c>
      <c r="W579" s="85">
        <v>49.628271156261199</v>
      </c>
      <c r="X579" s="88">
        <v>62.0333333333</v>
      </c>
      <c r="Y579" s="85">
        <v>-100</v>
      </c>
      <c r="Z579" s="88"/>
      <c r="AA579" s="85">
        <v>1.1000000000000001</v>
      </c>
      <c r="AB579" s="91">
        <v>1.05</v>
      </c>
      <c r="AC579" s="86">
        <v>0.28000000000000003</v>
      </c>
      <c r="AD579" s="86">
        <v>0.27</v>
      </c>
      <c r="AE579" s="86">
        <v>1.02</v>
      </c>
      <c r="AF579" s="88">
        <v>0</v>
      </c>
      <c r="AG579" s="85">
        <v>6.3359999963299996E-2</v>
      </c>
      <c r="AH579" s="86">
        <v>1.7667839999999999</v>
      </c>
      <c r="AI579" s="150">
        <v>1.5522489990999999</v>
      </c>
      <c r="AJ579" s="151">
        <v>1.01</v>
      </c>
      <c r="AK579" s="152">
        <v>0</v>
      </c>
    </row>
    <row r="580" spans="1:37" x14ac:dyDescent="0.2">
      <c r="A580" s="149" t="s">
        <v>1094</v>
      </c>
      <c r="B580" s="66" t="s">
        <v>1417</v>
      </c>
      <c r="C580" s="67">
        <v>47</v>
      </c>
      <c r="D580" s="84" t="s">
        <v>334</v>
      </c>
      <c r="E580" s="85">
        <v>4.9940276913241703</v>
      </c>
      <c r="F580" s="91">
        <v>4.6356891707743797</v>
      </c>
      <c r="G580" s="86">
        <v>3.2570111539173299</v>
      </c>
      <c r="H580" s="86">
        <v>3.09298295789102</v>
      </c>
      <c r="I580" s="86">
        <v>2.92</v>
      </c>
      <c r="J580" s="86">
        <v>20.09</v>
      </c>
      <c r="K580" s="87">
        <v>9.2999999999999992E-3</v>
      </c>
      <c r="L580" s="85">
        <v>14.380000005699999</v>
      </c>
      <c r="M580" s="86">
        <v>0</v>
      </c>
      <c r="N580" s="86">
        <v>9.9773981389098196</v>
      </c>
      <c r="O580" s="86">
        <v>7.28393332399496</v>
      </c>
      <c r="P580" s="86">
        <v>1.353</v>
      </c>
      <c r="Q580" s="88">
        <v>0.68230000000000002</v>
      </c>
      <c r="R580" s="85">
        <v>0</v>
      </c>
      <c r="S580" s="86">
        <v>0</v>
      </c>
      <c r="T580" s="86">
        <v>1.3</v>
      </c>
      <c r="U580" s="88">
        <v>9.4194243030904605</v>
      </c>
      <c r="V580" s="89">
        <v>3.03</v>
      </c>
      <c r="W580" s="85">
        <v>33.508351515905602</v>
      </c>
      <c r="X580" s="88">
        <v>56.166666666700003</v>
      </c>
      <c r="Y580" s="85">
        <v>100</v>
      </c>
      <c r="Z580" s="88">
        <v>100</v>
      </c>
      <c r="AA580" s="85">
        <v>0</v>
      </c>
      <c r="AB580" s="91">
        <v>0</v>
      </c>
      <c r="AC580" s="86">
        <v>0</v>
      </c>
      <c r="AD580" s="86">
        <v>0</v>
      </c>
      <c r="AE580" s="86">
        <v>0</v>
      </c>
      <c r="AF580" s="88">
        <v>0</v>
      </c>
      <c r="AG580" s="85">
        <v>7.2576000013999997E-2</v>
      </c>
      <c r="AH580" s="86">
        <v>0.13617099999999999</v>
      </c>
      <c r="AI580" s="150">
        <v>6.9764000013499999E-2</v>
      </c>
      <c r="AJ580" s="151">
        <v>1</v>
      </c>
      <c r="AK580" s="152">
        <v>0</v>
      </c>
    </row>
    <row r="581" spans="1:37" x14ac:dyDescent="0.2">
      <c r="A581" s="149" t="s">
        <v>1418</v>
      </c>
      <c r="B581" s="66" t="s">
        <v>1419</v>
      </c>
      <c r="C581" s="67">
        <v>47</v>
      </c>
      <c r="D581" s="84" t="s">
        <v>334</v>
      </c>
      <c r="E581" s="85">
        <v>8.3791528979446301</v>
      </c>
      <c r="F581" s="91">
        <v>8.3681836256187392</v>
      </c>
      <c r="G581" s="86">
        <v>4.1738081200038399</v>
      </c>
      <c r="H581" s="86">
        <v>4.1738081200038399</v>
      </c>
      <c r="I581" s="86">
        <v>16.690000000000001</v>
      </c>
      <c r="J581" s="86">
        <v>21.85</v>
      </c>
      <c r="K581" s="87">
        <v>0</v>
      </c>
      <c r="L581" s="85">
        <v>9.3999999922799997</v>
      </c>
      <c r="M581" s="86">
        <v>0</v>
      </c>
      <c r="N581" s="86">
        <v>19.2069684536221</v>
      </c>
      <c r="O581" s="86">
        <v>13.3736153071501</v>
      </c>
      <c r="P581" s="86">
        <v>0.84199999999999997</v>
      </c>
      <c r="Q581" s="88">
        <v>0.99029999999999996</v>
      </c>
      <c r="R581" s="85">
        <v>0</v>
      </c>
      <c r="S581" s="86">
        <v>0</v>
      </c>
      <c r="T581" s="86">
        <v>1.1599999999999999</v>
      </c>
      <c r="U581" s="88">
        <v>14.3313542937845</v>
      </c>
      <c r="V581" s="89">
        <v>3.2</v>
      </c>
      <c r="W581" s="85">
        <v>51.678414006231002</v>
      </c>
      <c r="X581" s="88">
        <v>59.633333333300001</v>
      </c>
      <c r="Y581" s="85"/>
      <c r="Z581" s="88"/>
      <c r="AA581" s="85">
        <v>0</v>
      </c>
      <c r="AB581" s="91">
        <v>0</v>
      </c>
      <c r="AC581" s="86">
        <v>0</v>
      </c>
      <c r="AD581" s="86">
        <v>0</v>
      </c>
      <c r="AE581" s="86">
        <v>0.13</v>
      </c>
      <c r="AF581" s="88">
        <v>0</v>
      </c>
      <c r="AG581" s="85">
        <v>9.2351999749899993E-2</v>
      </c>
      <c r="AH581" s="86">
        <v>9.0248999999999996E-2</v>
      </c>
      <c r="AI581" s="150">
        <v>6.97639998111E-2</v>
      </c>
      <c r="AJ581" s="151">
        <v>1</v>
      </c>
      <c r="AK581" s="152">
        <v>0</v>
      </c>
    </row>
    <row r="582" spans="1:37" x14ac:dyDescent="0.2">
      <c r="A582" s="149" t="s">
        <v>1420</v>
      </c>
      <c r="B582" s="66" t="s">
        <v>1421</v>
      </c>
      <c r="C582" s="67">
        <v>47</v>
      </c>
      <c r="D582" s="84" t="s">
        <v>334</v>
      </c>
      <c r="E582" s="85">
        <v>14.552636285174399</v>
      </c>
      <c r="F582" s="91">
        <v>14.5394179256506</v>
      </c>
      <c r="G582" s="86">
        <v>7.1837896259204301</v>
      </c>
      <c r="H582" s="86">
        <v>7.1721263675170501</v>
      </c>
      <c r="I582" s="86">
        <v>13.38</v>
      </c>
      <c r="J582" s="86">
        <v>16.329999999999998</v>
      </c>
      <c r="K582" s="87">
        <v>0</v>
      </c>
      <c r="L582" s="85">
        <v>8.5299999905600004</v>
      </c>
      <c r="M582" s="86">
        <v>0</v>
      </c>
      <c r="N582" s="86">
        <v>32.132492929890397</v>
      </c>
      <c r="O582" s="86">
        <v>15.273339917504201</v>
      </c>
      <c r="P582" s="86">
        <v>0.91700000000000004</v>
      </c>
      <c r="Q582" s="88">
        <v>0.69979999999999998</v>
      </c>
      <c r="R582" s="85">
        <v>0</v>
      </c>
      <c r="S582" s="86">
        <v>0</v>
      </c>
      <c r="T582" s="86">
        <v>1.27</v>
      </c>
      <c r="U582" s="88">
        <v>8.3283440505718893</v>
      </c>
      <c r="V582" s="89">
        <v>3.33</v>
      </c>
      <c r="W582" s="85">
        <v>44.391669915901801</v>
      </c>
      <c r="X582" s="88">
        <v>71.833333333300004</v>
      </c>
      <c r="Y582" s="85">
        <v>100</v>
      </c>
      <c r="Z582" s="88"/>
      <c r="AA582" s="85">
        <v>0</v>
      </c>
      <c r="AB582" s="91">
        <v>0</v>
      </c>
      <c r="AC582" s="86">
        <v>0</v>
      </c>
      <c r="AD582" s="86">
        <v>0</v>
      </c>
      <c r="AE582" s="86">
        <v>0.02</v>
      </c>
      <c r="AF582" s="88">
        <v>0</v>
      </c>
      <c r="AG582" s="85">
        <v>9.0048000029299996E-2</v>
      </c>
      <c r="AH582" s="86">
        <v>0.11847199999999999</v>
      </c>
      <c r="AI582" s="150">
        <v>6.9764000022700001E-2</v>
      </c>
      <c r="AJ582" s="151">
        <v>1.01</v>
      </c>
      <c r="AK582" s="152">
        <v>0</v>
      </c>
    </row>
    <row r="583" spans="1:37" x14ac:dyDescent="0.2">
      <c r="A583" s="149" t="s">
        <v>1422</v>
      </c>
      <c r="B583" s="66" t="s">
        <v>1423</v>
      </c>
      <c r="C583" s="67">
        <v>47</v>
      </c>
      <c r="D583" s="84" t="s">
        <v>334</v>
      </c>
      <c r="E583" s="85">
        <v>2.4691233756429498</v>
      </c>
      <c r="F583" s="91">
        <v>2.4691233756429498</v>
      </c>
      <c r="G583" s="86">
        <v>1.3941034958277601</v>
      </c>
      <c r="H583" s="86">
        <v>1.3941034958277601</v>
      </c>
      <c r="I583" s="86">
        <v>2.0499999999999998</v>
      </c>
      <c r="J583" s="86">
        <v>11.81</v>
      </c>
      <c r="K583" s="87">
        <v>0</v>
      </c>
      <c r="L583" s="85">
        <v>13.4600000172</v>
      </c>
      <c r="M583" s="86">
        <v>0</v>
      </c>
      <c r="N583" s="86">
        <v>5.2999149991959396</v>
      </c>
      <c r="O583" s="86">
        <v>4.0241868223519601</v>
      </c>
      <c r="P583" s="86">
        <v>1.0900000000000001</v>
      </c>
      <c r="Q583" s="88">
        <v>0.52569999999999995</v>
      </c>
      <c r="R583" s="85">
        <v>0</v>
      </c>
      <c r="S583" s="86">
        <v>0.7</v>
      </c>
      <c r="T583" s="86">
        <v>0.86</v>
      </c>
      <c r="U583" s="88">
        <v>12.8549427763294</v>
      </c>
      <c r="V583" s="89">
        <v>3.03</v>
      </c>
      <c r="W583" s="85">
        <v>26.455758374801501</v>
      </c>
      <c r="X583" s="88">
        <v>52.766666666699997</v>
      </c>
      <c r="Y583" s="85"/>
      <c r="Z583" s="88"/>
      <c r="AA583" s="85">
        <v>0</v>
      </c>
      <c r="AB583" s="91">
        <v>0</v>
      </c>
      <c r="AC583" s="86">
        <v>0</v>
      </c>
      <c r="AD583" s="86">
        <v>0</v>
      </c>
      <c r="AE583" s="86">
        <v>0</v>
      </c>
      <c r="AF583" s="88">
        <v>0</v>
      </c>
      <c r="AG583" s="85">
        <v>3.9591000024100001E-2</v>
      </c>
      <c r="AH583" s="86">
        <v>6.7138000000000003E-2</v>
      </c>
      <c r="AI583" s="150">
        <v>3.28000000199E-4</v>
      </c>
      <c r="AJ583" s="151">
        <v>1</v>
      </c>
      <c r="AK583" s="152">
        <v>0</v>
      </c>
    </row>
    <row r="584" spans="1:37" x14ac:dyDescent="0.2">
      <c r="A584" s="149" t="s">
        <v>693</v>
      </c>
      <c r="B584" s="66" t="s">
        <v>1424</v>
      </c>
      <c r="C584" s="67">
        <v>47</v>
      </c>
      <c r="D584" s="84" t="s">
        <v>334</v>
      </c>
      <c r="E584" s="85">
        <v>14.795132853240601</v>
      </c>
      <c r="F584" s="91">
        <v>14.633722373975701</v>
      </c>
      <c r="G584" s="86">
        <v>6.9468587037496903</v>
      </c>
      <c r="H584" s="86">
        <v>6.8736031785448199</v>
      </c>
      <c r="I584" s="86">
        <v>8.82</v>
      </c>
      <c r="J584" s="86">
        <v>6.6</v>
      </c>
      <c r="K584" s="87">
        <v>1.38E-2</v>
      </c>
      <c r="L584" s="85">
        <v>2.77000000468</v>
      </c>
      <c r="M584" s="86">
        <v>0</v>
      </c>
      <c r="N584" s="86">
        <v>27.742109390315601</v>
      </c>
      <c r="O584" s="86">
        <v>6.3201196709050098</v>
      </c>
      <c r="P584" s="86">
        <v>0.67200000000000004</v>
      </c>
      <c r="Q584" s="88">
        <v>0.82769999999999999</v>
      </c>
      <c r="R584" s="85">
        <v>0</v>
      </c>
      <c r="S584" s="86">
        <v>0.9</v>
      </c>
      <c r="T584" s="86">
        <v>1.3</v>
      </c>
      <c r="U584" s="88">
        <v>11.714675937422401</v>
      </c>
      <c r="V584" s="89">
        <v>3.47</v>
      </c>
      <c r="W584" s="85">
        <v>49.8826987463124</v>
      </c>
      <c r="X584" s="88">
        <v>63.3</v>
      </c>
      <c r="Y584" s="85">
        <v>100</v>
      </c>
      <c r="Z584" s="88"/>
      <c r="AA584" s="85">
        <v>0</v>
      </c>
      <c r="AB584" s="91">
        <v>0</v>
      </c>
      <c r="AC584" s="86">
        <v>0</v>
      </c>
      <c r="AD584" s="86">
        <v>0</v>
      </c>
      <c r="AE584" s="86">
        <v>0</v>
      </c>
      <c r="AF584" s="88">
        <v>0</v>
      </c>
      <c r="AG584" s="85">
        <v>8.9040000109800004E-3</v>
      </c>
      <c r="AH584" s="86">
        <v>2.9404E-2</v>
      </c>
      <c r="AI584" s="150">
        <v>0</v>
      </c>
      <c r="AJ584" s="151">
        <v>1.01</v>
      </c>
      <c r="AK584" s="152">
        <v>0</v>
      </c>
    </row>
    <row r="585" spans="1:37" x14ac:dyDescent="0.2">
      <c r="A585" s="149" t="s">
        <v>1425</v>
      </c>
      <c r="B585" s="66" t="s">
        <v>1426</v>
      </c>
      <c r="C585" s="67">
        <v>47</v>
      </c>
      <c r="D585" s="84" t="s">
        <v>334</v>
      </c>
      <c r="E585" s="85">
        <v>37.218923698837798</v>
      </c>
      <c r="F585" s="91">
        <v>36.850471618662603</v>
      </c>
      <c r="G585" s="86">
        <v>14.369631126831701</v>
      </c>
      <c r="H585" s="86">
        <v>14.1717197237662</v>
      </c>
      <c r="I585" s="86">
        <v>37.22</v>
      </c>
      <c r="J585" s="86">
        <v>75.930000000000007</v>
      </c>
      <c r="K585" s="87">
        <v>2.3400000000000001E-2</v>
      </c>
      <c r="L585" s="85">
        <v>4.4400000015399996</v>
      </c>
      <c r="M585" s="86">
        <v>8.3009090800626405E-4</v>
      </c>
      <c r="N585" s="86">
        <v>66.489717353864805</v>
      </c>
      <c r="O585" s="86">
        <v>40.420194418312903</v>
      </c>
      <c r="P585" s="86">
        <v>3.3730000000000002</v>
      </c>
      <c r="Q585" s="88">
        <v>1.1229</v>
      </c>
      <c r="R585" s="85">
        <v>2.63365815117198E-2</v>
      </c>
      <c r="S585" s="86">
        <v>0</v>
      </c>
      <c r="T585" s="86">
        <v>2.2200000000000002</v>
      </c>
      <c r="U585" s="88">
        <v>6.0110325080006701</v>
      </c>
      <c r="V585" s="89">
        <v>3.51</v>
      </c>
      <c r="W585" s="85">
        <v>64.754673870597202</v>
      </c>
      <c r="X585" s="88">
        <v>85.533333333300007</v>
      </c>
      <c r="Y585" s="85">
        <v>-85.34</v>
      </c>
      <c r="Z585" s="88">
        <v>100</v>
      </c>
      <c r="AA585" s="85">
        <v>0.6</v>
      </c>
      <c r="AB585" s="91">
        <v>0.6</v>
      </c>
      <c r="AC585" s="86">
        <v>0.22</v>
      </c>
      <c r="AD585" s="86">
        <v>0.21</v>
      </c>
      <c r="AE585" s="86">
        <v>7.0000000000000007E-2</v>
      </c>
      <c r="AF585" s="88">
        <v>0.65740001224400002</v>
      </c>
      <c r="AG585" s="85">
        <v>0</v>
      </c>
      <c r="AH585" s="86">
        <v>0.38024799999999997</v>
      </c>
      <c r="AI585" s="150">
        <v>0.31393800006299999</v>
      </c>
      <c r="AJ585" s="151">
        <v>1</v>
      </c>
      <c r="AK585" s="152">
        <v>0</v>
      </c>
    </row>
    <row r="586" spans="1:37" x14ac:dyDescent="0.2">
      <c r="A586" s="149" t="s">
        <v>1038</v>
      </c>
      <c r="B586" s="66" t="s">
        <v>1427</v>
      </c>
      <c r="C586" s="67">
        <v>47</v>
      </c>
      <c r="D586" s="84" t="s">
        <v>334</v>
      </c>
      <c r="E586" s="85">
        <v>17.568140974440901</v>
      </c>
      <c r="F586" s="91">
        <v>17.541932907348201</v>
      </c>
      <c r="G586" s="86">
        <v>8.5625499201278004</v>
      </c>
      <c r="H586" s="86">
        <v>8.5425818690095792</v>
      </c>
      <c r="I586" s="86">
        <v>10.130000000000001</v>
      </c>
      <c r="J586" s="86">
        <v>7.36</v>
      </c>
      <c r="K586" s="87">
        <v>0</v>
      </c>
      <c r="L586" s="85">
        <v>4.2800000057199998</v>
      </c>
      <c r="M586" s="86">
        <v>0</v>
      </c>
      <c r="N586" s="86">
        <v>38.469475494411</v>
      </c>
      <c r="O586" s="86">
        <v>15.279067368203901</v>
      </c>
      <c r="P586" s="86">
        <v>0.63200000000000001</v>
      </c>
      <c r="Q586" s="88">
        <v>1.04</v>
      </c>
      <c r="R586" s="85">
        <v>0</v>
      </c>
      <c r="S586" s="86">
        <v>0.7</v>
      </c>
      <c r="T586" s="86">
        <v>1.42</v>
      </c>
      <c r="U586" s="88">
        <v>8.6399261182108607</v>
      </c>
      <c r="V586" s="89">
        <v>3.38</v>
      </c>
      <c r="W586" s="85">
        <v>52.214281043514298</v>
      </c>
      <c r="X586" s="88">
        <v>67.533333333300007</v>
      </c>
      <c r="Y586" s="85">
        <v>100</v>
      </c>
      <c r="Z586" s="88"/>
      <c r="AA586" s="85">
        <v>0</v>
      </c>
      <c r="AB586" s="91">
        <v>0</v>
      </c>
      <c r="AC586" s="86">
        <v>0</v>
      </c>
      <c r="AD586" s="86">
        <v>0</v>
      </c>
      <c r="AE586" s="86">
        <v>0</v>
      </c>
      <c r="AF586" s="88">
        <v>1.3021999614999999</v>
      </c>
      <c r="AG586" s="85">
        <v>6.9907000039200001E-2</v>
      </c>
      <c r="AH586" s="86">
        <v>3.2912999999999998E-2</v>
      </c>
      <c r="AI586" s="150">
        <v>1.7769000010000001E-2</v>
      </c>
      <c r="AJ586" s="151">
        <v>1.01</v>
      </c>
      <c r="AK586" s="152">
        <v>0</v>
      </c>
    </row>
    <row r="587" spans="1:37" x14ac:dyDescent="0.2">
      <c r="A587" s="149" t="s">
        <v>1428</v>
      </c>
      <c r="B587" s="66" t="s">
        <v>1429</v>
      </c>
      <c r="C587" s="67">
        <v>47</v>
      </c>
      <c r="D587" s="84" t="s">
        <v>334</v>
      </c>
      <c r="E587" s="85">
        <v>24.087087876001601</v>
      </c>
      <c r="F587" s="91">
        <v>24.066290117781001</v>
      </c>
      <c r="G587" s="86">
        <v>12.1710670344586</v>
      </c>
      <c r="H587" s="86">
        <v>12.150269276237999</v>
      </c>
      <c r="I587" s="86">
        <v>14.5</v>
      </c>
      <c r="J587" s="86">
        <v>87.57</v>
      </c>
      <c r="K587" s="87">
        <v>0</v>
      </c>
      <c r="L587" s="85">
        <v>2.94999999758</v>
      </c>
      <c r="M587" s="86">
        <v>0</v>
      </c>
      <c r="N587" s="86">
        <v>42.476014680947003</v>
      </c>
      <c r="O587" s="86">
        <v>34.2869815923708</v>
      </c>
      <c r="P587" s="86">
        <v>2.4569999999999999</v>
      </c>
      <c r="Q587" s="88">
        <v>1.3865000000000001</v>
      </c>
      <c r="R587" s="85">
        <v>0</v>
      </c>
      <c r="S587" s="86">
        <v>0.1</v>
      </c>
      <c r="T587" s="86">
        <v>1.9</v>
      </c>
      <c r="U587" s="88">
        <v>7.0570077499014801</v>
      </c>
      <c r="V587" s="89">
        <v>3.52</v>
      </c>
      <c r="W587" s="85">
        <v>65.525907472470095</v>
      </c>
      <c r="X587" s="88">
        <v>90.4</v>
      </c>
      <c r="Y587" s="85">
        <v>-71.960000000000008</v>
      </c>
      <c r="Z587" s="88"/>
      <c r="AA587" s="85">
        <v>0</v>
      </c>
      <c r="AB587" s="91">
        <v>0</v>
      </c>
      <c r="AC587" s="86">
        <v>0</v>
      </c>
      <c r="AD587" s="86">
        <v>0</v>
      </c>
      <c r="AE587" s="86">
        <v>0.23</v>
      </c>
      <c r="AF587" s="88">
        <v>3.9400000092800001E-2</v>
      </c>
      <c r="AG587" s="85">
        <v>0.194879999823</v>
      </c>
      <c r="AH587" s="86">
        <v>0.42701699999999998</v>
      </c>
      <c r="AI587" s="150">
        <v>0.19185099982500001</v>
      </c>
      <c r="AJ587" s="151">
        <v>1.05</v>
      </c>
      <c r="AK587" s="152">
        <v>0</v>
      </c>
    </row>
    <row r="588" spans="1:37" x14ac:dyDescent="0.2">
      <c r="A588" s="149" t="s">
        <v>1430</v>
      </c>
      <c r="B588" s="66" t="s">
        <v>1431</v>
      </c>
      <c r="C588" s="67">
        <v>47</v>
      </c>
      <c r="D588" s="84" t="s">
        <v>334</v>
      </c>
      <c r="E588" s="85">
        <v>17.715091133765799</v>
      </c>
      <c r="F588" s="91">
        <v>17.7035063330244</v>
      </c>
      <c r="G588" s="86">
        <v>6.4160488106271201</v>
      </c>
      <c r="H588" s="86">
        <v>6.4160488106271201</v>
      </c>
      <c r="I588" s="86">
        <v>4.6900000000000004</v>
      </c>
      <c r="J588" s="86">
        <v>4.76</v>
      </c>
      <c r="K588" s="87">
        <v>0</v>
      </c>
      <c r="L588" s="85">
        <v>3.9199999865700002</v>
      </c>
      <c r="M588" s="86">
        <v>0</v>
      </c>
      <c r="N588" s="86">
        <v>27.760631558428901</v>
      </c>
      <c r="O588" s="86">
        <v>9.7133497133497109</v>
      </c>
      <c r="P588" s="86">
        <v>0.63200000000000001</v>
      </c>
      <c r="Q588" s="88">
        <v>0.70799999999999996</v>
      </c>
      <c r="R588" s="85">
        <v>0</v>
      </c>
      <c r="S588" s="86">
        <v>0.9</v>
      </c>
      <c r="T588" s="86">
        <v>1.22</v>
      </c>
      <c r="U588" s="88">
        <v>12.187210379981501</v>
      </c>
      <c r="V588" s="89">
        <v>3.57</v>
      </c>
      <c r="W588" s="85">
        <v>37.750792675114297</v>
      </c>
      <c r="X588" s="88">
        <v>49.5</v>
      </c>
      <c r="Y588" s="85"/>
      <c r="Z588" s="88"/>
      <c r="AA588" s="85">
        <v>7.0000000000000007E-2</v>
      </c>
      <c r="AB588" s="91">
        <v>7.0000000000000007E-2</v>
      </c>
      <c r="AC588" s="86">
        <v>0</v>
      </c>
      <c r="AD588" s="86">
        <v>0</v>
      </c>
      <c r="AE588" s="86">
        <v>0.01</v>
      </c>
      <c r="AF588" s="88">
        <v>0</v>
      </c>
      <c r="AG588" s="85">
        <v>0</v>
      </c>
      <c r="AH588" s="86">
        <v>1.4071999999999999E-2</v>
      </c>
      <c r="AI588" s="150">
        <v>2.5699999938300002E-4</v>
      </c>
      <c r="AJ588" s="151">
        <v>1.03</v>
      </c>
      <c r="AK588" s="152">
        <v>0</v>
      </c>
    </row>
    <row r="589" spans="1:37" x14ac:dyDescent="0.2">
      <c r="A589" s="149" t="s">
        <v>1432</v>
      </c>
      <c r="B589" s="66" t="s">
        <v>1433</v>
      </c>
      <c r="C589" s="67">
        <v>47</v>
      </c>
      <c r="D589" s="84" t="s">
        <v>334</v>
      </c>
      <c r="E589" s="85">
        <v>22.064446587621301</v>
      </c>
      <c r="F589" s="91">
        <v>22.0326771430192</v>
      </c>
      <c r="G589" s="86">
        <v>13.493504283201901</v>
      </c>
      <c r="H589" s="86">
        <v>13.4617348385999</v>
      </c>
      <c r="I589" s="86">
        <v>4.5599999999999996</v>
      </c>
      <c r="J589" s="86">
        <v>5.52</v>
      </c>
      <c r="K589" s="87">
        <v>0</v>
      </c>
      <c r="L589" s="85">
        <v>4.6200000007800002</v>
      </c>
      <c r="M589" s="86">
        <v>0</v>
      </c>
      <c r="N589" s="86">
        <v>43.476610444003001</v>
      </c>
      <c r="O589" s="86">
        <v>42.891286773751403</v>
      </c>
      <c r="P589" s="86">
        <v>0.497</v>
      </c>
      <c r="Q589" s="88">
        <v>0.63660000000000005</v>
      </c>
      <c r="R589" s="85">
        <v>0</v>
      </c>
      <c r="S589" s="86">
        <v>0.6</v>
      </c>
      <c r="T589" s="86">
        <v>0.99</v>
      </c>
      <c r="U589" s="88">
        <v>9.7310943439042408</v>
      </c>
      <c r="V589" s="89">
        <v>3.61</v>
      </c>
      <c r="W589" s="85">
        <v>62.923092427298997</v>
      </c>
      <c r="X589" s="88">
        <v>86.833333333300004</v>
      </c>
      <c r="Y589" s="85">
        <v>-87.84</v>
      </c>
      <c r="Z589" s="88"/>
      <c r="AA589" s="85">
        <v>0</v>
      </c>
      <c r="AB589" s="91">
        <v>0</v>
      </c>
      <c r="AC589" s="86">
        <v>0</v>
      </c>
      <c r="AD589" s="86">
        <v>0</v>
      </c>
      <c r="AE589" s="86">
        <v>0</v>
      </c>
      <c r="AF589" s="88">
        <v>0</v>
      </c>
      <c r="AG589" s="85">
        <v>0.14382900003999999</v>
      </c>
      <c r="AH589" s="86">
        <v>5.0318000000000002E-2</v>
      </c>
      <c r="AI589" s="150">
        <v>3.2800000009100002E-4</v>
      </c>
      <c r="AJ589" s="151">
        <v>1.02</v>
      </c>
      <c r="AK589" s="152">
        <v>0</v>
      </c>
    </row>
    <row r="590" spans="1:37" x14ac:dyDescent="0.2">
      <c r="A590" s="149" t="s">
        <v>1434</v>
      </c>
      <c r="B590" s="66" t="s">
        <v>1435</v>
      </c>
      <c r="C590" s="67">
        <v>47</v>
      </c>
      <c r="D590" s="84" t="s">
        <v>334</v>
      </c>
      <c r="E590" s="85">
        <v>7.3480028278543603</v>
      </c>
      <c r="F590" s="91">
        <v>7.3480028278543603</v>
      </c>
      <c r="G590" s="86">
        <v>3.3551313774007299</v>
      </c>
      <c r="H590" s="86">
        <v>3.3551313774007299</v>
      </c>
      <c r="I590" s="86">
        <v>2.36</v>
      </c>
      <c r="J590" s="86">
        <v>3.47</v>
      </c>
      <c r="K590" s="87">
        <v>0</v>
      </c>
      <c r="L590" s="85">
        <v>10.8899999679</v>
      </c>
      <c r="M590" s="86">
        <v>0</v>
      </c>
      <c r="N590" s="86">
        <v>16.972117235969499</v>
      </c>
      <c r="O590" s="86">
        <v>2.9326670173592801</v>
      </c>
      <c r="P590" s="86">
        <v>0.56599999999999995</v>
      </c>
      <c r="Q590" s="88">
        <v>0.55640000000000001</v>
      </c>
      <c r="R590" s="85">
        <v>0</v>
      </c>
      <c r="S590" s="86">
        <v>0.8</v>
      </c>
      <c r="T590" s="86">
        <v>0.94</v>
      </c>
      <c r="U590" s="88">
        <v>12.803405207965101</v>
      </c>
      <c r="V590" s="89">
        <v>3.28</v>
      </c>
      <c r="W590" s="85">
        <v>27.045026348055401</v>
      </c>
      <c r="X590" s="88">
        <v>39.066666666700002</v>
      </c>
      <c r="Y590" s="85">
        <v>100</v>
      </c>
      <c r="Z590" s="88"/>
      <c r="AA590" s="85">
        <v>0.11</v>
      </c>
      <c r="AB590" s="91">
        <v>0.11</v>
      </c>
      <c r="AC590" s="86">
        <v>0</v>
      </c>
      <c r="AD590" s="86">
        <v>0</v>
      </c>
      <c r="AE590" s="86">
        <v>0</v>
      </c>
      <c r="AF590" s="88">
        <v>0</v>
      </c>
      <c r="AG590" s="85">
        <v>2.0192999971099999E-2</v>
      </c>
      <c r="AH590" s="86">
        <v>1.3103E-2</v>
      </c>
      <c r="AI590" s="150">
        <v>0</v>
      </c>
      <c r="AJ590" s="151">
        <v>1.01</v>
      </c>
      <c r="AK590" s="152">
        <v>0</v>
      </c>
    </row>
    <row r="591" spans="1:37" x14ac:dyDescent="0.2">
      <c r="A591" s="149" t="s">
        <v>1436</v>
      </c>
      <c r="B591" s="66" t="s">
        <v>1437</v>
      </c>
      <c r="C591" s="67">
        <v>47</v>
      </c>
      <c r="D591" s="84" t="s">
        <v>334</v>
      </c>
      <c r="E591" s="85">
        <v>37.558023054023202</v>
      </c>
      <c r="F591" s="91">
        <v>37.558023054023202</v>
      </c>
      <c r="G591" s="86">
        <v>14.705757862212</v>
      </c>
      <c r="H591" s="86">
        <v>14.705757862212</v>
      </c>
      <c r="I591" s="86">
        <v>4.22</v>
      </c>
      <c r="J591" s="86">
        <v>5.56</v>
      </c>
      <c r="K591" s="87">
        <v>0</v>
      </c>
      <c r="L591" s="85">
        <v>1.39000000363</v>
      </c>
      <c r="M591" s="86">
        <v>0</v>
      </c>
      <c r="N591" s="86">
        <v>63.583417295357897</v>
      </c>
      <c r="O591" s="86">
        <v>21.1686730691194</v>
      </c>
      <c r="P591" s="86">
        <v>0.54100000000000004</v>
      </c>
      <c r="Q591" s="88">
        <v>0.53300000000000003</v>
      </c>
      <c r="R591" s="85">
        <v>0</v>
      </c>
      <c r="S591" s="86">
        <v>0.9</v>
      </c>
      <c r="T591" s="86">
        <v>1.0900000000000001</v>
      </c>
      <c r="U591" s="88">
        <v>5.17516260564076</v>
      </c>
      <c r="V591" s="89">
        <v>3.76</v>
      </c>
      <c r="W591" s="85">
        <v>88.0482901155181</v>
      </c>
      <c r="X591" s="88">
        <v>87.2</v>
      </c>
      <c r="Y591" s="85">
        <v>-30.28</v>
      </c>
      <c r="Z591" s="88"/>
      <c r="AA591" s="85">
        <v>7.0000000000000007E-2</v>
      </c>
      <c r="AB591" s="91">
        <v>7.0000000000000007E-2</v>
      </c>
      <c r="AC591" s="86">
        <v>0</v>
      </c>
      <c r="AD591" s="86">
        <v>0</v>
      </c>
      <c r="AE591" s="86">
        <v>0</v>
      </c>
      <c r="AF591" s="88">
        <v>2.5000000437799999E-2</v>
      </c>
      <c r="AG591" s="85">
        <v>1.3409000018E-2</v>
      </c>
      <c r="AH591" s="86">
        <v>2.2648999999999999E-2</v>
      </c>
      <c r="AI591" s="150">
        <v>3.28000000441E-4</v>
      </c>
      <c r="AJ591" s="151">
        <v>1.01</v>
      </c>
      <c r="AK591" s="152">
        <v>0</v>
      </c>
    </row>
    <row r="592" spans="1:37" x14ac:dyDescent="0.2">
      <c r="A592" s="149" t="s">
        <v>1438</v>
      </c>
      <c r="B592" s="66" t="s">
        <v>1439</v>
      </c>
      <c r="C592" s="67">
        <v>47</v>
      </c>
      <c r="D592" s="84" t="s">
        <v>334</v>
      </c>
      <c r="E592" s="85">
        <v>0.85269648312554303</v>
      </c>
      <c r="F592" s="91">
        <v>0.85269648312554303</v>
      </c>
      <c r="G592" s="86">
        <v>0.57511147271610596</v>
      </c>
      <c r="H592" s="86">
        <v>0.57511147271610596</v>
      </c>
      <c r="I592" s="86">
        <v>15.84</v>
      </c>
      <c r="J592" s="86">
        <v>20.58</v>
      </c>
      <c r="K592" s="87">
        <v>0</v>
      </c>
      <c r="L592" s="85">
        <v>22.660000001099998</v>
      </c>
      <c r="M592" s="86">
        <v>0</v>
      </c>
      <c r="N592" s="86">
        <v>1.05489832633702</v>
      </c>
      <c r="O592" s="86">
        <v>1.4043392504931</v>
      </c>
      <c r="P592" s="86">
        <v>2.1619999999999999</v>
      </c>
      <c r="Q592" s="88">
        <v>0.82420000000000004</v>
      </c>
      <c r="R592" s="85">
        <v>0</v>
      </c>
      <c r="S592" s="86">
        <v>0</v>
      </c>
      <c r="T592" s="86">
        <v>1.1599999999999999</v>
      </c>
      <c r="U592" s="88">
        <v>16.111097816809799</v>
      </c>
      <c r="V592" s="89">
        <v>2.94</v>
      </c>
      <c r="W592" s="85">
        <v>20.169267226506999</v>
      </c>
      <c r="X592" s="88">
        <v>30.133333333300001</v>
      </c>
      <c r="Y592" s="85"/>
      <c r="Z592" s="88"/>
      <c r="AA592" s="85">
        <v>0</v>
      </c>
      <c r="AB592" s="91">
        <v>0</v>
      </c>
      <c r="AC592" s="86">
        <v>0</v>
      </c>
      <c r="AD592" s="86">
        <v>0</v>
      </c>
      <c r="AE592" s="86">
        <v>0</v>
      </c>
      <c r="AF592" s="88">
        <v>0</v>
      </c>
      <c r="AG592" s="85">
        <v>0.11795999994299999</v>
      </c>
      <c r="AH592" s="86">
        <v>0.146255</v>
      </c>
      <c r="AI592" s="150">
        <v>1.49249999928E-2</v>
      </c>
      <c r="AJ592" s="151">
        <v>1</v>
      </c>
      <c r="AK592" s="152">
        <v>0</v>
      </c>
    </row>
    <row r="593" spans="1:37" x14ac:dyDescent="0.2">
      <c r="A593" s="149" t="s">
        <v>1440</v>
      </c>
      <c r="B593" s="66" t="s">
        <v>1441</v>
      </c>
      <c r="C593" s="67">
        <v>47</v>
      </c>
      <c r="D593" s="84" t="s">
        <v>334</v>
      </c>
      <c r="E593" s="85">
        <v>2.08811363758451</v>
      </c>
      <c r="F593" s="91">
        <v>2.0766025370465599</v>
      </c>
      <c r="G593" s="86">
        <v>1.5770207736994399</v>
      </c>
      <c r="H593" s="86">
        <v>1.5762533669969101</v>
      </c>
      <c r="I593" s="86">
        <v>5.98</v>
      </c>
      <c r="J593" s="86">
        <v>21.96</v>
      </c>
      <c r="K593" s="87">
        <v>0</v>
      </c>
      <c r="L593" s="85">
        <v>12.129999998500001</v>
      </c>
      <c r="M593" s="86">
        <v>0</v>
      </c>
      <c r="N593" s="86">
        <v>3.2035049640258899</v>
      </c>
      <c r="O593" s="86">
        <v>4.9900199600798398</v>
      </c>
      <c r="P593" s="86">
        <v>2.0139999999999998</v>
      </c>
      <c r="Q593" s="88">
        <v>0.81</v>
      </c>
      <c r="R593" s="85">
        <v>0</v>
      </c>
      <c r="S593" s="86">
        <v>0.4</v>
      </c>
      <c r="T593" s="86">
        <v>1.1399999999999999</v>
      </c>
      <c r="U593" s="88">
        <v>15.586030128387099</v>
      </c>
      <c r="V593" s="89">
        <v>3.03</v>
      </c>
      <c r="W593" s="85">
        <v>29.627294443427001</v>
      </c>
      <c r="X593" s="88">
        <v>45.2</v>
      </c>
      <c r="Y593" s="85">
        <v>-99.46</v>
      </c>
      <c r="Z593" s="88"/>
      <c r="AA593" s="85">
        <v>0.04</v>
      </c>
      <c r="AB593" s="91">
        <v>0.04</v>
      </c>
      <c r="AC593" s="86">
        <v>0</v>
      </c>
      <c r="AD593" s="86">
        <v>0</v>
      </c>
      <c r="AE593" s="86">
        <v>0.01</v>
      </c>
      <c r="AF593" s="88">
        <v>0</v>
      </c>
      <c r="AG593" s="85">
        <v>5.9360000071899998E-3</v>
      </c>
      <c r="AH593" s="86">
        <v>0.162216</v>
      </c>
      <c r="AI593" s="150">
        <v>9.9060000120100005E-3</v>
      </c>
      <c r="AJ593" s="151">
        <v>1</v>
      </c>
      <c r="AK593" s="152">
        <v>0</v>
      </c>
    </row>
    <row r="594" spans="1:37" x14ac:dyDescent="0.2">
      <c r="A594" s="149" t="s">
        <v>1442</v>
      </c>
      <c r="B594" s="66" t="s">
        <v>1443</v>
      </c>
      <c r="C594" s="67">
        <v>47</v>
      </c>
      <c r="D594" s="84" t="s">
        <v>334</v>
      </c>
      <c r="E594" s="85">
        <v>6.5791289603911602</v>
      </c>
      <c r="F594" s="91">
        <v>6.5692711105853601</v>
      </c>
      <c r="G594" s="86">
        <v>5.7530411466650904</v>
      </c>
      <c r="H594" s="86">
        <v>5.7431832968592902</v>
      </c>
      <c r="I594" s="86">
        <v>5.29</v>
      </c>
      <c r="J594" s="86">
        <v>65.849999999999994</v>
      </c>
      <c r="K594" s="87">
        <v>0</v>
      </c>
      <c r="L594" s="85">
        <v>26.6000000509</v>
      </c>
      <c r="M594" s="86">
        <v>0</v>
      </c>
      <c r="N594" s="86">
        <v>12.497334186393701</v>
      </c>
      <c r="O594" s="86">
        <v>26.993957703927499</v>
      </c>
      <c r="P594" s="86">
        <v>4.1920000000000002</v>
      </c>
      <c r="Q594" s="88">
        <v>0.83240000000000003</v>
      </c>
      <c r="R594" s="85">
        <v>0</v>
      </c>
      <c r="S594" s="86">
        <v>0</v>
      </c>
      <c r="T594" s="86">
        <v>1.02</v>
      </c>
      <c r="U594" s="88">
        <v>14.1598154610516</v>
      </c>
      <c r="V594" s="89">
        <v>3.04</v>
      </c>
      <c r="W594" s="85">
        <v>50.707509369975298</v>
      </c>
      <c r="X594" s="88">
        <v>54.233333333300003</v>
      </c>
      <c r="Y594" s="85">
        <v>-100</v>
      </c>
      <c r="Z594" s="88"/>
      <c r="AA594" s="85">
        <v>0</v>
      </c>
      <c r="AB594" s="91">
        <v>0</v>
      </c>
      <c r="AC594" s="86">
        <v>0</v>
      </c>
      <c r="AD594" s="86">
        <v>0</v>
      </c>
      <c r="AE594" s="86">
        <v>0.09</v>
      </c>
      <c r="AF594" s="88">
        <v>0</v>
      </c>
      <c r="AG594" s="85">
        <v>0</v>
      </c>
      <c r="AH594" s="86">
        <v>0.18727199999999999</v>
      </c>
      <c r="AI594" s="150">
        <v>2.8911120018399998</v>
      </c>
      <c r="AJ594" s="151">
        <v>1</v>
      </c>
      <c r="AK594" s="152">
        <v>0</v>
      </c>
    </row>
    <row r="595" spans="1:37" x14ac:dyDescent="0.2">
      <c r="A595" s="149" t="s">
        <v>1444</v>
      </c>
      <c r="B595" s="66" t="s">
        <v>1445</v>
      </c>
      <c r="C595" s="67">
        <v>47</v>
      </c>
      <c r="D595" s="84" t="s">
        <v>334</v>
      </c>
      <c r="E595" s="85">
        <v>0.46827952393164801</v>
      </c>
      <c r="F595" s="91">
        <v>0.44928238300135798</v>
      </c>
      <c r="G595" s="86">
        <v>0.34764767902430699</v>
      </c>
      <c r="H595" s="86">
        <v>0.33909896560567598</v>
      </c>
      <c r="I595" s="86">
        <v>5.0999999999999996</v>
      </c>
      <c r="J595" s="86">
        <v>7.88</v>
      </c>
      <c r="K595" s="87">
        <v>0</v>
      </c>
      <c r="L595" s="85">
        <v>2.7100000020200001</v>
      </c>
      <c r="M595" s="86">
        <v>0</v>
      </c>
      <c r="N595" s="86">
        <v>0.66140882006980495</v>
      </c>
      <c r="O595" s="86">
        <v>1.2170005616925701</v>
      </c>
      <c r="P595" s="86">
        <v>0.83099999999999996</v>
      </c>
      <c r="Q595" s="88">
        <v>0.85489999999999999</v>
      </c>
      <c r="R595" s="85">
        <v>0</v>
      </c>
      <c r="S595" s="86">
        <v>0.7</v>
      </c>
      <c r="T595" s="86">
        <v>1.2</v>
      </c>
      <c r="U595" s="88">
        <v>15.3382915871161</v>
      </c>
      <c r="V595" s="89">
        <v>3.03</v>
      </c>
      <c r="W595" s="85">
        <v>15.794380906393499</v>
      </c>
      <c r="X595" s="88">
        <v>25.566666666700002</v>
      </c>
      <c r="Y595" s="85"/>
      <c r="Z595" s="88"/>
      <c r="AA595" s="85">
        <v>0</v>
      </c>
      <c r="AB595" s="91">
        <v>0</v>
      </c>
      <c r="AC595" s="86">
        <v>0</v>
      </c>
      <c r="AD595" s="86">
        <v>0</v>
      </c>
      <c r="AE595" s="86">
        <v>0</v>
      </c>
      <c r="AF595" s="88">
        <v>0</v>
      </c>
      <c r="AG595" s="85">
        <v>0</v>
      </c>
      <c r="AH595" s="86">
        <v>4.6946000000000002E-2</v>
      </c>
      <c r="AI595" s="150">
        <v>6.5600000056499999E-4</v>
      </c>
      <c r="AJ595" s="151">
        <v>1</v>
      </c>
      <c r="AK595" s="152">
        <v>0</v>
      </c>
    </row>
    <row r="596" spans="1:37" x14ac:dyDescent="0.2">
      <c r="A596" s="149" t="s">
        <v>1446</v>
      </c>
      <c r="B596" s="66" t="s">
        <v>1447</v>
      </c>
      <c r="C596" s="67">
        <v>47</v>
      </c>
      <c r="D596" s="84" t="s">
        <v>334</v>
      </c>
      <c r="E596" s="85">
        <v>2.3427167957680002</v>
      </c>
      <c r="F596" s="91">
        <v>2.3427167957680002</v>
      </c>
      <c r="G596" s="86">
        <v>1.1453806914793101</v>
      </c>
      <c r="H596" s="86">
        <v>1.1453806914793101</v>
      </c>
      <c r="I596" s="86">
        <v>4.8600000000000003</v>
      </c>
      <c r="J596" s="86">
        <v>16.739999999999998</v>
      </c>
      <c r="K596" s="87">
        <v>0</v>
      </c>
      <c r="L596" s="85">
        <v>3.4000000002099999</v>
      </c>
      <c r="M596" s="86">
        <v>0</v>
      </c>
      <c r="N596" s="86">
        <v>4.4754039730792998</v>
      </c>
      <c r="O596" s="86">
        <v>2.91556472940721</v>
      </c>
      <c r="P596" s="86">
        <v>0.92200000000000004</v>
      </c>
      <c r="Q596" s="88">
        <v>0.68220000000000003</v>
      </c>
      <c r="R596" s="85">
        <v>0</v>
      </c>
      <c r="S596" s="86">
        <v>0.8</v>
      </c>
      <c r="T596" s="86">
        <v>0.91</v>
      </c>
      <c r="U596" s="88">
        <v>15.5598589331822</v>
      </c>
      <c r="V596" s="89">
        <v>3.15</v>
      </c>
      <c r="W596" s="85">
        <v>23.617885260707201</v>
      </c>
      <c r="X596" s="88">
        <v>42.8</v>
      </c>
      <c r="Y596" s="85">
        <v>100</v>
      </c>
      <c r="Z596" s="88"/>
      <c r="AA596" s="85">
        <v>0</v>
      </c>
      <c r="AB596" s="91">
        <v>0</v>
      </c>
      <c r="AC596" s="86">
        <v>0</v>
      </c>
      <c r="AD596" s="86">
        <v>0</v>
      </c>
      <c r="AE596" s="86">
        <v>0</v>
      </c>
      <c r="AF596" s="88">
        <v>0</v>
      </c>
      <c r="AG596" s="85">
        <v>0.10271400004099999</v>
      </c>
      <c r="AH596" s="86">
        <v>0.120383</v>
      </c>
      <c r="AI596" s="150">
        <v>6.5600000025899997E-4</v>
      </c>
      <c r="AJ596" s="151">
        <v>1</v>
      </c>
      <c r="AK596" s="152">
        <v>0</v>
      </c>
    </row>
    <row r="597" spans="1:37" x14ac:dyDescent="0.2">
      <c r="A597" s="149" t="s">
        <v>668</v>
      </c>
      <c r="B597" s="66" t="s">
        <v>1448</v>
      </c>
      <c r="C597" s="67">
        <v>47</v>
      </c>
      <c r="D597" s="84" t="s">
        <v>334</v>
      </c>
      <c r="E597" s="85">
        <v>10.581529260338099</v>
      </c>
      <c r="F597" s="91">
        <v>10.5747549138206</v>
      </c>
      <c r="G597" s="86">
        <v>6.9572538734745599</v>
      </c>
      <c r="H597" s="86">
        <v>6.9572538734745599</v>
      </c>
      <c r="I597" s="86">
        <v>4.4800000000000004</v>
      </c>
      <c r="J597" s="86">
        <v>8.7899999999999991</v>
      </c>
      <c r="K597" s="87">
        <v>0</v>
      </c>
      <c r="L597" s="85">
        <v>6.6299999911</v>
      </c>
      <c r="M597" s="86">
        <v>0</v>
      </c>
      <c r="N597" s="86">
        <v>18.179964785469402</v>
      </c>
      <c r="O597" s="86">
        <v>19.585704125177799</v>
      </c>
      <c r="P597" s="86">
        <v>1.0349999999999999</v>
      </c>
      <c r="Q597" s="88">
        <v>0.78500000000000003</v>
      </c>
      <c r="R597" s="85">
        <v>0</v>
      </c>
      <c r="S597" s="86">
        <v>0.7</v>
      </c>
      <c r="T597" s="86">
        <v>1.23</v>
      </c>
      <c r="U597" s="88">
        <v>11.953818312026399</v>
      </c>
      <c r="V597" s="89">
        <v>3.37</v>
      </c>
      <c r="W597" s="85">
        <v>43.0589023735876</v>
      </c>
      <c r="X597" s="88">
        <v>74.566666666700002</v>
      </c>
      <c r="Y597" s="85">
        <v>52.819999999999993</v>
      </c>
      <c r="Z597" s="88"/>
      <c r="AA597" s="85">
        <v>0</v>
      </c>
      <c r="AB597" s="91">
        <v>0</v>
      </c>
      <c r="AC597" s="86">
        <v>0</v>
      </c>
      <c r="AD597" s="86">
        <v>0</v>
      </c>
      <c r="AE597" s="86">
        <v>0</v>
      </c>
      <c r="AF597" s="88">
        <v>0</v>
      </c>
      <c r="AG597" s="85">
        <v>6.7204000000500003E-2</v>
      </c>
      <c r="AH597" s="86">
        <v>5.0674999999999998E-2</v>
      </c>
      <c r="AI597" s="150">
        <v>0</v>
      </c>
      <c r="AJ597" s="151">
        <v>1</v>
      </c>
      <c r="AK597" s="152">
        <v>0</v>
      </c>
    </row>
    <row r="598" spans="1:37" x14ac:dyDescent="0.2">
      <c r="A598" s="149" t="s">
        <v>1449</v>
      </c>
      <c r="B598" s="66" t="s">
        <v>1450</v>
      </c>
      <c r="C598" s="67">
        <v>47</v>
      </c>
      <c r="D598" s="84" t="s">
        <v>334</v>
      </c>
      <c r="E598" s="85">
        <v>1.7282622542428101</v>
      </c>
      <c r="F598" s="91">
        <v>1.7282622542428101</v>
      </c>
      <c r="G598" s="86">
        <v>0.86625429942391297</v>
      </c>
      <c r="H598" s="86">
        <v>0.86625429942391297</v>
      </c>
      <c r="I598" s="86">
        <v>4.8499999999999996</v>
      </c>
      <c r="J598" s="86">
        <v>6.49</v>
      </c>
      <c r="K598" s="87">
        <v>0</v>
      </c>
      <c r="L598" s="85">
        <v>12.920000032800001</v>
      </c>
      <c r="M598" s="86">
        <v>0</v>
      </c>
      <c r="N598" s="86">
        <v>2.8195689287238599</v>
      </c>
      <c r="O598" s="86">
        <v>1.74955985915493</v>
      </c>
      <c r="P598" s="86">
        <v>1.038</v>
      </c>
      <c r="Q598" s="88">
        <v>0.99080000000000001</v>
      </c>
      <c r="R598" s="85">
        <v>0</v>
      </c>
      <c r="S598" s="86">
        <v>0.7</v>
      </c>
      <c r="T598" s="86">
        <v>1.4</v>
      </c>
      <c r="U598" s="88">
        <v>14.6555506801229</v>
      </c>
      <c r="V598" s="89">
        <v>3.01</v>
      </c>
      <c r="W598" s="85">
        <v>21.309536039471102</v>
      </c>
      <c r="X598" s="88">
        <v>34.433333333299998</v>
      </c>
      <c r="Y598" s="85"/>
      <c r="Z598" s="88"/>
      <c r="AA598" s="85">
        <v>0</v>
      </c>
      <c r="AB598" s="91">
        <v>0</v>
      </c>
      <c r="AC598" s="86">
        <v>0</v>
      </c>
      <c r="AD598" s="86">
        <v>0</v>
      </c>
      <c r="AE598" s="86">
        <v>0</v>
      </c>
      <c r="AF598" s="88">
        <v>0</v>
      </c>
      <c r="AG598" s="85">
        <v>8.0030000155099992E-3</v>
      </c>
      <c r="AH598" s="86">
        <v>2.5759000000000001E-2</v>
      </c>
      <c r="AI598" s="150">
        <v>6.5600000127199998E-4</v>
      </c>
      <c r="AJ598" s="151">
        <v>1</v>
      </c>
      <c r="AK598" s="152">
        <v>0</v>
      </c>
    </row>
    <row r="599" spans="1:37" x14ac:dyDescent="0.2">
      <c r="A599" s="149" t="s">
        <v>1451</v>
      </c>
      <c r="B599" s="66" t="s">
        <v>1452</v>
      </c>
      <c r="C599" s="67">
        <v>47</v>
      </c>
      <c r="D599" s="84" t="s">
        <v>334</v>
      </c>
      <c r="E599" s="85">
        <v>4.4811306199277903</v>
      </c>
      <c r="F599" s="91">
        <v>4.4724905113092897</v>
      </c>
      <c r="G599" s="86">
        <v>2.5383404819946298</v>
      </c>
      <c r="H599" s="86">
        <v>2.5352547289165899</v>
      </c>
      <c r="I599" s="86">
        <v>28.17</v>
      </c>
      <c r="J599" s="86">
        <v>37.799999999999997</v>
      </c>
      <c r="K599" s="87">
        <v>0</v>
      </c>
      <c r="L599" s="85">
        <v>10.7800000026</v>
      </c>
      <c r="M599" s="86">
        <v>0</v>
      </c>
      <c r="N599" s="86">
        <v>7.1403752605976401</v>
      </c>
      <c r="O599" s="86">
        <v>8.7106382978723396</v>
      </c>
      <c r="P599" s="86">
        <v>2.5129999999999999</v>
      </c>
      <c r="Q599" s="88">
        <v>1.0286</v>
      </c>
      <c r="R599" s="85">
        <v>0</v>
      </c>
      <c r="S599" s="86">
        <v>0.4</v>
      </c>
      <c r="T599" s="86">
        <v>1.57</v>
      </c>
      <c r="U599" s="88">
        <v>14.864072576912401</v>
      </c>
      <c r="V599" s="89">
        <v>3</v>
      </c>
      <c r="W599" s="85">
        <v>42.149290607562399</v>
      </c>
      <c r="X599" s="88">
        <v>55.366666666699999</v>
      </c>
      <c r="Y599" s="85">
        <v>67.319999999999993</v>
      </c>
      <c r="Z599" s="88"/>
      <c r="AA599" s="85">
        <v>0.04</v>
      </c>
      <c r="AB599" s="91">
        <v>0.02</v>
      </c>
      <c r="AC599" s="86">
        <v>0</v>
      </c>
      <c r="AD599" s="86">
        <v>0</v>
      </c>
      <c r="AE599" s="86">
        <v>0.04</v>
      </c>
      <c r="AF599" s="88">
        <v>3.50000010889E-3</v>
      </c>
      <c r="AG599" s="85">
        <v>2.0882000001699999E-2</v>
      </c>
      <c r="AH599" s="86">
        <v>0.34565499999999999</v>
      </c>
      <c r="AI599" s="150">
        <v>2.1727840001800001</v>
      </c>
      <c r="AJ599" s="151">
        <v>1</v>
      </c>
      <c r="AK599" s="152">
        <v>0</v>
      </c>
    </row>
    <row r="600" spans="1:37" x14ac:dyDescent="0.2">
      <c r="A600" s="149" t="s">
        <v>1453</v>
      </c>
      <c r="B600" s="66" t="s">
        <v>1454</v>
      </c>
      <c r="C600" s="67">
        <v>47</v>
      </c>
      <c r="D600" s="84" t="s">
        <v>334</v>
      </c>
      <c r="E600" s="85">
        <v>2.0850056816404798</v>
      </c>
      <c r="F600" s="91">
        <v>2.0620706191424398</v>
      </c>
      <c r="G600" s="86">
        <v>1.0112277555956299</v>
      </c>
      <c r="H600" s="86">
        <v>1.0081002470731699</v>
      </c>
      <c r="I600" s="86">
        <v>2.93</v>
      </c>
      <c r="J600" s="86">
        <v>3.42</v>
      </c>
      <c r="K600" s="87">
        <v>0</v>
      </c>
      <c r="L600" s="85">
        <v>17.2599999979</v>
      </c>
      <c r="M600" s="86">
        <v>0</v>
      </c>
      <c r="N600" s="86">
        <v>3.1740721791491202</v>
      </c>
      <c r="O600" s="86">
        <v>1.89519567895385</v>
      </c>
      <c r="P600" s="86">
        <v>0.83099999999999996</v>
      </c>
      <c r="Q600" s="88">
        <v>0.75290000000000001</v>
      </c>
      <c r="R600" s="85">
        <v>0</v>
      </c>
      <c r="S600" s="86">
        <v>0.2</v>
      </c>
      <c r="T600" s="86">
        <v>0.97</v>
      </c>
      <c r="U600" s="88">
        <v>15.123588711779201</v>
      </c>
      <c r="V600" s="89">
        <v>3.06</v>
      </c>
      <c r="W600" s="85">
        <v>20.183974529390898</v>
      </c>
      <c r="X600" s="88">
        <v>29.833333333300001</v>
      </c>
      <c r="Y600" s="85"/>
      <c r="Z600" s="88"/>
      <c r="AA600" s="85">
        <v>0.26</v>
      </c>
      <c r="AB600" s="91">
        <v>0.26</v>
      </c>
      <c r="AC600" s="86">
        <v>0.01</v>
      </c>
      <c r="AD600" s="86">
        <v>0.01</v>
      </c>
      <c r="AE600" s="86">
        <v>0</v>
      </c>
      <c r="AF600" s="88">
        <v>0</v>
      </c>
      <c r="AG600" s="85">
        <v>0</v>
      </c>
      <c r="AH600" s="86">
        <v>1.9071000000000001E-2</v>
      </c>
      <c r="AI600" s="150">
        <v>0</v>
      </c>
      <c r="AJ600" s="151">
        <v>1</v>
      </c>
      <c r="AK600" s="152">
        <v>0</v>
      </c>
    </row>
    <row r="601" spans="1:37" x14ac:dyDescent="0.2">
      <c r="A601" s="149" t="s">
        <v>1455</v>
      </c>
      <c r="B601" s="66" t="s">
        <v>1456</v>
      </c>
      <c r="C601" s="67">
        <v>47</v>
      </c>
      <c r="D601" s="84" t="s">
        <v>334</v>
      </c>
      <c r="E601" s="85">
        <v>2.6301806588735399</v>
      </c>
      <c r="F601" s="91">
        <v>2.6069341126461198</v>
      </c>
      <c r="G601" s="86">
        <v>2.0647914452709899</v>
      </c>
      <c r="H601" s="86">
        <v>2.0506774707757698</v>
      </c>
      <c r="I601" s="86">
        <v>10.68</v>
      </c>
      <c r="J601" s="86">
        <v>23.91</v>
      </c>
      <c r="K601" s="87">
        <v>0</v>
      </c>
      <c r="L601" s="85">
        <v>32.669999965800002</v>
      </c>
      <c r="M601" s="86">
        <v>0</v>
      </c>
      <c r="N601" s="86">
        <v>4.7932457066103797</v>
      </c>
      <c r="O601" s="86">
        <v>9.4181498922499802</v>
      </c>
      <c r="P601" s="86">
        <v>1.385</v>
      </c>
      <c r="Q601" s="88">
        <v>1.4298</v>
      </c>
      <c r="R601" s="85">
        <v>0</v>
      </c>
      <c r="S601" s="86">
        <v>0.3</v>
      </c>
      <c r="T601" s="86">
        <v>1.43</v>
      </c>
      <c r="U601" s="88">
        <v>18.314957492029802</v>
      </c>
      <c r="V601" s="89">
        <v>3.05</v>
      </c>
      <c r="W601" s="85">
        <v>43.032983837178001</v>
      </c>
      <c r="X601" s="88">
        <v>63.9</v>
      </c>
      <c r="Y601" s="85"/>
      <c r="Z601" s="88"/>
      <c r="AA601" s="85">
        <v>0.06</v>
      </c>
      <c r="AB601" s="91">
        <v>0.06</v>
      </c>
      <c r="AC601" s="86">
        <v>0</v>
      </c>
      <c r="AD601" s="86">
        <v>0</v>
      </c>
      <c r="AE601" s="86">
        <v>0.02</v>
      </c>
      <c r="AF601" s="88">
        <v>0</v>
      </c>
      <c r="AG601" s="85">
        <v>9.0429999977599998E-2</v>
      </c>
      <c r="AH601" s="86">
        <v>0.16087199999999999</v>
      </c>
      <c r="AI601" s="150">
        <v>1.2046299997000001</v>
      </c>
      <c r="AJ601" s="151">
        <v>1</v>
      </c>
      <c r="AK601" s="152">
        <v>0</v>
      </c>
    </row>
    <row r="602" spans="1:37" x14ac:dyDescent="0.2">
      <c r="A602" s="149" t="s">
        <v>1457</v>
      </c>
      <c r="B602" s="66" t="s">
        <v>1458</v>
      </c>
      <c r="C602" s="67">
        <v>72</v>
      </c>
      <c r="D602" s="84" t="s">
        <v>334</v>
      </c>
      <c r="E602" s="85">
        <v>8.5183397683397697</v>
      </c>
      <c r="F602" s="91">
        <v>8.4685690154440092</v>
      </c>
      <c r="G602" s="86">
        <v>7.7974179536679502</v>
      </c>
      <c r="H602" s="86">
        <v>7.7838441119691097</v>
      </c>
      <c r="I602" s="86">
        <v>7.46</v>
      </c>
      <c r="J602" s="86">
        <v>10.37</v>
      </c>
      <c r="K602" s="87">
        <v>0</v>
      </c>
      <c r="L602" s="85">
        <v>28.620000084099999</v>
      </c>
      <c r="M602" s="86">
        <v>0</v>
      </c>
      <c r="N602" s="86">
        <v>18.422496069038701</v>
      </c>
      <c r="O602" s="86">
        <v>42.282243193404902</v>
      </c>
      <c r="P602" s="86">
        <v>1.06</v>
      </c>
      <c r="Q602" s="88">
        <v>0.83789999999999998</v>
      </c>
      <c r="R602" s="85">
        <v>0</v>
      </c>
      <c r="S602" s="86">
        <v>0.1</v>
      </c>
      <c r="T602" s="86">
        <v>1.03</v>
      </c>
      <c r="U602" s="88">
        <v>13.1756756756757</v>
      </c>
      <c r="V602" s="89">
        <v>3.16</v>
      </c>
      <c r="W602" s="85">
        <v>48.5286223591824</v>
      </c>
      <c r="X602" s="88">
        <v>77.733333333299996</v>
      </c>
      <c r="Y602" s="85"/>
      <c r="Z602" s="88"/>
      <c r="AA602" s="85">
        <v>0</v>
      </c>
      <c r="AB602" s="91">
        <v>0</v>
      </c>
      <c r="AC602" s="86">
        <v>0</v>
      </c>
      <c r="AD602" s="86">
        <v>0</v>
      </c>
      <c r="AE602" s="86">
        <v>0.11</v>
      </c>
      <c r="AF602" s="88">
        <v>0.13459999898899999</v>
      </c>
      <c r="AG602" s="85">
        <v>0.17531600030300001</v>
      </c>
      <c r="AH602" s="86">
        <v>3.6374999999999998E-2</v>
      </c>
      <c r="AI602" s="150">
        <v>0.48210900083399999</v>
      </c>
      <c r="AJ602" s="151">
        <v>1</v>
      </c>
      <c r="AK602" s="152">
        <v>0</v>
      </c>
    </row>
    <row r="603" spans="1:37" x14ac:dyDescent="0.2">
      <c r="A603" s="149" t="s">
        <v>882</v>
      </c>
      <c r="B603" s="66" t="s">
        <v>1459</v>
      </c>
      <c r="C603" s="67">
        <v>47</v>
      </c>
      <c r="D603" s="84" t="s">
        <v>334</v>
      </c>
      <c r="E603" s="85">
        <v>8.6204366171344695</v>
      </c>
      <c r="F603" s="91">
        <v>8.5709044212071195</v>
      </c>
      <c r="G603" s="86">
        <v>3.1370390753990098</v>
      </c>
      <c r="H603" s="86">
        <v>3.13520454962392</v>
      </c>
      <c r="I603" s="86">
        <v>5.18</v>
      </c>
      <c r="J603" s="86">
        <v>42.44</v>
      </c>
      <c r="K603" s="87">
        <v>0</v>
      </c>
      <c r="L603" s="85">
        <v>5.2099999981999998</v>
      </c>
      <c r="M603" s="86">
        <v>0</v>
      </c>
      <c r="N603" s="86">
        <v>16.440131846968601</v>
      </c>
      <c r="O603" s="86">
        <v>6.1377971858321203</v>
      </c>
      <c r="P603" s="86">
        <v>3.17</v>
      </c>
      <c r="Q603" s="88">
        <v>1.2434000000000001</v>
      </c>
      <c r="R603" s="85">
        <v>0</v>
      </c>
      <c r="S603" s="86">
        <v>0.9</v>
      </c>
      <c r="T603" s="86">
        <v>2.2200000000000002</v>
      </c>
      <c r="U603" s="88">
        <v>9.3377361951935391</v>
      </c>
      <c r="V603" s="89">
        <v>3.21</v>
      </c>
      <c r="W603" s="85">
        <v>36.7085884022285</v>
      </c>
      <c r="X603" s="88">
        <v>54.4666666667</v>
      </c>
      <c r="Y603" s="85"/>
      <c r="Z603" s="88"/>
      <c r="AA603" s="85">
        <v>0.45</v>
      </c>
      <c r="AB603" s="91">
        <v>0.45</v>
      </c>
      <c r="AC603" s="86">
        <v>0.04</v>
      </c>
      <c r="AD603" s="86">
        <v>0.04</v>
      </c>
      <c r="AE603" s="86">
        <v>0</v>
      </c>
      <c r="AF603" s="88">
        <v>0</v>
      </c>
      <c r="AG603" s="85">
        <v>1.72249999766E-2</v>
      </c>
      <c r="AH603" s="86">
        <v>0.131664</v>
      </c>
      <c r="AI603" s="150">
        <v>3.9359999946399996E-3</v>
      </c>
      <c r="AJ603" s="151">
        <v>1</v>
      </c>
      <c r="AK603" s="152">
        <v>0</v>
      </c>
    </row>
    <row r="604" spans="1:37" x14ac:dyDescent="0.2">
      <c r="A604" s="149" t="s">
        <v>1460</v>
      </c>
      <c r="B604" s="66" t="s">
        <v>1461</v>
      </c>
      <c r="C604" s="67">
        <v>47</v>
      </c>
      <c r="D604" s="84" t="s">
        <v>334</v>
      </c>
      <c r="E604" s="85">
        <v>13.5837165729859</v>
      </c>
      <c r="F604" s="91">
        <v>13.5837165729859</v>
      </c>
      <c r="G604" s="86">
        <v>11.400102197240701</v>
      </c>
      <c r="H604" s="86">
        <v>11.400102197240701</v>
      </c>
      <c r="I604" s="86">
        <v>4.3099999999999996</v>
      </c>
      <c r="J604" s="86">
        <v>4.9800000000000004</v>
      </c>
      <c r="K604" s="87">
        <v>0</v>
      </c>
      <c r="L604" s="85">
        <v>31.620000018300001</v>
      </c>
      <c r="M604" s="86">
        <v>0</v>
      </c>
      <c r="N604" s="86">
        <v>24.649493526531199</v>
      </c>
      <c r="O604" s="86">
        <v>65.939226519336998</v>
      </c>
      <c r="P604" s="86">
        <v>0.75</v>
      </c>
      <c r="Q604" s="88">
        <v>0.66239999999999999</v>
      </c>
      <c r="R604" s="85">
        <v>0</v>
      </c>
      <c r="S604" s="86">
        <v>0</v>
      </c>
      <c r="T604" s="86">
        <v>0.99</v>
      </c>
      <c r="U604" s="88">
        <v>11.2927950945324</v>
      </c>
      <c r="V604" s="89">
        <v>3.27</v>
      </c>
      <c r="W604" s="85">
        <v>37.6368580822461</v>
      </c>
      <c r="X604" s="88">
        <v>56.933333333299998</v>
      </c>
      <c r="Y604" s="85"/>
      <c r="Z604" s="88"/>
      <c r="AA604" s="85">
        <v>0</v>
      </c>
      <c r="AB604" s="91">
        <v>0</v>
      </c>
      <c r="AC604" s="86">
        <v>0</v>
      </c>
      <c r="AD604" s="86">
        <v>0</v>
      </c>
      <c r="AE604" s="86">
        <v>0</v>
      </c>
      <c r="AF604" s="88">
        <v>5.0592999487499997</v>
      </c>
      <c r="AG604" s="85">
        <v>2.03999999822E-3</v>
      </c>
      <c r="AH604" s="86">
        <v>1.5353E-2</v>
      </c>
      <c r="AI604" s="150">
        <v>0</v>
      </c>
      <c r="AJ604" s="151">
        <v>1</v>
      </c>
      <c r="AK604" s="152">
        <v>0</v>
      </c>
    </row>
    <row r="605" spans="1:37" x14ac:dyDescent="0.2">
      <c r="A605" s="149" t="s">
        <v>1462</v>
      </c>
      <c r="B605" s="66" t="s">
        <v>1463</v>
      </c>
      <c r="C605" s="67">
        <v>47</v>
      </c>
      <c r="D605" s="84" t="s">
        <v>334</v>
      </c>
      <c r="E605" s="85">
        <v>34.600422363009898</v>
      </c>
      <c r="F605" s="91">
        <v>34.068932068265198</v>
      </c>
      <c r="G605" s="86">
        <v>23.837238675518101</v>
      </c>
      <c r="H605" s="86">
        <v>23.5432012691099</v>
      </c>
      <c r="I605" s="86">
        <v>18.93</v>
      </c>
      <c r="J605" s="86">
        <v>12.98</v>
      </c>
      <c r="K605" s="87">
        <v>1.12E-2</v>
      </c>
      <c r="L605" s="85">
        <v>4.5099999991199997</v>
      </c>
      <c r="M605" s="86">
        <v>0</v>
      </c>
      <c r="N605" s="86">
        <v>64.558590429808604</v>
      </c>
      <c r="O605" s="86">
        <v>69.346390343885204</v>
      </c>
      <c r="P605" s="86">
        <v>1.292</v>
      </c>
      <c r="Q605" s="88">
        <v>0.47149999999999997</v>
      </c>
      <c r="R605" s="85">
        <v>0</v>
      </c>
      <c r="S605" s="86">
        <v>0.5</v>
      </c>
      <c r="T605" s="86">
        <v>1.44</v>
      </c>
      <c r="U605" s="88">
        <v>8.1289722836905192</v>
      </c>
      <c r="V605" s="89">
        <v>3.95</v>
      </c>
      <c r="W605" s="85">
        <v>84.260533087751995</v>
      </c>
      <c r="X605" s="88">
        <v>91.033333333300007</v>
      </c>
      <c r="Y605" s="85">
        <v>62.22</v>
      </c>
      <c r="Z605" s="88">
        <v>100</v>
      </c>
      <c r="AA605" s="85">
        <v>0</v>
      </c>
      <c r="AB605" s="91">
        <v>0.02</v>
      </c>
      <c r="AC605" s="86">
        <v>0</v>
      </c>
      <c r="AD605" s="86">
        <v>0</v>
      </c>
      <c r="AE605" s="86">
        <v>0</v>
      </c>
      <c r="AF605" s="88">
        <v>4.7899999609200004</v>
      </c>
      <c r="AG605" s="85">
        <v>1.38519999907E-2</v>
      </c>
      <c r="AH605" s="86">
        <v>5.8328999999999999E-2</v>
      </c>
      <c r="AI605" s="150">
        <v>6.5599999955799995E-4</v>
      </c>
      <c r="AJ605" s="151">
        <v>1</v>
      </c>
      <c r="AK605" s="152">
        <v>0</v>
      </c>
    </row>
    <row r="606" spans="1:37" x14ac:dyDescent="0.2">
      <c r="A606" s="149" t="s">
        <v>1464</v>
      </c>
      <c r="B606" s="66" t="s">
        <v>1465</v>
      </c>
      <c r="C606" s="67">
        <v>47</v>
      </c>
      <c r="D606" s="84" t="s">
        <v>334</v>
      </c>
      <c r="E606" s="85">
        <v>25.050403225806399</v>
      </c>
      <c r="F606" s="91">
        <v>25.026810226492799</v>
      </c>
      <c r="G606" s="86">
        <v>21.396705559368598</v>
      </c>
      <c r="H606" s="86">
        <v>21.373112560054899</v>
      </c>
      <c r="I606" s="86">
        <v>9.44</v>
      </c>
      <c r="J606" s="86">
        <v>8.4600000000000009</v>
      </c>
      <c r="K606" s="87">
        <v>0</v>
      </c>
      <c r="L606" s="85">
        <v>26.5999999635</v>
      </c>
      <c r="M606" s="86">
        <v>0</v>
      </c>
      <c r="N606" s="86">
        <v>38.402606551602702</v>
      </c>
      <c r="O606" s="86">
        <v>62.128775700143798</v>
      </c>
      <c r="P606" s="86">
        <v>0.77900000000000003</v>
      </c>
      <c r="Q606" s="88">
        <v>0.60770000000000002</v>
      </c>
      <c r="R606" s="85">
        <v>0</v>
      </c>
      <c r="S606" s="86">
        <v>0</v>
      </c>
      <c r="T606" s="86">
        <v>1.4</v>
      </c>
      <c r="U606" s="88">
        <v>9.2892072752230597</v>
      </c>
      <c r="V606" s="89">
        <v>3.44</v>
      </c>
      <c r="W606" s="85">
        <v>51.388051775073798</v>
      </c>
      <c r="X606" s="88">
        <v>84.733333333299996</v>
      </c>
      <c r="Y606" s="85">
        <v>-100</v>
      </c>
      <c r="Z606" s="88"/>
      <c r="AA606" s="85">
        <v>0.01</v>
      </c>
      <c r="AB606" s="91">
        <v>0.01</v>
      </c>
      <c r="AC606" s="86">
        <v>0</v>
      </c>
      <c r="AD606" s="86">
        <v>0</v>
      </c>
      <c r="AE606" s="86">
        <v>0</v>
      </c>
      <c r="AF606" s="88">
        <v>2.03769993503</v>
      </c>
      <c r="AG606" s="85">
        <v>8.0879999925599994E-2</v>
      </c>
      <c r="AH606" s="86">
        <v>3.8859999999999999E-2</v>
      </c>
      <c r="AI606" s="150">
        <v>0</v>
      </c>
      <c r="AJ606" s="151">
        <v>1</v>
      </c>
      <c r="AK606" s="152">
        <v>0</v>
      </c>
    </row>
    <row r="607" spans="1:37" x14ac:dyDescent="0.2">
      <c r="A607" s="149" t="s">
        <v>1466</v>
      </c>
      <c r="B607" s="66" t="s">
        <v>1467</v>
      </c>
      <c r="C607" s="67">
        <v>72</v>
      </c>
      <c r="D607" s="84" t="s">
        <v>334</v>
      </c>
      <c r="E607" s="85">
        <v>28.0473349972536</v>
      </c>
      <c r="F607" s="91">
        <v>28.007824922184401</v>
      </c>
      <c r="G607" s="86">
        <v>25.377995779167598</v>
      </c>
      <c r="H607" s="86">
        <v>25.3384857040984</v>
      </c>
      <c r="I607" s="86">
        <v>9.65</v>
      </c>
      <c r="J607" s="86">
        <v>9.51</v>
      </c>
      <c r="K607" s="87">
        <v>0</v>
      </c>
      <c r="L607" s="85">
        <v>21.490000026299999</v>
      </c>
      <c r="M607" s="86">
        <v>0</v>
      </c>
      <c r="N607" s="86">
        <v>44.051092774739601</v>
      </c>
      <c r="O607" s="86">
        <v>57.450331125827802</v>
      </c>
      <c r="P607" s="86">
        <v>0.83099999999999996</v>
      </c>
      <c r="Q607" s="88">
        <v>0.85660000000000003</v>
      </c>
      <c r="R607" s="85">
        <v>0</v>
      </c>
      <c r="S607" s="86">
        <v>0</v>
      </c>
      <c r="T607" s="86">
        <v>1.1499999999999999</v>
      </c>
      <c r="U607" s="88">
        <v>10.200344990411599</v>
      </c>
      <c r="V607" s="89">
        <v>3.56</v>
      </c>
      <c r="W607" s="85">
        <v>75.581767619840406</v>
      </c>
      <c r="X607" s="88">
        <v>89.066666666700002</v>
      </c>
      <c r="Y607" s="85">
        <v>-100</v>
      </c>
      <c r="Z607" s="88"/>
      <c r="AA607" s="85">
        <v>0.08</v>
      </c>
      <c r="AB607" s="91">
        <v>0.08</v>
      </c>
      <c r="AC607" s="86">
        <v>0.01</v>
      </c>
      <c r="AD607" s="86">
        <v>0.01</v>
      </c>
      <c r="AE607" s="86">
        <v>0</v>
      </c>
      <c r="AF607" s="88">
        <v>6.4576001246399999</v>
      </c>
      <c r="AG607" s="85">
        <v>0.287040000302</v>
      </c>
      <c r="AH607" s="86">
        <v>4.7014E-2</v>
      </c>
      <c r="AI607" s="150">
        <v>0</v>
      </c>
      <c r="AJ607" s="151">
        <v>1</v>
      </c>
      <c r="AK607" s="152">
        <v>0</v>
      </c>
    </row>
    <row r="608" spans="1:37" x14ac:dyDescent="0.2">
      <c r="A608" s="149" t="s">
        <v>1468</v>
      </c>
      <c r="B608" s="66" t="s">
        <v>1469</v>
      </c>
      <c r="C608" s="67">
        <v>72</v>
      </c>
      <c r="D608" s="84" t="s">
        <v>334</v>
      </c>
      <c r="E608" s="85">
        <v>30.3610122272094</v>
      </c>
      <c r="F608" s="91">
        <v>30.319416498993998</v>
      </c>
      <c r="G608" s="86">
        <v>24.685613682092601</v>
      </c>
      <c r="H608" s="86">
        <v>24.657560749110001</v>
      </c>
      <c r="I608" s="86">
        <v>5.56</v>
      </c>
      <c r="J608" s="86">
        <v>5.0199999999999996</v>
      </c>
      <c r="K608" s="87">
        <v>0</v>
      </c>
      <c r="L608" s="85">
        <v>13.840000010100001</v>
      </c>
      <c r="M608" s="86">
        <v>1.28626427143718E-5</v>
      </c>
      <c r="N608" s="86">
        <v>54.856831086952099</v>
      </c>
      <c r="O608" s="86">
        <v>59.698473984188297</v>
      </c>
      <c r="P608" s="86">
        <v>0.69099999999999995</v>
      </c>
      <c r="Q608" s="88">
        <v>0.83840000000000003</v>
      </c>
      <c r="R608" s="85">
        <v>1.05808909110147E-2</v>
      </c>
      <c r="S608" s="86">
        <v>0</v>
      </c>
      <c r="T608" s="86">
        <v>0.99</v>
      </c>
      <c r="U608" s="88">
        <v>10.5807924469896</v>
      </c>
      <c r="V608" s="89">
        <v>3.74</v>
      </c>
      <c r="W608" s="85">
        <v>64.3667367153394</v>
      </c>
      <c r="X608" s="88">
        <v>89.833333333300004</v>
      </c>
      <c r="Y608" s="85">
        <v>-100</v>
      </c>
      <c r="Z608" s="88"/>
      <c r="AA608" s="85">
        <v>0.1</v>
      </c>
      <c r="AB608" s="91">
        <v>0.11</v>
      </c>
      <c r="AC608" s="86">
        <v>0</v>
      </c>
      <c r="AD608" s="86">
        <v>0</v>
      </c>
      <c r="AE608" s="86">
        <v>0</v>
      </c>
      <c r="AF608" s="88">
        <v>4.4869999918400003</v>
      </c>
      <c r="AG608" s="85">
        <v>1.3800000000299999E-2</v>
      </c>
      <c r="AH608" s="86">
        <v>2.5198999999999999E-2</v>
      </c>
      <c r="AI608" s="150">
        <v>0.48185200001</v>
      </c>
      <c r="AJ608" s="151">
        <v>1</v>
      </c>
      <c r="AK608" s="152">
        <v>0</v>
      </c>
    </row>
    <row r="609" spans="1:37" x14ac:dyDescent="0.2">
      <c r="A609" s="149" t="s">
        <v>1470</v>
      </c>
      <c r="B609" s="66" t="s">
        <v>1471</v>
      </c>
      <c r="C609" s="67">
        <v>72</v>
      </c>
      <c r="D609" s="84" t="s">
        <v>334</v>
      </c>
      <c r="E609" s="85">
        <v>36.6078753076292</v>
      </c>
      <c r="F609" s="91">
        <v>36.536095159967203</v>
      </c>
      <c r="G609" s="86">
        <v>31.341719077568101</v>
      </c>
      <c r="H609" s="86">
        <v>31.277914501868601</v>
      </c>
      <c r="I609" s="86">
        <v>7.67</v>
      </c>
      <c r="J609" s="86">
        <v>11.19</v>
      </c>
      <c r="K609" s="87">
        <v>0</v>
      </c>
      <c r="L609" s="85">
        <v>6.46999999248</v>
      </c>
      <c r="M609" s="86">
        <v>0</v>
      </c>
      <c r="N609" s="86">
        <v>100</v>
      </c>
      <c r="O609" s="86">
        <v>83.190550363447599</v>
      </c>
      <c r="P609" s="86">
        <v>0.72199999999999998</v>
      </c>
      <c r="Q609" s="88">
        <v>0.27850000000000003</v>
      </c>
      <c r="R609" s="85">
        <v>0</v>
      </c>
      <c r="S609" s="86">
        <v>0.3</v>
      </c>
      <c r="T609" s="86">
        <v>0.83</v>
      </c>
      <c r="U609" s="88">
        <v>7.5904657734026104</v>
      </c>
      <c r="V609" s="89">
        <v>3.88</v>
      </c>
      <c r="W609" s="85">
        <v>80.433516713854203</v>
      </c>
      <c r="X609" s="88">
        <v>88.566666666700002</v>
      </c>
      <c r="Y609" s="85">
        <v>-94.66</v>
      </c>
      <c r="Z609" s="88"/>
      <c r="AA609" s="85">
        <v>0</v>
      </c>
      <c r="AB609" s="91">
        <v>0</v>
      </c>
      <c r="AC609" s="86">
        <v>0</v>
      </c>
      <c r="AD609" s="86">
        <v>0</v>
      </c>
      <c r="AE609" s="86">
        <v>0</v>
      </c>
      <c r="AF609" s="88">
        <v>2.3352000686199998</v>
      </c>
      <c r="AG609" s="85">
        <v>0.41691599975499999</v>
      </c>
      <c r="AH609" s="86">
        <v>4.3619999999999999E-2</v>
      </c>
      <c r="AI609" s="150">
        <v>0.11799999993099999</v>
      </c>
      <c r="AJ609" s="151">
        <v>1</v>
      </c>
      <c r="AK609" s="152">
        <v>0</v>
      </c>
    </row>
    <row r="610" spans="1:37" x14ac:dyDescent="0.2">
      <c r="A610" s="149" t="s">
        <v>1472</v>
      </c>
      <c r="B610" s="66" t="s">
        <v>1473</v>
      </c>
      <c r="C610" s="67">
        <v>47</v>
      </c>
      <c r="D610" s="84" t="s">
        <v>334</v>
      </c>
      <c r="E610" s="85">
        <v>5.4975252548909399</v>
      </c>
      <c r="F610" s="91">
        <v>5.4873764579137196</v>
      </c>
      <c r="G610" s="86">
        <v>4.6661045794494704</v>
      </c>
      <c r="H610" s="86">
        <v>4.6582978125439096</v>
      </c>
      <c r="I610" s="86">
        <v>8.1</v>
      </c>
      <c r="J610" s="86">
        <v>4.45</v>
      </c>
      <c r="K610" s="87">
        <v>0</v>
      </c>
      <c r="L610" s="85">
        <v>47.960000001200001</v>
      </c>
      <c r="M610" s="86">
        <v>0</v>
      </c>
      <c r="N610" s="86">
        <v>10.0852518608274</v>
      </c>
      <c r="O610" s="86">
        <v>5.6934931506849296</v>
      </c>
      <c r="P610" s="86">
        <v>0.60799999999999998</v>
      </c>
      <c r="Q610" s="88">
        <v>1.1883999999999999</v>
      </c>
      <c r="R610" s="85">
        <v>0</v>
      </c>
      <c r="S610" s="86">
        <v>5.2</v>
      </c>
      <c r="T610" s="86">
        <v>1.65</v>
      </c>
      <c r="U610" s="88">
        <v>11.169922088466301</v>
      </c>
      <c r="V610" s="89">
        <v>3.12</v>
      </c>
      <c r="W610" s="85">
        <v>33.055883038732098</v>
      </c>
      <c r="X610" s="88">
        <v>50.7</v>
      </c>
      <c r="Y610" s="85"/>
      <c r="Z610" s="88">
        <v>-100</v>
      </c>
      <c r="AA610" s="85">
        <v>0</v>
      </c>
      <c r="AB610" s="91">
        <v>0</v>
      </c>
      <c r="AC610" s="86">
        <v>0</v>
      </c>
      <c r="AD610" s="86">
        <v>0</v>
      </c>
      <c r="AE610" s="86">
        <v>0</v>
      </c>
      <c r="AF610" s="88">
        <v>9.9062004091899993</v>
      </c>
      <c r="AG610" s="85">
        <v>9.7289999984000002E-3</v>
      </c>
      <c r="AH610" s="86">
        <v>3.2231999999999997E-2</v>
      </c>
      <c r="AI610" s="150">
        <v>4.4439999992699998E-3</v>
      </c>
      <c r="AJ610" s="151">
        <v>1</v>
      </c>
      <c r="AK610" s="152">
        <v>0</v>
      </c>
    </row>
    <row r="611" spans="1:37" x14ac:dyDescent="0.2">
      <c r="A611" s="149" t="s">
        <v>1474</v>
      </c>
      <c r="B611" s="66" t="s">
        <v>1475</v>
      </c>
      <c r="C611" s="67">
        <v>47</v>
      </c>
      <c r="D611" s="84" t="s">
        <v>334</v>
      </c>
      <c r="E611" s="85">
        <v>1.85483988196473</v>
      </c>
      <c r="F611" s="91">
        <v>1.84611806433794</v>
      </c>
      <c r="G611" s="86">
        <v>1.3068190077478801</v>
      </c>
      <c r="H611" s="86">
        <v>1.3068190077478801</v>
      </c>
      <c r="I611" s="86">
        <v>2.63</v>
      </c>
      <c r="J611" s="86">
        <v>12.34</v>
      </c>
      <c r="K611" s="87">
        <v>0</v>
      </c>
      <c r="L611" s="85">
        <v>51.570000071899997</v>
      </c>
      <c r="M611" s="86">
        <v>0</v>
      </c>
      <c r="N611" s="86">
        <v>3.8804721628404102</v>
      </c>
      <c r="O611" s="86">
        <v>1.2773546707799099</v>
      </c>
      <c r="P611" s="86">
        <v>1.0469999999999999</v>
      </c>
      <c r="Q611" s="88">
        <v>0.46839999999999998</v>
      </c>
      <c r="R611" s="85">
        <v>0</v>
      </c>
      <c r="S611" s="86">
        <v>5.8</v>
      </c>
      <c r="T611" s="86">
        <v>1.01</v>
      </c>
      <c r="U611" s="88">
        <v>10.219062986059599</v>
      </c>
      <c r="V611" s="89">
        <v>2.97</v>
      </c>
      <c r="W611" s="85">
        <v>32.365734065715003</v>
      </c>
      <c r="X611" s="88">
        <v>35.766666666699997</v>
      </c>
      <c r="Y611" s="85"/>
      <c r="Z611" s="88"/>
      <c r="AA611" s="85">
        <v>0</v>
      </c>
      <c r="AB611" s="91">
        <v>0</v>
      </c>
      <c r="AC611" s="86">
        <v>0</v>
      </c>
      <c r="AD611" s="86">
        <v>0</v>
      </c>
      <c r="AE611" s="86">
        <v>0.02</v>
      </c>
      <c r="AF611" s="88">
        <v>0</v>
      </c>
      <c r="AG611" s="85">
        <v>6.8310000046799997E-3</v>
      </c>
      <c r="AH611" s="86">
        <v>4.9204999999999999E-2</v>
      </c>
      <c r="AI611" s="150">
        <v>2.2220000015200001E-2</v>
      </c>
      <c r="AJ611" s="151">
        <v>1</v>
      </c>
      <c r="AK611" s="152">
        <v>0</v>
      </c>
    </row>
    <row r="612" spans="1:37" x14ac:dyDescent="0.2">
      <c r="A612" s="149" t="s">
        <v>1476</v>
      </c>
      <c r="B612" s="66" t="s">
        <v>1477</v>
      </c>
      <c r="C612" s="67">
        <v>47</v>
      </c>
      <c r="D612" s="84" t="s">
        <v>334</v>
      </c>
      <c r="E612" s="85">
        <v>8.7589171119004305</v>
      </c>
      <c r="F612" s="91">
        <v>8.7589171119004305</v>
      </c>
      <c r="G612" s="86">
        <v>8.3589529295883995</v>
      </c>
      <c r="H612" s="86">
        <v>8.3589529295883995</v>
      </c>
      <c r="I612" s="86">
        <v>3.56</v>
      </c>
      <c r="J612" s="86">
        <v>5.37</v>
      </c>
      <c r="K612" s="87">
        <v>0</v>
      </c>
      <c r="L612" s="85">
        <v>41.159999914700002</v>
      </c>
      <c r="M612" s="86">
        <v>0</v>
      </c>
      <c r="N612" s="86">
        <v>7.1644422059934501</v>
      </c>
      <c r="O612" s="86">
        <v>31.0176333120884</v>
      </c>
      <c r="P612" s="86">
        <v>0.73599999999999999</v>
      </c>
      <c r="Q612" s="88">
        <v>0.26529999999999998</v>
      </c>
      <c r="R612" s="85">
        <v>0</v>
      </c>
      <c r="S612" s="86">
        <v>5.3</v>
      </c>
      <c r="T612" s="86">
        <v>0.75</v>
      </c>
      <c r="U612" s="88">
        <v>10.121481658359</v>
      </c>
      <c r="V612" s="89">
        <v>3.26</v>
      </c>
      <c r="W612" s="85">
        <v>41.259540552008701</v>
      </c>
      <c r="X612" s="88">
        <v>51.4666666667</v>
      </c>
      <c r="Y612" s="85"/>
      <c r="Z612" s="88"/>
      <c r="AA612" s="85">
        <v>0</v>
      </c>
      <c r="AB612" s="91">
        <v>0</v>
      </c>
      <c r="AC612" s="86">
        <v>0</v>
      </c>
      <c r="AD612" s="86">
        <v>0</v>
      </c>
      <c r="AE612" s="86">
        <v>0</v>
      </c>
      <c r="AF612" s="88">
        <v>9.0137996486700001</v>
      </c>
      <c r="AG612" s="85">
        <v>2.06999999894E-2</v>
      </c>
      <c r="AH612" s="86">
        <v>1.9425000000000001E-2</v>
      </c>
      <c r="AI612" s="150">
        <v>0</v>
      </c>
      <c r="AJ612" s="151">
        <v>1</v>
      </c>
      <c r="AK612" s="152">
        <v>0</v>
      </c>
    </row>
    <row r="613" spans="1:37" x14ac:dyDescent="0.2">
      <c r="A613" s="149" t="s">
        <v>1478</v>
      </c>
      <c r="B613" s="66" t="s">
        <v>1479</v>
      </c>
      <c r="C613" s="67">
        <v>47</v>
      </c>
      <c r="D613" s="84" t="s">
        <v>334</v>
      </c>
      <c r="E613" s="85">
        <v>4.2459485786817002</v>
      </c>
      <c r="F613" s="91">
        <v>4.1644773740295804</v>
      </c>
      <c r="G613" s="86">
        <v>3.2588481860849501</v>
      </c>
      <c r="H613" s="86">
        <v>3.1897747734451101</v>
      </c>
      <c r="I613" s="86">
        <v>2.09</v>
      </c>
      <c r="J613" s="86">
        <v>1.94</v>
      </c>
      <c r="K613" s="87">
        <v>6.6E-3</v>
      </c>
      <c r="L613" s="85">
        <v>38.150000018699998</v>
      </c>
      <c r="M613" s="86">
        <v>0</v>
      </c>
      <c r="N613" s="86">
        <v>7.1993252183117198</v>
      </c>
      <c r="O613" s="86">
        <v>10.535311941574101</v>
      </c>
      <c r="P613" s="86">
        <v>0.47499999999999998</v>
      </c>
      <c r="Q613" s="88">
        <v>0.41980000000000001</v>
      </c>
      <c r="R613" s="85">
        <v>0</v>
      </c>
      <c r="S613" s="86">
        <v>5.7</v>
      </c>
      <c r="T613" s="86">
        <v>1.1100000000000001</v>
      </c>
      <c r="U613" s="88">
        <v>11.044661569796601</v>
      </c>
      <c r="V613" s="89">
        <v>3.29</v>
      </c>
      <c r="W613" s="85">
        <v>46.046579806274501</v>
      </c>
      <c r="X613" s="88">
        <v>53.1</v>
      </c>
      <c r="Y613" s="85"/>
      <c r="Z613" s="88">
        <v>-28.36</v>
      </c>
      <c r="AA613" s="85">
        <v>0</v>
      </c>
      <c r="AB613" s="91">
        <v>0</v>
      </c>
      <c r="AC613" s="86">
        <v>0</v>
      </c>
      <c r="AD613" s="86">
        <v>0</v>
      </c>
      <c r="AE613" s="86">
        <v>0</v>
      </c>
      <c r="AF613" s="88">
        <v>1.8564000138800001</v>
      </c>
      <c r="AG613" s="85">
        <v>0.68655000008099998</v>
      </c>
      <c r="AH613" s="86">
        <v>1.8814000000000001E-2</v>
      </c>
      <c r="AI613" s="150">
        <v>3.88460000046E-2</v>
      </c>
      <c r="AJ613" s="151">
        <v>1</v>
      </c>
      <c r="AK613" s="152">
        <v>0</v>
      </c>
    </row>
    <row r="614" spans="1:37" x14ac:dyDescent="0.2">
      <c r="A614" s="149" t="s">
        <v>1480</v>
      </c>
      <c r="B614" s="66" t="s">
        <v>1481</v>
      </c>
      <c r="C614" s="67">
        <v>47</v>
      </c>
      <c r="D614" s="84" t="s">
        <v>334</v>
      </c>
      <c r="E614" s="85">
        <v>1.68395420909493</v>
      </c>
      <c r="F614" s="91">
        <v>1.66814243248371</v>
      </c>
      <c r="G614" s="86">
        <v>1.50686231104927</v>
      </c>
      <c r="H614" s="86">
        <v>1.49105053443805</v>
      </c>
      <c r="I614" s="86">
        <v>3.03</v>
      </c>
      <c r="J614" s="86">
        <v>41.21</v>
      </c>
      <c r="K614" s="87">
        <v>0</v>
      </c>
      <c r="L614" s="85">
        <v>58.380000090599999</v>
      </c>
      <c r="M614" s="86">
        <v>0</v>
      </c>
      <c r="N614" s="86">
        <v>2.69928300295234</v>
      </c>
      <c r="O614" s="86">
        <v>9.1978160436791292</v>
      </c>
      <c r="P614" s="86">
        <v>2.1040000000000001</v>
      </c>
      <c r="Q614" s="88">
        <v>0.1933</v>
      </c>
      <c r="R614" s="85">
        <v>0</v>
      </c>
      <c r="S614" s="86">
        <v>5.8</v>
      </c>
      <c r="T614" s="86">
        <v>0.85</v>
      </c>
      <c r="U614" s="88">
        <v>5.1736133071912001</v>
      </c>
      <c r="V614" s="89">
        <v>3.5</v>
      </c>
      <c r="W614" s="85">
        <v>30.633333333300001</v>
      </c>
      <c r="X614" s="88">
        <v>30.633333333300001</v>
      </c>
      <c r="Y614" s="85"/>
      <c r="Z614" s="88"/>
      <c r="AA614" s="85">
        <v>0</v>
      </c>
      <c r="AB614" s="91">
        <v>0</v>
      </c>
      <c r="AC614" s="86">
        <v>0</v>
      </c>
      <c r="AD614" s="86">
        <v>0</v>
      </c>
      <c r="AE614" s="86">
        <v>0.08</v>
      </c>
      <c r="AF614" s="88">
        <v>0.69480002034199995</v>
      </c>
      <c r="AG614" s="85">
        <v>0</v>
      </c>
      <c r="AH614" s="86">
        <v>0.152166</v>
      </c>
      <c r="AI614" s="150">
        <v>5.3327999944600003E-2</v>
      </c>
      <c r="AJ614" s="151">
        <v>1</v>
      </c>
      <c r="AK614" s="152">
        <v>0</v>
      </c>
    </row>
    <row r="615" spans="1:37" x14ac:dyDescent="0.2">
      <c r="A615" s="149" t="s">
        <v>1482</v>
      </c>
      <c r="B615" s="66" t="s">
        <v>1483</v>
      </c>
      <c r="C615" s="67">
        <v>47</v>
      </c>
      <c r="D615" s="84" t="s">
        <v>334</v>
      </c>
      <c r="E615" s="85">
        <v>0.67084979471686401</v>
      </c>
      <c r="F615" s="91">
        <v>0.67084979471686401</v>
      </c>
      <c r="G615" s="86">
        <v>0.61352544736230497</v>
      </c>
      <c r="H615" s="86">
        <v>0.61352544736230497</v>
      </c>
      <c r="I615" s="86">
        <v>3.05</v>
      </c>
      <c r="J615" s="86">
        <v>1.87</v>
      </c>
      <c r="K615" s="87">
        <v>0</v>
      </c>
      <c r="L615" s="85">
        <v>65.619999993700006</v>
      </c>
      <c r="M615" s="86">
        <v>0</v>
      </c>
      <c r="N615" s="86">
        <v>5.4191550541915499</v>
      </c>
      <c r="O615" s="86">
        <v>3.2987747408105599</v>
      </c>
      <c r="P615" s="86">
        <v>0.54600000000000004</v>
      </c>
      <c r="Q615" s="88">
        <v>0.49919999999999998</v>
      </c>
      <c r="R615" s="85">
        <v>0</v>
      </c>
      <c r="S615" s="86">
        <v>3.6</v>
      </c>
      <c r="T615" s="86">
        <v>1.28</v>
      </c>
      <c r="U615" s="88">
        <v>12.059803238051</v>
      </c>
      <c r="V615" s="89">
        <v>3.02</v>
      </c>
      <c r="W615" s="85">
        <v>13.1280784711801</v>
      </c>
      <c r="X615" s="88">
        <v>20.9666666667</v>
      </c>
      <c r="Y615" s="85">
        <v>-100</v>
      </c>
      <c r="Z615" s="88"/>
      <c r="AA615" s="85">
        <v>0</v>
      </c>
      <c r="AB615" s="91">
        <v>0</v>
      </c>
      <c r="AC615" s="86">
        <v>0</v>
      </c>
      <c r="AD615" s="86">
        <v>0</v>
      </c>
      <c r="AE615" s="86">
        <v>0</v>
      </c>
      <c r="AF615" s="88">
        <v>7.9999997971400005E-4</v>
      </c>
      <c r="AG615" s="85">
        <v>2.1481999988699998E-2</v>
      </c>
      <c r="AH615" s="86">
        <v>7.1859999999999997E-3</v>
      </c>
      <c r="AI615" s="150">
        <v>0</v>
      </c>
      <c r="AJ615" s="151">
        <v>1</v>
      </c>
      <c r="AK615" s="152">
        <v>0</v>
      </c>
    </row>
    <row r="616" spans="1:37" x14ac:dyDescent="0.2">
      <c r="A616" s="149" t="s">
        <v>1484</v>
      </c>
      <c r="B616" s="66" t="s">
        <v>1485</v>
      </c>
      <c r="C616" s="67">
        <v>47</v>
      </c>
      <c r="D616" s="84" t="s">
        <v>334</v>
      </c>
      <c r="E616" s="85">
        <v>1.67632247971057</v>
      </c>
      <c r="F616" s="91">
        <v>1.6665444411851</v>
      </c>
      <c r="G616" s="86">
        <v>1.2265327075388699</v>
      </c>
      <c r="H616" s="86">
        <v>1.2210325608682899</v>
      </c>
      <c r="I616" s="86">
        <v>4.6500000000000004</v>
      </c>
      <c r="J616" s="86">
        <v>10.130000000000001</v>
      </c>
      <c r="K616" s="87">
        <v>0</v>
      </c>
      <c r="L616" s="85">
        <v>45.0900000428</v>
      </c>
      <c r="M616" s="86">
        <v>0</v>
      </c>
      <c r="N616" s="86">
        <v>2.7494007303849801</v>
      </c>
      <c r="O616" s="86">
        <v>4.7044082469529602</v>
      </c>
      <c r="P616" s="86">
        <v>1.25</v>
      </c>
      <c r="Q616" s="88">
        <v>0.20369999999999999</v>
      </c>
      <c r="R616" s="85">
        <v>0</v>
      </c>
      <c r="S616" s="86">
        <v>5.9</v>
      </c>
      <c r="T616" s="86">
        <v>0.93</v>
      </c>
      <c r="U616" s="88">
        <v>7.9501564486164096</v>
      </c>
      <c r="V616" s="89">
        <v>3.31</v>
      </c>
      <c r="W616" s="85">
        <v>27.920323721949799</v>
      </c>
      <c r="X616" s="88">
        <v>46.2</v>
      </c>
      <c r="Y616" s="85"/>
      <c r="Z616" s="88"/>
      <c r="AA616" s="85">
        <v>0</v>
      </c>
      <c r="AB616" s="91">
        <v>0</v>
      </c>
      <c r="AC616" s="86">
        <v>0</v>
      </c>
      <c r="AD616" s="86">
        <v>0</v>
      </c>
      <c r="AE616" s="86">
        <v>0.01</v>
      </c>
      <c r="AF616" s="88">
        <v>0.202399999095</v>
      </c>
      <c r="AG616" s="85">
        <v>1.08559999971E-2</v>
      </c>
      <c r="AH616" s="86">
        <v>9.7572999999999993E-2</v>
      </c>
      <c r="AI616" s="150">
        <v>4.4439999988200002E-2</v>
      </c>
      <c r="AJ616" s="151">
        <v>1</v>
      </c>
      <c r="AK616" s="152">
        <v>0</v>
      </c>
    </row>
    <row r="617" spans="1:37" x14ac:dyDescent="0.2">
      <c r="A617" s="149" t="s">
        <v>1486</v>
      </c>
      <c r="B617" s="66" t="s">
        <v>1487</v>
      </c>
      <c r="C617" s="67">
        <v>47</v>
      </c>
      <c r="D617" s="84" t="s">
        <v>334</v>
      </c>
      <c r="E617" s="85">
        <v>2.1590064748965099</v>
      </c>
      <c r="F617" s="91">
        <v>1.97077451084457</v>
      </c>
      <c r="G617" s="86">
        <v>1.70399462194388</v>
      </c>
      <c r="H617" s="86">
        <v>1.54053002158299</v>
      </c>
      <c r="I617" s="86">
        <v>2.69</v>
      </c>
      <c r="J617" s="86">
        <v>6.71</v>
      </c>
      <c r="K617" s="87">
        <v>7.9000000000000008E-3</v>
      </c>
      <c r="L617" s="85">
        <v>51.999999996</v>
      </c>
      <c r="M617" s="86">
        <v>0</v>
      </c>
      <c r="N617" s="86">
        <v>4.4223927062486101</v>
      </c>
      <c r="O617" s="86">
        <v>7.7058932887153704</v>
      </c>
      <c r="P617" s="86">
        <v>0.79500000000000004</v>
      </c>
      <c r="Q617" s="88">
        <v>0.28310000000000002</v>
      </c>
      <c r="R617" s="85">
        <v>0</v>
      </c>
      <c r="S617" s="86">
        <v>6</v>
      </c>
      <c r="T617" s="86">
        <v>0.77</v>
      </c>
      <c r="U617" s="88">
        <v>7.8894667940416801</v>
      </c>
      <c r="V617" s="89">
        <v>3.09</v>
      </c>
      <c r="W617" s="85">
        <v>25.129810321217398</v>
      </c>
      <c r="X617" s="88">
        <v>59.366666666699999</v>
      </c>
      <c r="Y617" s="85">
        <v>-100</v>
      </c>
      <c r="Z617" s="88"/>
      <c r="AA617" s="85">
        <v>0</v>
      </c>
      <c r="AB617" s="91">
        <v>0</v>
      </c>
      <c r="AC617" s="86">
        <v>0</v>
      </c>
      <c r="AD617" s="86">
        <v>0</v>
      </c>
      <c r="AE617" s="86">
        <v>0</v>
      </c>
      <c r="AF617" s="88">
        <v>0.24930000303200001</v>
      </c>
      <c r="AG617" s="85">
        <v>5.7900000030499998E-2</v>
      </c>
      <c r="AH617" s="86">
        <v>5.5051999999999997E-2</v>
      </c>
      <c r="AI617" s="150">
        <v>1.7776000009399998E-2</v>
      </c>
      <c r="AJ617" s="151">
        <v>1</v>
      </c>
      <c r="AK617" s="152">
        <v>0</v>
      </c>
    </row>
    <row r="618" spans="1:37" x14ac:dyDescent="0.2">
      <c r="A618" s="149" t="s">
        <v>1488</v>
      </c>
      <c r="B618" s="66" t="s">
        <v>1489</v>
      </c>
      <c r="C618" s="67">
        <v>47</v>
      </c>
      <c r="D618" s="84" t="s">
        <v>334</v>
      </c>
      <c r="E618" s="85">
        <v>5.7230990167201501</v>
      </c>
      <c r="F618" s="91">
        <v>5.7165047405518701</v>
      </c>
      <c r="G618" s="86">
        <v>4.4159669406954798</v>
      </c>
      <c r="H618" s="86">
        <v>4.4145015459914099</v>
      </c>
      <c r="I618" s="86">
        <v>4.22</v>
      </c>
      <c r="J618" s="86">
        <v>3.71</v>
      </c>
      <c r="K618" s="87">
        <v>0</v>
      </c>
      <c r="L618" s="85">
        <v>39.729999979500001</v>
      </c>
      <c r="M618" s="86">
        <v>0</v>
      </c>
      <c r="N618" s="86">
        <v>16.787353720824999</v>
      </c>
      <c r="O618" s="86">
        <v>29.277703005832201</v>
      </c>
      <c r="P618" s="86">
        <v>0.67100000000000004</v>
      </c>
      <c r="Q618" s="88">
        <v>0.48849999999999999</v>
      </c>
      <c r="R618" s="85">
        <v>0</v>
      </c>
      <c r="S618" s="86">
        <v>5.6</v>
      </c>
      <c r="T618" s="86">
        <v>1.28</v>
      </c>
      <c r="U618" s="88">
        <v>10.6841927873273</v>
      </c>
      <c r="V618" s="89">
        <v>3.25</v>
      </c>
      <c r="W618" s="85">
        <v>45.780713966853902</v>
      </c>
      <c r="X618" s="88">
        <v>62.5</v>
      </c>
      <c r="Y618" s="85">
        <v>-100</v>
      </c>
      <c r="Z618" s="88">
        <v>-100</v>
      </c>
      <c r="AA618" s="85">
        <v>0</v>
      </c>
      <c r="AB618" s="91">
        <v>0</v>
      </c>
      <c r="AC618" s="86">
        <v>0</v>
      </c>
      <c r="AD618" s="86">
        <v>0</v>
      </c>
      <c r="AE618" s="86">
        <v>0</v>
      </c>
      <c r="AF618" s="88">
        <v>0.23720000672</v>
      </c>
      <c r="AG618" s="85">
        <v>7.7367000024000002E-2</v>
      </c>
      <c r="AH618" s="86">
        <v>2.8913999999999999E-2</v>
      </c>
      <c r="AI618" s="150">
        <v>2.38670000074E-2</v>
      </c>
      <c r="AJ618" s="151">
        <v>1</v>
      </c>
      <c r="AK618" s="152">
        <v>0</v>
      </c>
    </row>
    <row r="619" spans="1:37" x14ac:dyDescent="0.2">
      <c r="A619" s="149" t="s">
        <v>1490</v>
      </c>
      <c r="B619" s="66" t="s">
        <v>1491</v>
      </c>
      <c r="C619" s="67">
        <v>47</v>
      </c>
      <c r="D619" s="84" t="s">
        <v>334</v>
      </c>
      <c r="E619" s="85">
        <v>2.3651415983394699</v>
      </c>
      <c r="F619" s="91">
        <v>2.3571888693605199</v>
      </c>
      <c r="G619" s="86">
        <v>2.01204043167413</v>
      </c>
      <c r="H619" s="86">
        <v>2.00408770269518</v>
      </c>
      <c r="I619" s="86">
        <v>14.41</v>
      </c>
      <c r="J619" s="86">
        <v>11.49</v>
      </c>
      <c r="K619" s="87">
        <v>0</v>
      </c>
      <c r="L619" s="85">
        <v>57.299999956500002</v>
      </c>
      <c r="M619" s="86">
        <v>0</v>
      </c>
      <c r="N619" s="86">
        <v>22.645408916445199</v>
      </c>
      <c r="O619" s="86">
        <v>41.829268292682897</v>
      </c>
      <c r="P619" s="86">
        <v>0.72099999999999997</v>
      </c>
      <c r="Q619" s="88">
        <v>0.3004</v>
      </c>
      <c r="R619" s="85">
        <v>0</v>
      </c>
      <c r="S619" s="86">
        <v>3.9</v>
      </c>
      <c r="T619" s="86">
        <v>1.27</v>
      </c>
      <c r="U619" s="88">
        <v>8.0759962781228403</v>
      </c>
      <c r="V619" s="89">
        <v>3.08</v>
      </c>
      <c r="W619" s="85">
        <v>29.149653574441</v>
      </c>
      <c r="X619" s="88">
        <v>34.066666666700002</v>
      </c>
      <c r="Y619" s="85"/>
      <c r="Z619" s="88"/>
      <c r="AA619" s="85">
        <v>0</v>
      </c>
      <c r="AB619" s="91">
        <v>0</v>
      </c>
      <c r="AC619" s="86">
        <v>0</v>
      </c>
      <c r="AD619" s="86">
        <v>0</v>
      </c>
      <c r="AE619" s="86">
        <v>0</v>
      </c>
      <c r="AF619" s="88">
        <v>0.52069997747999996</v>
      </c>
      <c r="AG619" s="85">
        <v>0.54542299931399996</v>
      </c>
      <c r="AH619" s="86">
        <v>8.2355999999999999E-2</v>
      </c>
      <c r="AI619" s="150">
        <v>5.8268999926700003E-2</v>
      </c>
      <c r="AJ619" s="151">
        <v>1</v>
      </c>
      <c r="AK619" s="152">
        <v>0</v>
      </c>
    </row>
    <row r="620" spans="1:37" x14ac:dyDescent="0.2">
      <c r="A620" s="149" t="s">
        <v>1492</v>
      </c>
      <c r="B620" s="66" t="s">
        <v>1493</v>
      </c>
      <c r="C620" s="67">
        <v>47</v>
      </c>
      <c r="D620" s="84" t="s">
        <v>334</v>
      </c>
      <c r="E620" s="85">
        <v>12.354932507908901</v>
      </c>
      <c r="F620" s="91">
        <v>12.354932507908901</v>
      </c>
      <c r="G620" s="86">
        <v>8.8153283364457309</v>
      </c>
      <c r="H620" s="86">
        <v>8.8153283364457309</v>
      </c>
      <c r="I620" s="86">
        <v>5.55</v>
      </c>
      <c r="J620" s="86">
        <v>17.16</v>
      </c>
      <c r="K620" s="87">
        <v>0</v>
      </c>
      <c r="L620" s="85">
        <v>32.100000016099997</v>
      </c>
      <c r="M620" s="86">
        <v>0</v>
      </c>
      <c r="N620" s="86">
        <v>33.084586125701897</v>
      </c>
      <c r="O620" s="86">
        <v>34.790403824809999</v>
      </c>
      <c r="P620" s="86">
        <v>1.101</v>
      </c>
      <c r="Q620" s="88">
        <v>0.22739999999999999</v>
      </c>
      <c r="R620" s="85">
        <v>0</v>
      </c>
      <c r="S620" s="86">
        <v>4.3</v>
      </c>
      <c r="T620" s="86">
        <v>1.28</v>
      </c>
      <c r="U620" s="88">
        <v>8.9202118134609005</v>
      </c>
      <c r="V620" s="89">
        <v>3.44</v>
      </c>
      <c r="W620" s="85">
        <v>51.573820172778902</v>
      </c>
      <c r="X620" s="88">
        <v>66.566666666700002</v>
      </c>
      <c r="Y620" s="85">
        <v>-100</v>
      </c>
      <c r="Z620" s="88">
        <v>-54.18</v>
      </c>
      <c r="AA620" s="85">
        <v>0</v>
      </c>
      <c r="AB620" s="91">
        <v>0</v>
      </c>
      <c r="AC620" s="86">
        <v>0</v>
      </c>
      <c r="AD620" s="86">
        <v>0</v>
      </c>
      <c r="AE620" s="86">
        <v>0</v>
      </c>
      <c r="AF620" s="88">
        <v>8.8327999159200008</v>
      </c>
      <c r="AG620" s="85">
        <v>0.366335999641</v>
      </c>
      <c r="AH620" s="86">
        <v>0.109518</v>
      </c>
      <c r="AI620" s="150">
        <v>9.7114999904800006E-2</v>
      </c>
      <c r="AJ620" s="151">
        <v>1</v>
      </c>
      <c r="AK620" s="152">
        <v>0</v>
      </c>
    </row>
    <row r="621" spans="1:37" x14ac:dyDescent="0.2">
      <c r="A621" s="149" t="s">
        <v>1494</v>
      </c>
      <c r="B621" s="66" t="s">
        <v>1495</v>
      </c>
      <c r="C621" s="67">
        <v>47</v>
      </c>
      <c r="D621" s="84" t="s">
        <v>334</v>
      </c>
      <c r="E621" s="85">
        <v>1.8131140302461599</v>
      </c>
      <c r="F621" s="91">
        <v>1.7868970084998299</v>
      </c>
      <c r="G621" s="86">
        <v>1.5730213047797801</v>
      </c>
      <c r="H621" s="86">
        <v>1.5716414615299701</v>
      </c>
      <c r="I621" s="86">
        <v>1.66</v>
      </c>
      <c r="J621" s="86">
        <v>5.12</v>
      </c>
      <c r="K621" s="87">
        <v>0</v>
      </c>
      <c r="L621" s="85">
        <v>42.509999982099998</v>
      </c>
      <c r="M621" s="86">
        <v>0</v>
      </c>
      <c r="N621" s="86">
        <v>8.0716055302485401</v>
      </c>
      <c r="O621" s="86">
        <v>12.425683709869199</v>
      </c>
      <c r="P621" s="86">
        <v>0.79100000000000004</v>
      </c>
      <c r="Q621" s="88">
        <v>0.50590000000000002</v>
      </c>
      <c r="R621" s="85">
        <v>0</v>
      </c>
      <c r="S621" s="86">
        <v>2.5</v>
      </c>
      <c r="T621" s="86">
        <v>1.66</v>
      </c>
      <c r="U621" s="88">
        <v>6.4355889170990199</v>
      </c>
      <c r="V621" s="89">
        <v>2.96</v>
      </c>
      <c r="W621" s="85">
        <v>24.156591036207899</v>
      </c>
      <c r="X621" s="88">
        <v>40.9666666667</v>
      </c>
      <c r="Y621" s="85"/>
      <c r="Z621" s="88"/>
      <c r="AA621" s="85">
        <v>0</v>
      </c>
      <c r="AB621" s="91">
        <v>0</v>
      </c>
      <c r="AC621" s="86">
        <v>0</v>
      </c>
      <c r="AD621" s="86">
        <v>0</v>
      </c>
      <c r="AE621" s="86">
        <v>0</v>
      </c>
      <c r="AF621" s="88">
        <v>0</v>
      </c>
      <c r="AG621" s="85">
        <v>0.14050300008200001</v>
      </c>
      <c r="AH621" s="86">
        <v>2.1398E-2</v>
      </c>
      <c r="AI621" s="150">
        <v>3.0679000017899999E-2</v>
      </c>
      <c r="AJ621" s="151">
        <v>1</v>
      </c>
      <c r="AK621" s="152">
        <v>0</v>
      </c>
    </row>
    <row r="622" spans="1:37" x14ac:dyDescent="0.2">
      <c r="A622" s="149" t="s">
        <v>1496</v>
      </c>
      <c r="B622" s="66" t="s">
        <v>1497</v>
      </c>
      <c r="C622" s="67">
        <v>47</v>
      </c>
      <c r="D622" s="84" t="s">
        <v>334</v>
      </c>
      <c r="E622" s="85">
        <v>2.8125717365484602</v>
      </c>
      <c r="F622" s="91">
        <v>2.7566796083558698</v>
      </c>
      <c r="G622" s="86">
        <v>1.6358428233509299</v>
      </c>
      <c r="H622" s="86">
        <v>1.60091024323057</v>
      </c>
      <c r="I622" s="86">
        <v>1.19</v>
      </c>
      <c r="J622" s="86">
        <v>1.71</v>
      </c>
      <c r="K622" s="87">
        <v>0</v>
      </c>
      <c r="L622" s="85">
        <v>48.770000029099997</v>
      </c>
      <c r="M622" s="86">
        <v>0</v>
      </c>
      <c r="N622" s="86">
        <v>21.264367816092001</v>
      </c>
      <c r="O622" s="86">
        <v>4.4881196831915497</v>
      </c>
      <c r="P622" s="86">
        <v>1.099</v>
      </c>
      <c r="Q622" s="88">
        <v>0.122</v>
      </c>
      <c r="R622" s="85">
        <v>0</v>
      </c>
      <c r="S622" s="86">
        <v>4.8</v>
      </c>
      <c r="T622" s="86">
        <v>0.85</v>
      </c>
      <c r="U622" s="88">
        <v>6.8877067260187799</v>
      </c>
      <c r="V622" s="89">
        <v>3.07</v>
      </c>
      <c r="W622" s="85">
        <v>24.8854956555797</v>
      </c>
      <c r="X622" s="88">
        <v>33.066666666700002</v>
      </c>
      <c r="Y622" s="85"/>
      <c r="Z622" s="88"/>
      <c r="AA622" s="85">
        <v>0</v>
      </c>
      <c r="AB622" s="91">
        <v>0</v>
      </c>
      <c r="AC622" s="86">
        <v>0</v>
      </c>
      <c r="AD622" s="86">
        <v>0</v>
      </c>
      <c r="AE622" s="86">
        <v>0</v>
      </c>
      <c r="AF622" s="88">
        <v>0</v>
      </c>
      <c r="AG622" s="85">
        <v>0.12566300014000001</v>
      </c>
      <c r="AH622" s="86">
        <v>9.6640000000000007E-3</v>
      </c>
      <c r="AI622" s="150">
        <v>1.9423000021599999E-2</v>
      </c>
      <c r="AJ622" s="151">
        <v>1</v>
      </c>
      <c r="AK622" s="152">
        <v>0</v>
      </c>
    </row>
    <row r="623" spans="1:37" x14ac:dyDescent="0.2">
      <c r="A623" s="149" t="s">
        <v>1498</v>
      </c>
      <c r="B623" s="66" t="s">
        <v>1499</v>
      </c>
      <c r="C623" s="67">
        <v>47</v>
      </c>
      <c r="D623" s="84" t="s">
        <v>334</v>
      </c>
      <c r="E623" s="85">
        <v>5.6529546196539302</v>
      </c>
      <c r="F623" s="91">
        <v>5.63336598106432</v>
      </c>
      <c r="G623" s="86">
        <v>5.0212210251387503</v>
      </c>
      <c r="H623" s="86">
        <v>5.01305909239308</v>
      </c>
      <c r="I623" s="86">
        <v>4.25</v>
      </c>
      <c r="J623" s="86">
        <v>4.13</v>
      </c>
      <c r="K623" s="87">
        <v>0</v>
      </c>
      <c r="L623" s="85">
        <v>34.040000014599997</v>
      </c>
      <c r="M623" s="86">
        <v>0</v>
      </c>
      <c r="N623" s="86">
        <v>16.331621423330901</v>
      </c>
      <c r="O623" s="86">
        <v>26.244157272477299</v>
      </c>
      <c r="P623" s="86">
        <v>0.94099999999999995</v>
      </c>
      <c r="Q623" s="88">
        <v>0.39900000000000002</v>
      </c>
      <c r="R623" s="85">
        <v>0</v>
      </c>
      <c r="S623" s="86">
        <v>4.3</v>
      </c>
      <c r="T623" s="86">
        <v>1.22</v>
      </c>
      <c r="U623" s="88">
        <v>8.4671890303623893</v>
      </c>
      <c r="V623" s="89">
        <v>3.17</v>
      </c>
      <c r="W623" s="85">
        <v>60.335792990600801</v>
      </c>
      <c r="X623" s="88">
        <v>79.5</v>
      </c>
      <c r="Y623" s="85">
        <v>-99.64</v>
      </c>
      <c r="Z623" s="88"/>
      <c r="AA623" s="85">
        <v>0</v>
      </c>
      <c r="AB623" s="91">
        <v>0</v>
      </c>
      <c r="AC623" s="86">
        <v>0</v>
      </c>
      <c r="AD623" s="86">
        <v>0</v>
      </c>
      <c r="AE623" s="86">
        <v>0</v>
      </c>
      <c r="AF623" s="88">
        <v>0</v>
      </c>
      <c r="AG623" s="85">
        <v>0.110028000204</v>
      </c>
      <c r="AH623" s="86">
        <v>1.4187999999999999E-2</v>
      </c>
      <c r="AI623" s="150">
        <v>1.9423000036000001E-2</v>
      </c>
      <c r="AJ623" s="151">
        <v>1</v>
      </c>
      <c r="AK623" s="152">
        <v>0</v>
      </c>
    </row>
    <row r="624" spans="1:37" x14ac:dyDescent="0.2">
      <c r="A624" s="149" t="s">
        <v>1500</v>
      </c>
      <c r="B624" s="66" t="s">
        <v>1501</v>
      </c>
      <c r="C624" s="67">
        <v>47</v>
      </c>
      <c r="D624" s="84" t="s">
        <v>334</v>
      </c>
      <c r="E624" s="85">
        <v>2.4516786876396401</v>
      </c>
      <c r="F624" s="91">
        <v>2.3647078228793399</v>
      </c>
      <c r="G624" s="86">
        <v>1.45751173356925</v>
      </c>
      <c r="H624" s="86">
        <v>1.3960323291697301</v>
      </c>
      <c r="I624" s="86">
        <v>1.0900000000000001</v>
      </c>
      <c r="J624" s="86">
        <v>1.95</v>
      </c>
      <c r="K624" s="87">
        <v>0</v>
      </c>
      <c r="L624" s="85">
        <v>28.359999968299999</v>
      </c>
      <c r="M624" s="86">
        <v>0</v>
      </c>
      <c r="N624" s="86">
        <v>8.4376261606782403</v>
      </c>
      <c r="O624" s="86">
        <v>12.9375</v>
      </c>
      <c r="P624" s="86">
        <v>1.071</v>
      </c>
      <c r="Q624" s="88">
        <v>1.9327000000000001</v>
      </c>
      <c r="R624" s="85">
        <v>0</v>
      </c>
      <c r="S624" s="86">
        <v>1.1000000000000001</v>
      </c>
      <c r="T624" s="86">
        <v>2.09</v>
      </c>
      <c r="U624" s="88">
        <v>10.3780233621737</v>
      </c>
      <c r="V624" s="89">
        <v>2.94</v>
      </c>
      <c r="W624" s="85">
        <v>25.454819499979401</v>
      </c>
      <c r="X624" s="88">
        <v>39.9</v>
      </c>
      <c r="Y624" s="85"/>
      <c r="Z624" s="88"/>
      <c r="AA624" s="85">
        <v>0</v>
      </c>
      <c r="AB624" s="91">
        <v>0</v>
      </c>
      <c r="AC624" s="86">
        <v>0</v>
      </c>
      <c r="AD624" s="86">
        <v>0</v>
      </c>
      <c r="AE624" s="86">
        <v>0</v>
      </c>
      <c r="AF624" s="88">
        <v>1.5439000112400001</v>
      </c>
      <c r="AG624" s="85">
        <v>5.89359999409E-2</v>
      </c>
      <c r="AH624" s="86">
        <v>7.2620000000000002E-3</v>
      </c>
      <c r="AI624" s="150">
        <v>0</v>
      </c>
      <c r="AJ624" s="151">
        <v>1</v>
      </c>
      <c r="AK624" s="152">
        <v>0</v>
      </c>
    </row>
    <row r="625" spans="1:37" x14ac:dyDescent="0.2">
      <c r="A625" s="149" t="s">
        <v>1502</v>
      </c>
      <c r="B625" s="66" t="s">
        <v>1503</v>
      </c>
      <c r="C625" s="67">
        <v>47</v>
      </c>
      <c r="D625" s="84" t="s">
        <v>334</v>
      </c>
      <c r="E625" s="85">
        <v>1.59738668844426</v>
      </c>
      <c r="F625" s="91">
        <v>1.5761535320539</v>
      </c>
      <c r="G625" s="86">
        <v>1.1318905675786</v>
      </c>
      <c r="H625" s="86">
        <v>1.12535728868926</v>
      </c>
      <c r="I625" s="86">
        <v>0.8</v>
      </c>
      <c r="J625" s="86">
        <v>1.01</v>
      </c>
      <c r="K625" s="87">
        <v>0</v>
      </c>
      <c r="L625" s="85">
        <v>54.069999939399999</v>
      </c>
      <c r="M625" s="86">
        <v>0</v>
      </c>
      <c r="N625" s="86">
        <v>8.1912807361592996</v>
      </c>
      <c r="O625" s="86">
        <v>6.41361256544503</v>
      </c>
      <c r="P625" s="86">
        <v>1.157</v>
      </c>
      <c r="Q625" s="88">
        <v>0.98</v>
      </c>
      <c r="R625" s="85">
        <v>0</v>
      </c>
      <c r="S625" s="86">
        <v>4.5999999999999996</v>
      </c>
      <c r="T625" s="86">
        <v>1.17</v>
      </c>
      <c r="U625" s="88">
        <v>14.162515312372401</v>
      </c>
      <c r="V625" s="89">
        <v>3.03</v>
      </c>
      <c r="W625" s="85">
        <v>22.020305359521402</v>
      </c>
      <c r="X625" s="88">
        <v>55.366666666699999</v>
      </c>
      <c r="Y625" s="85"/>
      <c r="Z625" s="88"/>
      <c r="AA625" s="85">
        <v>0</v>
      </c>
      <c r="AB625" s="91">
        <v>0</v>
      </c>
      <c r="AC625" s="86">
        <v>0</v>
      </c>
      <c r="AD625" s="86">
        <v>0</v>
      </c>
      <c r="AE625" s="86">
        <v>0</v>
      </c>
      <c r="AF625" s="88">
        <v>0</v>
      </c>
      <c r="AG625" s="85">
        <v>0</v>
      </c>
      <c r="AH625" s="86">
        <v>3.6089999999999998E-3</v>
      </c>
      <c r="AI625" s="150">
        <v>0</v>
      </c>
      <c r="AJ625" s="151">
        <v>1</v>
      </c>
      <c r="AK625" s="152">
        <v>0</v>
      </c>
    </row>
    <row r="626" spans="1:37" x14ac:dyDescent="0.2">
      <c r="A626" s="149" t="s">
        <v>1504</v>
      </c>
      <c r="B626" s="66" t="s">
        <v>1505</v>
      </c>
      <c r="C626" s="67">
        <v>47</v>
      </c>
      <c r="D626" s="84" t="s">
        <v>334</v>
      </c>
      <c r="E626" s="85">
        <v>9.6343996263502607</v>
      </c>
      <c r="F626" s="91">
        <v>9.6324121277166608</v>
      </c>
      <c r="G626" s="86">
        <v>7.9162070576076502</v>
      </c>
      <c r="H626" s="86">
        <v>7.9142195589740503</v>
      </c>
      <c r="I626" s="86">
        <v>5</v>
      </c>
      <c r="J626" s="86">
        <v>8.8000000000000007</v>
      </c>
      <c r="K626" s="87">
        <v>0</v>
      </c>
      <c r="L626" s="85">
        <v>33.900000036500003</v>
      </c>
      <c r="M626" s="86">
        <v>0</v>
      </c>
      <c r="N626" s="86">
        <v>24.842852184643899</v>
      </c>
      <c r="O626" s="86">
        <v>40.4577883472057</v>
      </c>
      <c r="P626" s="86">
        <v>1.07</v>
      </c>
      <c r="Q626" s="88">
        <v>1.071</v>
      </c>
      <c r="R626" s="85">
        <v>0</v>
      </c>
      <c r="S626" s="86">
        <v>3.5</v>
      </c>
      <c r="T626" s="86">
        <v>1.5</v>
      </c>
      <c r="U626" s="88">
        <v>10.685786403521799</v>
      </c>
      <c r="V626" s="89">
        <v>3.26</v>
      </c>
      <c r="W626" s="85">
        <v>44.043421929674302</v>
      </c>
      <c r="X626" s="88">
        <v>66.633333333300001</v>
      </c>
      <c r="Y626" s="85">
        <v>100</v>
      </c>
      <c r="Z626" s="88"/>
      <c r="AA626" s="85">
        <v>0</v>
      </c>
      <c r="AB626" s="91">
        <v>0</v>
      </c>
      <c r="AC626" s="86">
        <v>0</v>
      </c>
      <c r="AD626" s="86">
        <v>0</v>
      </c>
      <c r="AE626" s="86">
        <v>0</v>
      </c>
      <c r="AF626" s="88">
        <v>1.78269994451</v>
      </c>
      <c r="AG626" s="85">
        <v>2.1041000008899999E-2</v>
      </c>
      <c r="AH626" s="86">
        <v>4.7569E-2</v>
      </c>
      <c r="AI626" s="150">
        <v>1.9423000008199999E-2</v>
      </c>
      <c r="AJ626" s="151">
        <v>1</v>
      </c>
      <c r="AK626" s="152">
        <v>0</v>
      </c>
    </row>
    <row r="627" spans="1:37" x14ac:dyDescent="0.2">
      <c r="A627" s="149" t="s">
        <v>1506</v>
      </c>
      <c r="B627" s="66" t="s">
        <v>1507</v>
      </c>
      <c r="C627" s="67">
        <v>47</v>
      </c>
      <c r="D627" s="84" t="s">
        <v>334</v>
      </c>
      <c r="E627" s="85">
        <v>6.1332064351995896</v>
      </c>
      <c r="F627" s="91">
        <v>6.1268005197942799</v>
      </c>
      <c r="G627" s="86">
        <v>5.6985193184106002</v>
      </c>
      <c r="H627" s="86">
        <v>5.6921134030052896</v>
      </c>
      <c r="I627" s="86">
        <v>3.99</v>
      </c>
      <c r="J627" s="86">
        <v>2.88</v>
      </c>
      <c r="K627" s="87">
        <v>1.0200000000000001E-2</v>
      </c>
      <c r="L627" s="85">
        <v>36.3699999213</v>
      </c>
      <c r="M627" s="86">
        <v>0</v>
      </c>
      <c r="N627" s="86">
        <v>23.879702253084901</v>
      </c>
      <c r="O627" s="86">
        <v>49.740103958416597</v>
      </c>
      <c r="P627" s="86">
        <v>0.748</v>
      </c>
      <c r="Q627" s="88">
        <v>0.48809999999999998</v>
      </c>
      <c r="R627" s="85">
        <v>0</v>
      </c>
      <c r="S627" s="86">
        <v>1.2</v>
      </c>
      <c r="T627" s="86">
        <v>1.24</v>
      </c>
      <c r="U627" s="88">
        <v>9.9447261013598798</v>
      </c>
      <c r="V627" s="89">
        <v>3.23</v>
      </c>
      <c r="W627" s="85">
        <v>47.455140725059998</v>
      </c>
      <c r="X627" s="88">
        <v>62.6</v>
      </c>
      <c r="Y627" s="85">
        <v>100</v>
      </c>
      <c r="Z627" s="88"/>
      <c r="AA627" s="85">
        <v>0</v>
      </c>
      <c r="AB627" s="91">
        <v>0</v>
      </c>
      <c r="AC627" s="86">
        <v>0</v>
      </c>
      <c r="AD627" s="86">
        <v>0</v>
      </c>
      <c r="AE627" s="86">
        <v>0</v>
      </c>
      <c r="AF627" s="88">
        <v>0</v>
      </c>
      <c r="AG627" s="85">
        <v>2.0139999990000001E-2</v>
      </c>
      <c r="AH627" s="86">
        <v>1.6924000000000002E-2</v>
      </c>
      <c r="AI627" s="150">
        <v>0</v>
      </c>
      <c r="AJ627" s="151">
        <v>1</v>
      </c>
      <c r="AK627" s="152">
        <v>0</v>
      </c>
    </row>
    <row r="628" spans="1:37" x14ac:dyDescent="0.2">
      <c r="A628" s="149" t="s">
        <v>1349</v>
      </c>
      <c r="B628" s="66" t="s">
        <v>1508</v>
      </c>
      <c r="C628" s="67">
        <v>47</v>
      </c>
      <c r="D628" s="84" t="s">
        <v>334</v>
      </c>
      <c r="E628" s="85">
        <v>3.2867397053267799</v>
      </c>
      <c r="F628" s="91">
        <v>3.2708329190941101</v>
      </c>
      <c r="G628" s="86">
        <v>2.2090549380629501</v>
      </c>
      <c r="H628" s="86">
        <v>2.2090549380629501</v>
      </c>
      <c r="I628" s="86">
        <v>35.369999999999997</v>
      </c>
      <c r="J628" s="86">
        <v>17.09</v>
      </c>
      <c r="K628" s="87">
        <v>0</v>
      </c>
      <c r="L628" s="85">
        <v>31.300000036899998</v>
      </c>
      <c r="M628" s="86">
        <v>0</v>
      </c>
      <c r="N628" s="86">
        <v>15.5032384085535</v>
      </c>
      <c r="O628" s="86">
        <v>10.4191616766467</v>
      </c>
      <c r="P628" s="86">
        <v>1.1479999999999999</v>
      </c>
      <c r="Q628" s="88">
        <v>0.3977</v>
      </c>
      <c r="R628" s="85">
        <v>0</v>
      </c>
      <c r="S628" s="86">
        <v>1.3</v>
      </c>
      <c r="T628" s="86">
        <v>1.35</v>
      </c>
      <c r="U628" s="88">
        <v>7.73069810908079</v>
      </c>
      <c r="V628" s="89">
        <v>3</v>
      </c>
      <c r="W628" s="85">
        <v>25.473126169901001</v>
      </c>
      <c r="X628" s="88">
        <v>41.233333333300003</v>
      </c>
      <c r="Y628" s="85"/>
      <c r="Z628" s="88"/>
      <c r="AA628" s="85">
        <v>0.12</v>
      </c>
      <c r="AB628" s="91">
        <v>0.12</v>
      </c>
      <c r="AC628" s="86">
        <v>0.05</v>
      </c>
      <c r="AD628" s="86">
        <v>0.05</v>
      </c>
      <c r="AE628" s="86">
        <v>0</v>
      </c>
      <c r="AF628" s="88">
        <v>0</v>
      </c>
      <c r="AG628" s="85">
        <v>0</v>
      </c>
      <c r="AH628" s="86">
        <v>4.8898999999999998E-2</v>
      </c>
      <c r="AI628" s="150">
        <v>3.48699999317E-3</v>
      </c>
      <c r="AJ628" s="151">
        <v>1</v>
      </c>
      <c r="AK628" s="152">
        <v>0</v>
      </c>
    </row>
    <row r="629" spans="1:37" x14ac:dyDescent="0.2">
      <c r="A629" s="149" t="s">
        <v>1509</v>
      </c>
      <c r="B629" s="66" t="s">
        <v>1510</v>
      </c>
      <c r="C629" s="67">
        <v>47</v>
      </c>
      <c r="D629" s="84" t="s">
        <v>334</v>
      </c>
      <c r="E629" s="85">
        <v>12.1845185403757</v>
      </c>
      <c r="F629" s="91">
        <v>11.5924068063342</v>
      </c>
      <c r="G629" s="86">
        <v>7.9118717419101001</v>
      </c>
      <c r="H629" s="86">
        <v>7.4731976000786897</v>
      </c>
      <c r="I629" s="86">
        <v>53.9</v>
      </c>
      <c r="J629" s="86">
        <v>35.11</v>
      </c>
      <c r="K629" s="87">
        <v>4.3700000000000003E-2</v>
      </c>
      <c r="L629" s="85">
        <v>17.150000051500001</v>
      </c>
      <c r="M629" s="86">
        <v>2.8615039995324E-3</v>
      </c>
      <c r="N629" s="86">
        <v>23.0234493562442</v>
      </c>
      <c r="O629" s="86">
        <v>35.0529100529101</v>
      </c>
      <c r="P629" s="86">
        <v>2.2210000000000001</v>
      </c>
      <c r="Q629" s="88">
        <v>0.78690000000000004</v>
      </c>
      <c r="R629" s="85">
        <v>4.7824007651841201E-2</v>
      </c>
      <c r="S629" s="86">
        <v>1.7</v>
      </c>
      <c r="T629" s="86">
        <v>3.07</v>
      </c>
      <c r="U629" s="88">
        <v>4.6877151568800999</v>
      </c>
      <c r="V629" s="89">
        <v>3.22</v>
      </c>
      <c r="W629" s="85">
        <v>64.767453352546895</v>
      </c>
      <c r="X629" s="88">
        <v>73.266666666700004</v>
      </c>
      <c r="Y629" s="85">
        <v>100</v>
      </c>
      <c r="Z629" s="88"/>
      <c r="AA629" s="85">
        <v>0</v>
      </c>
      <c r="AB629" s="91">
        <v>0.02</v>
      </c>
      <c r="AC629" s="86">
        <v>0</v>
      </c>
      <c r="AD629" s="86">
        <v>0</v>
      </c>
      <c r="AE629" s="86">
        <v>0</v>
      </c>
      <c r="AF629" s="88">
        <v>0</v>
      </c>
      <c r="AG629" s="85">
        <v>0</v>
      </c>
      <c r="AH629" s="86">
        <v>0.10075199999999999</v>
      </c>
      <c r="AI629" s="150">
        <v>1.1169000040399999E-2</v>
      </c>
      <c r="AJ629" s="151">
        <v>1</v>
      </c>
      <c r="AK629" s="152">
        <v>0</v>
      </c>
    </row>
    <row r="630" spans="1:37" x14ac:dyDescent="0.2">
      <c r="A630" s="149" t="s">
        <v>1511</v>
      </c>
      <c r="B630" s="66" t="s">
        <v>1512</v>
      </c>
      <c r="C630" s="67">
        <v>47</v>
      </c>
      <c r="D630" s="84" t="s">
        <v>334</v>
      </c>
      <c r="E630" s="85">
        <v>1.0556663353561799</v>
      </c>
      <c r="F630" s="91">
        <v>1.0556663353561799</v>
      </c>
      <c r="G630" s="86">
        <v>0.89824240815394196</v>
      </c>
      <c r="H630" s="86">
        <v>0.89824240815394196</v>
      </c>
      <c r="I630" s="86">
        <v>1.38</v>
      </c>
      <c r="J630" s="86">
        <v>1.47</v>
      </c>
      <c r="K630" s="87">
        <v>0</v>
      </c>
      <c r="L630" s="85">
        <v>46.979999995100002</v>
      </c>
      <c r="M630" s="86">
        <v>0</v>
      </c>
      <c r="N630" s="86">
        <v>1.7827318277539801</v>
      </c>
      <c r="O630" s="86">
        <v>1.4978032219411499</v>
      </c>
      <c r="P630" s="86">
        <v>0.621</v>
      </c>
      <c r="Q630" s="88">
        <v>0.54879999999999995</v>
      </c>
      <c r="R630" s="85">
        <v>0</v>
      </c>
      <c r="S630" s="86">
        <v>1</v>
      </c>
      <c r="T630" s="86">
        <v>1.45</v>
      </c>
      <c r="U630" s="88">
        <v>10.1813153232129</v>
      </c>
      <c r="V630" s="89">
        <v>3.03</v>
      </c>
      <c r="W630" s="85">
        <v>22.558755804205699</v>
      </c>
      <c r="X630" s="88">
        <v>31.633333333300001</v>
      </c>
      <c r="Y630" s="85">
        <v>-3.3400000000000034</v>
      </c>
      <c r="Z630" s="88"/>
      <c r="AA630" s="85">
        <v>0</v>
      </c>
      <c r="AB630" s="91">
        <v>0</v>
      </c>
      <c r="AC630" s="86">
        <v>0</v>
      </c>
      <c r="AD630" s="86">
        <v>0</v>
      </c>
      <c r="AE630" s="86">
        <v>0</v>
      </c>
      <c r="AF630" s="88">
        <v>0</v>
      </c>
      <c r="AG630" s="85">
        <v>0</v>
      </c>
      <c r="AH630" s="86">
        <v>1.3551000000000001E-2</v>
      </c>
      <c r="AI630" s="150">
        <v>2.8339999984099999E-3</v>
      </c>
      <c r="AJ630" s="151">
        <v>1</v>
      </c>
      <c r="AK630" s="152">
        <v>0</v>
      </c>
    </row>
    <row r="631" spans="1:37" x14ac:dyDescent="0.2">
      <c r="A631" s="149" t="s">
        <v>1513</v>
      </c>
      <c r="B631" s="66" t="s">
        <v>1514</v>
      </c>
      <c r="C631" s="67">
        <v>47</v>
      </c>
      <c r="D631" s="84" t="s">
        <v>334</v>
      </c>
      <c r="E631" s="85">
        <v>12.7571168572508</v>
      </c>
      <c r="F631" s="91">
        <v>12.7571168572508</v>
      </c>
      <c r="G631" s="86">
        <v>6.47642594691116</v>
      </c>
      <c r="H631" s="86">
        <v>6.47642594691116</v>
      </c>
      <c r="I631" s="86">
        <v>2.92</v>
      </c>
      <c r="J631" s="86">
        <v>2.71</v>
      </c>
      <c r="K631" s="87">
        <v>0</v>
      </c>
      <c r="L631" s="85">
        <v>18.409999979599998</v>
      </c>
      <c r="M631" s="86">
        <v>0</v>
      </c>
      <c r="N631" s="86">
        <v>17.535426991756498</v>
      </c>
      <c r="O631" s="86">
        <v>30.805243445692899</v>
      </c>
      <c r="P631" s="86">
        <v>0.58799999999999997</v>
      </c>
      <c r="Q631" s="88">
        <v>0.41970000000000002</v>
      </c>
      <c r="R631" s="85">
        <v>0</v>
      </c>
      <c r="S631" s="86">
        <v>1.7</v>
      </c>
      <c r="T631" s="86">
        <v>1.22</v>
      </c>
      <c r="U631" s="88">
        <v>5.7535798908004496</v>
      </c>
      <c r="V631" s="89">
        <v>3.63</v>
      </c>
      <c r="W631" s="85">
        <v>43.130565164325397</v>
      </c>
      <c r="X631" s="88">
        <v>46.833333333299997</v>
      </c>
      <c r="Y631" s="85">
        <v>-100</v>
      </c>
      <c r="Z631" s="88"/>
      <c r="AA631" s="85">
        <v>0</v>
      </c>
      <c r="AB631" s="91">
        <v>0</v>
      </c>
      <c r="AC631" s="86">
        <v>0</v>
      </c>
      <c r="AD631" s="86">
        <v>0</v>
      </c>
      <c r="AE631" s="86">
        <v>0</v>
      </c>
      <c r="AF631" s="88">
        <v>0</v>
      </c>
      <c r="AG631" s="85">
        <v>0</v>
      </c>
      <c r="AH631" s="86">
        <v>8.4539999999999997E-3</v>
      </c>
      <c r="AI631" s="150">
        <v>0</v>
      </c>
      <c r="AJ631" s="151">
        <v>1</v>
      </c>
      <c r="AK631" s="152">
        <v>0</v>
      </c>
    </row>
    <row r="632" spans="1:37" x14ac:dyDescent="0.2">
      <c r="A632" s="149" t="s">
        <v>1218</v>
      </c>
      <c r="B632" s="66" t="s">
        <v>1515</v>
      </c>
      <c r="C632" s="67">
        <v>47</v>
      </c>
      <c r="D632" s="84" t="s">
        <v>334</v>
      </c>
      <c r="E632" s="85">
        <v>1.7333322411265</v>
      </c>
      <c r="F632" s="91">
        <v>1.64076771218166</v>
      </c>
      <c r="G632" s="86">
        <v>0.97561375197621203</v>
      </c>
      <c r="H632" s="86">
        <v>0.95431571876766297</v>
      </c>
      <c r="I632" s="86">
        <v>2.74</v>
      </c>
      <c r="J632" s="86">
        <v>2.63</v>
      </c>
      <c r="K632" s="87">
        <v>9.1000000000000004E-3</v>
      </c>
      <c r="L632" s="85">
        <v>27.810000008599999</v>
      </c>
      <c r="M632" s="86">
        <v>0</v>
      </c>
      <c r="N632" s="86">
        <v>2.2388345792601099</v>
      </c>
      <c r="O632" s="86">
        <v>4.8199657077538598</v>
      </c>
      <c r="P632" s="86">
        <v>1.0369999999999999</v>
      </c>
      <c r="Q632" s="88">
        <v>0.59160000000000001</v>
      </c>
      <c r="R632" s="85">
        <v>0</v>
      </c>
      <c r="S632" s="86">
        <v>2.1</v>
      </c>
      <c r="T632" s="86">
        <v>1.36</v>
      </c>
      <c r="U632" s="88">
        <v>9.03118523554806</v>
      </c>
      <c r="V632" s="89">
        <v>2.93</v>
      </c>
      <c r="W632" s="85">
        <v>31.2249415999548</v>
      </c>
      <c r="X632" s="88">
        <v>37.933333333299998</v>
      </c>
      <c r="Y632" s="85">
        <v>-99.14</v>
      </c>
      <c r="Z632" s="88">
        <v>-100</v>
      </c>
      <c r="AA632" s="85">
        <v>0.05</v>
      </c>
      <c r="AB632" s="91">
        <v>0.03</v>
      </c>
      <c r="AC632" s="86">
        <v>0.02</v>
      </c>
      <c r="AD632" s="86">
        <v>0.02</v>
      </c>
      <c r="AE632" s="86">
        <v>0</v>
      </c>
      <c r="AF632" s="88">
        <v>0</v>
      </c>
      <c r="AG632" s="85">
        <v>5.2204999985500003E-2</v>
      </c>
      <c r="AH632" s="86">
        <v>1.8127000000000001E-2</v>
      </c>
      <c r="AI632" s="150">
        <v>6.3279999982400002E-3</v>
      </c>
      <c r="AJ632" s="151">
        <v>1</v>
      </c>
      <c r="AK632" s="152">
        <v>0</v>
      </c>
    </row>
    <row r="633" spans="1:37" x14ac:dyDescent="0.2">
      <c r="A633" s="149" t="s">
        <v>1134</v>
      </c>
      <c r="B633" s="66" t="s">
        <v>1516</v>
      </c>
      <c r="C633" s="67">
        <v>47</v>
      </c>
      <c r="D633" s="84" t="s">
        <v>334</v>
      </c>
      <c r="E633" s="85">
        <v>3.6430393105267802</v>
      </c>
      <c r="F633" s="91">
        <v>3.6375428722188001</v>
      </c>
      <c r="G633" s="86">
        <v>2.6536804150910198</v>
      </c>
      <c r="H633" s="86">
        <v>2.6481839767830402</v>
      </c>
      <c r="I633" s="86">
        <v>2.67</v>
      </c>
      <c r="J633" s="86">
        <v>19.93</v>
      </c>
      <c r="K633" s="87">
        <v>0</v>
      </c>
      <c r="L633" s="85">
        <v>17.6499999981</v>
      </c>
      <c r="M633" s="86">
        <v>0</v>
      </c>
      <c r="N633" s="86">
        <v>4.3476916416710498</v>
      </c>
      <c r="O633" s="86">
        <v>10.046423044875599</v>
      </c>
      <c r="P633" s="86">
        <v>1.5009999999999999</v>
      </c>
      <c r="Q633" s="88">
        <v>0.70840000000000003</v>
      </c>
      <c r="R633" s="85">
        <v>0</v>
      </c>
      <c r="S633" s="86">
        <v>1.9</v>
      </c>
      <c r="T633" s="86">
        <v>1.1399999999999999</v>
      </c>
      <c r="U633" s="88">
        <v>13.5432239908539</v>
      </c>
      <c r="V633" s="89">
        <v>3.14</v>
      </c>
      <c r="W633" s="85">
        <v>39.516469151021496</v>
      </c>
      <c r="X633" s="88">
        <v>51.4</v>
      </c>
      <c r="Y633" s="85">
        <v>-100</v>
      </c>
      <c r="Z633" s="88"/>
      <c r="AA633" s="85">
        <v>0.01</v>
      </c>
      <c r="AB633" s="91">
        <v>0.01</v>
      </c>
      <c r="AC633" s="86">
        <v>0</v>
      </c>
      <c r="AD633" s="86">
        <v>0</v>
      </c>
      <c r="AE633" s="86">
        <v>0</v>
      </c>
      <c r="AF633" s="88">
        <v>0</v>
      </c>
      <c r="AG633" s="85">
        <v>4.6958000013400003E-2</v>
      </c>
      <c r="AH633" s="86">
        <v>0.102769</v>
      </c>
      <c r="AI633" s="150">
        <v>4.4257000012600002E-2</v>
      </c>
      <c r="AJ633" s="151">
        <v>1</v>
      </c>
      <c r="AK633" s="152">
        <v>0</v>
      </c>
    </row>
    <row r="634" spans="1:37" x14ac:dyDescent="0.2">
      <c r="A634" s="149" t="s">
        <v>1517</v>
      </c>
      <c r="B634" s="66" t="s">
        <v>1518</v>
      </c>
      <c r="C634" s="67">
        <v>47</v>
      </c>
      <c r="D634" s="84" t="s">
        <v>334</v>
      </c>
      <c r="E634" s="85">
        <v>0.48794544232062198</v>
      </c>
      <c r="F634" s="91">
        <v>0.47193673358306898</v>
      </c>
      <c r="G634" s="86">
        <v>0.38292831300227298</v>
      </c>
      <c r="H634" s="86">
        <v>0.37588448115774997</v>
      </c>
      <c r="I634" s="86">
        <v>2.98</v>
      </c>
      <c r="J634" s="86">
        <v>2.25</v>
      </c>
      <c r="K634" s="87">
        <v>0</v>
      </c>
      <c r="L634" s="85">
        <v>57.980000069500001</v>
      </c>
      <c r="M634" s="86">
        <v>0</v>
      </c>
      <c r="N634" s="86">
        <v>3.9794808021141002</v>
      </c>
      <c r="O634" s="86">
        <v>2.6475037821482599</v>
      </c>
      <c r="P634" s="86">
        <v>0.69</v>
      </c>
      <c r="Q634" s="88">
        <v>0.44109999999999999</v>
      </c>
      <c r="R634" s="85">
        <v>0</v>
      </c>
      <c r="S634" s="86">
        <v>1.1000000000000001</v>
      </c>
      <c r="T634" s="86">
        <v>1.49</v>
      </c>
      <c r="U634" s="88">
        <v>8.8572983703134494</v>
      </c>
      <c r="V634" s="89">
        <v>3.01</v>
      </c>
      <c r="W634" s="85">
        <v>18.758940761122599</v>
      </c>
      <c r="X634" s="88">
        <v>22.333333333300001</v>
      </c>
      <c r="Y634" s="85">
        <v>-100</v>
      </c>
      <c r="Z634" s="88"/>
      <c r="AA634" s="85">
        <v>0</v>
      </c>
      <c r="AB634" s="91">
        <v>0</v>
      </c>
      <c r="AC634" s="86">
        <v>0</v>
      </c>
      <c r="AD634" s="86">
        <v>0</v>
      </c>
      <c r="AE634" s="86">
        <v>0</v>
      </c>
      <c r="AF634" s="88">
        <v>0</v>
      </c>
      <c r="AG634" s="85">
        <v>0</v>
      </c>
      <c r="AH634" s="86">
        <v>2.0294E-2</v>
      </c>
      <c r="AI634" s="150">
        <v>0</v>
      </c>
      <c r="AJ634" s="151">
        <v>1</v>
      </c>
      <c r="AK634" s="152">
        <v>0</v>
      </c>
    </row>
    <row r="635" spans="1:37" x14ac:dyDescent="0.2">
      <c r="A635" s="149" t="s">
        <v>1519</v>
      </c>
      <c r="B635" s="66" t="s">
        <v>1520</v>
      </c>
      <c r="C635" s="67">
        <v>47</v>
      </c>
      <c r="D635" s="84" t="s">
        <v>334</v>
      </c>
      <c r="E635" s="85">
        <v>2.1755380446631598</v>
      </c>
      <c r="F635" s="91">
        <v>2.1552932382346501</v>
      </c>
      <c r="G635" s="86">
        <v>1.84461332419722</v>
      </c>
      <c r="H635" s="86">
        <v>1.83526956738406</v>
      </c>
      <c r="I635" s="86">
        <v>2.2599999999999998</v>
      </c>
      <c r="J635" s="86">
        <v>4.9800000000000004</v>
      </c>
      <c r="K635" s="87">
        <v>0</v>
      </c>
      <c r="L635" s="85">
        <v>40.729999952599997</v>
      </c>
      <c r="M635" s="86">
        <v>0</v>
      </c>
      <c r="N635" s="86">
        <v>7.6598506978253802</v>
      </c>
      <c r="O635" s="86">
        <v>12.901091630830299</v>
      </c>
      <c r="P635" s="86">
        <v>1.1479999999999999</v>
      </c>
      <c r="Q635" s="88">
        <v>0.372</v>
      </c>
      <c r="R635" s="85">
        <v>0</v>
      </c>
      <c r="S635" s="86">
        <v>1.6</v>
      </c>
      <c r="T635" s="86">
        <v>1.21</v>
      </c>
      <c r="U635" s="88">
        <v>8.1018158034073604</v>
      </c>
      <c r="V635" s="89">
        <v>3.19</v>
      </c>
      <c r="W635" s="85">
        <v>27.079475943391799</v>
      </c>
      <c r="X635" s="88">
        <v>47.4</v>
      </c>
      <c r="Y635" s="85">
        <v>-100</v>
      </c>
      <c r="Z635" s="88"/>
      <c r="AA635" s="85">
        <v>0</v>
      </c>
      <c r="AB635" s="91">
        <v>0</v>
      </c>
      <c r="AC635" s="86">
        <v>0</v>
      </c>
      <c r="AD635" s="86">
        <v>0</v>
      </c>
      <c r="AE635" s="86">
        <v>0</v>
      </c>
      <c r="AF635" s="88">
        <v>0</v>
      </c>
      <c r="AG635" s="85">
        <v>0</v>
      </c>
      <c r="AH635" s="86">
        <v>3.6481E-2</v>
      </c>
      <c r="AI635" s="150">
        <v>1.1838999979E-2</v>
      </c>
      <c r="AJ635" s="151">
        <v>1</v>
      </c>
      <c r="AK635" s="152">
        <v>0</v>
      </c>
    </row>
    <row r="636" spans="1:37" x14ac:dyDescent="0.2">
      <c r="A636" s="149" t="s">
        <v>1521</v>
      </c>
      <c r="B636" s="66" t="s">
        <v>1522</v>
      </c>
      <c r="C636" s="67">
        <v>47</v>
      </c>
      <c r="D636" s="84" t="s">
        <v>334</v>
      </c>
      <c r="E636" s="85">
        <v>8.0912397287952906</v>
      </c>
      <c r="F636" s="91">
        <v>8.0744016882941896</v>
      </c>
      <c r="G636" s="86">
        <v>6.6442907817340897</v>
      </c>
      <c r="H636" s="86">
        <v>6.6442907817340897</v>
      </c>
      <c r="I636" s="86">
        <v>3.02</v>
      </c>
      <c r="J636" s="86">
        <v>3.68</v>
      </c>
      <c r="K636" s="87">
        <v>0</v>
      </c>
      <c r="L636" s="85">
        <v>23.759999989600001</v>
      </c>
      <c r="M636" s="86">
        <v>0</v>
      </c>
      <c r="N636" s="86">
        <v>11.199063603539299</v>
      </c>
      <c r="O636" s="86">
        <v>27.952133664484101</v>
      </c>
      <c r="P636" s="86">
        <v>0.96399999999999997</v>
      </c>
      <c r="Q636" s="88">
        <v>0.52390000000000003</v>
      </c>
      <c r="R636" s="85">
        <v>0</v>
      </c>
      <c r="S636" s="86">
        <v>1.9</v>
      </c>
      <c r="T636" s="86">
        <v>1.32</v>
      </c>
      <c r="U636" s="88">
        <v>7.1640249652013797</v>
      </c>
      <c r="V636" s="89">
        <v>3.34</v>
      </c>
      <c r="W636" s="85">
        <v>50.957915202983003</v>
      </c>
      <c r="X636" s="88">
        <v>70.233333333299996</v>
      </c>
      <c r="Y636" s="85">
        <v>-100</v>
      </c>
      <c r="Z636" s="88"/>
      <c r="AA636" s="85">
        <v>0</v>
      </c>
      <c r="AB636" s="91">
        <v>0</v>
      </c>
      <c r="AC636" s="86">
        <v>0</v>
      </c>
      <c r="AD636" s="86">
        <v>0</v>
      </c>
      <c r="AE636" s="86">
        <v>0</v>
      </c>
      <c r="AF636" s="88">
        <v>0</v>
      </c>
      <c r="AG636" s="85">
        <v>9.4551999916399995E-2</v>
      </c>
      <c r="AH636" s="86">
        <v>1.8638999999999999E-2</v>
      </c>
      <c r="AI636" s="150">
        <v>1.40399999876E-3</v>
      </c>
      <c r="AJ636" s="151">
        <v>1</v>
      </c>
      <c r="AK636" s="152">
        <v>0</v>
      </c>
    </row>
    <row r="637" spans="1:37" x14ac:dyDescent="0.2">
      <c r="A637" s="149" t="s">
        <v>1523</v>
      </c>
      <c r="B637" s="66" t="s">
        <v>1524</v>
      </c>
      <c r="C637" s="67">
        <v>47</v>
      </c>
      <c r="D637" s="84" t="s">
        <v>334</v>
      </c>
      <c r="E637" s="85">
        <v>15.1765457941114</v>
      </c>
      <c r="F637" s="91">
        <v>15.1151276619747</v>
      </c>
      <c r="G637" s="86">
        <v>10.9838182023289</v>
      </c>
      <c r="H637" s="86">
        <v>10.9412015392136</v>
      </c>
      <c r="I637" s="86">
        <v>4.2</v>
      </c>
      <c r="J637" s="86">
        <v>3.94</v>
      </c>
      <c r="K637" s="87">
        <v>0</v>
      </c>
      <c r="L637" s="85">
        <v>16.2799999866</v>
      </c>
      <c r="M637" s="86">
        <v>1.37955208040868E-4</v>
      </c>
      <c r="N637" s="86">
        <v>19.6968273944813</v>
      </c>
      <c r="O637" s="86">
        <v>37.974197511902901</v>
      </c>
      <c r="P637" s="86">
        <v>0.62</v>
      </c>
      <c r="Q637" s="88">
        <v>0.5292</v>
      </c>
      <c r="R637" s="85">
        <v>2.1065936380872102E-2</v>
      </c>
      <c r="S637" s="86">
        <v>1.6</v>
      </c>
      <c r="T637" s="86">
        <v>0.96</v>
      </c>
      <c r="U637" s="88">
        <v>7.5995537784685601</v>
      </c>
      <c r="V637" s="89">
        <v>3.5</v>
      </c>
      <c r="W637" s="85">
        <v>57.995237121424999</v>
      </c>
      <c r="X637" s="88">
        <v>72.533333333300007</v>
      </c>
      <c r="Y637" s="85">
        <v>-100</v>
      </c>
      <c r="Z637" s="88"/>
      <c r="AA637" s="85">
        <v>0.11</v>
      </c>
      <c r="AB637" s="91">
        <v>0.13</v>
      </c>
      <c r="AC637" s="86">
        <v>0.1</v>
      </c>
      <c r="AD637" s="86">
        <v>0.12</v>
      </c>
      <c r="AE637" s="86">
        <v>0</v>
      </c>
      <c r="AF637" s="88">
        <v>0</v>
      </c>
      <c r="AG637" s="85">
        <v>6.0950000038800002E-2</v>
      </c>
      <c r="AH637" s="86">
        <v>1.7426000000000001E-2</v>
      </c>
      <c r="AI637" s="150">
        <v>6.96900000444E-3</v>
      </c>
      <c r="AJ637" s="151">
        <v>1</v>
      </c>
      <c r="AK637" s="152">
        <v>0</v>
      </c>
    </row>
    <row r="638" spans="1:37" x14ac:dyDescent="0.2">
      <c r="A638" s="149" t="s">
        <v>1525</v>
      </c>
      <c r="B638" s="66" t="s">
        <v>1526</v>
      </c>
      <c r="C638" s="67">
        <v>47</v>
      </c>
      <c r="D638" s="84" t="s">
        <v>334</v>
      </c>
      <c r="E638" s="85">
        <v>1.11078305941016</v>
      </c>
      <c r="F638" s="91">
        <v>1.11078305941016</v>
      </c>
      <c r="G638" s="86">
        <v>0.82012925237017398</v>
      </c>
      <c r="H638" s="86">
        <v>0.82012925237017398</v>
      </c>
      <c r="I638" s="86">
        <v>6.97</v>
      </c>
      <c r="J638" s="86">
        <v>12.84</v>
      </c>
      <c r="K638" s="87">
        <v>0</v>
      </c>
      <c r="L638" s="85">
        <v>27.109999999300001</v>
      </c>
      <c r="M638" s="86">
        <v>0</v>
      </c>
      <c r="N638" s="86">
        <v>1.7667578487715501</v>
      </c>
      <c r="O638" s="86">
        <v>1.4004078857919799</v>
      </c>
      <c r="P638" s="86">
        <v>1.024</v>
      </c>
      <c r="Q638" s="88">
        <v>0.58320000000000005</v>
      </c>
      <c r="R638" s="85">
        <v>0</v>
      </c>
      <c r="S638" s="86">
        <v>1.9</v>
      </c>
      <c r="T638" s="86">
        <v>1.51</v>
      </c>
      <c r="U638" s="88">
        <v>10.050848013647</v>
      </c>
      <c r="V638" s="89">
        <v>2.99</v>
      </c>
      <c r="W638" s="85">
        <v>26.92672492793</v>
      </c>
      <c r="X638" s="88">
        <v>37.1</v>
      </c>
      <c r="Y638" s="85"/>
      <c r="Z638" s="88"/>
      <c r="AA638" s="85">
        <v>0</v>
      </c>
      <c r="AB638" s="91">
        <v>0</v>
      </c>
      <c r="AC638" s="86">
        <v>0</v>
      </c>
      <c r="AD638" s="86">
        <v>0</v>
      </c>
      <c r="AE638" s="86">
        <v>0</v>
      </c>
      <c r="AF638" s="88">
        <v>0</v>
      </c>
      <c r="AG638" s="85">
        <v>1.8126000020000001E-2</v>
      </c>
      <c r="AH638" s="86">
        <v>0.112465</v>
      </c>
      <c r="AI638" s="150">
        <v>2.59000000286E-2</v>
      </c>
      <c r="AJ638" s="151">
        <v>1</v>
      </c>
      <c r="AK638" s="152">
        <v>0</v>
      </c>
    </row>
    <row r="639" spans="1:37" x14ac:dyDescent="0.2">
      <c r="A639" s="149" t="s">
        <v>594</v>
      </c>
      <c r="B639" s="66" t="s">
        <v>1527</v>
      </c>
      <c r="C639" s="67">
        <v>47</v>
      </c>
      <c r="D639" s="84" t="s">
        <v>334</v>
      </c>
      <c r="E639" s="85">
        <v>4.2189711580852496</v>
      </c>
      <c r="F639" s="91">
        <v>4.2131702902754196</v>
      </c>
      <c r="G639" s="86">
        <v>2.7287282177413701</v>
      </c>
      <c r="H639" s="86">
        <v>2.7287282177413701</v>
      </c>
      <c r="I639" s="86">
        <v>1.86</v>
      </c>
      <c r="J639" s="86">
        <v>3.5</v>
      </c>
      <c r="K639" s="87">
        <v>0</v>
      </c>
      <c r="L639" s="85">
        <v>12.6699999986</v>
      </c>
      <c r="M639" s="86">
        <v>0</v>
      </c>
      <c r="N639" s="86">
        <v>8.5021805410829394</v>
      </c>
      <c r="O639" s="86">
        <v>12.1510087629916</v>
      </c>
      <c r="P639" s="86">
        <v>0.44500000000000001</v>
      </c>
      <c r="Q639" s="88">
        <v>0.61880000000000002</v>
      </c>
      <c r="R639" s="85">
        <v>0</v>
      </c>
      <c r="S639" s="86">
        <v>1.1000000000000001</v>
      </c>
      <c r="T639" s="86">
        <v>1.04</v>
      </c>
      <c r="U639" s="88">
        <v>11.8824976216442</v>
      </c>
      <c r="V639" s="89">
        <v>3.23</v>
      </c>
      <c r="W639" s="85">
        <v>26.9968817264992</v>
      </c>
      <c r="X639" s="88">
        <v>56.066666666700002</v>
      </c>
      <c r="Y639" s="85"/>
      <c r="Z639" s="88"/>
      <c r="AA639" s="85">
        <v>0.1</v>
      </c>
      <c r="AB639" s="91">
        <v>0.1</v>
      </c>
      <c r="AC639" s="86">
        <v>0.02</v>
      </c>
      <c r="AD639" s="86">
        <v>0.02</v>
      </c>
      <c r="AE639" s="86">
        <v>0</v>
      </c>
      <c r="AF639" s="88">
        <v>0</v>
      </c>
      <c r="AG639" s="85">
        <v>3.92730000201E-2</v>
      </c>
      <c r="AH639" s="86">
        <v>3.4514999999999997E-2</v>
      </c>
      <c r="AI639" s="150">
        <v>1.48350000076E-2</v>
      </c>
      <c r="AJ639" s="151">
        <v>1</v>
      </c>
      <c r="AK639" s="152">
        <v>0</v>
      </c>
    </row>
    <row r="640" spans="1:37" x14ac:dyDescent="0.2">
      <c r="A640" s="149" t="s">
        <v>1528</v>
      </c>
      <c r="B640" s="66" t="s">
        <v>1529</v>
      </c>
      <c r="C640" s="67">
        <v>47</v>
      </c>
      <c r="D640" s="84" t="s">
        <v>334</v>
      </c>
      <c r="E640" s="85">
        <v>2.17865367762447</v>
      </c>
      <c r="F640" s="91">
        <v>2.17865367762447</v>
      </c>
      <c r="G640" s="86">
        <v>1.5020278394847899</v>
      </c>
      <c r="H640" s="86">
        <v>1.5020278394847899</v>
      </c>
      <c r="I640" s="86">
        <v>1.33</v>
      </c>
      <c r="J640" s="86">
        <v>3.41</v>
      </c>
      <c r="K640" s="87">
        <v>0</v>
      </c>
      <c r="L640" s="85">
        <v>35.970000001499997</v>
      </c>
      <c r="M640" s="86">
        <v>0</v>
      </c>
      <c r="N640" s="86">
        <v>5.7592911641644102</v>
      </c>
      <c r="O640" s="86">
        <v>9.1359383599339594</v>
      </c>
      <c r="P640" s="86">
        <v>0.45800000000000002</v>
      </c>
      <c r="Q640" s="88">
        <v>0.3397</v>
      </c>
      <c r="R640" s="85">
        <v>0</v>
      </c>
      <c r="S640" s="86">
        <v>1</v>
      </c>
      <c r="T640" s="86">
        <v>1.1599999999999999</v>
      </c>
      <c r="U640" s="88">
        <v>6.4870483216826003</v>
      </c>
      <c r="V640" s="89">
        <v>2.88</v>
      </c>
      <c r="W640" s="85">
        <v>22.866666666699999</v>
      </c>
      <c r="X640" s="88">
        <v>22.866666666699999</v>
      </c>
      <c r="Y640" s="85"/>
      <c r="Z640" s="88"/>
      <c r="AA640" s="85">
        <v>0</v>
      </c>
      <c r="AB640" s="91">
        <v>0</v>
      </c>
      <c r="AC640" s="86">
        <v>0</v>
      </c>
      <c r="AD640" s="86">
        <v>0</v>
      </c>
      <c r="AE640" s="86">
        <v>0</v>
      </c>
      <c r="AF640" s="88">
        <v>0</v>
      </c>
      <c r="AG640" s="85">
        <v>5.4400000016E-3</v>
      </c>
      <c r="AH640" s="86">
        <v>9.6349999999999995E-3</v>
      </c>
      <c r="AI640" s="150">
        <v>0</v>
      </c>
      <c r="AJ640" s="151">
        <v>1</v>
      </c>
      <c r="AK640" s="152">
        <v>0</v>
      </c>
    </row>
    <row r="641" spans="1:37" x14ac:dyDescent="0.2">
      <c r="A641" s="149" t="s">
        <v>1530</v>
      </c>
      <c r="B641" s="66" t="s">
        <v>1531</v>
      </c>
      <c r="C641" s="67">
        <v>47</v>
      </c>
      <c r="D641" s="84" t="s">
        <v>334</v>
      </c>
      <c r="E641" s="85">
        <v>3.1958336564058798</v>
      </c>
      <c r="F641" s="91">
        <v>3.1958336564058798</v>
      </c>
      <c r="G641" s="86">
        <v>2.2770153265617301</v>
      </c>
      <c r="H641" s="86">
        <v>2.2770153265617301</v>
      </c>
      <c r="I641" s="86">
        <v>4.99</v>
      </c>
      <c r="J641" s="86">
        <v>4.04</v>
      </c>
      <c r="K641" s="87">
        <v>0</v>
      </c>
      <c r="L641" s="85">
        <v>29.839999957100002</v>
      </c>
      <c r="M641" s="86">
        <v>0</v>
      </c>
      <c r="N641" s="86">
        <v>7.2283975122403099</v>
      </c>
      <c r="O641" s="86">
        <v>13.6969192339717</v>
      </c>
      <c r="P641" s="86">
        <v>0.36799999999999999</v>
      </c>
      <c r="Q641" s="88">
        <v>0.60309999999999997</v>
      </c>
      <c r="R641" s="85">
        <v>0</v>
      </c>
      <c r="S641" s="86">
        <v>0.3</v>
      </c>
      <c r="T641" s="86">
        <v>1.42</v>
      </c>
      <c r="U641" s="88">
        <v>11.0206507973431</v>
      </c>
      <c r="V641" s="89">
        <v>3.05</v>
      </c>
      <c r="W641" s="85">
        <v>21.742544084228101</v>
      </c>
      <c r="X641" s="88">
        <v>35.133333333300001</v>
      </c>
      <c r="Y641" s="85">
        <v>100</v>
      </c>
      <c r="Z641" s="88"/>
      <c r="AA641" s="85">
        <v>0.05</v>
      </c>
      <c r="AB641" s="91">
        <v>0.05</v>
      </c>
      <c r="AC641" s="86">
        <v>0.03</v>
      </c>
      <c r="AD641" s="86">
        <v>0.03</v>
      </c>
      <c r="AE641" s="86">
        <v>0</v>
      </c>
      <c r="AF641" s="88">
        <v>0</v>
      </c>
      <c r="AG641" s="85">
        <v>4.0511999969300001E-2</v>
      </c>
      <c r="AH641" s="86">
        <v>1.7652999999999999E-2</v>
      </c>
      <c r="AI641" s="150">
        <v>0</v>
      </c>
      <c r="AJ641" s="151">
        <v>1</v>
      </c>
      <c r="AK641" s="152">
        <v>0</v>
      </c>
    </row>
    <row r="642" spans="1:37" x14ac:dyDescent="0.2">
      <c r="A642" s="149" t="s">
        <v>1532</v>
      </c>
      <c r="B642" s="66" t="s">
        <v>1533</v>
      </c>
      <c r="C642" s="67">
        <v>47</v>
      </c>
      <c r="D642" s="84" t="s">
        <v>334</v>
      </c>
      <c r="E642" s="85">
        <v>3.0713092338766699</v>
      </c>
      <c r="F642" s="91">
        <v>3.0713092338766699</v>
      </c>
      <c r="G642" s="86">
        <v>2.3074301578461802</v>
      </c>
      <c r="H642" s="86">
        <v>2.3074301578461802</v>
      </c>
      <c r="I642" s="86">
        <v>8.2899999999999991</v>
      </c>
      <c r="J642" s="86">
        <v>11.04</v>
      </c>
      <c r="K642" s="87">
        <v>0</v>
      </c>
      <c r="L642" s="85">
        <v>32.659999960100002</v>
      </c>
      <c r="M642" s="86">
        <v>9.0577206538430301E-4</v>
      </c>
      <c r="N642" s="86">
        <v>6.8129399731252898</v>
      </c>
      <c r="O642" s="86">
        <v>11.584074544684499</v>
      </c>
      <c r="P642" s="86">
        <v>0.73199999999999998</v>
      </c>
      <c r="Q642" s="88">
        <v>0.64649999999999996</v>
      </c>
      <c r="R642" s="85">
        <v>1.55714730613516E-2</v>
      </c>
      <c r="S642" s="86">
        <v>0.5</v>
      </c>
      <c r="T642" s="86">
        <v>1.35</v>
      </c>
      <c r="U642" s="88">
        <v>10.6510843093087</v>
      </c>
      <c r="V642" s="89">
        <v>3.07</v>
      </c>
      <c r="W642" s="85">
        <v>33.202815559692297</v>
      </c>
      <c r="X642" s="88">
        <v>60.3</v>
      </c>
      <c r="Y642" s="85"/>
      <c r="Z642" s="88"/>
      <c r="AA642" s="85">
        <v>0.26</v>
      </c>
      <c r="AB642" s="91">
        <v>0.26</v>
      </c>
      <c r="AC642" s="86">
        <v>0.18</v>
      </c>
      <c r="AD642" s="86">
        <v>0.18</v>
      </c>
      <c r="AE642" s="86">
        <v>0.02</v>
      </c>
      <c r="AF642" s="88">
        <v>0</v>
      </c>
      <c r="AG642" s="85">
        <v>2.0799999971900002E-3</v>
      </c>
      <c r="AH642" s="86">
        <v>7.528E-2</v>
      </c>
      <c r="AI642" s="150">
        <v>4.9999999932500001E-5</v>
      </c>
      <c r="AJ642" s="151">
        <v>1</v>
      </c>
      <c r="AK642" s="152">
        <v>0</v>
      </c>
    </row>
    <row r="643" spans="1:37" x14ac:dyDescent="0.2">
      <c r="A643" s="149" t="s">
        <v>1534</v>
      </c>
      <c r="B643" s="66" t="s">
        <v>1535</v>
      </c>
      <c r="C643" s="67">
        <v>47</v>
      </c>
      <c r="D643" s="84" t="s">
        <v>334</v>
      </c>
      <c r="E643" s="85">
        <v>2.9996342678420498</v>
      </c>
      <c r="F643" s="91">
        <v>2.9945896863531498</v>
      </c>
      <c r="G643" s="86">
        <v>2.1016987628163899</v>
      </c>
      <c r="H643" s="86">
        <v>2.0966541813274802</v>
      </c>
      <c r="I643" s="86">
        <v>3.03</v>
      </c>
      <c r="J643" s="86">
        <v>2.63</v>
      </c>
      <c r="K643" s="87">
        <v>1.4E-2</v>
      </c>
      <c r="L643" s="85">
        <v>22.840000008800001</v>
      </c>
      <c r="M643" s="86">
        <v>0</v>
      </c>
      <c r="N643" s="86">
        <v>5.7947284345047896</v>
      </c>
      <c r="O643" s="86">
        <v>8.8279818341167999</v>
      </c>
      <c r="P643" s="86">
        <v>0.47599999999999998</v>
      </c>
      <c r="Q643" s="88">
        <v>0.4904</v>
      </c>
      <c r="R643" s="85">
        <v>0</v>
      </c>
      <c r="S643" s="86">
        <v>1.5</v>
      </c>
      <c r="T643" s="86">
        <v>0.92</v>
      </c>
      <c r="U643" s="88">
        <v>10.698296192602101</v>
      </c>
      <c r="V643" s="89">
        <v>3.08</v>
      </c>
      <c r="W643" s="85">
        <v>31.305928499693501</v>
      </c>
      <c r="X643" s="88">
        <v>45.266666666699997</v>
      </c>
      <c r="Y643" s="85">
        <v>100</v>
      </c>
      <c r="Z643" s="88"/>
      <c r="AA643" s="85">
        <v>0.22</v>
      </c>
      <c r="AB643" s="91">
        <v>0.22</v>
      </c>
      <c r="AC643" s="86">
        <v>0.06</v>
      </c>
      <c r="AD643" s="86">
        <v>0.06</v>
      </c>
      <c r="AE643" s="86">
        <v>0</v>
      </c>
      <c r="AF643" s="88">
        <v>0</v>
      </c>
      <c r="AG643" s="85">
        <v>1.86560000044E-2</v>
      </c>
      <c r="AH643" s="86">
        <v>2.3754999999999998E-2</v>
      </c>
      <c r="AI643" s="150">
        <v>0</v>
      </c>
      <c r="AJ643" s="151">
        <v>1</v>
      </c>
      <c r="AK643" s="152">
        <v>0</v>
      </c>
    </row>
    <row r="644" spans="1:37" x14ac:dyDescent="0.2">
      <c r="A644" s="149" t="s">
        <v>1536</v>
      </c>
      <c r="B644" s="66" t="s">
        <v>1537</v>
      </c>
      <c r="C644" s="67">
        <v>47</v>
      </c>
      <c r="D644" s="84" t="s">
        <v>334</v>
      </c>
      <c r="E644" s="85">
        <v>5.7122407124471799</v>
      </c>
      <c r="F644" s="91">
        <v>5.7122407124471799</v>
      </c>
      <c r="G644" s="86">
        <v>3.6434460640596802</v>
      </c>
      <c r="H644" s="86">
        <v>3.6434460640596802</v>
      </c>
      <c r="I644" s="86">
        <v>2.87</v>
      </c>
      <c r="J644" s="86">
        <v>3.12</v>
      </c>
      <c r="K644" s="87">
        <v>1.5299999999999999E-2</v>
      </c>
      <c r="L644" s="85">
        <v>6.2400000088500001</v>
      </c>
      <c r="M644" s="86">
        <v>0</v>
      </c>
      <c r="N644" s="86">
        <v>13.9430680021086</v>
      </c>
      <c r="O644" s="86">
        <v>16.692278140607002</v>
      </c>
      <c r="P644" s="86">
        <v>0.39700000000000002</v>
      </c>
      <c r="Q644" s="88">
        <v>0.73409999999999997</v>
      </c>
      <c r="R644" s="85">
        <v>0</v>
      </c>
      <c r="S644" s="86">
        <v>0</v>
      </c>
      <c r="T644" s="86">
        <v>0.98</v>
      </c>
      <c r="U644" s="88">
        <v>17.333553564300601</v>
      </c>
      <c r="V644" s="89">
        <v>3.25</v>
      </c>
      <c r="W644" s="85">
        <v>34.513598864814</v>
      </c>
      <c r="X644" s="88">
        <v>69.366666666699999</v>
      </c>
      <c r="Y644" s="85"/>
      <c r="Z644" s="88"/>
      <c r="AA644" s="85">
        <v>0.05</v>
      </c>
      <c r="AB644" s="91">
        <v>0.05</v>
      </c>
      <c r="AC644" s="86">
        <v>0.03</v>
      </c>
      <c r="AD644" s="86">
        <v>0.03</v>
      </c>
      <c r="AE644" s="86">
        <v>0</v>
      </c>
      <c r="AF644" s="88">
        <v>0</v>
      </c>
      <c r="AG644" s="85">
        <v>1.7807999996900001E-2</v>
      </c>
      <c r="AH644" s="86">
        <v>1.255E-2</v>
      </c>
      <c r="AI644" s="150">
        <v>0</v>
      </c>
      <c r="AJ644" s="151">
        <v>1</v>
      </c>
      <c r="AK644" s="152">
        <v>0</v>
      </c>
    </row>
    <row r="645" spans="1:37" x14ac:dyDescent="0.2">
      <c r="A645" s="149" t="s">
        <v>1538</v>
      </c>
      <c r="B645" s="66" t="s">
        <v>1539</v>
      </c>
      <c r="C645" s="67">
        <v>47</v>
      </c>
      <c r="D645" s="84" t="s">
        <v>334</v>
      </c>
      <c r="E645" s="85">
        <v>14.1484297817561</v>
      </c>
      <c r="F645" s="91">
        <v>14.1125048648325</v>
      </c>
      <c r="G645" s="86">
        <v>7.3520342484208001</v>
      </c>
      <c r="H645" s="86">
        <v>7.33526928718977</v>
      </c>
      <c r="I645" s="86">
        <v>67.66</v>
      </c>
      <c r="J645" s="86">
        <v>35.11</v>
      </c>
      <c r="K645" s="87">
        <v>6.7000000000000002E-3</v>
      </c>
      <c r="L645" s="85">
        <v>17.159999986799999</v>
      </c>
      <c r="M645" s="86">
        <v>1.6000733294335899E-2</v>
      </c>
      <c r="N645" s="86">
        <v>20.712760404308799</v>
      </c>
      <c r="O645" s="86">
        <v>29.756980351602898</v>
      </c>
      <c r="P645" s="86">
        <v>2.5390000000000001</v>
      </c>
      <c r="Q645" s="88">
        <v>0.48570000000000002</v>
      </c>
      <c r="R645" s="85">
        <v>1.09229929000546E-2</v>
      </c>
      <c r="S645" s="86">
        <v>1.6</v>
      </c>
      <c r="T645" s="86">
        <v>1.65</v>
      </c>
      <c r="U645" s="88">
        <v>5.9964673831691799</v>
      </c>
      <c r="V645" s="89">
        <v>3.25</v>
      </c>
      <c r="W645" s="85">
        <v>65.262125243706805</v>
      </c>
      <c r="X645" s="88">
        <v>76.7</v>
      </c>
      <c r="Y645" s="85">
        <v>-48.42</v>
      </c>
      <c r="Z645" s="88"/>
      <c r="AA645" s="85">
        <v>0.21</v>
      </c>
      <c r="AB645" s="91">
        <v>0.21</v>
      </c>
      <c r="AC645" s="86">
        <v>0</v>
      </c>
      <c r="AD645" s="86">
        <v>0</v>
      </c>
      <c r="AE645" s="86">
        <v>0</v>
      </c>
      <c r="AF645" s="88">
        <v>0</v>
      </c>
      <c r="AG645" s="85">
        <v>0.10483399994299999</v>
      </c>
      <c r="AH645" s="86">
        <v>0.33121800000000001</v>
      </c>
      <c r="AI645" s="150">
        <v>9.6053999947700003E-2</v>
      </c>
      <c r="AJ645" s="151">
        <v>1</v>
      </c>
      <c r="AK645" s="152">
        <v>0</v>
      </c>
    </row>
    <row r="646" spans="1:37" x14ac:dyDescent="0.2">
      <c r="A646" s="149" t="s">
        <v>1540</v>
      </c>
      <c r="B646" s="66" t="s">
        <v>1541</v>
      </c>
      <c r="C646" s="67">
        <v>47</v>
      </c>
      <c r="D646" s="84" t="s">
        <v>334</v>
      </c>
      <c r="E646" s="85">
        <v>15.4145813250228</v>
      </c>
      <c r="F646" s="91">
        <v>15.4145813250228</v>
      </c>
      <c r="G646" s="86">
        <v>6.8522455663105601</v>
      </c>
      <c r="H646" s="86">
        <v>6.8522455663105601</v>
      </c>
      <c r="I646" s="86">
        <v>4.2300000000000004</v>
      </c>
      <c r="J646" s="86">
        <v>16.02</v>
      </c>
      <c r="K646" s="87">
        <v>4.3999999999999997E-2</v>
      </c>
      <c r="L646" s="85">
        <v>9.0299999904400003</v>
      </c>
      <c r="M646" s="86">
        <v>5.2186151926327E-3</v>
      </c>
      <c r="N646" s="86">
        <v>27.1527418679668</v>
      </c>
      <c r="O646" s="86">
        <v>21.338497568005799</v>
      </c>
      <c r="P646" s="86">
        <v>1.014</v>
      </c>
      <c r="Q646" s="88">
        <v>0.70430000000000004</v>
      </c>
      <c r="R646" s="85">
        <v>5.22903158335076E-2</v>
      </c>
      <c r="S646" s="86">
        <v>1.6</v>
      </c>
      <c r="T646" s="86">
        <v>1.29</v>
      </c>
      <c r="U646" s="88">
        <v>9.4292656516169906</v>
      </c>
      <c r="V646" s="89">
        <v>3.42</v>
      </c>
      <c r="W646" s="85">
        <v>48.676347015268597</v>
      </c>
      <c r="X646" s="88">
        <v>71.833333333300004</v>
      </c>
      <c r="Y646" s="85">
        <v>31.199999999999989</v>
      </c>
      <c r="Z646" s="88">
        <v>-100</v>
      </c>
      <c r="AA646" s="85">
        <v>0.11</v>
      </c>
      <c r="AB646" s="91">
        <v>0.11</v>
      </c>
      <c r="AC646" s="86">
        <v>0.05</v>
      </c>
      <c r="AD646" s="86">
        <v>0.05</v>
      </c>
      <c r="AE646" s="86">
        <v>0</v>
      </c>
      <c r="AF646" s="88">
        <v>0.37950000126700001</v>
      </c>
      <c r="AG646" s="85">
        <v>3.0210000001699999E-2</v>
      </c>
      <c r="AH646" s="86">
        <v>0.13569500000000001</v>
      </c>
      <c r="AI646" s="150">
        <v>1.35650000008E-2</v>
      </c>
      <c r="AJ646" s="151">
        <v>1</v>
      </c>
      <c r="AK646" s="152">
        <v>0</v>
      </c>
    </row>
    <row r="647" spans="1:37" x14ac:dyDescent="0.2">
      <c r="A647" s="149" t="s">
        <v>425</v>
      </c>
      <c r="B647" s="66" t="s">
        <v>1542</v>
      </c>
      <c r="C647" s="67">
        <v>47</v>
      </c>
      <c r="D647" s="84" t="s">
        <v>334</v>
      </c>
      <c r="E647" s="85">
        <v>1.4126233857175601</v>
      </c>
      <c r="F647" s="91">
        <v>1.4126233857175601</v>
      </c>
      <c r="G647" s="86">
        <v>0.83895554747572698</v>
      </c>
      <c r="H647" s="86">
        <v>0.83895554747572698</v>
      </c>
      <c r="I647" s="86">
        <v>2.29</v>
      </c>
      <c r="J647" s="86">
        <v>2.11</v>
      </c>
      <c r="K647" s="87">
        <v>0</v>
      </c>
      <c r="L647" s="85">
        <v>16.040000009500002</v>
      </c>
      <c r="M647" s="86">
        <v>0</v>
      </c>
      <c r="N647" s="86">
        <v>3.2611628220693398</v>
      </c>
      <c r="O647" s="86">
        <v>3.88107791446983</v>
      </c>
      <c r="P647" s="86">
        <v>0.46200000000000002</v>
      </c>
      <c r="Q647" s="88">
        <v>0.80800000000000005</v>
      </c>
      <c r="R647" s="85">
        <v>0</v>
      </c>
      <c r="S647" s="86">
        <v>2.1</v>
      </c>
      <c r="T647" s="86">
        <v>1.1200000000000001</v>
      </c>
      <c r="U647" s="88">
        <v>15.2170107327058</v>
      </c>
      <c r="V647" s="89">
        <v>3.01</v>
      </c>
      <c r="W647" s="85">
        <v>17.152247538217502</v>
      </c>
      <c r="X647" s="88">
        <v>28.333333333300001</v>
      </c>
      <c r="Y647" s="85"/>
      <c r="Z647" s="88"/>
      <c r="AA647" s="85">
        <v>0.13</v>
      </c>
      <c r="AB647" s="91">
        <v>0.13</v>
      </c>
      <c r="AC647" s="86">
        <v>0.13</v>
      </c>
      <c r="AD647" s="86">
        <v>0.13</v>
      </c>
      <c r="AE647" s="86">
        <v>0</v>
      </c>
      <c r="AF647" s="88">
        <v>0</v>
      </c>
      <c r="AG647" s="85">
        <v>3.6145999941900001E-2</v>
      </c>
      <c r="AH647" s="86">
        <v>9.3799999999999994E-3</v>
      </c>
      <c r="AI647" s="150">
        <v>6.1809999900700003E-3</v>
      </c>
      <c r="AJ647" s="151">
        <v>1</v>
      </c>
      <c r="AK647" s="152">
        <v>0</v>
      </c>
    </row>
    <row r="648" spans="1:37" x14ac:dyDescent="0.2">
      <c r="A648" s="149" t="s">
        <v>1543</v>
      </c>
      <c r="B648" s="66" t="s">
        <v>1544</v>
      </c>
      <c r="C648" s="67">
        <v>47</v>
      </c>
      <c r="D648" s="84" t="s">
        <v>334</v>
      </c>
      <c r="E648" s="85">
        <v>1.65008025682183</v>
      </c>
      <c r="F648" s="91">
        <v>1.65008025682183</v>
      </c>
      <c r="G648" s="86">
        <v>1.13900481540931</v>
      </c>
      <c r="H648" s="86">
        <v>1.13900481540931</v>
      </c>
      <c r="I648" s="86">
        <v>2.13</v>
      </c>
      <c r="J648" s="86">
        <v>5.37</v>
      </c>
      <c r="K648" s="87">
        <v>0</v>
      </c>
      <c r="L648" s="85">
        <v>17.570000025700001</v>
      </c>
      <c r="M648" s="86">
        <v>0</v>
      </c>
      <c r="N648" s="86">
        <v>4.8844194854381602</v>
      </c>
      <c r="O648" s="86">
        <v>4.8636442591627604</v>
      </c>
      <c r="P648" s="86">
        <v>0.501</v>
      </c>
      <c r="Q648" s="88">
        <v>0.95589999999999997</v>
      </c>
      <c r="R648" s="85">
        <v>0</v>
      </c>
      <c r="S648" s="86">
        <v>1.7</v>
      </c>
      <c r="T648" s="86">
        <v>1.33</v>
      </c>
      <c r="U648" s="88">
        <v>12.2991974317817</v>
      </c>
      <c r="V648" s="89">
        <v>3.07</v>
      </c>
      <c r="W648" s="85">
        <v>17.759989086340799</v>
      </c>
      <c r="X648" s="88">
        <v>32.6</v>
      </c>
      <c r="Y648" s="85"/>
      <c r="Z648" s="88"/>
      <c r="AA648" s="85">
        <v>0</v>
      </c>
      <c r="AB648" s="91">
        <v>0</v>
      </c>
      <c r="AC648" s="86">
        <v>0</v>
      </c>
      <c r="AD648" s="86">
        <v>0</v>
      </c>
      <c r="AE648" s="86">
        <v>0</v>
      </c>
      <c r="AF648" s="88">
        <v>0</v>
      </c>
      <c r="AG648" s="85">
        <v>1.3992000021199999E-2</v>
      </c>
      <c r="AH648" s="86">
        <v>2.3873999999999999E-2</v>
      </c>
      <c r="AI648" s="150">
        <v>2.1679000032899999E-2</v>
      </c>
      <c r="AJ648" s="151">
        <v>1</v>
      </c>
      <c r="AK648" s="152">
        <v>0</v>
      </c>
    </row>
    <row r="649" spans="1:37" x14ac:dyDescent="0.2">
      <c r="A649" s="149" t="s">
        <v>1545</v>
      </c>
      <c r="B649" s="66" t="s">
        <v>1546</v>
      </c>
      <c r="C649" s="67">
        <v>47</v>
      </c>
      <c r="D649" s="84" t="s">
        <v>334</v>
      </c>
      <c r="E649" s="85">
        <v>11.864178702789999</v>
      </c>
      <c r="F649" s="91">
        <v>11.848030860321201</v>
      </c>
      <c r="G649" s="86">
        <v>8.1609401632726293</v>
      </c>
      <c r="H649" s="86">
        <v>8.1474836278819396</v>
      </c>
      <c r="I649" s="86">
        <v>10.98</v>
      </c>
      <c r="J649" s="86">
        <v>10.98</v>
      </c>
      <c r="K649" s="87">
        <v>0</v>
      </c>
      <c r="L649" s="85">
        <v>11.7800000027</v>
      </c>
      <c r="M649" s="86">
        <v>0</v>
      </c>
      <c r="N649" s="86">
        <v>22.806590069911699</v>
      </c>
      <c r="O649" s="86">
        <v>30.1632462686567</v>
      </c>
      <c r="P649" s="86">
        <v>0.621</v>
      </c>
      <c r="Q649" s="88">
        <v>0.90710000000000002</v>
      </c>
      <c r="R649" s="85">
        <v>0</v>
      </c>
      <c r="S649" s="86">
        <v>1</v>
      </c>
      <c r="T649" s="86">
        <v>1.07</v>
      </c>
      <c r="U649" s="88">
        <v>14.463084237911501</v>
      </c>
      <c r="V649" s="89">
        <v>3.43</v>
      </c>
      <c r="W649" s="85">
        <v>57.1063339851924</v>
      </c>
      <c r="X649" s="88">
        <v>74.933333333299998</v>
      </c>
      <c r="Y649" s="85"/>
      <c r="Z649" s="88"/>
      <c r="AA649" s="85">
        <v>0.37</v>
      </c>
      <c r="AB649" s="91">
        <v>0.37</v>
      </c>
      <c r="AC649" s="86">
        <v>0.23</v>
      </c>
      <c r="AD649" s="86">
        <v>0.23</v>
      </c>
      <c r="AE649" s="86">
        <v>0</v>
      </c>
      <c r="AF649" s="88">
        <v>0</v>
      </c>
      <c r="AG649" s="85">
        <v>3.53509999948E-2</v>
      </c>
      <c r="AH649" s="86">
        <v>6.4810999999999994E-2</v>
      </c>
      <c r="AI649" s="150">
        <v>6.9779999989799998E-3</v>
      </c>
      <c r="AJ649" s="151">
        <v>1</v>
      </c>
      <c r="AK649" s="152">
        <v>0</v>
      </c>
    </row>
    <row r="650" spans="1:37" x14ac:dyDescent="0.2">
      <c r="A650" s="149" t="s">
        <v>1547</v>
      </c>
      <c r="B650" s="66" t="s">
        <v>1548</v>
      </c>
      <c r="C650" s="67">
        <v>47</v>
      </c>
      <c r="D650" s="84" t="s">
        <v>334</v>
      </c>
      <c r="E650" s="85">
        <v>3.0333923391319702</v>
      </c>
      <c r="F650" s="91">
        <v>3.0333923391319702</v>
      </c>
      <c r="G650" s="86">
        <v>2.2233755641850199</v>
      </c>
      <c r="H650" s="86">
        <v>2.2233755641850199</v>
      </c>
      <c r="I650" s="86">
        <v>4.12</v>
      </c>
      <c r="J650" s="86">
        <v>11.81</v>
      </c>
      <c r="K650" s="87">
        <v>0</v>
      </c>
      <c r="L650" s="85">
        <v>11.8000000093</v>
      </c>
      <c r="M650" s="86">
        <v>0</v>
      </c>
      <c r="N650" s="86">
        <v>6.6780462184873901</v>
      </c>
      <c r="O650" s="86">
        <v>4.8415152686509497</v>
      </c>
      <c r="P650" s="86">
        <v>0.89200000000000002</v>
      </c>
      <c r="Q650" s="88">
        <v>0.65910000000000002</v>
      </c>
      <c r="R650" s="85">
        <v>0</v>
      </c>
      <c r="S650" s="86">
        <v>0.1</v>
      </c>
      <c r="T650" s="86">
        <v>1.1299999999999999</v>
      </c>
      <c r="U650" s="88">
        <v>13.3244979100826</v>
      </c>
      <c r="V650" s="89">
        <v>3.02</v>
      </c>
      <c r="W650" s="85">
        <v>23.835932003131202</v>
      </c>
      <c r="X650" s="88">
        <v>35.666666666700003</v>
      </c>
      <c r="Y650" s="85"/>
      <c r="Z650" s="88"/>
      <c r="AA650" s="85">
        <v>0.28999999999999998</v>
      </c>
      <c r="AB650" s="91">
        <v>0.28999999999999998</v>
      </c>
      <c r="AC650" s="86">
        <v>0.04</v>
      </c>
      <c r="AD650" s="86">
        <v>0.04</v>
      </c>
      <c r="AE650" s="86">
        <v>0.01</v>
      </c>
      <c r="AF650" s="88">
        <v>1.55400002126</v>
      </c>
      <c r="AG650" s="85">
        <v>4.2080000024400004E-3</v>
      </c>
      <c r="AH650" s="86">
        <v>7.0585999999999996E-2</v>
      </c>
      <c r="AI650" s="150">
        <v>4.4505000025799997E-2</v>
      </c>
      <c r="AJ650" s="151">
        <v>1</v>
      </c>
      <c r="AK650" s="152">
        <v>0</v>
      </c>
    </row>
    <row r="651" spans="1:37" x14ac:dyDescent="0.2">
      <c r="A651" s="149" t="s">
        <v>1549</v>
      </c>
      <c r="B651" s="66" t="s">
        <v>1550</v>
      </c>
      <c r="C651" s="67">
        <v>47</v>
      </c>
      <c r="D651" s="84" t="s">
        <v>334</v>
      </c>
      <c r="E651" s="85">
        <v>9.6287924005943406</v>
      </c>
      <c r="F651" s="91">
        <v>9.5386256556138296</v>
      </c>
      <c r="G651" s="86">
        <v>5.6258969051217296</v>
      </c>
      <c r="H651" s="86">
        <v>5.6208170885031103</v>
      </c>
      <c r="I651" s="86">
        <v>160.36000000000001</v>
      </c>
      <c r="J651" s="86">
        <v>295.38</v>
      </c>
      <c r="K651" s="87">
        <v>0</v>
      </c>
      <c r="L651" s="85">
        <v>4.2500000070299997</v>
      </c>
      <c r="M651" s="86">
        <v>2.1344113873620401E-3</v>
      </c>
      <c r="N651" s="86">
        <v>19.851383399209499</v>
      </c>
      <c r="O651" s="86">
        <v>19.344417303600999</v>
      </c>
      <c r="P651" s="86">
        <v>10.378</v>
      </c>
      <c r="Q651" s="88">
        <v>1.7779</v>
      </c>
      <c r="R651" s="85">
        <v>3.3829499323409999E-2</v>
      </c>
      <c r="S651" s="86">
        <v>0</v>
      </c>
      <c r="T651" s="86">
        <v>2.57</v>
      </c>
      <c r="U651" s="88">
        <v>9.8180155696379394</v>
      </c>
      <c r="V651" s="89">
        <v>2.84</v>
      </c>
      <c r="W651" s="85">
        <v>38.309038986875301</v>
      </c>
      <c r="X651" s="88">
        <v>54.7</v>
      </c>
      <c r="Y651" s="85"/>
      <c r="Z651" s="88"/>
      <c r="AA651" s="85">
        <v>1.02</v>
      </c>
      <c r="AB651" s="91">
        <v>1.06</v>
      </c>
      <c r="AC651" s="86">
        <v>0.5</v>
      </c>
      <c r="AD651" s="86">
        <v>0.5</v>
      </c>
      <c r="AE651" s="86">
        <v>0</v>
      </c>
      <c r="AF651" s="88">
        <v>0</v>
      </c>
      <c r="AG651" s="85">
        <v>2.4910000035999998E-3</v>
      </c>
      <c r="AH651" s="86">
        <v>1.300772</v>
      </c>
      <c r="AI651" s="150">
        <v>0.771420001114</v>
      </c>
      <c r="AJ651" s="151">
        <v>1.01</v>
      </c>
      <c r="AK651" s="152">
        <v>0</v>
      </c>
    </row>
    <row r="652" spans="1:37" x14ac:dyDescent="0.2">
      <c r="A652" s="149" t="s">
        <v>1551</v>
      </c>
      <c r="B652" s="66" t="s">
        <v>1552</v>
      </c>
      <c r="C652" s="67">
        <v>47</v>
      </c>
      <c r="D652" s="84" t="s">
        <v>334</v>
      </c>
      <c r="E652" s="85">
        <v>1.16586351624436</v>
      </c>
      <c r="F652" s="91">
        <v>1.16586351624436</v>
      </c>
      <c r="G652" s="86">
        <v>0.62845595256600995</v>
      </c>
      <c r="H652" s="86">
        <v>0.62845595256600995</v>
      </c>
      <c r="I652" s="86">
        <v>9.31</v>
      </c>
      <c r="J652" s="86">
        <v>11.32</v>
      </c>
      <c r="K652" s="87">
        <v>0</v>
      </c>
      <c r="L652" s="85">
        <v>2.61999999817</v>
      </c>
      <c r="M652" s="86">
        <v>0</v>
      </c>
      <c r="N652" s="86">
        <v>6.2635614060465796</v>
      </c>
      <c r="O652" s="86">
        <v>0.52770448548812698</v>
      </c>
      <c r="P652" s="86">
        <v>0.89300000000000002</v>
      </c>
      <c r="Q652" s="88">
        <v>0.71560000000000001</v>
      </c>
      <c r="R652" s="85">
        <v>0</v>
      </c>
      <c r="S652" s="86">
        <v>0</v>
      </c>
      <c r="T652" s="86">
        <v>1.24</v>
      </c>
      <c r="U652" s="88">
        <v>13.9637138859897</v>
      </c>
      <c r="V652" s="89">
        <v>3.01</v>
      </c>
      <c r="W652" s="85">
        <v>14.240968222890301</v>
      </c>
      <c r="X652" s="88">
        <v>20.4666666667</v>
      </c>
      <c r="Y652" s="85"/>
      <c r="Z652" s="88"/>
      <c r="AA652" s="85">
        <v>0</v>
      </c>
      <c r="AB652" s="91">
        <v>0</v>
      </c>
      <c r="AC652" s="86">
        <v>0</v>
      </c>
      <c r="AD652" s="86">
        <v>0</v>
      </c>
      <c r="AE652" s="86">
        <v>0</v>
      </c>
      <c r="AF652" s="88">
        <v>0</v>
      </c>
      <c r="AG652" s="85">
        <v>0</v>
      </c>
      <c r="AH652" s="86">
        <v>2.8552999999999999E-2</v>
      </c>
      <c r="AI652" s="150">
        <v>4.45049999436E-2</v>
      </c>
      <c r="AJ652" s="151">
        <v>1</v>
      </c>
      <c r="AK652" s="152">
        <v>0</v>
      </c>
    </row>
    <row r="653" spans="1:37" x14ac:dyDescent="0.2">
      <c r="A653" s="149" t="s">
        <v>511</v>
      </c>
      <c r="B653" s="66" t="s">
        <v>1553</v>
      </c>
      <c r="C653" s="67">
        <v>47</v>
      </c>
      <c r="D653" s="84" t="s">
        <v>334</v>
      </c>
      <c r="E653" s="85">
        <v>3.2349983238350699</v>
      </c>
      <c r="F653" s="91">
        <v>2.5494468655715701</v>
      </c>
      <c r="G653" s="86">
        <v>1.8270197787462299</v>
      </c>
      <c r="H653" s="86">
        <v>1.4482065035199501</v>
      </c>
      <c r="I653" s="86">
        <v>2.21</v>
      </c>
      <c r="J653" s="86">
        <v>10.09</v>
      </c>
      <c r="K653" s="87">
        <v>1.8599999999999998E-2</v>
      </c>
      <c r="L653" s="85">
        <v>4.8099999999499996</v>
      </c>
      <c r="M653" s="86">
        <v>0</v>
      </c>
      <c r="N653" s="86">
        <v>10.447016563560201</v>
      </c>
      <c r="O653" s="86">
        <v>1.2871949180875999</v>
      </c>
      <c r="P653" s="86">
        <v>0.78300000000000003</v>
      </c>
      <c r="Q653" s="88">
        <v>1.6203000000000001</v>
      </c>
      <c r="R653" s="85">
        <v>0</v>
      </c>
      <c r="S653" s="86">
        <v>0</v>
      </c>
      <c r="T653" s="86">
        <v>1.25</v>
      </c>
      <c r="U653" s="88">
        <v>18.583640630238001</v>
      </c>
      <c r="V653" s="89">
        <v>3.13</v>
      </c>
      <c r="W653" s="85">
        <v>22.777814919547001</v>
      </c>
      <c r="X653" s="88">
        <v>43.666666666700003</v>
      </c>
      <c r="Y653" s="85"/>
      <c r="Z653" s="88">
        <v>-100</v>
      </c>
      <c r="AA653" s="85">
        <v>0.32</v>
      </c>
      <c r="AB653" s="91">
        <v>0.21</v>
      </c>
      <c r="AC653" s="86">
        <v>0.18</v>
      </c>
      <c r="AD653" s="86">
        <v>0.16</v>
      </c>
      <c r="AE653" s="86">
        <v>0</v>
      </c>
      <c r="AF653" s="88">
        <v>0</v>
      </c>
      <c r="AG653" s="85">
        <v>0</v>
      </c>
      <c r="AH653" s="86">
        <v>3.3987000000000003E-2</v>
      </c>
      <c r="AI653" s="150">
        <v>1.4834999999000001E-2</v>
      </c>
      <c r="AJ653" s="151">
        <v>1</v>
      </c>
      <c r="AK653" s="152">
        <v>0</v>
      </c>
    </row>
    <row r="654" spans="1:37" x14ac:dyDescent="0.2">
      <c r="A654" s="149" t="s">
        <v>1554</v>
      </c>
      <c r="B654" s="66" t="s">
        <v>1555</v>
      </c>
      <c r="C654" s="67">
        <v>47</v>
      </c>
      <c r="D654" s="84" t="s">
        <v>334</v>
      </c>
      <c r="E654" s="85">
        <v>7.8560190245132802</v>
      </c>
      <c r="F654" s="91">
        <v>7.8043741968028302</v>
      </c>
      <c r="G654" s="86">
        <v>4.0174871788712601</v>
      </c>
      <c r="H654" s="86">
        <v>3.9982704987929498</v>
      </c>
      <c r="I654" s="86">
        <v>4.7699999999999996</v>
      </c>
      <c r="J654" s="86">
        <v>7.75</v>
      </c>
      <c r="K654" s="87">
        <v>0</v>
      </c>
      <c r="L654" s="85">
        <v>3.87999999621</v>
      </c>
      <c r="M654" s="86">
        <v>0</v>
      </c>
      <c r="N654" s="86">
        <v>22.542011302818199</v>
      </c>
      <c r="O654" s="86">
        <v>12.778684067427999</v>
      </c>
      <c r="P654" s="86">
        <v>0.67600000000000005</v>
      </c>
      <c r="Q654" s="88">
        <v>0.81399999999999995</v>
      </c>
      <c r="R654" s="85">
        <v>0</v>
      </c>
      <c r="S654" s="86">
        <v>0</v>
      </c>
      <c r="T654" s="86">
        <v>1.06</v>
      </c>
      <c r="U654" s="88">
        <v>14.701961302410499</v>
      </c>
      <c r="V654" s="89">
        <v>3.32</v>
      </c>
      <c r="W654" s="85">
        <v>30.298365709554101</v>
      </c>
      <c r="X654" s="88">
        <v>59.0333333333</v>
      </c>
      <c r="Y654" s="85"/>
      <c r="Z654" s="88"/>
      <c r="AA654" s="85">
        <v>0.76</v>
      </c>
      <c r="AB654" s="91">
        <v>0.68</v>
      </c>
      <c r="AC654" s="86">
        <v>0.06</v>
      </c>
      <c r="AD654" s="86">
        <v>0.05</v>
      </c>
      <c r="AE654" s="86">
        <v>0</v>
      </c>
      <c r="AF654" s="88">
        <v>0</v>
      </c>
      <c r="AG654" s="85">
        <v>0</v>
      </c>
      <c r="AH654" s="86">
        <v>3.5445999999999998E-2</v>
      </c>
      <c r="AI654" s="150">
        <v>0</v>
      </c>
      <c r="AJ654" s="151">
        <v>1.01</v>
      </c>
      <c r="AK654" s="152">
        <v>0</v>
      </c>
    </row>
    <row r="655" spans="1:37" x14ac:dyDescent="0.2">
      <c r="A655" s="149" t="s">
        <v>1556</v>
      </c>
      <c r="B655" s="66" t="s">
        <v>1557</v>
      </c>
      <c r="C655" s="67">
        <v>47</v>
      </c>
      <c r="D655" s="84" t="s">
        <v>334</v>
      </c>
      <c r="E655" s="85">
        <v>2.38586114231278</v>
      </c>
      <c r="F655" s="91">
        <v>2.38586114231278</v>
      </c>
      <c r="G655" s="86">
        <v>0.87728028891953802</v>
      </c>
      <c r="H655" s="86">
        <v>0.87728028891953802</v>
      </c>
      <c r="I655" s="86">
        <v>8.1</v>
      </c>
      <c r="J655" s="86">
        <v>17.98</v>
      </c>
      <c r="K655" s="87">
        <v>0</v>
      </c>
      <c r="L655" s="85">
        <v>5.0199999915399998</v>
      </c>
      <c r="M655" s="86">
        <v>0</v>
      </c>
      <c r="N655" s="86">
        <v>9.2443584003872008</v>
      </c>
      <c r="O655" s="86">
        <v>1.3979496738117401</v>
      </c>
      <c r="P655" s="86">
        <v>1.123</v>
      </c>
      <c r="Q655" s="88">
        <v>0.77410000000000001</v>
      </c>
      <c r="R655" s="85">
        <v>0</v>
      </c>
      <c r="S655" s="86">
        <v>0</v>
      </c>
      <c r="T655" s="86">
        <v>1.17</v>
      </c>
      <c r="U655" s="88">
        <v>12.9644111416019</v>
      </c>
      <c r="V655" s="89">
        <v>3.04</v>
      </c>
      <c r="W655" s="85">
        <v>20.998944723411899</v>
      </c>
      <c r="X655" s="88">
        <v>32</v>
      </c>
      <c r="Y655" s="85"/>
      <c r="Z655" s="88"/>
      <c r="AA655" s="85">
        <v>0.96</v>
      </c>
      <c r="AB655" s="91">
        <v>0.96</v>
      </c>
      <c r="AC655" s="86">
        <v>0.1</v>
      </c>
      <c r="AD655" s="86">
        <v>0.1</v>
      </c>
      <c r="AE655" s="86">
        <v>0</v>
      </c>
      <c r="AF655" s="88">
        <v>0</v>
      </c>
      <c r="AG655" s="85">
        <v>0</v>
      </c>
      <c r="AH655" s="86">
        <v>7.2611999999999996E-2</v>
      </c>
      <c r="AI655" s="150">
        <v>1.4834999977500001E-2</v>
      </c>
      <c r="AJ655" s="151">
        <v>1</v>
      </c>
      <c r="AK655" s="152">
        <v>0</v>
      </c>
    </row>
    <row r="656" spans="1:37" x14ac:dyDescent="0.2">
      <c r="A656" s="149" t="s">
        <v>1558</v>
      </c>
      <c r="B656" s="66" t="s">
        <v>1559</v>
      </c>
      <c r="C656" s="67">
        <v>47</v>
      </c>
      <c r="D656" s="84" t="s">
        <v>334</v>
      </c>
      <c r="E656" s="85">
        <v>10.2101670558649</v>
      </c>
      <c r="F656" s="91">
        <v>10.2101670558649</v>
      </c>
      <c r="G656" s="86">
        <v>4.8799473085444003</v>
      </c>
      <c r="H656" s="86">
        <v>4.8799473085444003</v>
      </c>
      <c r="I656" s="86">
        <v>14.85</v>
      </c>
      <c r="J656" s="86">
        <v>17.89</v>
      </c>
      <c r="K656" s="87">
        <v>0</v>
      </c>
      <c r="L656" s="85">
        <v>3.6300000029200001</v>
      </c>
      <c r="M656" s="86">
        <v>0</v>
      </c>
      <c r="N656" s="86">
        <v>22.631268104733198</v>
      </c>
      <c r="O656" s="86">
        <v>12.746062992125999</v>
      </c>
      <c r="P656" s="86">
        <v>1.1870000000000001</v>
      </c>
      <c r="Q656" s="88">
        <v>0.91810000000000003</v>
      </c>
      <c r="R656" s="85">
        <v>0</v>
      </c>
      <c r="S656" s="86">
        <v>0</v>
      </c>
      <c r="T656" s="86">
        <v>1.18</v>
      </c>
      <c r="U656" s="88">
        <v>12.9609005448776</v>
      </c>
      <c r="V656" s="89">
        <v>3.36</v>
      </c>
      <c r="W656" s="85">
        <v>35.735173343566899</v>
      </c>
      <c r="X656" s="88">
        <v>48.066666666700002</v>
      </c>
      <c r="Y656" s="85"/>
      <c r="Z656" s="88"/>
      <c r="AA656" s="85">
        <v>0.35</v>
      </c>
      <c r="AB656" s="91">
        <v>0.35</v>
      </c>
      <c r="AC656" s="86">
        <v>0.08</v>
      </c>
      <c r="AD656" s="86">
        <v>0.08</v>
      </c>
      <c r="AE656" s="86">
        <v>0</v>
      </c>
      <c r="AF656" s="88">
        <v>0</v>
      </c>
      <c r="AG656" s="85">
        <v>0</v>
      </c>
      <c r="AH656" s="86">
        <v>8.5138000000000005E-2</v>
      </c>
      <c r="AI656" s="150">
        <v>4.4505000025799997E-2</v>
      </c>
      <c r="AJ656" s="151">
        <v>1.02</v>
      </c>
      <c r="AK656" s="152">
        <v>0</v>
      </c>
    </row>
    <row r="657" spans="1:37" x14ac:dyDescent="0.2">
      <c r="A657" s="149" t="s">
        <v>1560</v>
      </c>
      <c r="B657" s="66" t="s">
        <v>1561</v>
      </c>
      <c r="C657" s="67">
        <v>47</v>
      </c>
      <c r="D657" s="84" t="s">
        <v>334</v>
      </c>
      <c r="E657" s="85">
        <v>9.9271532638194593</v>
      </c>
      <c r="F657" s="91">
        <v>9.9271532638194593</v>
      </c>
      <c r="G657" s="86">
        <v>8.4595057848878703</v>
      </c>
      <c r="H657" s="86">
        <v>8.4595057848878703</v>
      </c>
      <c r="I657" s="86">
        <v>6.08</v>
      </c>
      <c r="J657" s="86">
        <v>13.19</v>
      </c>
      <c r="K657" s="87">
        <v>0</v>
      </c>
      <c r="L657" s="85">
        <v>12.909999946999999</v>
      </c>
      <c r="M657" s="86">
        <v>0</v>
      </c>
      <c r="N657" s="86">
        <v>17.220424591587101</v>
      </c>
      <c r="O657" s="86">
        <v>20.829710594957099</v>
      </c>
      <c r="P657" s="86">
        <v>2.7549999999999999</v>
      </c>
      <c r="Q657" s="88">
        <v>1.5077</v>
      </c>
      <c r="R657" s="85">
        <v>0</v>
      </c>
      <c r="S657" s="86">
        <v>0</v>
      </c>
      <c r="T657" s="86">
        <v>1.74</v>
      </c>
      <c r="U657" s="88">
        <v>14.9050135694901</v>
      </c>
      <c r="V657" s="89">
        <v>3.27</v>
      </c>
      <c r="W657" s="85">
        <v>39.269417063446497</v>
      </c>
      <c r="X657" s="88">
        <v>72.366666666699999</v>
      </c>
      <c r="Y657" s="85"/>
      <c r="Z657" s="88"/>
      <c r="AA657" s="85">
        <v>1.21</v>
      </c>
      <c r="AB657" s="91">
        <v>1.21</v>
      </c>
      <c r="AC657" s="86">
        <v>0.59</v>
      </c>
      <c r="AD657" s="86">
        <v>0.59</v>
      </c>
      <c r="AE657" s="86">
        <v>0</v>
      </c>
      <c r="AF657" s="88">
        <v>0</v>
      </c>
      <c r="AG657" s="85">
        <v>1.45219999629E-2</v>
      </c>
      <c r="AH657" s="86">
        <v>1.9942000000000001E-2</v>
      </c>
      <c r="AI657" s="150">
        <v>2.96699999243E-2</v>
      </c>
      <c r="AJ657" s="151">
        <v>1</v>
      </c>
      <c r="AK657" s="152">
        <v>0</v>
      </c>
    </row>
    <row r="658" spans="1:37" x14ac:dyDescent="0.2">
      <c r="A658" s="149" t="s">
        <v>1562</v>
      </c>
      <c r="B658" s="66" t="s">
        <v>1563</v>
      </c>
      <c r="C658" s="67">
        <v>47</v>
      </c>
      <c r="D658" s="84" t="s">
        <v>334</v>
      </c>
      <c r="E658" s="85">
        <v>4.60260658272587</v>
      </c>
      <c r="F658" s="91">
        <v>4.60260658272587</v>
      </c>
      <c r="G658" s="86">
        <v>1.6911862160371101</v>
      </c>
      <c r="H658" s="86">
        <v>1.6911862160371101</v>
      </c>
      <c r="I658" s="86">
        <v>11.69</v>
      </c>
      <c r="J658" s="86">
        <v>9.07</v>
      </c>
      <c r="K658" s="87">
        <v>0</v>
      </c>
      <c r="L658" s="85">
        <v>8.2199999980200005</v>
      </c>
      <c r="M658" s="86">
        <v>3.5943998674960398E-2</v>
      </c>
      <c r="N658" s="86">
        <v>11.294898192633299</v>
      </c>
      <c r="O658" s="86">
        <v>4.3300909946658299</v>
      </c>
      <c r="P658" s="86">
        <v>0.58799999999999997</v>
      </c>
      <c r="Q658" s="88">
        <v>0.97189999999999999</v>
      </c>
      <c r="R658" s="85">
        <v>1.3529968881071599E-2</v>
      </c>
      <c r="S658" s="86">
        <v>0</v>
      </c>
      <c r="T658" s="86">
        <v>1.53</v>
      </c>
      <c r="U658" s="88">
        <v>13.0700242986525</v>
      </c>
      <c r="V658" s="89">
        <v>3.13</v>
      </c>
      <c r="W658" s="85">
        <v>16.254762476451202</v>
      </c>
      <c r="X658" s="88">
        <v>30.833333333300001</v>
      </c>
      <c r="Y658" s="85"/>
      <c r="Z658" s="88">
        <v>-100</v>
      </c>
      <c r="AA658" s="85">
        <v>0.23</v>
      </c>
      <c r="AB658" s="91">
        <v>0.23</v>
      </c>
      <c r="AC658" s="86">
        <v>0.02</v>
      </c>
      <c r="AD658" s="86">
        <v>0.02</v>
      </c>
      <c r="AE658" s="86">
        <v>0</v>
      </c>
      <c r="AF658" s="88">
        <v>0.43149998773699999</v>
      </c>
      <c r="AG658" s="85">
        <v>2.55989999893E-2</v>
      </c>
      <c r="AH658" s="86">
        <v>5.8409000000000003E-2</v>
      </c>
      <c r="AI658" s="150">
        <v>0</v>
      </c>
      <c r="AJ658" s="151">
        <v>1.02</v>
      </c>
      <c r="AK658" s="152">
        <v>0</v>
      </c>
    </row>
    <row r="659" spans="1:37" x14ac:dyDescent="0.2">
      <c r="A659" s="149" t="s">
        <v>615</v>
      </c>
      <c r="B659" s="66" t="s">
        <v>1564</v>
      </c>
      <c r="C659" s="67">
        <v>47</v>
      </c>
      <c r="D659" s="84" t="s">
        <v>334</v>
      </c>
      <c r="E659" s="85">
        <v>13.7842085868347</v>
      </c>
      <c r="F659" s="91">
        <v>13.7187807867881</v>
      </c>
      <c r="G659" s="86">
        <v>5.66138481322995</v>
      </c>
      <c r="H659" s="86">
        <v>5.6546164201216804</v>
      </c>
      <c r="I659" s="86">
        <v>10.24</v>
      </c>
      <c r="J659" s="86">
        <v>27.81</v>
      </c>
      <c r="K659" s="87">
        <v>0</v>
      </c>
      <c r="L659" s="85">
        <v>10.1199999939</v>
      </c>
      <c r="M659" s="86">
        <v>0</v>
      </c>
      <c r="N659" s="86">
        <v>28.9935944000528</v>
      </c>
      <c r="O659" s="86">
        <v>17.3213414964512</v>
      </c>
      <c r="P659" s="86">
        <v>1.7070000000000001</v>
      </c>
      <c r="Q659" s="88">
        <v>1.1196999999999999</v>
      </c>
      <c r="R659" s="85">
        <v>0</v>
      </c>
      <c r="S659" s="86">
        <v>0</v>
      </c>
      <c r="T659" s="86">
        <v>1.42</v>
      </c>
      <c r="U659" s="88">
        <v>11.5844808266464</v>
      </c>
      <c r="V659" s="89">
        <v>3.38</v>
      </c>
      <c r="W659" s="85">
        <v>36.857722428704101</v>
      </c>
      <c r="X659" s="88"/>
      <c r="Y659" s="85"/>
      <c r="Z659" s="88"/>
      <c r="AA659" s="85">
        <v>0.26</v>
      </c>
      <c r="AB659" s="91">
        <v>0.28999999999999998</v>
      </c>
      <c r="AC659" s="86">
        <v>0.14000000000000001</v>
      </c>
      <c r="AD659" s="86">
        <v>0.14000000000000001</v>
      </c>
      <c r="AE659" s="86">
        <v>0</v>
      </c>
      <c r="AF659" s="88">
        <v>0</v>
      </c>
      <c r="AG659" s="85">
        <v>1.3567999995299999E-2</v>
      </c>
      <c r="AH659" s="86">
        <v>0.20526800000000001</v>
      </c>
      <c r="AI659" s="150">
        <v>0.141428999951</v>
      </c>
      <c r="AJ659" s="151">
        <v>1.02</v>
      </c>
      <c r="AK659" s="152">
        <v>0</v>
      </c>
    </row>
    <row r="660" spans="1:37" x14ac:dyDescent="0.2">
      <c r="A660" s="149" t="s">
        <v>1565</v>
      </c>
      <c r="B660" s="66" t="s">
        <v>1566</v>
      </c>
      <c r="C660" s="67">
        <v>47</v>
      </c>
      <c r="D660" s="84" t="s">
        <v>334</v>
      </c>
      <c r="E660" s="85">
        <v>3.3959467249627502</v>
      </c>
      <c r="F660" s="91">
        <v>3.3959467249627502</v>
      </c>
      <c r="G660" s="86">
        <v>2.8307042696393698</v>
      </c>
      <c r="H660" s="86">
        <v>2.8307042696393698</v>
      </c>
      <c r="I660" s="86">
        <v>3.75</v>
      </c>
      <c r="J660" s="86">
        <v>6.3</v>
      </c>
      <c r="K660" s="87">
        <v>0</v>
      </c>
      <c r="L660" s="85">
        <v>13.9899999819</v>
      </c>
      <c r="M660" s="86">
        <v>0</v>
      </c>
      <c r="N660" s="86">
        <v>13.073394495412799</v>
      </c>
      <c r="O660" s="86">
        <v>21.633655765392302</v>
      </c>
      <c r="P660" s="86">
        <v>0.56799999999999995</v>
      </c>
      <c r="Q660" s="88">
        <v>0.82350000000000001</v>
      </c>
      <c r="R660" s="85">
        <v>0</v>
      </c>
      <c r="S660" s="86">
        <v>0.2</v>
      </c>
      <c r="T660" s="86">
        <v>0.91</v>
      </c>
      <c r="U660" s="88">
        <v>13.741755321140101</v>
      </c>
      <c r="V660" s="89">
        <v>3.12</v>
      </c>
      <c r="W660" s="85">
        <v>17.2197064598029</v>
      </c>
      <c r="X660" s="88">
        <v>57.0333333333</v>
      </c>
      <c r="Y660" s="85"/>
      <c r="Z660" s="88"/>
      <c r="AA660" s="85">
        <v>0.17</v>
      </c>
      <c r="AB660" s="91">
        <v>0.17</v>
      </c>
      <c r="AC660" s="86">
        <v>0.04</v>
      </c>
      <c r="AD660" s="86">
        <v>0.04</v>
      </c>
      <c r="AE660" s="86">
        <v>0</v>
      </c>
      <c r="AF660" s="88">
        <v>0</v>
      </c>
      <c r="AG660" s="85">
        <v>0</v>
      </c>
      <c r="AH660" s="86">
        <v>4.7494000000000001E-2</v>
      </c>
      <c r="AI660" s="150">
        <v>2.3492000002499999E-2</v>
      </c>
      <c r="AJ660" s="151">
        <v>1</v>
      </c>
      <c r="AK660" s="152">
        <v>0</v>
      </c>
    </row>
    <row r="661" spans="1:37" x14ac:dyDescent="0.2">
      <c r="A661" s="149" t="s">
        <v>1567</v>
      </c>
      <c r="B661" s="66" t="s">
        <v>1568</v>
      </c>
      <c r="C661" s="67">
        <v>47</v>
      </c>
      <c r="D661" s="84" t="s">
        <v>334</v>
      </c>
      <c r="E661" s="85">
        <v>2.0114911552599501</v>
      </c>
      <c r="F661" s="91">
        <v>2.0061013075770502</v>
      </c>
      <c r="G661" s="86">
        <v>1.3215906518481799</v>
      </c>
      <c r="H661" s="86">
        <v>1.3215906518481799</v>
      </c>
      <c r="I661" s="86">
        <v>3.36</v>
      </c>
      <c r="J661" s="86">
        <v>4.5999999999999996</v>
      </c>
      <c r="K661" s="87">
        <v>0</v>
      </c>
      <c r="L661" s="85">
        <v>6.0500000009599999</v>
      </c>
      <c r="M661" s="86">
        <v>1.55272771279635E-3</v>
      </c>
      <c r="N661" s="86">
        <v>5.6891886883362401</v>
      </c>
      <c r="O661" s="86">
        <v>6.1255067865327</v>
      </c>
      <c r="P661" s="86">
        <v>0.78400000000000003</v>
      </c>
      <c r="Q661" s="88">
        <v>1.1738</v>
      </c>
      <c r="R661" s="85">
        <v>1.3495276653171399E-2</v>
      </c>
      <c r="S661" s="86">
        <v>0</v>
      </c>
      <c r="T661" s="86">
        <v>1.26</v>
      </c>
      <c r="U661" s="88">
        <v>15.516293509545401</v>
      </c>
      <c r="V661" s="89">
        <v>3.06</v>
      </c>
      <c r="W661" s="85">
        <v>16.650715028630099</v>
      </c>
      <c r="X661" s="88">
        <v>45.566666666700002</v>
      </c>
      <c r="Y661" s="85"/>
      <c r="Z661" s="88"/>
      <c r="AA661" s="85">
        <v>0.01</v>
      </c>
      <c r="AB661" s="91">
        <v>0.01</v>
      </c>
      <c r="AC661" s="86">
        <v>0.01</v>
      </c>
      <c r="AD661" s="86">
        <v>0.01</v>
      </c>
      <c r="AE661" s="86">
        <v>0</v>
      </c>
      <c r="AF661" s="88">
        <v>0</v>
      </c>
      <c r="AG661" s="85">
        <v>0</v>
      </c>
      <c r="AH661" s="86">
        <v>2.4431000000000001E-2</v>
      </c>
      <c r="AI661" s="150">
        <v>1.4835000015899999E-2</v>
      </c>
      <c r="AJ661" s="151">
        <v>1</v>
      </c>
      <c r="AK661" s="152">
        <v>0</v>
      </c>
    </row>
    <row r="662" spans="1:37" x14ac:dyDescent="0.2">
      <c r="A662" s="149" t="s">
        <v>1569</v>
      </c>
      <c r="B662" s="66" t="s">
        <v>1570</v>
      </c>
      <c r="C662" s="67">
        <v>47</v>
      </c>
      <c r="D662" s="84" t="s">
        <v>334</v>
      </c>
      <c r="E662" s="85">
        <v>17.619373219373198</v>
      </c>
      <c r="F662" s="91">
        <v>17.586324786324798</v>
      </c>
      <c r="G662" s="86">
        <v>14.451282051282099</v>
      </c>
      <c r="H662" s="86">
        <v>14.451282051282099</v>
      </c>
      <c r="I662" s="86">
        <v>71.28</v>
      </c>
      <c r="J662" s="86">
        <v>114.86</v>
      </c>
      <c r="K662" s="87">
        <v>0</v>
      </c>
      <c r="L662" s="85">
        <v>12.2000000089</v>
      </c>
      <c r="M662" s="86">
        <v>0</v>
      </c>
      <c r="N662" s="86">
        <v>32.259699450089997</v>
      </c>
      <c r="O662" s="86">
        <v>42.575885328836399</v>
      </c>
      <c r="P662" s="86">
        <v>2.2050000000000001</v>
      </c>
      <c r="Q662" s="88">
        <v>1.3042</v>
      </c>
      <c r="R662" s="85">
        <v>0</v>
      </c>
      <c r="S662" s="86">
        <v>0</v>
      </c>
      <c r="T662" s="86">
        <v>1.23</v>
      </c>
      <c r="U662" s="88">
        <v>13.4655270655271</v>
      </c>
      <c r="V662" s="89">
        <v>3.26</v>
      </c>
      <c r="W662" s="85">
        <v>45.7515605946015</v>
      </c>
      <c r="X662" s="88">
        <v>67.633333333300001</v>
      </c>
      <c r="Y662" s="85">
        <v>-100</v>
      </c>
      <c r="Z662" s="88"/>
      <c r="AA662" s="85">
        <v>0.56000000000000005</v>
      </c>
      <c r="AB662" s="91">
        <v>0.56000000000000005</v>
      </c>
      <c r="AC662" s="86">
        <v>0.31</v>
      </c>
      <c r="AD662" s="86">
        <v>0.31</v>
      </c>
      <c r="AE662" s="86">
        <v>0</v>
      </c>
      <c r="AF662" s="88">
        <v>0</v>
      </c>
      <c r="AG662" s="85">
        <v>0</v>
      </c>
      <c r="AH662" s="86">
        <v>0.50955300000000003</v>
      </c>
      <c r="AI662" s="150">
        <v>0.118680000151</v>
      </c>
      <c r="AJ662" s="151">
        <v>1.05</v>
      </c>
      <c r="AK662" s="152">
        <v>0</v>
      </c>
    </row>
    <row r="663" spans="1:37" x14ac:dyDescent="0.2">
      <c r="A663" s="149" t="s">
        <v>668</v>
      </c>
      <c r="B663" s="66" t="s">
        <v>1571</v>
      </c>
      <c r="C663" s="67">
        <v>47</v>
      </c>
      <c r="D663" s="84" t="s">
        <v>334</v>
      </c>
      <c r="E663" s="85">
        <v>12.3082487956462</v>
      </c>
      <c r="F663" s="91">
        <v>11.754163857878</v>
      </c>
      <c r="G663" s="86">
        <v>3.87037371960343</v>
      </c>
      <c r="H663" s="86">
        <v>3.8128278061853602</v>
      </c>
      <c r="I663" s="86">
        <v>6.38</v>
      </c>
      <c r="J663" s="86">
        <v>4.82</v>
      </c>
      <c r="K663" s="87">
        <v>0</v>
      </c>
      <c r="L663" s="85">
        <v>8.2099999924200002</v>
      </c>
      <c r="M663" s="86">
        <v>2.10437589834464E-2</v>
      </c>
      <c r="N663" s="86">
        <v>31.390134529148</v>
      </c>
      <c r="O663" s="86">
        <v>6.8102849200833901</v>
      </c>
      <c r="P663" s="86">
        <v>0.434</v>
      </c>
      <c r="Q663" s="88">
        <v>1.1875</v>
      </c>
      <c r="R663" s="85">
        <v>4.6761748889408497E-2</v>
      </c>
      <c r="S663" s="86">
        <v>0</v>
      </c>
      <c r="T663" s="86">
        <v>1.63</v>
      </c>
      <c r="U663" s="88">
        <v>10.835073412143799</v>
      </c>
      <c r="V663" s="89">
        <v>3.35</v>
      </c>
      <c r="W663" s="85">
        <v>23.648993331856399</v>
      </c>
      <c r="X663" s="88">
        <v>54.6</v>
      </c>
      <c r="Y663" s="85"/>
      <c r="Z663" s="88"/>
      <c r="AA663" s="85">
        <v>0.13</v>
      </c>
      <c r="AB663" s="91">
        <v>0.18</v>
      </c>
      <c r="AC663" s="86">
        <v>0.05</v>
      </c>
      <c r="AD663" s="86">
        <v>0.05</v>
      </c>
      <c r="AE663" s="86">
        <v>0</v>
      </c>
      <c r="AF663" s="88">
        <v>0</v>
      </c>
      <c r="AG663" s="85">
        <v>3.7576999957999999E-2</v>
      </c>
      <c r="AH663" s="86">
        <v>1.6361000000000001E-2</v>
      </c>
      <c r="AI663" s="150">
        <v>4.7142999947399997E-2</v>
      </c>
      <c r="AJ663" s="151">
        <v>1.03</v>
      </c>
      <c r="AK663" s="152">
        <v>0</v>
      </c>
    </row>
    <row r="664" spans="1:37" x14ac:dyDescent="0.2">
      <c r="A664" s="149" t="s">
        <v>1572</v>
      </c>
      <c r="B664" s="66" t="s">
        <v>1573</v>
      </c>
      <c r="C664" s="67">
        <v>47</v>
      </c>
      <c r="D664" s="84" t="s">
        <v>334</v>
      </c>
      <c r="E664" s="85">
        <v>17.082184341742401</v>
      </c>
      <c r="F664" s="91">
        <v>16.842394792335199</v>
      </c>
      <c r="G664" s="86">
        <v>11.6714036857064</v>
      </c>
      <c r="H664" s="86">
        <v>11.580424709607801</v>
      </c>
      <c r="I664" s="86">
        <v>12.09</v>
      </c>
      <c r="J664" s="86">
        <v>23.52</v>
      </c>
      <c r="K664" s="87">
        <v>2.35E-2</v>
      </c>
      <c r="L664" s="85">
        <v>4.2500000007200001</v>
      </c>
      <c r="M664" s="86">
        <v>2.54787202607211E-5</v>
      </c>
      <c r="N664" s="86">
        <v>38.885741265344699</v>
      </c>
      <c r="O664" s="86">
        <v>45.648067994019002</v>
      </c>
      <c r="P664" s="86">
        <v>1.556</v>
      </c>
      <c r="Q664" s="88">
        <v>0.94820000000000004</v>
      </c>
      <c r="R664" s="85">
        <v>8.3187754762498994E-3</v>
      </c>
      <c r="S664" s="86">
        <v>0</v>
      </c>
      <c r="T664" s="86">
        <v>1.18</v>
      </c>
      <c r="U664" s="88">
        <v>12.9267725031913</v>
      </c>
      <c r="V664" s="89">
        <v>3.32</v>
      </c>
      <c r="W664" s="85">
        <v>38.821941233185001</v>
      </c>
      <c r="X664" s="88">
        <v>81.433333333299998</v>
      </c>
      <c r="Y664" s="85">
        <v>2.2999999999999972</v>
      </c>
      <c r="Z664" s="88">
        <v>100</v>
      </c>
      <c r="AA664" s="85">
        <v>0.38</v>
      </c>
      <c r="AB664" s="91">
        <v>0.39</v>
      </c>
      <c r="AC664" s="86">
        <v>0.28999999999999998</v>
      </c>
      <c r="AD664" s="86">
        <v>0.28000000000000003</v>
      </c>
      <c r="AE664" s="86">
        <v>0</v>
      </c>
      <c r="AF664" s="88">
        <v>1.7799999567900002E-2</v>
      </c>
      <c r="AG664" s="85">
        <v>0</v>
      </c>
      <c r="AH664" s="86">
        <v>0.173733</v>
      </c>
      <c r="AI664" s="150">
        <v>0.23999799968499999</v>
      </c>
      <c r="AJ664" s="151">
        <v>1.01</v>
      </c>
      <c r="AK664" s="152">
        <v>0</v>
      </c>
    </row>
    <row r="665" spans="1:37" x14ac:dyDescent="0.2">
      <c r="A665" s="149" t="s">
        <v>1574</v>
      </c>
      <c r="B665" s="66" t="s">
        <v>1575</v>
      </c>
      <c r="C665" s="67">
        <v>47</v>
      </c>
      <c r="D665" s="84" t="s">
        <v>334</v>
      </c>
      <c r="E665" s="85">
        <v>5.1435501305001203</v>
      </c>
      <c r="F665" s="91">
        <v>5.1435501305001203</v>
      </c>
      <c r="G665" s="86">
        <v>2.6337296670269699</v>
      </c>
      <c r="H665" s="86">
        <v>2.6337296670269699</v>
      </c>
      <c r="I665" s="86">
        <v>2.52</v>
      </c>
      <c r="J665" s="86">
        <v>7.02</v>
      </c>
      <c r="K665" s="87">
        <v>0</v>
      </c>
      <c r="L665" s="85">
        <v>9.5999999945300001</v>
      </c>
      <c r="M665" s="86">
        <v>0</v>
      </c>
      <c r="N665" s="86">
        <v>14.160046502615799</v>
      </c>
      <c r="O665" s="86">
        <v>14.2668602349215</v>
      </c>
      <c r="P665" s="86">
        <v>0.54100000000000004</v>
      </c>
      <c r="Q665" s="88">
        <v>0.90810000000000002</v>
      </c>
      <c r="R665" s="85">
        <v>0</v>
      </c>
      <c r="S665" s="86">
        <v>0</v>
      </c>
      <c r="T665" s="86">
        <v>1.05</v>
      </c>
      <c r="U665" s="88">
        <v>15.2395138541035</v>
      </c>
      <c r="V665" s="89">
        <v>3.22</v>
      </c>
      <c r="W665" s="85">
        <v>22.673808112862599</v>
      </c>
      <c r="X665" s="88">
        <v>39.666666666700003</v>
      </c>
      <c r="Y665" s="85"/>
      <c r="Z665" s="88"/>
      <c r="AA665" s="85">
        <v>1.46</v>
      </c>
      <c r="AB665" s="91">
        <v>1.46</v>
      </c>
      <c r="AC665" s="86">
        <v>0.1</v>
      </c>
      <c r="AD665" s="86">
        <v>0.1</v>
      </c>
      <c r="AE665" s="86">
        <v>0</v>
      </c>
      <c r="AF665" s="88">
        <v>0</v>
      </c>
      <c r="AG665" s="85">
        <v>0</v>
      </c>
      <c r="AH665" s="86">
        <v>2.9801000000000001E-2</v>
      </c>
      <c r="AI665" s="150">
        <v>0</v>
      </c>
      <c r="AJ665" s="151">
        <v>1.03</v>
      </c>
      <c r="AK665" s="152">
        <v>0</v>
      </c>
    </row>
    <row r="666" spans="1:37" x14ac:dyDescent="0.2">
      <c r="A666" s="149" t="s">
        <v>1576</v>
      </c>
      <c r="B666" s="66" t="s">
        <v>1577</v>
      </c>
      <c r="C666" s="67">
        <v>47</v>
      </c>
      <c r="D666" s="84" t="s">
        <v>334</v>
      </c>
      <c r="E666" s="85">
        <v>25.654954505901099</v>
      </c>
      <c r="F666" s="91">
        <v>25.6405923948398</v>
      </c>
      <c r="G666" s="86">
        <v>17.499809913236</v>
      </c>
      <c r="H666" s="86">
        <v>17.486292632236999</v>
      </c>
      <c r="I666" s="86">
        <v>16.03</v>
      </c>
      <c r="J666" s="86">
        <v>17.43</v>
      </c>
      <c r="K666" s="87">
        <v>9.4000000000000004E-3</v>
      </c>
      <c r="L666" s="85">
        <v>7.3699999976199999</v>
      </c>
      <c r="M666" s="86">
        <v>4.7524994745272897E-4</v>
      </c>
      <c r="N666" s="86">
        <v>43.414157413180099</v>
      </c>
      <c r="O666" s="86">
        <v>53.923316207053198</v>
      </c>
      <c r="P666" s="86">
        <v>0.99</v>
      </c>
      <c r="Q666" s="88">
        <v>1.1076999999999999</v>
      </c>
      <c r="R666" s="85">
        <v>2.8347349522819601E-2</v>
      </c>
      <c r="S666" s="86">
        <v>0</v>
      </c>
      <c r="T666" s="86">
        <v>1.21</v>
      </c>
      <c r="U666" s="88">
        <v>11.541223482896401</v>
      </c>
      <c r="V666" s="89">
        <v>3.58</v>
      </c>
      <c r="W666" s="85">
        <v>39.954180668936502</v>
      </c>
      <c r="X666" s="88">
        <v>78.733333333299996</v>
      </c>
      <c r="Y666" s="85">
        <v>43.199999999999989</v>
      </c>
      <c r="Z666" s="88"/>
      <c r="AA666" s="85">
        <v>0.92</v>
      </c>
      <c r="AB666" s="91">
        <v>0.94</v>
      </c>
      <c r="AC666" s="86">
        <v>0.22</v>
      </c>
      <c r="AD666" s="86">
        <v>0.22</v>
      </c>
      <c r="AE666" s="86">
        <v>0</v>
      </c>
      <c r="AF666" s="88">
        <v>0</v>
      </c>
      <c r="AG666" s="85">
        <v>7.5259999931699996E-3</v>
      </c>
      <c r="AH666" s="86">
        <v>0.104425</v>
      </c>
      <c r="AI666" s="150">
        <v>9.4285999914499999E-2</v>
      </c>
      <c r="AJ666" s="151">
        <v>1.06</v>
      </c>
      <c r="AK666" s="152">
        <v>0</v>
      </c>
    </row>
    <row r="667" spans="1:37" x14ac:dyDescent="0.2">
      <c r="A667" s="149" t="s">
        <v>1578</v>
      </c>
      <c r="B667" s="66" t="s">
        <v>1579</v>
      </c>
      <c r="C667" s="67">
        <v>47</v>
      </c>
      <c r="D667" s="84" t="s">
        <v>334</v>
      </c>
      <c r="E667" s="85">
        <v>12.481813567924201</v>
      </c>
      <c r="F667" s="91">
        <v>12.481813567924201</v>
      </c>
      <c r="G667" s="86">
        <v>3.6057068741893601</v>
      </c>
      <c r="H667" s="86">
        <v>3.6057068741893601</v>
      </c>
      <c r="I667" s="86">
        <v>2.85</v>
      </c>
      <c r="J667" s="86">
        <v>2.76</v>
      </c>
      <c r="K667" s="87">
        <v>0</v>
      </c>
      <c r="L667" s="85">
        <v>7.59000000123</v>
      </c>
      <c r="M667" s="86">
        <v>0</v>
      </c>
      <c r="N667" s="86">
        <v>27.396757097129701</v>
      </c>
      <c r="O667" s="86">
        <v>6.1299657984740898</v>
      </c>
      <c r="P667" s="86">
        <v>0.53800000000000003</v>
      </c>
      <c r="Q667" s="88">
        <v>0.85209999999999997</v>
      </c>
      <c r="R667" s="85">
        <v>0</v>
      </c>
      <c r="S667" s="86">
        <v>0</v>
      </c>
      <c r="T667" s="86">
        <v>1.05</v>
      </c>
      <c r="U667" s="88">
        <v>11.2434444256471</v>
      </c>
      <c r="V667" s="89">
        <v>3.53</v>
      </c>
      <c r="W667" s="85">
        <v>31.462064234821099</v>
      </c>
      <c r="X667" s="88">
        <v>30.4</v>
      </c>
      <c r="Y667" s="85"/>
      <c r="Z667" s="88"/>
      <c r="AA667" s="85">
        <v>0.72</v>
      </c>
      <c r="AB667" s="91">
        <v>0.72</v>
      </c>
      <c r="AC667" s="86">
        <v>0.13</v>
      </c>
      <c r="AD667" s="86">
        <v>0.13</v>
      </c>
      <c r="AE667" s="86">
        <v>0</v>
      </c>
      <c r="AF667" s="88">
        <v>0.82220000041899999</v>
      </c>
      <c r="AG667" s="85">
        <v>6.4342000002300004E-2</v>
      </c>
      <c r="AH667" s="86">
        <v>1.3476E-2</v>
      </c>
      <c r="AI667" s="150">
        <v>0</v>
      </c>
      <c r="AJ667" s="151">
        <v>1.02</v>
      </c>
      <c r="AK667" s="152">
        <v>0</v>
      </c>
    </row>
    <row r="668" spans="1:37" x14ac:dyDescent="0.2">
      <c r="A668" s="149" t="s">
        <v>1580</v>
      </c>
      <c r="B668" s="66" t="s">
        <v>1581</v>
      </c>
      <c r="C668" s="67">
        <v>47</v>
      </c>
      <c r="D668" s="84" t="s">
        <v>334</v>
      </c>
      <c r="E668" s="85">
        <v>3.4595720767027198</v>
      </c>
      <c r="F668" s="91">
        <v>3.4595720767027198</v>
      </c>
      <c r="G668" s="86">
        <v>1.4419452554244301</v>
      </c>
      <c r="H668" s="86">
        <v>1.4419452554244301</v>
      </c>
      <c r="I668" s="86">
        <v>2.37</v>
      </c>
      <c r="J668" s="86">
        <v>4.37</v>
      </c>
      <c r="K668" s="87">
        <v>0</v>
      </c>
      <c r="L668" s="85">
        <v>9.7799999993500002</v>
      </c>
      <c r="M668" s="86">
        <v>0</v>
      </c>
      <c r="N668" s="86">
        <v>8.2750603594741996</v>
      </c>
      <c r="O668" s="86">
        <v>2.3653088042049899</v>
      </c>
      <c r="P668" s="86">
        <v>0.72799999999999998</v>
      </c>
      <c r="Q668" s="88">
        <v>0.9214</v>
      </c>
      <c r="R668" s="85">
        <v>0</v>
      </c>
      <c r="S668" s="86">
        <v>0</v>
      </c>
      <c r="T668" s="86">
        <v>1.23</v>
      </c>
      <c r="U668" s="88">
        <v>15.573557026741801</v>
      </c>
      <c r="V668" s="89">
        <v>3.2</v>
      </c>
      <c r="W668" s="85">
        <v>17.798920433563801</v>
      </c>
      <c r="X668" s="88">
        <v>43.666666666700003</v>
      </c>
      <c r="Y668" s="85"/>
      <c r="Z668" s="88"/>
      <c r="AA668" s="85">
        <v>0.43</v>
      </c>
      <c r="AB668" s="91">
        <v>0.43</v>
      </c>
      <c r="AC668" s="86">
        <v>0.12</v>
      </c>
      <c r="AD668" s="86">
        <v>0.12</v>
      </c>
      <c r="AE668" s="86">
        <v>0</v>
      </c>
      <c r="AF668" s="88">
        <v>0</v>
      </c>
      <c r="AG668" s="85">
        <v>9.2220000083499995E-2</v>
      </c>
      <c r="AH668" s="86">
        <v>3.6156000000000001E-2</v>
      </c>
      <c r="AI668" s="150">
        <v>0</v>
      </c>
      <c r="AJ668" s="151">
        <v>1</v>
      </c>
      <c r="AK668" s="152">
        <v>0</v>
      </c>
    </row>
    <row r="669" spans="1:37" x14ac:dyDescent="0.2">
      <c r="A669" s="149" t="s">
        <v>1582</v>
      </c>
      <c r="B669" s="66" t="s">
        <v>1583</v>
      </c>
      <c r="C669" s="67">
        <v>47</v>
      </c>
      <c r="D669" s="84" t="s">
        <v>334</v>
      </c>
      <c r="E669" s="85">
        <v>0.49135813111503801</v>
      </c>
      <c r="F669" s="91">
        <v>0.49135813111503801</v>
      </c>
      <c r="G669" s="86">
        <v>0.41162018878496598</v>
      </c>
      <c r="H669" s="86">
        <v>0.41162018878496598</v>
      </c>
      <c r="I669" s="86">
        <v>1.4</v>
      </c>
      <c r="J669" s="86">
        <v>2.23</v>
      </c>
      <c r="K669" s="87">
        <v>0</v>
      </c>
      <c r="L669" s="85">
        <v>8.9300000052800002</v>
      </c>
      <c r="M669" s="86">
        <v>0</v>
      </c>
      <c r="N669" s="86">
        <v>0.86990561524074606</v>
      </c>
      <c r="O669" s="86">
        <v>0.15483300154832999</v>
      </c>
      <c r="P669" s="86">
        <v>0.70399999999999996</v>
      </c>
      <c r="Q669" s="88">
        <v>0.90990000000000004</v>
      </c>
      <c r="R669" s="85">
        <v>0</v>
      </c>
      <c r="S669" s="86">
        <v>0</v>
      </c>
      <c r="T669" s="86">
        <v>1.05</v>
      </c>
      <c r="U669" s="88">
        <v>18.3181759406922</v>
      </c>
      <c r="V669" s="89">
        <v>3.07</v>
      </c>
      <c r="W669" s="85">
        <v>17.571173084506601</v>
      </c>
      <c r="X669" s="88">
        <v>19.233333333299999</v>
      </c>
      <c r="Y669" s="85"/>
      <c r="Z669" s="88"/>
      <c r="AA669" s="85">
        <v>0</v>
      </c>
      <c r="AB669" s="91">
        <v>0</v>
      </c>
      <c r="AC669" s="86">
        <v>0</v>
      </c>
      <c r="AD669" s="86">
        <v>0</v>
      </c>
      <c r="AE669" s="86">
        <v>0</v>
      </c>
      <c r="AF669" s="88">
        <v>6.5700002053500003E-2</v>
      </c>
      <c r="AG669" s="85">
        <v>0</v>
      </c>
      <c r="AH669" s="86">
        <v>5.8149999999999999E-3</v>
      </c>
      <c r="AI669" s="150">
        <v>1.19959999933E-2</v>
      </c>
      <c r="AJ669" s="151">
        <v>1</v>
      </c>
      <c r="AK669" s="152">
        <v>0</v>
      </c>
    </row>
    <row r="670" spans="1:37" x14ac:dyDescent="0.2">
      <c r="A670" s="149" t="s">
        <v>1584</v>
      </c>
      <c r="B670" s="66" t="s">
        <v>1585</v>
      </c>
      <c r="C670" s="67">
        <v>47</v>
      </c>
      <c r="D670" s="84" t="s">
        <v>334</v>
      </c>
      <c r="E670" s="85">
        <v>0.64299283939792495</v>
      </c>
      <c r="F670" s="91">
        <v>0.64299283939792495</v>
      </c>
      <c r="G670" s="86">
        <v>0.52475655281442202</v>
      </c>
      <c r="H670" s="86">
        <v>0.52475655281442202</v>
      </c>
      <c r="I670" s="86">
        <v>4.96</v>
      </c>
      <c r="J670" s="86">
        <v>12.03</v>
      </c>
      <c r="K670" s="87">
        <v>0</v>
      </c>
      <c r="L670" s="85">
        <v>7.6499999979100002</v>
      </c>
      <c r="M670" s="86">
        <v>0</v>
      </c>
      <c r="N670" s="86">
        <v>1.84637792914364</v>
      </c>
      <c r="O670" s="86">
        <v>0.90090090090090102</v>
      </c>
      <c r="P670" s="86">
        <v>1.214</v>
      </c>
      <c r="Q670" s="88">
        <v>0.8266</v>
      </c>
      <c r="R670" s="85">
        <v>0</v>
      </c>
      <c r="S670" s="86">
        <v>0</v>
      </c>
      <c r="T670" s="86">
        <v>1.1000000000000001</v>
      </c>
      <c r="U670" s="88">
        <v>16.875905038991402</v>
      </c>
      <c r="V670" s="89">
        <v>3.05</v>
      </c>
      <c r="W670" s="85">
        <v>20.787868204118599</v>
      </c>
      <c r="X670" s="88">
        <v>31.133333333300001</v>
      </c>
      <c r="Y670" s="85"/>
      <c r="Z670" s="88"/>
      <c r="AA670" s="85">
        <v>0</v>
      </c>
      <c r="AB670" s="91">
        <v>0</v>
      </c>
      <c r="AC670" s="86">
        <v>0</v>
      </c>
      <c r="AD670" s="86">
        <v>0</v>
      </c>
      <c r="AE670" s="86">
        <v>0</v>
      </c>
      <c r="AF670" s="88">
        <v>0</v>
      </c>
      <c r="AG670" s="85">
        <v>0.165996000028</v>
      </c>
      <c r="AH670" s="86">
        <v>5.1089000000000002E-2</v>
      </c>
      <c r="AI670" s="150">
        <v>0</v>
      </c>
      <c r="AJ670" s="151">
        <v>1</v>
      </c>
      <c r="AK670" s="152">
        <v>0</v>
      </c>
    </row>
    <row r="671" spans="1:37" x14ac:dyDescent="0.2">
      <c r="A671" s="149" t="s">
        <v>1586</v>
      </c>
      <c r="B671" s="66" t="s">
        <v>1587</v>
      </c>
      <c r="C671" s="67">
        <v>47</v>
      </c>
      <c r="D671" s="84" t="s">
        <v>334</v>
      </c>
      <c r="E671" s="85">
        <v>1.1062619419836699</v>
      </c>
      <c r="F671" s="91">
        <v>1.1062619419836699</v>
      </c>
      <c r="G671" s="86">
        <v>0.82725377800938005</v>
      </c>
      <c r="H671" s="86">
        <v>0.82725377800938005</v>
      </c>
      <c r="I671" s="86">
        <v>2.2000000000000002</v>
      </c>
      <c r="J671" s="86">
        <v>11.76</v>
      </c>
      <c r="K671" s="87">
        <v>0</v>
      </c>
      <c r="L671" s="85">
        <v>14.1399999925</v>
      </c>
      <c r="M671" s="86">
        <v>0</v>
      </c>
      <c r="N671" s="86">
        <v>2.63115674635007</v>
      </c>
      <c r="O671" s="86">
        <v>3.5439900867410201</v>
      </c>
      <c r="P671" s="86">
        <v>1.3049999999999999</v>
      </c>
      <c r="Q671" s="88">
        <v>0.67549999999999999</v>
      </c>
      <c r="R671" s="85">
        <v>0</v>
      </c>
      <c r="S671" s="86">
        <v>0</v>
      </c>
      <c r="T671" s="86">
        <v>0.95</v>
      </c>
      <c r="U671" s="88">
        <v>17.0184123675525</v>
      </c>
      <c r="V671" s="89">
        <v>3.05</v>
      </c>
      <c r="W671" s="85">
        <v>20.014755120930399</v>
      </c>
      <c r="X671" s="88">
        <v>48.266666666699997</v>
      </c>
      <c r="Y671" s="85"/>
      <c r="Z671" s="88"/>
      <c r="AA671" s="85">
        <v>0</v>
      </c>
      <c r="AB671" s="91">
        <v>0</v>
      </c>
      <c r="AC671" s="86">
        <v>0</v>
      </c>
      <c r="AD671" s="86">
        <v>0</v>
      </c>
      <c r="AE671" s="86">
        <v>0</v>
      </c>
      <c r="AF671" s="88">
        <v>0</v>
      </c>
      <c r="AG671" s="85">
        <v>1.88680000047E-2</v>
      </c>
      <c r="AH671" s="86">
        <v>6.1169000000000001E-2</v>
      </c>
      <c r="AI671" s="150">
        <v>0</v>
      </c>
      <c r="AJ671" s="151">
        <v>1</v>
      </c>
      <c r="AK671" s="152">
        <v>0</v>
      </c>
    </row>
    <row r="672" spans="1:37" x14ac:dyDescent="0.2">
      <c r="A672" s="149" t="s">
        <v>1588</v>
      </c>
      <c r="B672" s="66" t="s">
        <v>1589</v>
      </c>
      <c r="C672" s="67">
        <v>47</v>
      </c>
      <c r="D672" s="84" t="s">
        <v>334</v>
      </c>
      <c r="E672" s="85">
        <v>14.5556679952913</v>
      </c>
      <c r="F672" s="91">
        <v>14.5556679952913</v>
      </c>
      <c r="G672" s="86">
        <v>4.3059829412858104</v>
      </c>
      <c r="H672" s="86">
        <v>4.3059829412858104</v>
      </c>
      <c r="I672" s="86">
        <v>2.88</v>
      </c>
      <c r="J672" s="86">
        <v>5.54</v>
      </c>
      <c r="K672" s="87">
        <v>0</v>
      </c>
      <c r="L672" s="85">
        <v>9.2200000047700001</v>
      </c>
      <c r="M672" s="86">
        <v>4.6131990256586202E-4</v>
      </c>
      <c r="N672" s="86">
        <v>28.489819833016</v>
      </c>
      <c r="O672" s="86">
        <v>12.7463762558478</v>
      </c>
      <c r="P672" s="86">
        <v>1.1020000000000001</v>
      </c>
      <c r="Q672" s="88">
        <v>0.98670000000000002</v>
      </c>
      <c r="R672" s="85">
        <v>1.22294239941299E-2</v>
      </c>
      <c r="S672" s="86">
        <v>0</v>
      </c>
      <c r="T672" s="86">
        <v>1.4</v>
      </c>
      <c r="U672" s="88">
        <v>13.4900146630594</v>
      </c>
      <c r="V672" s="89">
        <v>3.49</v>
      </c>
      <c r="W672" s="85">
        <v>33.2620552860961</v>
      </c>
      <c r="X672" s="88">
        <v>77.466666666699993</v>
      </c>
      <c r="Y672" s="85"/>
      <c r="Z672" s="88"/>
      <c r="AA672" s="85">
        <v>0.02</v>
      </c>
      <c r="AB672" s="91">
        <v>0.02</v>
      </c>
      <c r="AC672" s="86">
        <v>0</v>
      </c>
      <c r="AD672" s="86">
        <v>0</v>
      </c>
      <c r="AE672" s="86">
        <v>0</v>
      </c>
      <c r="AF672" s="88">
        <v>0.89980000304100005</v>
      </c>
      <c r="AG672" s="85">
        <v>7.8970000039999995E-3</v>
      </c>
      <c r="AH672" s="86">
        <v>3.0273999999999999E-2</v>
      </c>
      <c r="AI672" s="150">
        <v>4.7143000023899997E-2</v>
      </c>
      <c r="AJ672" s="151">
        <v>1.08</v>
      </c>
      <c r="AK672" s="152">
        <v>0</v>
      </c>
    </row>
    <row r="673" spans="1:37" x14ac:dyDescent="0.2">
      <c r="A673" s="149" t="s">
        <v>1590</v>
      </c>
      <c r="B673" s="66" t="s">
        <v>1591</v>
      </c>
      <c r="C673" s="67">
        <v>47</v>
      </c>
      <c r="D673" s="84" t="s">
        <v>334</v>
      </c>
      <c r="E673" s="85">
        <v>24.164314285402899</v>
      </c>
      <c r="F673" s="91">
        <v>24.164314285402899</v>
      </c>
      <c r="G673" s="86">
        <v>15.9507798280128</v>
      </c>
      <c r="H673" s="86">
        <v>15.9507798280128</v>
      </c>
      <c r="I673" s="86">
        <v>2.74</v>
      </c>
      <c r="J673" s="86">
        <v>15.66</v>
      </c>
      <c r="K673" s="87">
        <v>0</v>
      </c>
      <c r="L673" s="85">
        <v>11.7999999931</v>
      </c>
      <c r="M673" s="86">
        <v>1.3425479605187E-4</v>
      </c>
      <c r="N673" s="86">
        <v>37.319176649365502</v>
      </c>
      <c r="O673" s="86">
        <v>33.983016579053803</v>
      </c>
      <c r="P673" s="86">
        <v>1.526</v>
      </c>
      <c r="Q673" s="88">
        <v>1.4048</v>
      </c>
      <c r="R673" s="85">
        <v>9.7295193617435299E-3</v>
      </c>
      <c r="S673" s="86">
        <v>0</v>
      </c>
      <c r="T673" s="86">
        <v>1.31</v>
      </c>
      <c r="U673" s="88">
        <v>15.968218330045501</v>
      </c>
      <c r="V673" s="89">
        <v>3.43</v>
      </c>
      <c r="W673" s="85">
        <v>66.980807954546293</v>
      </c>
      <c r="X673" s="88">
        <v>83.5</v>
      </c>
      <c r="Y673" s="85"/>
      <c r="Z673" s="88"/>
      <c r="AA673" s="85">
        <v>0.16</v>
      </c>
      <c r="AB673" s="91">
        <v>0.16</v>
      </c>
      <c r="AC673" s="86">
        <v>0</v>
      </c>
      <c r="AD673" s="86">
        <v>0</v>
      </c>
      <c r="AE673" s="86">
        <v>0</v>
      </c>
      <c r="AF673" s="88">
        <v>2.6510999187199999</v>
      </c>
      <c r="AG673" s="85">
        <v>0</v>
      </c>
      <c r="AH673" s="86">
        <v>7.5925999999999993E-2</v>
      </c>
      <c r="AI673" s="150">
        <v>3.0973999976200001E-2</v>
      </c>
      <c r="AJ673" s="151">
        <v>1.27</v>
      </c>
      <c r="AK673" s="152">
        <v>0</v>
      </c>
    </row>
    <row r="674" spans="1:37" x14ac:dyDescent="0.2">
      <c r="A674" s="149" t="s">
        <v>1052</v>
      </c>
      <c r="B674" s="66" t="s">
        <v>1592</v>
      </c>
      <c r="C674" s="67">
        <v>47</v>
      </c>
      <c r="D674" s="84" t="s">
        <v>334</v>
      </c>
      <c r="E674" s="85">
        <v>3.57942120541709</v>
      </c>
      <c r="F674" s="91">
        <v>3.57942120541709</v>
      </c>
      <c r="G674" s="86">
        <v>1.64584319091525</v>
      </c>
      <c r="H674" s="86">
        <v>1.64584319091525</v>
      </c>
      <c r="I674" s="86">
        <v>2.4</v>
      </c>
      <c r="J674" s="86">
        <v>2.57</v>
      </c>
      <c r="K674" s="87">
        <v>0</v>
      </c>
      <c r="L674" s="85">
        <v>5.4699999997199997</v>
      </c>
      <c r="M674" s="86">
        <v>0</v>
      </c>
      <c r="N674" s="86">
        <v>9.6861997900221599</v>
      </c>
      <c r="O674" s="86">
        <v>6.0993533215755402</v>
      </c>
      <c r="P674" s="86">
        <v>0.55500000000000005</v>
      </c>
      <c r="Q674" s="88">
        <v>1.1367</v>
      </c>
      <c r="R674" s="85">
        <v>0</v>
      </c>
      <c r="S674" s="86">
        <v>1.5</v>
      </c>
      <c r="T674" s="86">
        <v>1.23</v>
      </c>
      <c r="U674" s="88">
        <v>15.412355972735501</v>
      </c>
      <c r="V674" s="89">
        <v>3.24</v>
      </c>
      <c r="W674" s="85">
        <v>15.3076889368129</v>
      </c>
      <c r="X674" s="88">
        <v>56.233333333300003</v>
      </c>
      <c r="Y674" s="85"/>
      <c r="Z674" s="88"/>
      <c r="AA674" s="85">
        <v>0.55000000000000004</v>
      </c>
      <c r="AB674" s="91">
        <v>0.55000000000000004</v>
      </c>
      <c r="AC674" s="86">
        <v>0.06</v>
      </c>
      <c r="AD674" s="86">
        <v>0.06</v>
      </c>
      <c r="AE674" s="86">
        <v>0</v>
      </c>
      <c r="AF674" s="88">
        <v>0</v>
      </c>
      <c r="AG674" s="85">
        <v>0</v>
      </c>
      <c r="AH674" s="86">
        <v>1.0992999999999999E-2</v>
      </c>
      <c r="AI674" s="150">
        <v>4.7143000009799998E-2</v>
      </c>
      <c r="AJ674" s="151">
        <v>1.03</v>
      </c>
      <c r="AK674" s="152">
        <v>0</v>
      </c>
    </row>
    <row r="675" spans="1:37" x14ac:dyDescent="0.2">
      <c r="A675" s="149" t="s">
        <v>1593</v>
      </c>
      <c r="B675" s="66" t="s">
        <v>1594</v>
      </c>
      <c r="C675" s="67">
        <v>47</v>
      </c>
      <c r="D675" s="84" t="s">
        <v>334</v>
      </c>
      <c r="E675" s="85">
        <v>7.3802206361704501</v>
      </c>
      <c r="F675" s="91">
        <v>7.3751407550396602</v>
      </c>
      <c r="G675" s="86">
        <v>2.55687350249337</v>
      </c>
      <c r="H675" s="86">
        <v>2.55687350249337</v>
      </c>
      <c r="I675" s="86">
        <v>14.99</v>
      </c>
      <c r="J675" s="86">
        <v>6.52</v>
      </c>
      <c r="K675" s="87">
        <v>0</v>
      </c>
      <c r="L675" s="85">
        <v>6.8499999962900002</v>
      </c>
      <c r="M675" s="86">
        <v>0</v>
      </c>
      <c r="N675" s="86">
        <v>27.050196240446201</v>
      </c>
      <c r="O675" s="86">
        <v>5.8170125694241497</v>
      </c>
      <c r="P675" s="86">
        <v>0.59799999999999998</v>
      </c>
      <c r="Q675" s="88">
        <v>0.85609999999999997</v>
      </c>
      <c r="R675" s="85">
        <v>0</v>
      </c>
      <c r="S675" s="86">
        <v>2.9</v>
      </c>
      <c r="T675" s="86">
        <v>1.52</v>
      </c>
      <c r="U675" s="88">
        <v>15.2244037489523</v>
      </c>
      <c r="V675" s="89">
        <v>3.36</v>
      </c>
      <c r="W675" s="85">
        <v>21.241483104806399</v>
      </c>
      <c r="X675" s="88">
        <v>64.533333333300007</v>
      </c>
      <c r="Y675" s="85">
        <v>-90.460000000000008</v>
      </c>
      <c r="Z675" s="88"/>
      <c r="AA675" s="85">
        <v>1.22</v>
      </c>
      <c r="AB675" s="91">
        <v>1.22</v>
      </c>
      <c r="AC675" s="86">
        <v>0.28999999999999998</v>
      </c>
      <c r="AD675" s="86">
        <v>0.28999999999999998</v>
      </c>
      <c r="AE675" s="86">
        <v>0</v>
      </c>
      <c r="AF675" s="88">
        <v>0</v>
      </c>
      <c r="AG675" s="85">
        <v>0</v>
      </c>
      <c r="AH675" s="86">
        <v>4.3700000000000003E-2</v>
      </c>
      <c r="AI675" s="150">
        <v>1.28729999794E-2</v>
      </c>
      <c r="AJ675" s="151">
        <v>1.02</v>
      </c>
      <c r="AK675" s="152">
        <v>0</v>
      </c>
    </row>
    <row r="676" spans="1:37" x14ac:dyDescent="0.2">
      <c r="A676" s="149" t="s">
        <v>816</v>
      </c>
      <c r="B676" s="66" t="s">
        <v>1595</v>
      </c>
      <c r="C676" s="67">
        <v>47</v>
      </c>
      <c r="D676" s="84" t="s">
        <v>334</v>
      </c>
      <c r="E676" s="85">
        <v>12.4196968751949</v>
      </c>
      <c r="F676" s="91">
        <v>12.4196968751949</v>
      </c>
      <c r="G676" s="86">
        <v>5.3078026570199004</v>
      </c>
      <c r="H676" s="86">
        <v>5.3078026570199004</v>
      </c>
      <c r="I676" s="86">
        <v>1.91</v>
      </c>
      <c r="J676" s="86">
        <v>2.37</v>
      </c>
      <c r="K676" s="87">
        <v>0</v>
      </c>
      <c r="L676" s="85">
        <v>5.6600000066199998</v>
      </c>
      <c r="M676" s="86">
        <v>1.0855349125043E-3</v>
      </c>
      <c r="N676" s="86">
        <v>21.332169866201301</v>
      </c>
      <c r="O676" s="86">
        <v>16.968800098655802</v>
      </c>
      <c r="P676" s="86">
        <v>0.54200000000000004</v>
      </c>
      <c r="Q676" s="88">
        <v>1.0568</v>
      </c>
      <c r="R676" s="85">
        <v>1.6017940092904099E-2</v>
      </c>
      <c r="S676" s="86">
        <v>2.2999999999999998</v>
      </c>
      <c r="T676" s="86">
        <v>0.93</v>
      </c>
      <c r="U676" s="88">
        <v>13.3412337054824</v>
      </c>
      <c r="V676" s="89">
        <v>3.6</v>
      </c>
      <c r="W676" s="85">
        <v>45.803033851670001</v>
      </c>
      <c r="X676" s="88">
        <v>64.466666666699993</v>
      </c>
      <c r="Y676" s="85">
        <v>-95.84</v>
      </c>
      <c r="Z676" s="88"/>
      <c r="AA676" s="85">
        <v>0.31</v>
      </c>
      <c r="AB676" s="91">
        <v>0.31</v>
      </c>
      <c r="AC676" s="86">
        <v>0</v>
      </c>
      <c r="AD676" s="86">
        <v>0</v>
      </c>
      <c r="AE676" s="86">
        <v>0</v>
      </c>
      <c r="AF676" s="88">
        <v>0.37149998589099997</v>
      </c>
      <c r="AG676" s="85">
        <v>0</v>
      </c>
      <c r="AH676" s="86">
        <v>8.7080000000000005E-3</v>
      </c>
      <c r="AI676" s="150">
        <v>1.32670000193E-2</v>
      </c>
      <c r="AJ676" s="151">
        <v>1.02</v>
      </c>
      <c r="AK676" s="152">
        <v>0</v>
      </c>
    </row>
    <row r="677" spans="1:37" x14ac:dyDescent="0.2">
      <c r="A677" s="149" t="s">
        <v>1042</v>
      </c>
      <c r="B677" s="66" t="s">
        <v>1596</v>
      </c>
      <c r="C677" s="67">
        <v>47</v>
      </c>
      <c r="D677" s="84" t="s">
        <v>334</v>
      </c>
      <c r="E677" s="85">
        <v>6.0191589431456602</v>
      </c>
      <c r="F677" s="91">
        <v>6.0105132106792096</v>
      </c>
      <c r="G677" s="86">
        <v>2.36374325632868</v>
      </c>
      <c r="H677" s="86">
        <v>2.36259049199982</v>
      </c>
      <c r="I677" s="86">
        <v>2.63</v>
      </c>
      <c r="J677" s="86">
        <v>3.02</v>
      </c>
      <c r="K677" s="87">
        <v>0</v>
      </c>
      <c r="L677" s="85">
        <v>7.7500000013100001</v>
      </c>
      <c r="M677" s="86">
        <v>0</v>
      </c>
      <c r="N677" s="86">
        <v>17.228344210263501</v>
      </c>
      <c r="O677" s="86">
        <v>6.5874893060238504</v>
      </c>
      <c r="P677" s="86">
        <v>0.46100000000000002</v>
      </c>
      <c r="Q677" s="88">
        <v>0.93500000000000005</v>
      </c>
      <c r="R677" s="85">
        <v>0</v>
      </c>
      <c r="S677" s="86">
        <v>0.6</v>
      </c>
      <c r="T677" s="86">
        <v>1.1499999999999999</v>
      </c>
      <c r="U677" s="88">
        <v>15.3288836630239</v>
      </c>
      <c r="V677" s="89">
        <v>3.31</v>
      </c>
      <c r="W677" s="85">
        <v>18.520381063618601</v>
      </c>
      <c r="X677" s="88">
        <v>44.9666666667</v>
      </c>
      <c r="Y677" s="85"/>
      <c r="Z677" s="88"/>
      <c r="AA677" s="85">
        <v>0.7</v>
      </c>
      <c r="AB677" s="91">
        <v>0.7</v>
      </c>
      <c r="AC677" s="86">
        <v>0.14000000000000001</v>
      </c>
      <c r="AD677" s="86">
        <v>0.14000000000000001</v>
      </c>
      <c r="AE677" s="86">
        <v>0</v>
      </c>
      <c r="AF677" s="88">
        <v>0</v>
      </c>
      <c r="AG677" s="85">
        <v>0</v>
      </c>
      <c r="AH677" s="86">
        <v>2.9134E-2</v>
      </c>
      <c r="AI677" s="150">
        <v>0</v>
      </c>
      <c r="AJ677" s="151">
        <v>1.01</v>
      </c>
      <c r="AK677" s="152">
        <v>0</v>
      </c>
    </row>
    <row r="678" spans="1:37" x14ac:dyDescent="0.2">
      <c r="A678" s="149" t="s">
        <v>536</v>
      </c>
      <c r="B678" s="66" t="s">
        <v>1597</v>
      </c>
      <c r="C678" s="67">
        <v>47</v>
      </c>
      <c r="D678" s="84" t="s">
        <v>334</v>
      </c>
      <c r="E678" s="85">
        <v>23.576262101772102</v>
      </c>
      <c r="F678" s="91">
        <v>23.576262101772102</v>
      </c>
      <c r="G678" s="86">
        <v>15.6251046866102</v>
      </c>
      <c r="H678" s="86">
        <v>15.6251046866102</v>
      </c>
      <c r="I678" s="86">
        <v>6.86</v>
      </c>
      <c r="J678" s="86">
        <v>4.91</v>
      </c>
      <c r="K678" s="87">
        <v>9.2999999999999992E-3</v>
      </c>
      <c r="L678" s="85">
        <v>11.409999984600001</v>
      </c>
      <c r="M678" s="86">
        <v>2.59832369898545E-2</v>
      </c>
      <c r="N678" s="86">
        <v>32.117585848074903</v>
      </c>
      <c r="O678" s="86">
        <v>44.959962317475302</v>
      </c>
      <c r="P678" s="86">
        <v>0.74299999999999999</v>
      </c>
      <c r="Q678" s="88">
        <v>0.60489999999999999</v>
      </c>
      <c r="R678" s="85">
        <v>9.73994350832765E-3</v>
      </c>
      <c r="S678" s="86">
        <v>0</v>
      </c>
      <c r="T678" s="86">
        <v>0.9</v>
      </c>
      <c r="U678" s="88">
        <v>11.7625875180061</v>
      </c>
      <c r="V678" s="89">
        <v>3.71</v>
      </c>
      <c r="W678" s="85">
        <v>53.030227891718503</v>
      </c>
      <c r="X678" s="88">
        <v>79.966666666699993</v>
      </c>
      <c r="Y678" s="85"/>
      <c r="Z678" s="88">
        <v>73.78</v>
      </c>
      <c r="AA678" s="85">
        <v>1.36</v>
      </c>
      <c r="AB678" s="91">
        <v>1.36</v>
      </c>
      <c r="AC678" s="86">
        <v>0</v>
      </c>
      <c r="AD678" s="86">
        <v>0</v>
      </c>
      <c r="AE678" s="86">
        <v>0</v>
      </c>
      <c r="AF678" s="88">
        <v>10.748900399</v>
      </c>
      <c r="AG678" s="85">
        <v>3.7841999927500002E-2</v>
      </c>
      <c r="AH678" s="86">
        <v>3.0963999999999998E-2</v>
      </c>
      <c r="AI678" s="150">
        <v>0</v>
      </c>
      <c r="AJ678" s="151">
        <v>1.48</v>
      </c>
      <c r="AK678" s="152">
        <v>0</v>
      </c>
    </row>
    <row r="679" spans="1:37" x14ac:dyDescent="0.2">
      <c r="A679" s="149" t="s">
        <v>1598</v>
      </c>
      <c r="B679" s="66" t="s">
        <v>1599</v>
      </c>
      <c r="C679" s="67">
        <v>47</v>
      </c>
      <c r="D679" s="84" t="s">
        <v>334</v>
      </c>
      <c r="E679" s="85">
        <v>44.695749906865402</v>
      </c>
      <c r="F679" s="91">
        <v>44.661021765073599</v>
      </c>
      <c r="G679" s="86">
        <v>31.275533076976501</v>
      </c>
      <c r="H679" s="86">
        <v>31.241436355944501</v>
      </c>
      <c r="I679" s="86">
        <v>4.78</v>
      </c>
      <c r="J679" s="86">
        <v>28.79</v>
      </c>
      <c r="K679" s="87">
        <v>0</v>
      </c>
      <c r="L679" s="85">
        <v>6.9300000104399997</v>
      </c>
      <c r="M679" s="86">
        <v>6.3319606966345004E-5</v>
      </c>
      <c r="N679" s="86">
        <v>55.544909439327398</v>
      </c>
      <c r="O679" s="86">
        <v>62.051738545943401</v>
      </c>
      <c r="P679" s="86">
        <v>1.738</v>
      </c>
      <c r="Q679" s="88">
        <v>0.90500000000000003</v>
      </c>
      <c r="R679" s="85">
        <v>1.0886131069018101E-2</v>
      </c>
      <c r="S679" s="86">
        <v>0</v>
      </c>
      <c r="T679" s="86">
        <v>1.05</v>
      </c>
      <c r="U679" s="88">
        <v>7.9691614100888399</v>
      </c>
      <c r="V679" s="89">
        <v>3.97</v>
      </c>
      <c r="W679" s="85">
        <v>67.230282411148906</v>
      </c>
      <c r="X679" s="88">
        <v>82.933333333299998</v>
      </c>
      <c r="Y679" s="85"/>
      <c r="Z679" s="88"/>
      <c r="AA679" s="85">
        <v>0.8</v>
      </c>
      <c r="AB679" s="91">
        <v>0.8</v>
      </c>
      <c r="AC679" s="86">
        <v>0.15</v>
      </c>
      <c r="AD679" s="86">
        <v>0.15</v>
      </c>
      <c r="AE679" s="86">
        <v>0</v>
      </c>
      <c r="AF679" s="88">
        <v>6.6388998131600001</v>
      </c>
      <c r="AG679" s="85">
        <v>0</v>
      </c>
      <c r="AH679" s="86">
        <v>0.20779</v>
      </c>
      <c r="AI679" s="150">
        <v>0.37714400027900002</v>
      </c>
      <c r="AJ679" s="151">
        <v>1.35</v>
      </c>
      <c r="AK679" s="152">
        <v>0</v>
      </c>
    </row>
    <row r="680" spans="1:37" x14ac:dyDescent="0.2">
      <c r="A680" s="149" t="s">
        <v>1600</v>
      </c>
      <c r="B680" s="66" t="s">
        <v>1601</v>
      </c>
      <c r="C680" s="67">
        <v>47</v>
      </c>
      <c r="D680" s="84" t="s">
        <v>334</v>
      </c>
      <c r="E680" s="85">
        <v>3.5364670605873498</v>
      </c>
      <c r="F680" s="91">
        <v>3.4666490284269602</v>
      </c>
      <c r="G680" s="86">
        <v>1.7248728576887999</v>
      </c>
      <c r="H680" s="86">
        <v>1.67122321192345</v>
      </c>
      <c r="I680" s="86">
        <v>3.07</v>
      </c>
      <c r="J680" s="86">
        <v>3.99</v>
      </c>
      <c r="K680" s="87">
        <v>8.2000000000000007E-3</v>
      </c>
      <c r="L680" s="85">
        <v>4.9700000017499999</v>
      </c>
      <c r="M680" s="86">
        <v>0</v>
      </c>
      <c r="N680" s="86">
        <v>19.946459503438099</v>
      </c>
      <c r="O680" s="86">
        <v>1.6541353383458599</v>
      </c>
      <c r="P680" s="86">
        <v>0.51500000000000001</v>
      </c>
      <c r="Q680" s="88">
        <v>0.71860000000000002</v>
      </c>
      <c r="R680" s="85">
        <v>0</v>
      </c>
      <c r="S680" s="86">
        <v>2.7</v>
      </c>
      <c r="T680" s="86">
        <v>0.91</v>
      </c>
      <c r="U680" s="88">
        <v>16.5079225093336</v>
      </c>
      <c r="V680" s="89">
        <v>3.29</v>
      </c>
      <c r="W680" s="85">
        <v>17.889082657924298</v>
      </c>
      <c r="X680" s="88">
        <v>29.166666666699999</v>
      </c>
      <c r="Y680" s="85"/>
      <c r="Z680" s="88"/>
      <c r="AA680" s="85">
        <v>1.22</v>
      </c>
      <c r="AB680" s="91">
        <v>1.22</v>
      </c>
      <c r="AC680" s="86">
        <v>0.41</v>
      </c>
      <c r="AD680" s="86">
        <v>0.41</v>
      </c>
      <c r="AE680" s="86">
        <v>0</v>
      </c>
      <c r="AF680" s="88">
        <v>0</v>
      </c>
      <c r="AG680" s="85">
        <v>0</v>
      </c>
      <c r="AH680" s="86">
        <v>3.0675999999999998E-2</v>
      </c>
      <c r="AI680" s="150">
        <v>1.0412000010599999E-2</v>
      </c>
      <c r="AJ680" s="151">
        <v>1.01</v>
      </c>
      <c r="AK680" s="152">
        <v>0</v>
      </c>
    </row>
    <row r="681" spans="1:37" x14ac:dyDescent="0.2">
      <c r="A681" s="149" t="s">
        <v>1602</v>
      </c>
      <c r="B681" s="66" t="s">
        <v>1603</v>
      </c>
      <c r="C681" s="67">
        <v>47</v>
      </c>
      <c r="D681" s="84" t="s">
        <v>334</v>
      </c>
      <c r="E681" s="85">
        <v>3.69152740552894</v>
      </c>
      <c r="F681" s="91">
        <v>3.69152740552894</v>
      </c>
      <c r="G681" s="86">
        <v>1.86474522994222</v>
      </c>
      <c r="H681" s="86">
        <v>1.86474522994222</v>
      </c>
      <c r="I681" s="86">
        <v>13.9</v>
      </c>
      <c r="J681" s="86">
        <v>45.5</v>
      </c>
      <c r="K681" s="87">
        <v>0</v>
      </c>
      <c r="L681" s="85">
        <v>9.4499999822700005</v>
      </c>
      <c r="M681" s="86">
        <v>7.7603767943210198E-4</v>
      </c>
      <c r="N681" s="86">
        <v>12.3887628686093</v>
      </c>
      <c r="O681" s="86">
        <v>3.6997096640398199</v>
      </c>
      <c r="P681" s="86">
        <v>2.37</v>
      </c>
      <c r="Q681" s="88">
        <v>1.0967</v>
      </c>
      <c r="R681" s="85">
        <v>8.7382034253757398E-3</v>
      </c>
      <c r="S681" s="86">
        <v>3</v>
      </c>
      <c r="T681" s="86">
        <v>1.37</v>
      </c>
      <c r="U681" s="88">
        <v>15.9725754895336</v>
      </c>
      <c r="V681" s="89">
        <v>3.14</v>
      </c>
      <c r="W681" s="85">
        <v>38.488826544623201</v>
      </c>
      <c r="X681" s="88">
        <v>57.833333333299997</v>
      </c>
      <c r="Y681" s="85">
        <v>-96.42</v>
      </c>
      <c r="Z681" s="88"/>
      <c r="AA681" s="85">
        <v>0.22</v>
      </c>
      <c r="AB681" s="91">
        <v>0.22</v>
      </c>
      <c r="AC681" s="86">
        <v>0.03</v>
      </c>
      <c r="AD681" s="86">
        <v>0.03</v>
      </c>
      <c r="AE681" s="86">
        <v>0</v>
      </c>
      <c r="AF681" s="88">
        <v>0</v>
      </c>
      <c r="AG681" s="85">
        <v>0</v>
      </c>
      <c r="AH681" s="86">
        <v>0.33910200000000001</v>
      </c>
      <c r="AI681" s="150">
        <v>7.3174999901199994E-2</v>
      </c>
      <c r="AJ681" s="151">
        <v>1</v>
      </c>
      <c r="AK681" s="152">
        <v>0</v>
      </c>
    </row>
    <row r="682" spans="1:37" x14ac:dyDescent="0.2">
      <c r="A682" s="149" t="s">
        <v>1604</v>
      </c>
      <c r="B682" s="66" t="s">
        <v>1605</v>
      </c>
      <c r="C682" s="67">
        <v>47</v>
      </c>
      <c r="D682" s="84" t="s">
        <v>334</v>
      </c>
      <c r="E682" s="85">
        <v>3.5613442981413699</v>
      </c>
      <c r="F682" s="91">
        <v>3.5613442981413699</v>
      </c>
      <c r="G682" s="86">
        <v>1.6865522650567999</v>
      </c>
      <c r="H682" s="86">
        <v>1.6865522650567999</v>
      </c>
      <c r="I682" s="86">
        <v>2.62</v>
      </c>
      <c r="J682" s="86">
        <v>7.91</v>
      </c>
      <c r="K682" s="87">
        <v>0</v>
      </c>
      <c r="L682" s="85">
        <v>7.0300000067499999</v>
      </c>
      <c r="M682" s="86">
        <v>6.8938115344537303E-4</v>
      </c>
      <c r="N682" s="86">
        <v>10.7683579761018</v>
      </c>
      <c r="O682" s="86">
        <v>6.8283680464012697</v>
      </c>
      <c r="P682" s="86">
        <v>0.93500000000000005</v>
      </c>
      <c r="Q682" s="88">
        <v>0.92959999999999998</v>
      </c>
      <c r="R682" s="85">
        <v>1.09541023113156E-2</v>
      </c>
      <c r="S682" s="86">
        <v>3</v>
      </c>
      <c r="T682" s="86">
        <v>0.93</v>
      </c>
      <c r="U682" s="88">
        <v>18.432285972334501</v>
      </c>
      <c r="V682" s="89">
        <v>3.29</v>
      </c>
      <c r="W682" s="85">
        <v>27.9570703169172</v>
      </c>
      <c r="X682" s="88">
        <v>60.4</v>
      </c>
      <c r="Y682" s="85">
        <v>-100</v>
      </c>
      <c r="Z682" s="88"/>
      <c r="AA682" s="85">
        <v>0.03</v>
      </c>
      <c r="AB682" s="91">
        <v>0.03</v>
      </c>
      <c r="AC682" s="86">
        <v>0</v>
      </c>
      <c r="AD682" s="86">
        <v>0</v>
      </c>
      <c r="AE682" s="86">
        <v>0</v>
      </c>
      <c r="AF682" s="88">
        <v>0</v>
      </c>
      <c r="AG682" s="85">
        <v>0</v>
      </c>
      <c r="AH682" s="86">
        <v>4.6852999999999999E-2</v>
      </c>
      <c r="AI682" s="150">
        <v>7.3370000108600002E-3</v>
      </c>
      <c r="AJ682" s="151">
        <v>1</v>
      </c>
      <c r="AK682" s="152">
        <v>0</v>
      </c>
    </row>
    <row r="683" spans="1:37" x14ac:dyDescent="0.2">
      <c r="A683" s="149" t="s">
        <v>693</v>
      </c>
      <c r="B683" s="66" t="s">
        <v>1606</v>
      </c>
      <c r="C683" s="67">
        <v>47</v>
      </c>
      <c r="D683" s="84" t="s">
        <v>334</v>
      </c>
      <c r="E683" s="85">
        <v>2.94302077672338</v>
      </c>
      <c r="F683" s="91">
        <v>2.94302077672338</v>
      </c>
      <c r="G683" s="86">
        <v>1.1747000543455499</v>
      </c>
      <c r="H683" s="86">
        <v>1.1747000543455499</v>
      </c>
      <c r="I683" s="86">
        <v>1.0900000000000001</v>
      </c>
      <c r="J683" s="86">
        <v>2.3199999999999998</v>
      </c>
      <c r="K683" s="87">
        <v>0</v>
      </c>
      <c r="L683" s="85">
        <v>3.7500000022200002</v>
      </c>
      <c r="M683" s="86">
        <v>2.8340798173613199E-3</v>
      </c>
      <c r="N683" s="86">
        <v>7.5863706517867699</v>
      </c>
      <c r="O683" s="86">
        <v>2.0204214642624398</v>
      </c>
      <c r="P683" s="86">
        <v>0.51</v>
      </c>
      <c r="Q683" s="88">
        <v>1.1379999999999999</v>
      </c>
      <c r="R683" s="85">
        <v>2.39120038259206E-2</v>
      </c>
      <c r="S683" s="86">
        <v>3.1</v>
      </c>
      <c r="T683" s="86">
        <v>1.08</v>
      </c>
      <c r="U683" s="88">
        <v>19.6856318715773</v>
      </c>
      <c r="V683" s="89">
        <v>3.2</v>
      </c>
      <c r="W683" s="85">
        <v>23.7901744533944</v>
      </c>
      <c r="X683" s="88">
        <v>24.2</v>
      </c>
      <c r="Y683" s="85"/>
      <c r="Z683" s="88"/>
      <c r="AA683" s="85">
        <v>0.18</v>
      </c>
      <c r="AB683" s="91">
        <v>0.18</v>
      </c>
      <c r="AC683" s="86">
        <v>7.0000000000000007E-2</v>
      </c>
      <c r="AD683" s="86">
        <v>7.0000000000000007E-2</v>
      </c>
      <c r="AE683" s="86">
        <v>0</v>
      </c>
      <c r="AF683" s="88">
        <v>0</v>
      </c>
      <c r="AG683" s="85">
        <v>0</v>
      </c>
      <c r="AH683" s="86">
        <v>6.0920000000000002E-3</v>
      </c>
      <c r="AI683" s="150">
        <v>0</v>
      </c>
      <c r="AJ683" s="151">
        <v>1</v>
      </c>
      <c r="AK683" s="152">
        <v>0</v>
      </c>
    </row>
    <row r="684" spans="1:37" x14ac:dyDescent="0.2">
      <c r="A684" s="149" t="s">
        <v>1384</v>
      </c>
      <c r="B684" s="66" t="s">
        <v>1607</v>
      </c>
      <c r="C684" s="67">
        <v>47</v>
      </c>
      <c r="D684" s="84" t="s">
        <v>334</v>
      </c>
      <c r="E684" s="85">
        <v>7.7512180267965904</v>
      </c>
      <c r="F684" s="91">
        <v>7.7512180267965904</v>
      </c>
      <c r="G684" s="86">
        <v>2.8425700365408</v>
      </c>
      <c r="H684" s="86">
        <v>2.8425700365408</v>
      </c>
      <c r="I684" s="86">
        <v>3.67</v>
      </c>
      <c r="J684" s="86">
        <v>3.35</v>
      </c>
      <c r="K684" s="87">
        <v>0</v>
      </c>
      <c r="L684" s="85">
        <v>2.02000000029</v>
      </c>
      <c r="M684" s="86">
        <v>0</v>
      </c>
      <c r="N684" s="86">
        <v>15.900826446281</v>
      </c>
      <c r="O684" s="86">
        <v>7.2127139364303199</v>
      </c>
      <c r="P684" s="86">
        <v>1.1930000000000001</v>
      </c>
      <c r="Q684" s="88">
        <v>1.0319</v>
      </c>
      <c r="R684" s="85">
        <v>0</v>
      </c>
      <c r="S684" s="86">
        <v>0.3</v>
      </c>
      <c r="T684" s="86">
        <v>1.23</v>
      </c>
      <c r="U684" s="88">
        <v>12.5883069427527</v>
      </c>
      <c r="V684" s="89">
        <v>3.26</v>
      </c>
      <c r="W684" s="85">
        <v>32.7898345025</v>
      </c>
      <c r="X684" s="88">
        <v>40.266666666699997</v>
      </c>
      <c r="Y684" s="85"/>
      <c r="Z684" s="88"/>
      <c r="AA684" s="85">
        <v>0.39</v>
      </c>
      <c r="AB684" s="91">
        <v>0.39</v>
      </c>
      <c r="AC684" s="86">
        <v>7.0000000000000007E-2</v>
      </c>
      <c r="AD684" s="86">
        <v>7.0000000000000007E-2</v>
      </c>
      <c r="AE684" s="86">
        <v>0</v>
      </c>
      <c r="AF684" s="88">
        <v>0</v>
      </c>
      <c r="AG684" s="85">
        <v>0</v>
      </c>
      <c r="AH684" s="86">
        <v>1.2482999999999999E-2</v>
      </c>
      <c r="AI684" s="150">
        <v>7.4999999908399997E-3</v>
      </c>
      <c r="AJ684" s="151">
        <v>1</v>
      </c>
      <c r="AK684" s="152">
        <v>0</v>
      </c>
    </row>
    <row r="685" spans="1:37" x14ac:dyDescent="0.2">
      <c r="A685" s="149" t="s">
        <v>1608</v>
      </c>
      <c r="B685" s="66" t="s">
        <v>1609</v>
      </c>
      <c r="C685" s="67">
        <v>47</v>
      </c>
      <c r="D685" s="84" t="s">
        <v>334</v>
      </c>
      <c r="E685" s="85">
        <v>10.2578611268289</v>
      </c>
      <c r="F685" s="91">
        <v>10.253819416377</v>
      </c>
      <c r="G685" s="86">
        <v>4.2848866973836701</v>
      </c>
      <c r="H685" s="86">
        <v>4.2848866973836701</v>
      </c>
      <c r="I685" s="86">
        <v>7.36</v>
      </c>
      <c r="J685" s="86">
        <v>13.1</v>
      </c>
      <c r="K685" s="87">
        <v>0</v>
      </c>
      <c r="L685" s="85">
        <v>10.2800000112</v>
      </c>
      <c r="M685" s="86">
        <v>0</v>
      </c>
      <c r="N685" s="86">
        <v>20.7084072469247</v>
      </c>
      <c r="O685" s="86">
        <v>14.360689238772</v>
      </c>
      <c r="P685" s="86">
        <v>1.607</v>
      </c>
      <c r="Q685" s="88">
        <v>1.0179</v>
      </c>
      <c r="R685" s="85">
        <v>0</v>
      </c>
      <c r="S685" s="86">
        <v>1.1000000000000001</v>
      </c>
      <c r="T685" s="86">
        <v>1.37</v>
      </c>
      <c r="U685" s="88">
        <v>13.421173173820501</v>
      </c>
      <c r="V685" s="89">
        <v>3.38</v>
      </c>
      <c r="W685" s="85">
        <v>61.170509130461397</v>
      </c>
      <c r="X685" s="88">
        <v>68.833333333300004</v>
      </c>
      <c r="Y685" s="85">
        <v>100</v>
      </c>
      <c r="Z685" s="88"/>
      <c r="AA685" s="85">
        <v>0.08</v>
      </c>
      <c r="AB685" s="91">
        <v>0.08</v>
      </c>
      <c r="AC685" s="86">
        <v>0.01</v>
      </c>
      <c r="AD685" s="86">
        <v>0.01</v>
      </c>
      <c r="AE685" s="86">
        <v>0</v>
      </c>
      <c r="AF685" s="88">
        <v>0</v>
      </c>
      <c r="AG685" s="85">
        <v>0</v>
      </c>
      <c r="AH685" s="86">
        <v>0.108524</v>
      </c>
      <c r="AI685" s="150">
        <v>2.2142000003600001E-2</v>
      </c>
      <c r="AJ685" s="151">
        <v>1</v>
      </c>
      <c r="AK685" s="152">
        <v>0</v>
      </c>
    </row>
    <row r="686" spans="1:37" x14ac:dyDescent="0.2">
      <c r="A686" s="149" t="s">
        <v>1066</v>
      </c>
      <c r="B686" s="66" t="s">
        <v>1610</v>
      </c>
      <c r="C686" s="67">
        <v>47</v>
      </c>
      <c r="D686" s="84" t="s">
        <v>334</v>
      </c>
      <c r="E686" s="85">
        <v>12.212467439392499</v>
      </c>
      <c r="F686" s="91">
        <v>12.212467439392499</v>
      </c>
      <c r="G686" s="86">
        <v>3.89211240817564</v>
      </c>
      <c r="H686" s="86">
        <v>3.89211240817564</v>
      </c>
      <c r="I686" s="86">
        <v>7.1</v>
      </c>
      <c r="J686" s="86">
        <v>5.0999999999999996</v>
      </c>
      <c r="K686" s="87">
        <v>0</v>
      </c>
      <c r="L686" s="85">
        <v>7.3700000085599999</v>
      </c>
      <c r="M686" s="86">
        <v>0</v>
      </c>
      <c r="N686" s="86">
        <v>26.753337794347299</v>
      </c>
      <c r="O686" s="86">
        <v>7.0474069360483602</v>
      </c>
      <c r="P686" s="86">
        <v>0.92200000000000004</v>
      </c>
      <c r="Q686" s="88">
        <v>1.1026</v>
      </c>
      <c r="R686" s="85">
        <v>0</v>
      </c>
      <c r="S686" s="86">
        <v>0</v>
      </c>
      <c r="T686" s="86">
        <v>1.49</v>
      </c>
      <c r="U686" s="88">
        <v>11.819672808964</v>
      </c>
      <c r="V686" s="89">
        <v>3.46</v>
      </c>
      <c r="W686" s="85">
        <v>36.799999999999997</v>
      </c>
      <c r="X686" s="88"/>
      <c r="Y686" s="85"/>
      <c r="Z686" s="88"/>
      <c r="AA686" s="85">
        <v>0.88</v>
      </c>
      <c r="AB686" s="91">
        <v>0.88</v>
      </c>
      <c r="AC686" s="86">
        <v>0</v>
      </c>
      <c r="AD686" s="86">
        <v>0</v>
      </c>
      <c r="AE686" s="86">
        <v>0</v>
      </c>
      <c r="AF686" s="88">
        <v>0.40149998711500001</v>
      </c>
      <c r="AG686" s="85">
        <v>1.76490000037E-2</v>
      </c>
      <c r="AH686" s="86">
        <v>2.0719000000000001E-2</v>
      </c>
      <c r="AI686" s="150">
        <v>0</v>
      </c>
      <c r="AJ686" s="151">
        <v>1.04</v>
      </c>
      <c r="AK686" s="152">
        <v>0</v>
      </c>
    </row>
    <row r="687" spans="1:37" x14ac:dyDescent="0.2">
      <c r="A687" s="149" t="s">
        <v>594</v>
      </c>
      <c r="B687" s="66" t="s">
        <v>1611</v>
      </c>
      <c r="C687" s="67">
        <v>47</v>
      </c>
      <c r="D687" s="84" t="s">
        <v>334</v>
      </c>
      <c r="E687" s="85">
        <v>6.1802660533212403</v>
      </c>
      <c r="F687" s="91">
        <v>6.1747370981831899</v>
      </c>
      <c r="G687" s="86">
        <v>2.0412902369710202</v>
      </c>
      <c r="H687" s="86">
        <v>2.0412902369710202</v>
      </c>
      <c r="I687" s="86">
        <v>4.67</v>
      </c>
      <c r="J687" s="86">
        <v>4.03</v>
      </c>
      <c r="K687" s="87">
        <v>0</v>
      </c>
      <c r="L687" s="85">
        <v>4.9400000032799998</v>
      </c>
      <c r="M687" s="86">
        <v>0</v>
      </c>
      <c r="N687" s="86">
        <v>11.300485713035499</v>
      </c>
      <c r="O687" s="86">
        <v>5.3140096618357502</v>
      </c>
      <c r="P687" s="86">
        <v>0.70199999999999996</v>
      </c>
      <c r="Q687" s="88">
        <v>1.0075000000000001</v>
      </c>
      <c r="R687" s="85">
        <v>0</v>
      </c>
      <c r="S687" s="86">
        <v>1.1000000000000001</v>
      </c>
      <c r="T687" s="86">
        <v>1.44</v>
      </c>
      <c r="U687" s="88">
        <v>14.209414704809101</v>
      </c>
      <c r="V687" s="89">
        <v>3.36</v>
      </c>
      <c r="W687" s="85">
        <v>19.7248796635959</v>
      </c>
      <c r="X687" s="88">
        <v>35.4666666667</v>
      </c>
      <c r="Y687" s="85"/>
      <c r="Z687" s="88"/>
      <c r="AA687" s="85">
        <v>0.02</v>
      </c>
      <c r="AB687" s="91">
        <v>0.02</v>
      </c>
      <c r="AC687" s="86">
        <v>0</v>
      </c>
      <c r="AD687" s="86">
        <v>0</v>
      </c>
      <c r="AE687" s="86">
        <v>0</v>
      </c>
      <c r="AF687" s="88">
        <v>0.145400002695</v>
      </c>
      <c r="AG687" s="85">
        <v>0</v>
      </c>
      <c r="AH687" s="86">
        <v>2.0419E-2</v>
      </c>
      <c r="AI687" s="150">
        <v>7.5000000042399996E-3</v>
      </c>
      <c r="AJ687" s="151">
        <v>1</v>
      </c>
      <c r="AK687" s="152">
        <v>0</v>
      </c>
    </row>
    <row r="688" spans="1:37" x14ac:dyDescent="0.2">
      <c r="A688" s="149" t="s">
        <v>1612</v>
      </c>
      <c r="B688" s="66" t="s">
        <v>1613</v>
      </c>
      <c r="C688" s="67">
        <v>47</v>
      </c>
      <c r="D688" s="84" t="s">
        <v>334</v>
      </c>
      <c r="E688" s="85">
        <v>40.049581956056798</v>
      </c>
      <c r="F688" s="91">
        <v>40.049581956056798</v>
      </c>
      <c r="G688" s="86">
        <v>34.305528550132898</v>
      </c>
      <c r="H688" s="86">
        <v>34.305528550132898</v>
      </c>
      <c r="I688" s="86">
        <v>22.24</v>
      </c>
      <c r="J688" s="86">
        <v>42.4</v>
      </c>
      <c r="K688" s="87">
        <v>0</v>
      </c>
      <c r="L688" s="85">
        <v>14.3199999711</v>
      </c>
      <c r="M688" s="86">
        <v>3.0734775561381597E-5</v>
      </c>
      <c r="N688" s="86">
        <v>39.783154584496998</v>
      </c>
      <c r="O688" s="86">
        <v>48.704732579155198</v>
      </c>
      <c r="P688" s="86">
        <v>2.4060000000000001</v>
      </c>
      <c r="Q688" s="88">
        <v>1.6203000000000001</v>
      </c>
      <c r="R688" s="85">
        <v>1.30412102243088E-2</v>
      </c>
      <c r="S688" s="86">
        <v>0</v>
      </c>
      <c r="T688" s="86">
        <v>1.26</v>
      </c>
      <c r="U688" s="88">
        <v>10.9355758636334</v>
      </c>
      <c r="V688" s="89">
        <v>3.97</v>
      </c>
      <c r="W688" s="85">
        <v>84.0608557776645</v>
      </c>
      <c r="X688" s="88">
        <v>84</v>
      </c>
      <c r="Y688" s="85">
        <v>99.639999999999986</v>
      </c>
      <c r="Z688" s="88"/>
      <c r="AA688" s="85">
        <v>0</v>
      </c>
      <c r="AB688" s="91">
        <v>0</v>
      </c>
      <c r="AC688" s="86">
        <v>0</v>
      </c>
      <c r="AD688" s="86">
        <v>0</v>
      </c>
      <c r="AE688" s="86">
        <v>0</v>
      </c>
      <c r="AF688" s="88">
        <v>30.8988990161</v>
      </c>
      <c r="AG688" s="85">
        <v>0</v>
      </c>
      <c r="AH688" s="86">
        <v>0.12230100000000001</v>
      </c>
      <c r="AI688" s="150">
        <v>6.4381000037200001E-2</v>
      </c>
      <c r="AJ688" s="151">
        <v>1.49</v>
      </c>
      <c r="AK688" s="152">
        <v>0</v>
      </c>
    </row>
    <row r="689" spans="1:37" x14ac:dyDescent="0.2">
      <c r="A689" s="149" t="s">
        <v>1614</v>
      </c>
      <c r="B689" s="66" t="s">
        <v>1615</v>
      </c>
      <c r="C689" s="67">
        <v>47</v>
      </c>
      <c r="D689" s="84" t="s">
        <v>334</v>
      </c>
      <c r="E689" s="85">
        <v>34.185068517245199</v>
      </c>
      <c r="F689" s="91">
        <v>34.141895457234703</v>
      </c>
      <c r="G689" s="86">
        <v>20.346503781640301</v>
      </c>
      <c r="H689" s="86">
        <v>20.3425062760837</v>
      </c>
      <c r="I689" s="86">
        <v>4.67</v>
      </c>
      <c r="J689" s="86">
        <v>4.25</v>
      </c>
      <c r="K689" s="87">
        <v>0</v>
      </c>
      <c r="L689" s="85">
        <v>8.4999999970999998</v>
      </c>
      <c r="M689" s="86">
        <v>4.0105370315755899E-4</v>
      </c>
      <c r="N689" s="86">
        <v>45.982082986884102</v>
      </c>
      <c r="O689" s="86">
        <v>44.313055174153099</v>
      </c>
      <c r="P689" s="86">
        <v>0.64700000000000002</v>
      </c>
      <c r="Q689" s="88">
        <v>0.65739999999999998</v>
      </c>
      <c r="R689" s="85">
        <v>1.9074868860276602E-2</v>
      </c>
      <c r="S689" s="86">
        <v>0</v>
      </c>
      <c r="T689" s="86">
        <v>0.99</v>
      </c>
      <c r="U689" s="88">
        <v>8.4379347287292692</v>
      </c>
      <c r="V689" s="89">
        <v>3.89</v>
      </c>
      <c r="W689" s="85">
        <v>86.274045443580903</v>
      </c>
      <c r="X689" s="88">
        <v>87.366666666699999</v>
      </c>
      <c r="Y689" s="85">
        <v>100</v>
      </c>
      <c r="Z689" s="88">
        <v>-100</v>
      </c>
      <c r="AA689" s="85">
        <v>0.09</v>
      </c>
      <c r="AB689" s="91">
        <v>0.09</v>
      </c>
      <c r="AC689" s="86">
        <v>0</v>
      </c>
      <c r="AD689" s="86">
        <v>0</v>
      </c>
      <c r="AE689" s="86">
        <v>0</v>
      </c>
      <c r="AF689" s="88">
        <v>11.4905996283</v>
      </c>
      <c r="AG689" s="85">
        <v>0</v>
      </c>
      <c r="AH689" s="86">
        <v>2.7713000000000002E-2</v>
      </c>
      <c r="AI689" s="150">
        <v>0</v>
      </c>
      <c r="AJ689" s="151">
        <v>1.23</v>
      </c>
      <c r="AK689" s="152">
        <v>0</v>
      </c>
    </row>
    <row r="690" spans="1:37" x14ac:dyDescent="0.2">
      <c r="A690" s="149" t="s">
        <v>1616</v>
      </c>
      <c r="B690" s="66" t="s">
        <v>1617</v>
      </c>
      <c r="C690" s="67">
        <v>47</v>
      </c>
      <c r="D690" s="84" t="s">
        <v>334</v>
      </c>
      <c r="E690" s="85">
        <v>13.7576018771249</v>
      </c>
      <c r="F690" s="91">
        <v>13.7576018771249</v>
      </c>
      <c r="G690" s="86">
        <v>5.5563536528915103</v>
      </c>
      <c r="H690" s="86">
        <v>5.5563536528915103</v>
      </c>
      <c r="I690" s="86">
        <v>3.12</v>
      </c>
      <c r="J690" s="86">
        <v>5.47</v>
      </c>
      <c r="K690" s="87">
        <v>0</v>
      </c>
      <c r="L690" s="85">
        <v>0.87000000096700003</v>
      </c>
      <c r="M690" s="86">
        <v>0</v>
      </c>
      <c r="N690" s="86">
        <v>25.997169325784899</v>
      </c>
      <c r="O690" s="86">
        <v>14.6938775510204</v>
      </c>
      <c r="P690" s="86">
        <v>0.749</v>
      </c>
      <c r="Q690" s="88">
        <v>0.76259999999999994</v>
      </c>
      <c r="R690" s="85">
        <v>0</v>
      </c>
      <c r="S690" s="86">
        <v>0</v>
      </c>
      <c r="T690" s="86">
        <v>1.07</v>
      </c>
      <c r="U690" s="88">
        <v>12.2156778240674</v>
      </c>
      <c r="V690" s="89">
        <v>3.41</v>
      </c>
      <c r="W690" s="85"/>
      <c r="X690" s="88"/>
      <c r="Y690" s="85"/>
      <c r="Z690" s="88"/>
      <c r="AA690" s="85">
        <v>0.57999999999999996</v>
      </c>
      <c r="AB690" s="91">
        <v>0.57999999999999996</v>
      </c>
      <c r="AC690" s="86">
        <v>0.08</v>
      </c>
      <c r="AD690" s="86">
        <v>0.08</v>
      </c>
      <c r="AE690" s="86">
        <v>0</v>
      </c>
      <c r="AF690" s="88">
        <v>0</v>
      </c>
      <c r="AG690" s="85">
        <v>0</v>
      </c>
      <c r="AH690" s="86">
        <v>1.9168999999999999E-2</v>
      </c>
      <c r="AI690" s="150">
        <v>0</v>
      </c>
      <c r="AJ690" s="151">
        <v>1</v>
      </c>
      <c r="AK690" s="152">
        <v>0</v>
      </c>
    </row>
    <row r="691" spans="1:37" x14ac:dyDescent="0.2">
      <c r="A691" s="149" t="s">
        <v>1618</v>
      </c>
      <c r="B691" s="66" t="s">
        <v>1619</v>
      </c>
      <c r="C691" s="67">
        <v>47</v>
      </c>
      <c r="D691" s="84" t="s">
        <v>334</v>
      </c>
      <c r="E691" s="85">
        <v>12.3502086979938</v>
      </c>
      <c r="F691" s="91">
        <v>12.3502086979938</v>
      </c>
      <c r="G691" s="86">
        <v>2.8275212064090498</v>
      </c>
      <c r="H691" s="86">
        <v>2.8275212064090498</v>
      </c>
      <c r="I691" s="86">
        <v>6.36</v>
      </c>
      <c r="J691" s="86">
        <v>9.07</v>
      </c>
      <c r="K691" s="87">
        <v>0</v>
      </c>
      <c r="L691" s="85">
        <v>3.0900000029200001</v>
      </c>
      <c r="M691" s="86">
        <v>0</v>
      </c>
      <c r="N691" s="86">
        <v>25.131257409692498</v>
      </c>
      <c r="O691" s="86">
        <v>7.7228706232927697</v>
      </c>
      <c r="P691" s="86">
        <v>1.099</v>
      </c>
      <c r="Q691" s="88">
        <v>1.1095999999999999</v>
      </c>
      <c r="R691" s="85">
        <v>0</v>
      </c>
      <c r="S691" s="86">
        <v>0</v>
      </c>
      <c r="T691" s="86">
        <v>1.43</v>
      </c>
      <c r="U691" s="88">
        <v>12.289618957856501</v>
      </c>
      <c r="V691" s="89">
        <v>3.43</v>
      </c>
      <c r="W691" s="85">
        <v>37.477683095248103</v>
      </c>
      <c r="X691" s="88">
        <v>47.766666666699997</v>
      </c>
      <c r="Y691" s="85">
        <v>-100</v>
      </c>
      <c r="Z691" s="88"/>
      <c r="AA691" s="85">
        <v>0.23</v>
      </c>
      <c r="AB691" s="91">
        <v>0.23</v>
      </c>
      <c r="AC691" s="86">
        <v>0.05</v>
      </c>
      <c r="AD691" s="86">
        <v>0.05</v>
      </c>
      <c r="AE691" s="86">
        <v>0</v>
      </c>
      <c r="AF691" s="88">
        <v>0</v>
      </c>
      <c r="AG691" s="85">
        <v>3.9856000004599997E-2</v>
      </c>
      <c r="AH691" s="86">
        <v>4.5809999999999997E-2</v>
      </c>
      <c r="AI691" s="150">
        <v>1.87500000021E-2</v>
      </c>
      <c r="AJ691" s="151">
        <v>1.02</v>
      </c>
      <c r="AK691" s="152">
        <v>0</v>
      </c>
    </row>
    <row r="692" spans="1:37" x14ac:dyDescent="0.2">
      <c r="A692" s="149" t="s">
        <v>1620</v>
      </c>
      <c r="B692" s="66" t="s">
        <v>1621</v>
      </c>
      <c r="C692" s="67">
        <v>47</v>
      </c>
      <c r="D692" s="84" t="s">
        <v>334</v>
      </c>
      <c r="E692" s="85">
        <v>45.325379143574402</v>
      </c>
      <c r="F692" s="91">
        <v>45.302056673602003</v>
      </c>
      <c r="G692" s="86">
        <v>27.111757593612101</v>
      </c>
      <c r="H692" s="86">
        <v>27.093345117318201</v>
      </c>
      <c r="I692" s="86">
        <v>13.1</v>
      </c>
      <c r="J692" s="86">
        <v>38.200000000000003</v>
      </c>
      <c r="K692" s="87">
        <v>6.7999999999999996E-3</v>
      </c>
      <c r="L692" s="85">
        <v>8.3599999865000001</v>
      </c>
      <c r="M692" s="86">
        <v>1.9661767215688099E-4</v>
      </c>
      <c r="N692" s="86">
        <v>61.066173481830702</v>
      </c>
      <c r="O692" s="86">
        <v>56.523107687749999</v>
      </c>
      <c r="P692" s="86">
        <v>2.048</v>
      </c>
      <c r="Q692" s="88">
        <v>0.87970000000000004</v>
      </c>
      <c r="R692" s="85">
        <v>2.3160210757917899E-2</v>
      </c>
      <c r="S692" s="86">
        <v>0</v>
      </c>
      <c r="T692" s="86">
        <v>0.9</v>
      </c>
      <c r="U692" s="88">
        <v>8.1972344460606497</v>
      </c>
      <c r="V692" s="89">
        <v>4.07</v>
      </c>
      <c r="W692" s="85">
        <v>79.906029411735602</v>
      </c>
      <c r="X692" s="88">
        <v>88.5</v>
      </c>
      <c r="Y692" s="85">
        <v>85.68</v>
      </c>
      <c r="Z692" s="88">
        <v>100</v>
      </c>
      <c r="AA692" s="85">
        <v>0</v>
      </c>
      <c r="AB692" s="91">
        <v>0</v>
      </c>
      <c r="AC692" s="86">
        <v>0</v>
      </c>
      <c r="AD692" s="86">
        <v>0</v>
      </c>
      <c r="AE692" s="86">
        <v>0</v>
      </c>
      <c r="AF692" s="88">
        <v>1.5268000339600001</v>
      </c>
      <c r="AG692" s="85">
        <v>0</v>
      </c>
      <c r="AH692" s="86">
        <v>0.295464</v>
      </c>
      <c r="AI692" s="150">
        <v>7.8749999894100003E-2</v>
      </c>
      <c r="AJ692" s="151">
        <v>1.0900000000000001</v>
      </c>
      <c r="AK692" s="152">
        <v>0</v>
      </c>
    </row>
    <row r="693" spans="1:37" x14ac:dyDescent="0.2">
      <c r="A693" s="149" t="s">
        <v>1622</v>
      </c>
      <c r="B693" s="66" t="s">
        <v>1623</v>
      </c>
      <c r="C693" s="67">
        <v>47</v>
      </c>
      <c r="D693" s="84" t="s">
        <v>334</v>
      </c>
      <c r="E693" s="85">
        <v>16.674376401096001</v>
      </c>
      <c r="F693" s="91">
        <v>16.565254006096598</v>
      </c>
      <c r="G693" s="86">
        <v>6.82963859137221</v>
      </c>
      <c r="H693" s="86">
        <v>6.7940552016985096</v>
      </c>
      <c r="I693" s="86">
        <v>25.1</v>
      </c>
      <c r="J693" s="86">
        <v>27.72</v>
      </c>
      <c r="K693" s="87">
        <v>1.32E-2</v>
      </c>
      <c r="L693" s="85">
        <v>8.1299999895300008</v>
      </c>
      <c r="M693" s="86">
        <v>3.6890995065609602E-3</v>
      </c>
      <c r="N693" s="86">
        <v>33.886963476406301</v>
      </c>
      <c r="O693" s="86">
        <v>23.746987951807199</v>
      </c>
      <c r="P693" s="86">
        <v>1.681</v>
      </c>
      <c r="Q693" s="88">
        <v>0.92249999999999999</v>
      </c>
      <c r="R693" s="85">
        <v>1.45222189950624E-2</v>
      </c>
      <c r="S693" s="86">
        <v>0.1</v>
      </c>
      <c r="T693" s="86">
        <v>1.4</v>
      </c>
      <c r="U693" s="88">
        <v>12.174263720361999</v>
      </c>
      <c r="V693" s="89">
        <v>3.32</v>
      </c>
      <c r="W693" s="85">
        <v>42.747204324327797</v>
      </c>
      <c r="X693" s="88">
        <v>77.5</v>
      </c>
      <c r="Y693" s="85"/>
      <c r="Z693" s="88"/>
      <c r="AA693" s="85">
        <v>0.17</v>
      </c>
      <c r="AB693" s="91">
        <v>0.17</v>
      </c>
      <c r="AC693" s="86">
        <v>0.04</v>
      </c>
      <c r="AD693" s="86">
        <v>0.04</v>
      </c>
      <c r="AE693" s="86">
        <v>0</v>
      </c>
      <c r="AF693" s="88">
        <v>0.49939998920000001</v>
      </c>
      <c r="AG693" s="85">
        <v>0</v>
      </c>
      <c r="AH693" s="86">
        <v>0.12958900000000001</v>
      </c>
      <c r="AI693" s="150">
        <v>5.6289999942300002E-2</v>
      </c>
      <c r="AJ693" s="151">
        <v>1.06</v>
      </c>
      <c r="AK693" s="152">
        <v>0</v>
      </c>
    </row>
    <row r="694" spans="1:37" x14ac:dyDescent="0.2">
      <c r="A694" s="149" t="s">
        <v>1624</v>
      </c>
      <c r="B694" s="66" t="s">
        <v>1625</v>
      </c>
      <c r="C694" s="67">
        <v>47</v>
      </c>
      <c r="D694" s="84" t="s">
        <v>334</v>
      </c>
      <c r="E694" s="85">
        <v>47.661339355511203</v>
      </c>
      <c r="F694" s="91">
        <v>47.628767480239702</v>
      </c>
      <c r="G694" s="86">
        <v>31.840093807000802</v>
      </c>
      <c r="H694" s="86">
        <v>31.840093807000802</v>
      </c>
      <c r="I694" s="86">
        <v>2.76</v>
      </c>
      <c r="J694" s="86">
        <v>4.13</v>
      </c>
      <c r="K694" s="87">
        <v>0</v>
      </c>
      <c r="L694" s="85">
        <v>8.93000002518</v>
      </c>
      <c r="M694" s="86">
        <v>0</v>
      </c>
      <c r="N694" s="86">
        <v>47.379722203583199</v>
      </c>
      <c r="O694" s="86">
        <v>59.731335572203598</v>
      </c>
      <c r="P694" s="86">
        <v>0.34499999999999997</v>
      </c>
      <c r="Q694" s="88">
        <v>0.28949999999999998</v>
      </c>
      <c r="R694" s="85">
        <v>0</v>
      </c>
      <c r="S694" s="86">
        <v>0.1</v>
      </c>
      <c r="T694" s="86">
        <v>0.62</v>
      </c>
      <c r="U694" s="88">
        <v>12.2665682272214</v>
      </c>
      <c r="V694" s="89">
        <v>4.03</v>
      </c>
      <c r="W694" s="85">
        <v>87.475127186288802</v>
      </c>
      <c r="X694" s="88">
        <v>84.833333333300004</v>
      </c>
      <c r="Y694" s="85">
        <v>-82.82</v>
      </c>
      <c r="Z694" s="88">
        <v>100</v>
      </c>
      <c r="AA694" s="85">
        <v>0</v>
      </c>
      <c r="AB694" s="91">
        <v>0</v>
      </c>
      <c r="AC694" s="86">
        <v>0</v>
      </c>
      <c r="AD694" s="86">
        <v>0</v>
      </c>
      <c r="AE694" s="86">
        <v>0</v>
      </c>
      <c r="AF694" s="88">
        <v>2.7609999257700002</v>
      </c>
      <c r="AG694" s="85">
        <v>0</v>
      </c>
      <c r="AH694" s="86">
        <v>8.6599999999999993E-3</v>
      </c>
      <c r="AI694" s="150">
        <v>0</v>
      </c>
      <c r="AJ694" s="151">
        <v>1.28</v>
      </c>
      <c r="AK694" s="152">
        <v>0</v>
      </c>
    </row>
    <row r="695" spans="1:37" x14ac:dyDescent="0.2">
      <c r="A695" s="149" t="s">
        <v>1626</v>
      </c>
      <c r="B695" s="66" t="s">
        <v>1627</v>
      </c>
      <c r="C695" s="67">
        <v>47</v>
      </c>
      <c r="D695" s="84" t="s">
        <v>334</v>
      </c>
      <c r="E695" s="85">
        <v>29.462563533369</v>
      </c>
      <c r="F695" s="91">
        <v>29.462563533369</v>
      </c>
      <c r="G695" s="86">
        <v>21.270058271350901</v>
      </c>
      <c r="H695" s="86">
        <v>21.270058271350901</v>
      </c>
      <c r="I695" s="86">
        <v>28.57</v>
      </c>
      <c r="J695" s="86">
        <v>38.03</v>
      </c>
      <c r="K695" s="87">
        <v>0</v>
      </c>
      <c r="L695" s="85">
        <v>12.260000012400001</v>
      </c>
      <c r="M695" s="86">
        <v>6.7444606501691805E-5</v>
      </c>
      <c r="N695" s="86">
        <v>33.129089497615603</v>
      </c>
      <c r="O695" s="86">
        <v>59.5679911056992</v>
      </c>
      <c r="P695" s="86">
        <v>2.2050000000000001</v>
      </c>
      <c r="Q695" s="88">
        <v>0.97760000000000002</v>
      </c>
      <c r="R695" s="85">
        <v>7.9428117553613994E-3</v>
      </c>
      <c r="S695" s="86">
        <v>0.2</v>
      </c>
      <c r="T695" s="86">
        <v>1.0900000000000001</v>
      </c>
      <c r="U695" s="88">
        <v>11.9216010070589</v>
      </c>
      <c r="V695" s="89">
        <v>3.64</v>
      </c>
      <c r="W695" s="85">
        <v>59.602668792146702</v>
      </c>
      <c r="X695" s="88"/>
      <c r="Y695" s="85">
        <v>-71.239999999999995</v>
      </c>
      <c r="Z695" s="88">
        <v>67.22</v>
      </c>
      <c r="AA695" s="85">
        <v>0.04</v>
      </c>
      <c r="AB695" s="91">
        <v>0.04</v>
      </c>
      <c r="AC695" s="86">
        <v>0</v>
      </c>
      <c r="AD695" s="86">
        <v>0</v>
      </c>
      <c r="AE695" s="86">
        <v>0.2</v>
      </c>
      <c r="AF695" s="88">
        <v>4.8389000941500004</v>
      </c>
      <c r="AG695" s="85">
        <v>1.07540000133E-2</v>
      </c>
      <c r="AH695" s="86">
        <v>0.26002900000000001</v>
      </c>
      <c r="AI695" s="150">
        <v>4.36900000542E-3</v>
      </c>
      <c r="AJ695" s="151">
        <v>1.34</v>
      </c>
      <c r="AK695" s="152">
        <v>0</v>
      </c>
    </row>
    <row r="696" spans="1:37" x14ac:dyDescent="0.2">
      <c r="A696" s="149" t="s">
        <v>1628</v>
      </c>
      <c r="B696" s="66" t="s">
        <v>1629</v>
      </c>
      <c r="C696" s="67">
        <v>47</v>
      </c>
      <c r="D696" s="84" t="s">
        <v>334</v>
      </c>
      <c r="E696" s="85">
        <v>11.025334149483401</v>
      </c>
      <c r="F696" s="91">
        <v>11.017111742510799</v>
      </c>
      <c r="G696" s="86">
        <v>6.8602282174735301</v>
      </c>
      <c r="H696" s="86">
        <v>6.8593146166987902</v>
      </c>
      <c r="I696" s="86">
        <v>41.96</v>
      </c>
      <c r="J696" s="86">
        <v>34.57</v>
      </c>
      <c r="K696" s="87">
        <v>0</v>
      </c>
      <c r="L696" s="85">
        <v>9.1200000069999998</v>
      </c>
      <c r="M696" s="86">
        <v>0</v>
      </c>
      <c r="N696" s="86">
        <v>24.6389973662701</v>
      </c>
      <c r="O696" s="86">
        <v>31.985766531580499</v>
      </c>
      <c r="P696" s="86">
        <v>3.6819999999999999</v>
      </c>
      <c r="Q696" s="88">
        <v>1.4415</v>
      </c>
      <c r="R696" s="85">
        <v>0</v>
      </c>
      <c r="S696" s="86">
        <v>0.1</v>
      </c>
      <c r="T696" s="86">
        <v>1.82</v>
      </c>
      <c r="U696" s="88">
        <v>10.365714390125801</v>
      </c>
      <c r="V696" s="89">
        <v>3.26</v>
      </c>
      <c r="W696" s="85">
        <v>38.342082858953603</v>
      </c>
      <c r="X696" s="88">
        <v>77.033333333300007</v>
      </c>
      <c r="Y696" s="85">
        <v>100</v>
      </c>
      <c r="Z696" s="88">
        <v>-100</v>
      </c>
      <c r="AA696" s="85">
        <v>0.24</v>
      </c>
      <c r="AB696" s="91">
        <v>0.22</v>
      </c>
      <c r="AC696" s="86">
        <v>0.01</v>
      </c>
      <c r="AD696" s="86">
        <v>0.01</v>
      </c>
      <c r="AE696" s="86">
        <v>0.13</v>
      </c>
      <c r="AF696" s="88">
        <v>0</v>
      </c>
      <c r="AG696" s="85">
        <v>0.30185400011699998</v>
      </c>
      <c r="AH696" s="86">
        <v>0.20997099999999999</v>
      </c>
      <c r="AI696" s="150">
        <v>0.19210800007500001</v>
      </c>
      <c r="AJ696" s="151">
        <v>1.01</v>
      </c>
      <c r="AK696" s="152">
        <v>0</v>
      </c>
    </row>
    <row r="697" spans="1:37" x14ac:dyDescent="0.2">
      <c r="A697" s="149" t="s">
        <v>1630</v>
      </c>
      <c r="B697" s="66" t="s">
        <v>1631</v>
      </c>
      <c r="C697" s="67">
        <v>47</v>
      </c>
      <c r="D697" s="84" t="s">
        <v>334</v>
      </c>
      <c r="E697" s="85">
        <v>15.6222683210041</v>
      </c>
      <c r="F697" s="91">
        <v>15.5935653058828</v>
      </c>
      <c r="G697" s="86">
        <v>7.9768288387021</v>
      </c>
      <c r="H697" s="86">
        <v>7.9768288387021</v>
      </c>
      <c r="I697" s="86">
        <v>29.59</v>
      </c>
      <c r="J697" s="86">
        <v>49.2</v>
      </c>
      <c r="K697" s="87">
        <v>0</v>
      </c>
      <c r="L697" s="85">
        <v>7.7199999895199998</v>
      </c>
      <c r="M697" s="86">
        <v>0</v>
      </c>
      <c r="N697" s="86">
        <v>29.802642968434402</v>
      </c>
      <c r="O697" s="86">
        <v>31.054279749478098</v>
      </c>
      <c r="P697" s="86">
        <v>2.024</v>
      </c>
      <c r="Q697" s="88">
        <v>0.82630000000000003</v>
      </c>
      <c r="R697" s="85">
        <v>0</v>
      </c>
      <c r="S697" s="86">
        <v>0.3</v>
      </c>
      <c r="T697" s="86">
        <v>1.5</v>
      </c>
      <c r="U697" s="88">
        <v>10.5405299620337</v>
      </c>
      <c r="V697" s="89">
        <v>3.09</v>
      </c>
      <c r="W697" s="85">
        <v>47.658690284046202</v>
      </c>
      <c r="X697" s="88"/>
      <c r="Y697" s="85"/>
      <c r="Z697" s="88">
        <v>-100</v>
      </c>
      <c r="AA697" s="85">
        <v>0.12</v>
      </c>
      <c r="AB697" s="91">
        <v>0.12</v>
      </c>
      <c r="AC697" s="86">
        <v>0</v>
      </c>
      <c r="AD697" s="86">
        <v>0</v>
      </c>
      <c r="AE697" s="86">
        <v>0.67</v>
      </c>
      <c r="AF697" s="88">
        <v>0.92350000017699996</v>
      </c>
      <c r="AG697" s="85">
        <v>0</v>
      </c>
      <c r="AH697" s="86">
        <v>0.20221800000000001</v>
      </c>
      <c r="AI697" s="150">
        <v>2.0559999967799999E-3</v>
      </c>
      <c r="AJ697" s="151">
        <v>1.04</v>
      </c>
      <c r="AK697" s="152">
        <v>0</v>
      </c>
    </row>
    <row r="698" spans="1:37" x14ac:dyDescent="0.2">
      <c r="A698" s="149" t="s">
        <v>1632</v>
      </c>
      <c r="B698" s="66" t="s">
        <v>1633</v>
      </c>
      <c r="C698" s="67">
        <v>47</v>
      </c>
      <c r="D698" s="84" t="s">
        <v>334</v>
      </c>
      <c r="E698" s="85">
        <v>43.371528939444602</v>
      </c>
      <c r="F698" s="91">
        <v>43.359679937548798</v>
      </c>
      <c r="G698" s="86">
        <v>17.275844764135201</v>
      </c>
      <c r="H698" s="86">
        <v>17.270268763242999</v>
      </c>
      <c r="I698" s="86">
        <v>40.29</v>
      </c>
      <c r="J698" s="86">
        <v>61.75</v>
      </c>
      <c r="K698" s="87">
        <v>0</v>
      </c>
      <c r="L698" s="85">
        <v>1.8100000003100001</v>
      </c>
      <c r="M698" s="86">
        <v>1.1905529599515199E-2</v>
      </c>
      <c r="N698" s="86">
        <v>81.439982249833605</v>
      </c>
      <c r="O698" s="86">
        <v>56.7364588074647</v>
      </c>
      <c r="P698" s="86">
        <v>1.9</v>
      </c>
      <c r="Q698" s="88">
        <v>0.75900000000000001</v>
      </c>
      <c r="R698" s="85">
        <v>2.3623907394283002E-2</v>
      </c>
      <c r="S698" s="86">
        <v>0.2</v>
      </c>
      <c r="T698" s="86">
        <v>0.98</v>
      </c>
      <c r="U698" s="88">
        <v>4.1631816661090699</v>
      </c>
      <c r="V698" s="89">
        <v>3.67</v>
      </c>
      <c r="W698" s="85">
        <v>50.264645261762503</v>
      </c>
      <c r="X698" s="88"/>
      <c r="Y698" s="85"/>
      <c r="Z698" s="88">
        <v>-100</v>
      </c>
      <c r="AA698" s="85">
        <v>0.23</v>
      </c>
      <c r="AB698" s="91">
        <v>0.19</v>
      </c>
      <c r="AC698" s="86">
        <v>0</v>
      </c>
      <c r="AD698" s="86">
        <v>0</v>
      </c>
      <c r="AE698" s="86">
        <v>0.47</v>
      </c>
      <c r="AF698" s="88">
        <v>8.4573993697199992</v>
      </c>
      <c r="AG698" s="85">
        <v>3.45260000141E-2</v>
      </c>
      <c r="AH698" s="86">
        <v>0.44589299999999998</v>
      </c>
      <c r="AI698" s="150">
        <v>4.1120000016800001E-3</v>
      </c>
      <c r="AJ698" s="151">
        <v>1.02</v>
      </c>
      <c r="AK698" s="152">
        <v>0</v>
      </c>
    </row>
    <row r="699" spans="1:37" x14ac:dyDescent="0.2">
      <c r="A699" s="149" t="s">
        <v>1634</v>
      </c>
      <c r="B699" s="66" t="s">
        <v>1635</v>
      </c>
      <c r="C699" s="67">
        <v>47</v>
      </c>
      <c r="D699" s="84" t="s">
        <v>334</v>
      </c>
      <c r="E699" s="85">
        <v>1.6976540254007699</v>
      </c>
      <c r="F699" s="91">
        <v>1.6976540254007699</v>
      </c>
      <c r="G699" s="86">
        <v>0.49757126107219202</v>
      </c>
      <c r="H699" s="86">
        <v>0.49757126107219202</v>
      </c>
      <c r="I699" s="86">
        <v>3.84</v>
      </c>
      <c r="J699" s="86">
        <v>7.07</v>
      </c>
      <c r="K699" s="87">
        <v>0</v>
      </c>
      <c r="L699" s="85">
        <v>6.63000000148</v>
      </c>
      <c r="M699" s="86">
        <v>0</v>
      </c>
      <c r="N699" s="86">
        <v>3.2884085240449799</v>
      </c>
      <c r="O699" s="86">
        <v>0.72069943289225002</v>
      </c>
      <c r="P699" s="86">
        <v>1.4259999999999999</v>
      </c>
      <c r="Q699" s="88">
        <v>0.77729999999999999</v>
      </c>
      <c r="R699" s="85">
        <v>0</v>
      </c>
      <c r="S699" s="86">
        <v>0</v>
      </c>
      <c r="T699" s="86">
        <v>1.68</v>
      </c>
      <c r="U699" s="88">
        <v>14.714315272974501</v>
      </c>
      <c r="V699" s="89">
        <v>2.98</v>
      </c>
      <c r="W699" s="85">
        <v>19.438720886755998</v>
      </c>
      <c r="X699" s="88">
        <v>21.633333333300001</v>
      </c>
      <c r="Y699" s="85">
        <v>100</v>
      </c>
      <c r="Z699" s="88"/>
      <c r="AA699" s="85">
        <v>0.38</v>
      </c>
      <c r="AB699" s="91">
        <v>0.38</v>
      </c>
      <c r="AC699" s="86">
        <v>0.04</v>
      </c>
      <c r="AD699" s="86">
        <v>0.04</v>
      </c>
      <c r="AE699" s="86">
        <v>0</v>
      </c>
      <c r="AF699" s="88">
        <v>0</v>
      </c>
      <c r="AG699" s="85">
        <v>0</v>
      </c>
      <c r="AH699" s="86">
        <v>4.1132000000000002E-2</v>
      </c>
      <c r="AI699" s="150">
        <v>1.1250000011200001E-2</v>
      </c>
      <c r="AJ699" s="151">
        <v>1</v>
      </c>
      <c r="AK699" s="152">
        <v>0</v>
      </c>
    </row>
    <row r="700" spans="1:37" x14ac:dyDescent="0.2">
      <c r="A700" s="149" t="s">
        <v>1636</v>
      </c>
      <c r="B700" s="66" t="s">
        <v>1637</v>
      </c>
      <c r="C700" s="67">
        <v>47</v>
      </c>
      <c r="D700" s="84" t="s">
        <v>334</v>
      </c>
      <c r="E700" s="85">
        <v>17.7559657811797</v>
      </c>
      <c r="F700" s="91">
        <v>17.734353894642101</v>
      </c>
      <c r="G700" s="86">
        <v>6.6645655110310704</v>
      </c>
      <c r="H700" s="86">
        <v>6.6636650157586699</v>
      </c>
      <c r="I700" s="86">
        <v>31</v>
      </c>
      <c r="J700" s="86">
        <v>28.01</v>
      </c>
      <c r="K700" s="87">
        <v>0</v>
      </c>
      <c r="L700" s="85">
        <v>8.0899999950900003</v>
      </c>
      <c r="M700" s="86">
        <v>6.6535477866531501E-4</v>
      </c>
      <c r="N700" s="86">
        <v>33.696091768079697</v>
      </c>
      <c r="O700" s="86">
        <v>21.733011660635299</v>
      </c>
      <c r="P700" s="86">
        <v>1.474</v>
      </c>
      <c r="Q700" s="88">
        <v>0.77039999999999997</v>
      </c>
      <c r="R700" s="85">
        <v>2.5329280648429601E-2</v>
      </c>
      <c r="S700" s="86">
        <v>0.2</v>
      </c>
      <c r="T700" s="86">
        <v>1.42</v>
      </c>
      <c r="U700" s="88">
        <v>9.3921656911301206</v>
      </c>
      <c r="V700" s="89">
        <v>3.59</v>
      </c>
      <c r="W700" s="85">
        <v>52.973103719308099</v>
      </c>
      <c r="X700" s="88">
        <v>69</v>
      </c>
      <c r="Y700" s="85"/>
      <c r="Z700" s="88">
        <v>-100</v>
      </c>
      <c r="AA700" s="85">
        <v>0.52</v>
      </c>
      <c r="AB700" s="91">
        <v>0.52</v>
      </c>
      <c r="AC700" s="86">
        <v>0.01</v>
      </c>
      <c r="AD700" s="86">
        <v>0.01</v>
      </c>
      <c r="AE700" s="86">
        <v>0.11</v>
      </c>
      <c r="AF700" s="88">
        <v>0</v>
      </c>
      <c r="AG700" s="85">
        <v>5.1222999940799999E-2</v>
      </c>
      <c r="AH700" s="86">
        <v>0.17500299999999999</v>
      </c>
      <c r="AI700" s="150">
        <v>0</v>
      </c>
      <c r="AJ700" s="151">
        <v>1.03</v>
      </c>
      <c r="AK700" s="152">
        <v>0</v>
      </c>
    </row>
    <row r="701" spans="1:37" x14ac:dyDescent="0.2">
      <c r="A701" s="149" t="s">
        <v>1638</v>
      </c>
      <c r="B701" s="66" t="s">
        <v>1639</v>
      </c>
      <c r="C701" s="67">
        <v>47</v>
      </c>
      <c r="D701" s="84" t="s">
        <v>334</v>
      </c>
      <c r="E701" s="85">
        <v>19.5905088581633</v>
      </c>
      <c r="F701" s="91">
        <v>18.819618798401599</v>
      </c>
      <c r="G701" s="86">
        <v>8.9053125405188798</v>
      </c>
      <c r="H701" s="86">
        <v>8.71200066008935</v>
      </c>
      <c r="I701" s="86">
        <v>195.98</v>
      </c>
      <c r="J701" s="86">
        <v>249.99</v>
      </c>
      <c r="K701" s="87">
        <v>0</v>
      </c>
      <c r="L701" s="85">
        <v>5.1099999998100003</v>
      </c>
      <c r="M701" s="86">
        <v>1.5005425336997601E-3</v>
      </c>
      <c r="N701" s="86">
        <v>31.7424651614994</v>
      </c>
      <c r="O701" s="86">
        <v>34.409215328467198</v>
      </c>
      <c r="P701" s="86">
        <v>10.42</v>
      </c>
      <c r="Q701" s="88">
        <v>2.0954999999999999</v>
      </c>
      <c r="R701" s="85">
        <v>1.5165301789505601E-2</v>
      </c>
      <c r="S701" s="86">
        <v>0.2</v>
      </c>
      <c r="T701" s="86">
        <v>3.14</v>
      </c>
      <c r="U701" s="88">
        <v>9.0479389888845692</v>
      </c>
      <c r="V701" s="89">
        <v>3.08</v>
      </c>
      <c r="W701" s="85">
        <v>63.564068225057497</v>
      </c>
      <c r="X701" s="88">
        <v>48.766666666699997</v>
      </c>
      <c r="Y701" s="85"/>
      <c r="Z701" s="88"/>
      <c r="AA701" s="85">
        <v>1.6</v>
      </c>
      <c r="AB701" s="91">
        <v>1.61</v>
      </c>
      <c r="AC701" s="86">
        <v>0.5</v>
      </c>
      <c r="AD701" s="86">
        <v>0.51</v>
      </c>
      <c r="AE701" s="86">
        <v>2.19</v>
      </c>
      <c r="AF701" s="88">
        <v>2.4913001059500002</v>
      </c>
      <c r="AG701" s="85">
        <v>0.10895500004899999</v>
      </c>
      <c r="AH701" s="86">
        <v>1.184259</v>
      </c>
      <c r="AI701" s="150">
        <v>9.5090000042800001E-3</v>
      </c>
      <c r="AJ701" s="151">
        <v>1</v>
      </c>
      <c r="AK701" s="152">
        <v>0</v>
      </c>
    </row>
    <row r="702" spans="1:37" x14ac:dyDescent="0.2">
      <c r="A702" s="149" t="s">
        <v>1640</v>
      </c>
      <c r="B702" s="66" t="s">
        <v>1641</v>
      </c>
      <c r="C702" s="67">
        <v>47</v>
      </c>
      <c r="D702" s="84" t="s">
        <v>334</v>
      </c>
      <c r="E702" s="85">
        <v>1.50312193657214</v>
      </c>
      <c r="F702" s="91">
        <v>1.49870618470207</v>
      </c>
      <c r="G702" s="86">
        <v>0.41861327728272302</v>
      </c>
      <c r="H702" s="86">
        <v>0.41861327728272302</v>
      </c>
      <c r="I702" s="86">
        <v>2.5099999999999998</v>
      </c>
      <c r="J702" s="86">
        <v>4</v>
      </c>
      <c r="K702" s="87">
        <v>0</v>
      </c>
      <c r="L702" s="85">
        <v>5.2799999998300002</v>
      </c>
      <c r="M702" s="86">
        <v>0</v>
      </c>
      <c r="N702" s="86">
        <v>3.2714779640246801</v>
      </c>
      <c r="O702" s="86">
        <v>0.58428642466434599</v>
      </c>
      <c r="P702" s="86">
        <v>1.704</v>
      </c>
      <c r="Q702" s="88">
        <v>1.4032</v>
      </c>
      <c r="R702" s="85">
        <v>0</v>
      </c>
      <c r="S702" s="86">
        <v>0</v>
      </c>
      <c r="T702" s="86">
        <v>1.21</v>
      </c>
      <c r="U702" s="88">
        <v>15.739505965680801</v>
      </c>
      <c r="V702" s="89">
        <v>2.98</v>
      </c>
      <c r="W702" s="85">
        <v>17.405798772439301</v>
      </c>
      <c r="X702" s="88">
        <v>23.4</v>
      </c>
      <c r="Y702" s="85"/>
      <c r="Z702" s="88"/>
      <c r="AA702" s="85">
        <v>0.1</v>
      </c>
      <c r="AB702" s="91">
        <v>0.1</v>
      </c>
      <c r="AC702" s="86">
        <v>0.05</v>
      </c>
      <c r="AD702" s="86">
        <v>0.05</v>
      </c>
      <c r="AE702" s="86">
        <v>0</v>
      </c>
      <c r="AF702" s="88">
        <v>5.3899999706199998E-2</v>
      </c>
      <c r="AG702" s="85">
        <v>5.4007000012799997E-2</v>
      </c>
      <c r="AH702" s="86">
        <v>2.5420000000000002E-2</v>
      </c>
      <c r="AI702" s="150">
        <v>3.7500000008900002E-3</v>
      </c>
      <c r="AJ702" s="151">
        <v>1</v>
      </c>
      <c r="AK702" s="152">
        <v>0</v>
      </c>
    </row>
    <row r="703" spans="1:37" x14ac:dyDescent="0.2">
      <c r="A703" s="149" t="s">
        <v>1642</v>
      </c>
      <c r="B703" s="66" t="s">
        <v>1643</v>
      </c>
      <c r="C703" s="67">
        <v>47</v>
      </c>
      <c r="D703" s="84" t="s">
        <v>334</v>
      </c>
      <c r="E703" s="85">
        <v>9.0908258895885208</v>
      </c>
      <c r="F703" s="91">
        <v>9.0780128862205292</v>
      </c>
      <c r="G703" s="86">
        <v>2.9954971445306802</v>
      </c>
      <c r="H703" s="86">
        <v>2.98726021379411</v>
      </c>
      <c r="I703" s="86">
        <v>8.7799999999999994</v>
      </c>
      <c r="J703" s="86">
        <v>37.93</v>
      </c>
      <c r="K703" s="87">
        <v>0</v>
      </c>
      <c r="L703" s="85">
        <v>5.3300000020600002</v>
      </c>
      <c r="M703" s="86">
        <v>0</v>
      </c>
      <c r="N703" s="86">
        <v>16.8513701986505</v>
      </c>
      <c r="O703" s="86">
        <v>7.9517357333597101</v>
      </c>
      <c r="P703" s="86">
        <v>2.7290000000000001</v>
      </c>
      <c r="Q703" s="88">
        <v>0.76270000000000004</v>
      </c>
      <c r="R703" s="85">
        <v>0</v>
      </c>
      <c r="S703" s="86">
        <v>0</v>
      </c>
      <c r="T703" s="86">
        <v>1.1200000000000001</v>
      </c>
      <c r="U703" s="88">
        <v>14.26636403573</v>
      </c>
      <c r="V703" s="89">
        <v>3.29</v>
      </c>
      <c r="W703" s="85">
        <v>44.226914859052897</v>
      </c>
      <c r="X703" s="88">
        <v>58.2</v>
      </c>
      <c r="Y703" s="85"/>
      <c r="Z703" s="88"/>
      <c r="AA703" s="85">
        <v>0.22</v>
      </c>
      <c r="AB703" s="91">
        <v>0.21</v>
      </c>
      <c r="AC703" s="86">
        <v>0</v>
      </c>
      <c r="AD703" s="86">
        <v>0</v>
      </c>
      <c r="AE703" s="86">
        <v>0</v>
      </c>
      <c r="AF703" s="88">
        <v>0</v>
      </c>
      <c r="AG703" s="85">
        <v>1.8337999994200001E-2</v>
      </c>
      <c r="AH703" s="86">
        <v>0.23419899999999999</v>
      </c>
      <c r="AI703" s="150">
        <v>4.4999999985800003E-2</v>
      </c>
      <c r="AJ703" s="151">
        <v>1.02</v>
      </c>
      <c r="AK703" s="152">
        <v>0</v>
      </c>
    </row>
    <row r="704" spans="1:37" x14ac:dyDescent="0.2">
      <c r="A704" s="149" t="s">
        <v>1644</v>
      </c>
      <c r="B704" s="66" t="s">
        <v>1645</v>
      </c>
      <c r="C704" s="67">
        <v>47</v>
      </c>
      <c r="D704" s="84" t="s">
        <v>334</v>
      </c>
      <c r="E704" s="85">
        <v>18.711691674759098</v>
      </c>
      <c r="F704" s="91">
        <v>18.711691674759098</v>
      </c>
      <c r="G704" s="86">
        <v>6.2201756309452998</v>
      </c>
      <c r="H704" s="86">
        <v>6.2201756309452998</v>
      </c>
      <c r="I704" s="86">
        <v>3.28</v>
      </c>
      <c r="J704" s="86">
        <v>5.36</v>
      </c>
      <c r="K704" s="87">
        <v>0</v>
      </c>
      <c r="L704" s="85">
        <v>4.0799999976899999</v>
      </c>
      <c r="M704" s="86">
        <v>0</v>
      </c>
      <c r="N704" s="86">
        <v>31.2504749601034</v>
      </c>
      <c r="O704" s="86">
        <v>17.578692493946701</v>
      </c>
      <c r="P704" s="86">
        <v>0.73799999999999999</v>
      </c>
      <c r="Q704" s="88">
        <v>0.73089999999999999</v>
      </c>
      <c r="R704" s="85">
        <v>0</v>
      </c>
      <c r="S704" s="86">
        <v>0</v>
      </c>
      <c r="T704" s="86">
        <v>0.99</v>
      </c>
      <c r="U704" s="88">
        <v>11.5517547431841</v>
      </c>
      <c r="V704" s="89">
        <v>3.63</v>
      </c>
      <c r="W704" s="85">
        <v>51.743129464227003</v>
      </c>
      <c r="X704" s="88">
        <v>72.133333333300001</v>
      </c>
      <c r="Y704" s="85"/>
      <c r="Z704" s="88"/>
      <c r="AA704" s="85">
        <v>1.28</v>
      </c>
      <c r="AB704" s="91">
        <v>1.28</v>
      </c>
      <c r="AC704" s="86">
        <v>0.13</v>
      </c>
      <c r="AD704" s="86">
        <v>0.13</v>
      </c>
      <c r="AE704" s="86">
        <v>0</v>
      </c>
      <c r="AF704" s="88">
        <v>0</v>
      </c>
      <c r="AG704" s="85">
        <v>0</v>
      </c>
      <c r="AH704" s="86">
        <v>2.9666999999999999E-2</v>
      </c>
      <c r="AI704" s="150">
        <v>0</v>
      </c>
      <c r="AJ704" s="151">
        <v>1.01</v>
      </c>
      <c r="AK704" s="152">
        <v>0</v>
      </c>
    </row>
    <row r="705" spans="1:37" x14ac:dyDescent="0.2">
      <c r="A705" s="149" t="s">
        <v>1646</v>
      </c>
      <c r="B705" s="66" t="s">
        <v>1647</v>
      </c>
      <c r="C705" s="67">
        <v>47</v>
      </c>
      <c r="D705" s="84" t="s">
        <v>334</v>
      </c>
      <c r="E705" s="85">
        <v>12.109736686052001</v>
      </c>
      <c r="F705" s="91">
        <v>12.1024541983542</v>
      </c>
      <c r="G705" s="86">
        <v>5.1008624546145001</v>
      </c>
      <c r="H705" s="86">
        <v>5.1008624546145001</v>
      </c>
      <c r="I705" s="86">
        <v>7.09</v>
      </c>
      <c r="J705" s="86">
        <v>6.87</v>
      </c>
      <c r="K705" s="87">
        <v>0</v>
      </c>
      <c r="L705" s="85">
        <v>5.3499999988600004</v>
      </c>
      <c r="M705" s="86">
        <v>0</v>
      </c>
      <c r="N705" s="86">
        <v>19.078889456171499</v>
      </c>
      <c r="O705" s="86">
        <v>14.089652448657199</v>
      </c>
      <c r="P705" s="86">
        <v>1.143</v>
      </c>
      <c r="Q705" s="88">
        <v>0.99409999999999998</v>
      </c>
      <c r="R705" s="85">
        <v>0</v>
      </c>
      <c r="S705" s="86">
        <v>0.3</v>
      </c>
      <c r="T705" s="86">
        <v>1.1299999999999999</v>
      </c>
      <c r="U705" s="88">
        <v>14.0718469429157</v>
      </c>
      <c r="V705" s="89">
        <v>3.49</v>
      </c>
      <c r="W705" s="85">
        <v>65.213164874293298</v>
      </c>
      <c r="X705" s="88">
        <v>60.666666666700003</v>
      </c>
      <c r="Y705" s="85"/>
      <c r="Z705" s="88"/>
      <c r="AA705" s="85">
        <v>0.89</v>
      </c>
      <c r="AB705" s="91">
        <v>0.89</v>
      </c>
      <c r="AC705" s="86">
        <v>0.16</v>
      </c>
      <c r="AD705" s="86">
        <v>0.16</v>
      </c>
      <c r="AE705" s="86">
        <v>0.01</v>
      </c>
      <c r="AF705" s="88">
        <v>1.5714999434000001</v>
      </c>
      <c r="AG705" s="85">
        <v>6.1127999988800003E-2</v>
      </c>
      <c r="AH705" s="86">
        <v>3.7284999999999999E-2</v>
      </c>
      <c r="AI705" s="150">
        <v>5.1399999990600002E-4</v>
      </c>
      <c r="AJ705" s="151">
        <v>1</v>
      </c>
      <c r="AK705" s="152">
        <v>0</v>
      </c>
    </row>
    <row r="706" spans="1:37" x14ac:dyDescent="0.2">
      <c r="A706" s="149" t="s">
        <v>1648</v>
      </c>
      <c r="B706" s="66" t="s">
        <v>1649</v>
      </c>
      <c r="C706" s="67">
        <v>47</v>
      </c>
      <c r="D706" s="84" t="s">
        <v>334</v>
      </c>
      <c r="E706" s="85">
        <v>20.654202096352002</v>
      </c>
      <c r="F706" s="91">
        <v>20.6429313864226</v>
      </c>
      <c r="G706" s="86">
        <v>11.203085669918501</v>
      </c>
      <c r="H706" s="86">
        <v>11.203085669918501</v>
      </c>
      <c r="I706" s="86">
        <v>5.22</v>
      </c>
      <c r="J706" s="86">
        <v>8.01</v>
      </c>
      <c r="K706" s="87">
        <v>0</v>
      </c>
      <c r="L706" s="85">
        <v>10.3500000095</v>
      </c>
      <c r="M706" s="86">
        <v>0</v>
      </c>
      <c r="N706" s="86">
        <v>30.412145698398501</v>
      </c>
      <c r="O706" s="86">
        <v>38.022086931898599</v>
      </c>
      <c r="P706" s="86">
        <v>0.77100000000000002</v>
      </c>
      <c r="Q706" s="88">
        <v>0.69569999999999999</v>
      </c>
      <c r="R706" s="85">
        <v>0</v>
      </c>
      <c r="S706" s="86">
        <v>0.2</v>
      </c>
      <c r="T706" s="86">
        <v>0.82</v>
      </c>
      <c r="U706" s="88">
        <v>11.672698583647501</v>
      </c>
      <c r="V706" s="89">
        <v>3.73</v>
      </c>
      <c r="W706" s="85">
        <v>63.059333814967701</v>
      </c>
      <c r="X706" s="88">
        <v>74.033333333300007</v>
      </c>
      <c r="Y706" s="85">
        <v>-100</v>
      </c>
      <c r="Z706" s="88"/>
      <c r="AA706" s="85">
        <v>0.52</v>
      </c>
      <c r="AB706" s="91">
        <v>0.52</v>
      </c>
      <c r="AC706" s="86">
        <v>0.04</v>
      </c>
      <c r="AD706" s="86">
        <v>0.04</v>
      </c>
      <c r="AE706" s="86">
        <v>0.04</v>
      </c>
      <c r="AF706" s="88">
        <v>0.53420001317400001</v>
      </c>
      <c r="AG706" s="85">
        <v>0</v>
      </c>
      <c r="AH706" s="86">
        <v>3.4806999999999998E-2</v>
      </c>
      <c r="AI706" s="150">
        <v>5.14000000186E-4</v>
      </c>
      <c r="AJ706" s="151">
        <v>1</v>
      </c>
      <c r="AK706" s="152">
        <v>0</v>
      </c>
    </row>
    <row r="707" spans="1:37" x14ac:dyDescent="0.2">
      <c r="A707" s="149" t="s">
        <v>1650</v>
      </c>
      <c r="B707" s="66" t="s">
        <v>1651</v>
      </c>
      <c r="C707" s="67">
        <v>47</v>
      </c>
      <c r="D707" s="84" t="s">
        <v>334</v>
      </c>
      <c r="E707" s="85">
        <v>7.8281798692672897</v>
      </c>
      <c r="F707" s="91">
        <v>7.8255494324832604</v>
      </c>
      <c r="G707" s="86">
        <v>2.7619586232293898</v>
      </c>
      <c r="H707" s="86">
        <v>2.7619586232293898</v>
      </c>
      <c r="I707" s="86">
        <v>9.93</v>
      </c>
      <c r="J707" s="86">
        <v>13.47</v>
      </c>
      <c r="K707" s="87">
        <v>0</v>
      </c>
      <c r="L707" s="85">
        <v>2.4199999995899999</v>
      </c>
      <c r="M707" s="86">
        <v>0</v>
      </c>
      <c r="N707" s="86">
        <v>12.5210428135948</v>
      </c>
      <c r="O707" s="86">
        <v>6.2700320512820502</v>
      </c>
      <c r="P707" s="86">
        <v>1.171</v>
      </c>
      <c r="Q707" s="88">
        <v>0.64300000000000002</v>
      </c>
      <c r="R707" s="85">
        <v>0</v>
      </c>
      <c r="S707" s="86">
        <v>0.3</v>
      </c>
      <c r="T707" s="86">
        <v>1.1599999999999999</v>
      </c>
      <c r="U707" s="88">
        <v>11.3477042862967</v>
      </c>
      <c r="V707" s="89">
        <v>3.24</v>
      </c>
      <c r="W707" s="85">
        <v>45.222679358330097</v>
      </c>
      <c r="X707" s="88">
        <v>54.0333333333</v>
      </c>
      <c r="Y707" s="85">
        <v>100</v>
      </c>
      <c r="Z707" s="88"/>
      <c r="AA707" s="85">
        <v>0</v>
      </c>
      <c r="AB707" s="91">
        <v>0</v>
      </c>
      <c r="AC707" s="86">
        <v>0</v>
      </c>
      <c r="AD707" s="86">
        <v>0</v>
      </c>
      <c r="AE707" s="86">
        <v>0.06</v>
      </c>
      <c r="AF707" s="88">
        <v>0</v>
      </c>
      <c r="AG707" s="85">
        <v>0.136122999878</v>
      </c>
      <c r="AH707" s="86">
        <v>5.8282E-2</v>
      </c>
      <c r="AI707" s="150">
        <v>2.5699999977000002E-4</v>
      </c>
      <c r="AJ707" s="151">
        <v>1</v>
      </c>
      <c r="AK707" s="152">
        <v>0</v>
      </c>
    </row>
    <row r="708" spans="1:37" x14ac:dyDescent="0.2">
      <c r="A708" s="149" t="s">
        <v>1652</v>
      </c>
      <c r="B708" s="66" t="s">
        <v>1653</v>
      </c>
      <c r="C708" s="67">
        <v>47</v>
      </c>
      <c r="D708" s="84" t="s">
        <v>334</v>
      </c>
      <c r="E708" s="85">
        <v>12.3624405341893</v>
      </c>
      <c r="F708" s="91">
        <v>12.289362067977301</v>
      </c>
      <c r="G708" s="86">
        <v>6.6057201811199597</v>
      </c>
      <c r="H708" s="86">
        <v>6.6035708144666696</v>
      </c>
      <c r="I708" s="86">
        <v>6.71</v>
      </c>
      <c r="J708" s="86">
        <v>12.27</v>
      </c>
      <c r="K708" s="87">
        <v>8.0000000000000002E-3</v>
      </c>
      <c r="L708" s="85">
        <v>7.5399999947399996</v>
      </c>
      <c r="M708" s="86">
        <v>0</v>
      </c>
      <c r="N708" s="86">
        <v>20.099833610648901</v>
      </c>
      <c r="O708" s="86">
        <v>23.9434975484474</v>
      </c>
      <c r="P708" s="86">
        <v>1.331</v>
      </c>
      <c r="Q708" s="88">
        <v>0.89949999999999997</v>
      </c>
      <c r="R708" s="85">
        <v>0</v>
      </c>
      <c r="S708" s="86">
        <v>0.3</v>
      </c>
      <c r="T708" s="86">
        <v>1.1299999999999999</v>
      </c>
      <c r="U708" s="88">
        <v>14.169341434057401</v>
      </c>
      <c r="V708" s="89">
        <v>3.44</v>
      </c>
      <c r="W708" s="85">
        <v>70.397622121978699</v>
      </c>
      <c r="X708" s="88">
        <v>73.599999999999994</v>
      </c>
      <c r="Y708" s="85">
        <v>-100</v>
      </c>
      <c r="Z708" s="88"/>
      <c r="AA708" s="85">
        <v>0.06</v>
      </c>
      <c r="AB708" s="91">
        <v>0.06</v>
      </c>
      <c r="AC708" s="86">
        <v>0</v>
      </c>
      <c r="AD708" s="86">
        <v>0</v>
      </c>
      <c r="AE708" s="86">
        <v>0.18</v>
      </c>
      <c r="AF708" s="88">
        <v>0.1070000007</v>
      </c>
      <c r="AG708" s="85">
        <v>0.61977000039300001</v>
      </c>
      <c r="AH708" s="86">
        <v>9.5038999999999998E-2</v>
      </c>
      <c r="AI708" s="150">
        <v>1.79900000114E-3</v>
      </c>
      <c r="AJ708" s="151">
        <v>1.01</v>
      </c>
      <c r="AK708" s="152">
        <v>0</v>
      </c>
    </row>
    <row r="709" spans="1:37" x14ac:dyDescent="0.2">
      <c r="A709" s="149" t="s">
        <v>1654</v>
      </c>
      <c r="B709" s="66" t="s">
        <v>1655</v>
      </c>
      <c r="C709" s="67">
        <v>47</v>
      </c>
      <c r="D709" s="84" t="s">
        <v>334</v>
      </c>
      <c r="E709" s="85">
        <v>16.367696204049199</v>
      </c>
      <c r="F709" s="91">
        <v>16.367696204049199</v>
      </c>
      <c r="G709" s="86">
        <v>5.4219304949871896</v>
      </c>
      <c r="H709" s="86">
        <v>5.4219304949871896</v>
      </c>
      <c r="I709" s="86">
        <v>6.07</v>
      </c>
      <c r="J709" s="86">
        <v>7.05</v>
      </c>
      <c r="K709" s="87">
        <v>0</v>
      </c>
      <c r="L709" s="85">
        <v>2.6399999952900002</v>
      </c>
      <c r="M709" s="86">
        <v>0</v>
      </c>
      <c r="N709" s="86">
        <v>31.606885336442598</v>
      </c>
      <c r="O709" s="86">
        <v>19.306154449235599</v>
      </c>
      <c r="P709" s="86">
        <v>0.88900000000000001</v>
      </c>
      <c r="Q709" s="88">
        <v>1.9315</v>
      </c>
      <c r="R709" s="85">
        <v>0</v>
      </c>
      <c r="S709" s="86">
        <v>0.5</v>
      </c>
      <c r="T709" s="86">
        <v>1.24</v>
      </c>
      <c r="U709" s="88">
        <v>10.202460699246201</v>
      </c>
      <c r="V709" s="89">
        <v>3.76</v>
      </c>
      <c r="W709" s="85">
        <v>38.723555704976498</v>
      </c>
      <c r="X709" s="88">
        <v>41.9666666667</v>
      </c>
      <c r="Y709" s="85"/>
      <c r="Z709" s="88"/>
      <c r="AA709" s="85">
        <v>0.43</v>
      </c>
      <c r="AB709" s="91">
        <v>0.43</v>
      </c>
      <c r="AC709" s="86">
        <v>0.05</v>
      </c>
      <c r="AD709" s="86">
        <v>0.05</v>
      </c>
      <c r="AE709" s="86">
        <v>0</v>
      </c>
      <c r="AF709" s="88">
        <v>0</v>
      </c>
      <c r="AG709" s="85">
        <v>0</v>
      </c>
      <c r="AH709" s="86">
        <v>2.6705E-2</v>
      </c>
      <c r="AI709" s="150">
        <v>3.7499999985599998E-3</v>
      </c>
      <c r="AJ709" s="151">
        <v>1</v>
      </c>
      <c r="AK709" s="152">
        <v>0</v>
      </c>
    </row>
    <row r="710" spans="1:37" x14ac:dyDescent="0.2">
      <c r="A710" s="149" t="s">
        <v>1656</v>
      </c>
      <c r="B710" s="66" t="s">
        <v>1657</v>
      </c>
      <c r="C710" s="67">
        <v>47</v>
      </c>
      <c r="D710" s="84" t="s">
        <v>334</v>
      </c>
      <c r="E710" s="85">
        <v>14.148504154092601</v>
      </c>
      <c r="F710" s="91">
        <v>14.147759025371601</v>
      </c>
      <c r="G710" s="86">
        <v>5.3023359785402899</v>
      </c>
      <c r="H710" s="86">
        <v>5.3023359785402899</v>
      </c>
      <c r="I710" s="86">
        <v>2.27</v>
      </c>
      <c r="J710" s="86">
        <v>4.29</v>
      </c>
      <c r="K710" s="87">
        <v>0</v>
      </c>
      <c r="L710" s="85">
        <v>5.06000000501</v>
      </c>
      <c r="M710" s="86">
        <v>0</v>
      </c>
      <c r="N710" s="86">
        <v>26.2036043929483</v>
      </c>
      <c r="O710" s="86">
        <v>15.0935189212701</v>
      </c>
      <c r="P710" s="86">
        <v>0.92700000000000005</v>
      </c>
      <c r="Q710" s="88">
        <v>0.79479999999999995</v>
      </c>
      <c r="R710" s="85">
        <v>0</v>
      </c>
      <c r="S710" s="86">
        <v>0.5</v>
      </c>
      <c r="T710" s="86">
        <v>1.05</v>
      </c>
      <c r="U710" s="88">
        <v>12.622480533512199</v>
      </c>
      <c r="V710" s="89">
        <v>3.69</v>
      </c>
      <c r="W710" s="85">
        <v>44.087139147986299</v>
      </c>
      <c r="X710" s="88">
        <v>57.133333333300001</v>
      </c>
      <c r="Y710" s="85"/>
      <c r="Z710" s="88"/>
      <c r="AA710" s="85">
        <v>0.98</v>
      </c>
      <c r="AB710" s="91">
        <v>0.98</v>
      </c>
      <c r="AC710" s="86">
        <v>0.19</v>
      </c>
      <c r="AD710" s="86">
        <v>0.19</v>
      </c>
      <c r="AE710" s="86">
        <v>0</v>
      </c>
      <c r="AF710" s="88">
        <v>0</v>
      </c>
      <c r="AG710" s="85">
        <v>0</v>
      </c>
      <c r="AH710" s="86">
        <v>3.2371999999999998E-2</v>
      </c>
      <c r="AI710" s="150">
        <v>0</v>
      </c>
      <c r="AJ710" s="151">
        <v>1</v>
      </c>
      <c r="AK710" s="152">
        <v>0</v>
      </c>
    </row>
    <row r="711" spans="1:37" x14ac:dyDescent="0.2">
      <c r="A711" s="149" t="s">
        <v>1658</v>
      </c>
      <c r="B711" s="66" t="s">
        <v>1659</v>
      </c>
      <c r="C711" s="67">
        <v>47</v>
      </c>
      <c r="D711" s="84" t="s">
        <v>334</v>
      </c>
      <c r="E711" s="85">
        <v>3.82740021574973</v>
      </c>
      <c r="F711" s="91">
        <v>3.82740021574973</v>
      </c>
      <c r="G711" s="86">
        <v>1.6088765603328701</v>
      </c>
      <c r="H711" s="86">
        <v>1.6088765603328701</v>
      </c>
      <c r="I711" s="86">
        <v>2.84</v>
      </c>
      <c r="J711" s="86">
        <v>4.5999999999999996</v>
      </c>
      <c r="K711" s="87">
        <v>0</v>
      </c>
      <c r="L711" s="85">
        <v>7.6800000076300003</v>
      </c>
      <c r="M711" s="86">
        <v>7.7112949092654904E-4</v>
      </c>
      <c r="N711" s="86">
        <v>13.9050517709546</v>
      </c>
      <c r="O711" s="86">
        <v>1.7814892136395299</v>
      </c>
      <c r="P711" s="86">
        <v>0.95</v>
      </c>
      <c r="Q711" s="88">
        <v>0.93149999999999999</v>
      </c>
      <c r="R711" s="85">
        <v>7.5728890571753098E-3</v>
      </c>
      <c r="S711" s="86">
        <v>3</v>
      </c>
      <c r="T711" s="86">
        <v>0.97</v>
      </c>
      <c r="U711" s="88">
        <v>16.911080289721099</v>
      </c>
      <c r="V711" s="89">
        <v>3.19</v>
      </c>
      <c r="W711" s="85">
        <v>27.293650476681702</v>
      </c>
      <c r="X711" s="88">
        <v>42.066666666700002</v>
      </c>
      <c r="Y711" s="85"/>
      <c r="Z711" s="88"/>
      <c r="AA711" s="85">
        <v>0.41</v>
      </c>
      <c r="AB711" s="91">
        <v>0.41</v>
      </c>
      <c r="AC711" s="86">
        <v>0.04</v>
      </c>
      <c r="AD711" s="86">
        <v>0.04</v>
      </c>
      <c r="AE711" s="86">
        <v>0</v>
      </c>
      <c r="AF711" s="88">
        <v>0</v>
      </c>
      <c r="AG711" s="85">
        <v>0</v>
      </c>
      <c r="AH711" s="86">
        <v>4.1988999999999999E-2</v>
      </c>
      <c r="AI711" s="150">
        <v>3.3926000021100002E-2</v>
      </c>
      <c r="AJ711" s="151">
        <v>1</v>
      </c>
      <c r="AK711" s="152">
        <v>0</v>
      </c>
    </row>
    <row r="712" spans="1:37" x14ac:dyDescent="0.2">
      <c r="A712" s="149" t="s">
        <v>1660</v>
      </c>
      <c r="B712" s="66" t="s">
        <v>1661</v>
      </c>
      <c r="C712" s="67">
        <v>47</v>
      </c>
      <c r="D712" s="84" t="s">
        <v>334</v>
      </c>
      <c r="E712" s="85">
        <v>9.7460591362745994</v>
      </c>
      <c r="F712" s="91">
        <v>9.7204085439791097</v>
      </c>
      <c r="G712" s="86">
        <v>3.3380748064546202</v>
      </c>
      <c r="H712" s="86">
        <v>3.33690887044119</v>
      </c>
      <c r="I712" s="86">
        <v>2.29</v>
      </c>
      <c r="J712" s="86">
        <v>2.64</v>
      </c>
      <c r="K712" s="87">
        <v>0</v>
      </c>
      <c r="L712" s="85">
        <v>10.0599999882</v>
      </c>
      <c r="M712" s="86">
        <v>2.2924021915511701E-3</v>
      </c>
      <c r="N712" s="86">
        <v>22.264116240573799</v>
      </c>
      <c r="O712" s="86">
        <v>4.5580700256191298</v>
      </c>
      <c r="P712" s="86">
        <v>0.746</v>
      </c>
      <c r="Q712" s="88">
        <v>1.3343</v>
      </c>
      <c r="R712" s="85">
        <v>3.8834951456310697E-2</v>
      </c>
      <c r="S712" s="86">
        <v>2.7</v>
      </c>
      <c r="T712" s="86">
        <v>1.46</v>
      </c>
      <c r="U712" s="88">
        <v>14.251235892174201</v>
      </c>
      <c r="V712" s="89">
        <v>3.5</v>
      </c>
      <c r="W712" s="85">
        <v>44.5139894511547</v>
      </c>
      <c r="X712" s="88">
        <v>42.766666666699997</v>
      </c>
      <c r="Y712" s="85"/>
      <c r="Z712" s="88"/>
      <c r="AA712" s="85">
        <v>0.04</v>
      </c>
      <c r="AB712" s="91">
        <v>0.04</v>
      </c>
      <c r="AC712" s="86">
        <v>0</v>
      </c>
      <c r="AD712" s="86">
        <v>0</v>
      </c>
      <c r="AE712" s="86">
        <v>0</v>
      </c>
      <c r="AF712" s="88">
        <v>0</v>
      </c>
      <c r="AG712" s="85">
        <v>0</v>
      </c>
      <c r="AH712" s="86">
        <v>1.2784999999999999E-2</v>
      </c>
      <c r="AI712" s="150">
        <v>0</v>
      </c>
      <c r="AJ712" s="151">
        <v>1</v>
      </c>
      <c r="AK712" s="152">
        <v>0</v>
      </c>
    </row>
    <row r="713" spans="1:37" x14ac:dyDescent="0.2">
      <c r="A713" s="149" t="s">
        <v>1662</v>
      </c>
      <c r="B713" s="66" t="s">
        <v>1663</v>
      </c>
      <c r="C713" s="67">
        <v>47</v>
      </c>
      <c r="D713" s="84" t="s">
        <v>334</v>
      </c>
      <c r="E713" s="85">
        <v>8.4630016004290205</v>
      </c>
      <c r="F713" s="91">
        <v>8.4630016004290205</v>
      </c>
      <c r="G713" s="86">
        <v>2.3562337129115201</v>
      </c>
      <c r="H713" s="86">
        <v>2.3562337129115201</v>
      </c>
      <c r="I713" s="86">
        <v>2.14</v>
      </c>
      <c r="J713" s="86">
        <v>5.14</v>
      </c>
      <c r="K713" s="87">
        <v>0</v>
      </c>
      <c r="L713" s="85">
        <v>8.6499999908300005</v>
      </c>
      <c r="M713" s="86">
        <v>0</v>
      </c>
      <c r="N713" s="86">
        <v>22.1737972446188</v>
      </c>
      <c r="O713" s="86">
        <v>6.4477407185115299</v>
      </c>
      <c r="P713" s="86">
        <v>0.78600000000000003</v>
      </c>
      <c r="Q713" s="88">
        <v>0.79139999999999999</v>
      </c>
      <c r="R713" s="85">
        <v>0</v>
      </c>
      <c r="S713" s="86">
        <v>2.5</v>
      </c>
      <c r="T713" s="86">
        <v>1.02</v>
      </c>
      <c r="U713" s="88">
        <v>13.3757321334305</v>
      </c>
      <c r="V713" s="89">
        <v>3.44</v>
      </c>
      <c r="W713" s="85">
        <v>34.2922556854733</v>
      </c>
      <c r="X713" s="88">
        <v>53.866666666699999</v>
      </c>
      <c r="Y713" s="85"/>
      <c r="Z713" s="88"/>
      <c r="AA713" s="85">
        <v>0.08</v>
      </c>
      <c r="AB713" s="91">
        <v>0.08</v>
      </c>
      <c r="AC713" s="86">
        <v>0.02</v>
      </c>
      <c r="AD713" s="86">
        <v>0.02</v>
      </c>
      <c r="AE713" s="86">
        <v>0</v>
      </c>
      <c r="AF713" s="88">
        <v>0</v>
      </c>
      <c r="AG713" s="85">
        <v>0</v>
      </c>
      <c r="AH713" s="86">
        <v>3.4800999999999999E-2</v>
      </c>
      <c r="AI713" s="150">
        <v>4.2629999986999997E-2</v>
      </c>
      <c r="AJ713" s="151">
        <v>1</v>
      </c>
      <c r="AK713" s="152">
        <v>0</v>
      </c>
    </row>
    <row r="714" spans="1:37" x14ac:dyDescent="0.2">
      <c r="A714" s="149" t="s">
        <v>1664</v>
      </c>
      <c r="B714" s="66" t="s">
        <v>1665</v>
      </c>
      <c r="C714" s="67">
        <v>47</v>
      </c>
      <c r="D714" s="84" t="s">
        <v>334</v>
      </c>
      <c r="E714" s="85">
        <v>13.7967537050106</v>
      </c>
      <c r="F714" s="91">
        <v>13.7967537050106</v>
      </c>
      <c r="G714" s="86">
        <v>4.8375714253192799</v>
      </c>
      <c r="H714" s="86">
        <v>4.8375714253192799</v>
      </c>
      <c r="I714" s="86">
        <v>2.14</v>
      </c>
      <c r="J714" s="86">
        <v>3.74</v>
      </c>
      <c r="K714" s="87">
        <v>0</v>
      </c>
      <c r="L714" s="85">
        <v>4.9900000005900003</v>
      </c>
      <c r="M714" s="86">
        <v>3.76887202182069E-4</v>
      </c>
      <c r="N714" s="86">
        <v>27.765016372611299</v>
      </c>
      <c r="O714" s="86">
        <v>11.415159148156601</v>
      </c>
      <c r="P714" s="86">
        <v>0.81</v>
      </c>
      <c r="Q714" s="88">
        <v>1.0370999999999999</v>
      </c>
      <c r="R714" s="85">
        <v>1.45772594752187E-2</v>
      </c>
      <c r="S714" s="86">
        <v>1.1000000000000001</v>
      </c>
      <c r="T714" s="86">
        <v>1.05</v>
      </c>
      <c r="U714" s="88">
        <v>12.682404899037</v>
      </c>
      <c r="V714" s="89">
        <v>3.63</v>
      </c>
      <c r="W714" s="85">
        <v>50.283122873514003</v>
      </c>
      <c r="X714" s="88">
        <v>63.9666666667</v>
      </c>
      <c r="Y714" s="85"/>
      <c r="Z714" s="88"/>
      <c r="AA714" s="85">
        <v>1.69</v>
      </c>
      <c r="AB714" s="91">
        <v>1.69</v>
      </c>
      <c r="AC714" s="86">
        <v>0.36</v>
      </c>
      <c r="AD714" s="86">
        <v>0.36</v>
      </c>
      <c r="AE714" s="86">
        <v>0</v>
      </c>
      <c r="AF714" s="88">
        <v>1.1400000193599999E-2</v>
      </c>
      <c r="AG714" s="85">
        <v>0</v>
      </c>
      <c r="AH714" s="86">
        <v>1.8442E-2</v>
      </c>
      <c r="AI714" s="150">
        <v>1.0795000010399999E-2</v>
      </c>
      <c r="AJ714" s="151">
        <v>1</v>
      </c>
      <c r="AK714" s="152">
        <v>0</v>
      </c>
    </row>
    <row r="715" spans="1:37" x14ac:dyDescent="0.2">
      <c r="A715" s="149" t="s">
        <v>1666</v>
      </c>
      <c r="B715" s="66" t="s">
        <v>1667</v>
      </c>
      <c r="C715" s="67">
        <v>47</v>
      </c>
      <c r="D715" s="84" t="s">
        <v>334</v>
      </c>
      <c r="E715" s="85">
        <v>25.763923325524502</v>
      </c>
      <c r="F715" s="91">
        <v>25.763923325524502</v>
      </c>
      <c r="G715" s="86">
        <v>7.8589627400352198</v>
      </c>
      <c r="H715" s="86">
        <v>7.8589627400352198</v>
      </c>
      <c r="I715" s="86">
        <v>2.3199999999999998</v>
      </c>
      <c r="J715" s="86">
        <v>3.5</v>
      </c>
      <c r="K715" s="87">
        <v>0</v>
      </c>
      <c r="L715" s="85">
        <v>4.0600000018099998</v>
      </c>
      <c r="M715" s="86">
        <v>0.118226457328478</v>
      </c>
      <c r="N715" s="86">
        <v>48.289271703905897</v>
      </c>
      <c r="O715" s="86">
        <v>16.9745148468553</v>
      </c>
      <c r="P715" s="86">
        <v>0.63300000000000001</v>
      </c>
      <c r="Q715" s="88">
        <v>0.66500000000000004</v>
      </c>
      <c r="R715" s="85">
        <v>4.65224470807164E-2</v>
      </c>
      <c r="S715" s="86">
        <v>0</v>
      </c>
      <c r="T715" s="86">
        <v>1.03</v>
      </c>
      <c r="U715" s="88">
        <v>8.8866469451616794</v>
      </c>
      <c r="V715" s="89">
        <v>3.93</v>
      </c>
      <c r="W715" s="85">
        <v>37.115906607464602</v>
      </c>
      <c r="X715" s="88">
        <v>31.366666666699999</v>
      </c>
      <c r="Y715" s="85"/>
      <c r="Z715" s="88">
        <v>-100</v>
      </c>
      <c r="AA715" s="85">
        <v>1.56</v>
      </c>
      <c r="AB715" s="91">
        <v>1.56</v>
      </c>
      <c r="AC715" s="86">
        <v>0.21</v>
      </c>
      <c r="AD715" s="86">
        <v>0.21</v>
      </c>
      <c r="AE715" s="86">
        <v>0</v>
      </c>
      <c r="AF715" s="88">
        <v>4.9109997771199998</v>
      </c>
      <c r="AG715" s="85">
        <v>1.17659999881E-2</v>
      </c>
      <c r="AH715" s="86">
        <v>1.1643000000000001E-2</v>
      </c>
      <c r="AI715" s="150">
        <v>0</v>
      </c>
      <c r="AJ715" s="151">
        <v>1.04</v>
      </c>
      <c r="AK715" s="152">
        <v>0</v>
      </c>
    </row>
    <row r="716" spans="1:37" x14ac:dyDescent="0.2">
      <c r="A716" s="149" t="s">
        <v>1668</v>
      </c>
      <c r="B716" s="66" t="s">
        <v>1669</v>
      </c>
      <c r="C716" s="67">
        <v>47</v>
      </c>
      <c r="D716" s="84" t="s">
        <v>334</v>
      </c>
      <c r="E716" s="85">
        <v>23.289854319319598</v>
      </c>
      <c r="F716" s="91">
        <v>23.265603076443401</v>
      </c>
      <c r="G716" s="86">
        <v>8.6576937068024709</v>
      </c>
      <c r="H716" s="86">
        <v>8.6576937068024709</v>
      </c>
      <c r="I716" s="86">
        <v>1.03</v>
      </c>
      <c r="J716" s="86">
        <v>2.72</v>
      </c>
      <c r="K716" s="87">
        <v>0</v>
      </c>
      <c r="L716" s="85">
        <v>7.6699999932300003</v>
      </c>
      <c r="M716" s="86">
        <v>0</v>
      </c>
      <c r="N716" s="86">
        <v>47.122169950014701</v>
      </c>
      <c r="O716" s="86">
        <v>30.791229742612</v>
      </c>
      <c r="P716" s="86">
        <v>0.66700000000000004</v>
      </c>
      <c r="Q716" s="88">
        <v>0.46189999999999998</v>
      </c>
      <c r="R716" s="85">
        <v>0</v>
      </c>
      <c r="S716" s="86">
        <v>0</v>
      </c>
      <c r="T716" s="86">
        <v>0.85</v>
      </c>
      <c r="U716" s="88">
        <v>10.836841102392199</v>
      </c>
      <c r="V716" s="89">
        <v>3.86</v>
      </c>
      <c r="W716" s="85">
        <v>68.588836861082399</v>
      </c>
      <c r="X716" s="88">
        <v>67.8</v>
      </c>
      <c r="Y716" s="85"/>
      <c r="Z716" s="88"/>
      <c r="AA716" s="85">
        <v>0.81</v>
      </c>
      <c r="AB716" s="91">
        <v>0.81</v>
      </c>
      <c r="AC716" s="86">
        <v>0.05</v>
      </c>
      <c r="AD716" s="86">
        <v>0.05</v>
      </c>
      <c r="AE716" s="86">
        <v>0</v>
      </c>
      <c r="AF716" s="88">
        <v>0</v>
      </c>
      <c r="AG716" s="85">
        <v>0</v>
      </c>
      <c r="AH716" s="86">
        <v>8.7259999999999994E-3</v>
      </c>
      <c r="AI716" s="150">
        <v>0</v>
      </c>
      <c r="AJ716" s="151">
        <v>1.01</v>
      </c>
      <c r="AK716" s="152">
        <v>0</v>
      </c>
    </row>
    <row r="717" spans="1:37" x14ac:dyDescent="0.2">
      <c r="A717" s="149" t="s">
        <v>1670</v>
      </c>
      <c r="B717" s="66" t="s">
        <v>1671</v>
      </c>
      <c r="C717" s="67">
        <v>47</v>
      </c>
      <c r="D717" s="84" t="s">
        <v>334</v>
      </c>
      <c r="E717" s="85">
        <v>24.381426026841599</v>
      </c>
      <c r="F717" s="91">
        <v>24.381426026841599</v>
      </c>
      <c r="G717" s="86">
        <v>9.8513306174276494</v>
      </c>
      <c r="H717" s="86">
        <v>9.8513306174276494</v>
      </c>
      <c r="I717" s="86">
        <v>5.4</v>
      </c>
      <c r="J717" s="86">
        <v>7.11</v>
      </c>
      <c r="K717" s="87">
        <v>0</v>
      </c>
      <c r="L717" s="85">
        <v>6.5600000019799998</v>
      </c>
      <c r="M717" s="86">
        <v>1.1221254926185001E-3</v>
      </c>
      <c r="N717" s="86">
        <v>46.246550459356499</v>
      </c>
      <c r="O717" s="86">
        <v>28.8179701410766</v>
      </c>
      <c r="P717" s="86">
        <v>0.91300000000000003</v>
      </c>
      <c r="Q717" s="88">
        <v>0.86219999999999997</v>
      </c>
      <c r="R717" s="85">
        <v>2.0593080724876402E-2</v>
      </c>
      <c r="S717" s="86">
        <v>0</v>
      </c>
      <c r="T717" s="86">
        <v>1.06</v>
      </c>
      <c r="U717" s="88">
        <v>10.6149586441634</v>
      </c>
      <c r="V717" s="89">
        <v>3.8</v>
      </c>
      <c r="W717" s="85">
        <v>65.701397636037001</v>
      </c>
      <c r="X717" s="88">
        <v>63.633333333300001</v>
      </c>
      <c r="Y717" s="85"/>
      <c r="Z717" s="88"/>
      <c r="AA717" s="85">
        <v>0.11</v>
      </c>
      <c r="AB717" s="91">
        <v>0.11</v>
      </c>
      <c r="AC717" s="86">
        <v>0</v>
      </c>
      <c r="AD717" s="86">
        <v>0</v>
      </c>
      <c r="AE717" s="86">
        <v>0</v>
      </c>
      <c r="AF717" s="88">
        <v>0</v>
      </c>
      <c r="AG717" s="85">
        <v>0</v>
      </c>
      <c r="AH717" s="86">
        <v>2.2255E-2</v>
      </c>
      <c r="AI717" s="150">
        <v>3.7499999918700001E-3</v>
      </c>
      <c r="AJ717" s="151">
        <v>1.05</v>
      </c>
      <c r="AK717" s="152">
        <v>0</v>
      </c>
    </row>
    <row r="718" spans="1:37" x14ac:dyDescent="0.2">
      <c r="A718" s="149" t="s">
        <v>1672</v>
      </c>
      <c r="B718" s="66" t="s">
        <v>1673</v>
      </c>
      <c r="C718" s="67">
        <v>47</v>
      </c>
      <c r="D718" s="84" t="s">
        <v>334</v>
      </c>
      <c r="E718" s="85">
        <v>25.801447776628699</v>
      </c>
      <c r="F718" s="91">
        <v>25.801447776628699</v>
      </c>
      <c r="G718" s="86">
        <v>10.938234464604699</v>
      </c>
      <c r="H718" s="86">
        <v>10.938234464604699</v>
      </c>
      <c r="I718" s="86">
        <v>3.03</v>
      </c>
      <c r="J718" s="86">
        <v>5.68</v>
      </c>
      <c r="K718" s="87">
        <v>0</v>
      </c>
      <c r="L718" s="85">
        <v>14.7099999943</v>
      </c>
      <c r="M718" s="86">
        <v>0</v>
      </c>
      <c r="N718" s="86">
        <v>43.492320129345202</v>
      </c>
      <c r="O718" s="86">
        <v>23.399541030307802</v>
      </c>
      <c r="P718" s="86">
        <v>0.622</v>
      </c>
      <c r="Q718" s="88">
        <v>1.0271999999999999</v>
      </c>
      <c r="R718" s="85">
        <v>0</v>
      </c>
      <c r="S718" s="86">
        <v>0</v>
      </c>
      <c r="T718" s="86">
        <v>0.81</v>
      </c>
      <c r="U718" s="88">
        <v>15.751621697847099</v>
      </c>
      <c r="V718" s="89">
        <v>3.88</v>
      </c>
      <c r="W718" s="85">
        <v>74.549742734275497</v>
      </c>
      <c r="X718" s="88">
        <v>79.5</v>
      </c>
      <c r="Y718" s="85"/>
      <c r="Z718" s="88"/>
      <c r="AA718" s="85">
        <v>0.25</v>
      </c>
      <c r="AB718" s="91">
        <v>0.25</v>
      </c>
      <c r="AC718" s="86">
        <v>0</v>
      </c>
      <c r="AD718" s="86">
        <v>0</v>
      </c>
      <c r="AE718" s="86">
        <v>0</v>
      </c>
      <c r="AF718" s="88">
        <v>0</v>
      </c>
      <c r="AG718" s="85">
        <v>0</v>
      </c>
      <c r="AH718" s="86">
        <v>1.9945000000000001E-2</v>
      </c>
      <c r="AI718" s="150">
        <v>0</v>
      </c>
      <c r="AJ718" s="151">
        <v>1.03</v>
      </c>
      <c r="AK718" s="152">
        <v>0</v>
      </c>
    </row>
    <row r="719" spans="1:37" x14ac:dyDescent="0.2">
      <c r="A719" s="149" t="s">
        <v>1674</v>
      </c>
      <c r="B719" s="66" t="s">
        <v>1675</v>
      </c>
      <c r="C719" s="67">
        <v>47</v>
      </c>
      <c r="D719" s="84" t="s">
        <v>334</v>
      </c>
      <c r="E719" s="85">
        <v>2.7670138047953499</v>
      </c>
      <c r="F719" s="91">
        <v>2.7670138047953499</v>
      </c>
      <c r="G719" s="86">
        <v>1.1988374909179</v>
      </c>
      <c r="H719" s="86">
        <v>1.1988374909179</v>
      </c>
      <c r="I719" s="86">
        <v>1.64</v>
      </c>
      <c r="J719" s="86">
        <v>1.43</v>
      </c>
      <c r="K719" s="87">
        <v>0</v>
      </c>
      <c r="L719" s="85">
        <v>8.8300000002499992</v>
      </c>
      <c r="M719" s="86">
        <v>0</v>
      </c>
      <c r="N719" s="86">
        <v>9.0165091011711596</v>
      </c>
      <c r="O719" s="86">
        <v>4.34439178515008</v>
      </c>
      <c r="P719" s="86">
        <v>0.52600000000000002</v>
      </c>
      <c r="Q719" s="88">
        <v>0.71760000000000002</v>
      </c>
      <c r="R719" s="85">
        <v>0</v>
      </c>
      <c r="S719" s="86">
        <v>3.1</v>
      </c>
      <c r="T719" s="86">
        <v>1.21</v>
      </c>
      <c r="U719" s="88">
        <v>13.776539920884799</v>
      </c>
      <c r="V719" s="89">
        <v>3.25</v>
      </c>
      <c r="W719" s="85">
        <v>24.5142897733237</v>
      </c>
      <c r="X719" s="88">
        <v>19.333333333300001</v>
      </c>
      <c r="Y719" s="85"/>
      <c r="Z719" s="88"/>
      <c r="AA719" s="85">
        <v>0.24</v>
      </c>
      <c r="AB719" s="91">
        <v>0.24</v>
      </c>
      <c r="AC719" s="86">
        <v>0</v>
      </c>
      <c r="AD719" s="86">
        <v>0</v>
      </c>
      <c r="AE719" s="86">
        <v>0</v>
      </c>
      <c r="AF719" s="88">
        <v>0</v>
      </c>
      <c r="AG719" s="85">
        <v>0</v>
      </c>
      <c r="AH719" s="86">
        <v>4.0899999999999999E-3</v>
      </c>
      <c r="AI719" s="150">
        <v>0</v>
      </c>
      <c r="AJ719" s="151">
        <v>1</v>
      </c>
      <c r="AK719" s="152">
        <v>0</v>
      </c>
    </row>
    <row r="720" spans="1:37" x14ac:dyDescent="0.2">
      <c r="A720" s="149" t="s">
        <v>1676</v>
      </c>
      <c r="B720" s="66" t="s">
        <v>1677</v>
      </c>
      <c r="C720" s="67">
        <v>47</v>
      </c>
      <c r="D720" s="84" t="s">
        <v>334</v>
      </c>
      <c r="E720" s="85">
        <v>3.2356672506494299</v>
      </c>
      <c r="F720" s="91">
        <v>3.2356672506494299</v>
      </c>
      <c r="G720" s="86">
        <v>1.17682595299946</v>
      </c>
      <c r="H720" s="86">
        <v>1.17682595299946</v>
      </c>
      <c r="I720" s="86">
        <v>4.78</v>
      </c>
      <c r="J720" s="86">
        <v>11.62</v>
      </c>
      <c r="K720" s="87">
        <v>0</v>
      </c>
      <c r="L720" s="85">
        <v>11.189999992900001</v>
      </c>
      <c r="M720" s="86">
        <v>0</v>
      </c>
      <c r="N720" s="86">
        <v>11.999370111805201</v>
      </c>
      <c r="O720" s="86">
        <v>1.7993702204228501</v>
      </c>
      <c r="P720" s="86">
        <v>1.0629999999999999</v>
      </c>
      <c r="Q720" s="88">
        <v>1.1545000000000001</v>
      </c>
      <c r="R720" s="85">
        <v>0</v>
      </c>
      <c r="S720" s="86">
        <v>3</v>
      </c>
      <c r="T720" s="86">
        <v>1.34</v>
      </c>
      <c r="U720" s="88">
        <v>17.453029662296899</v>
      </c>
      <c r="V720" s="89">
        <v>3.1</v>
      </c>
      <c r="W720" s="85">
        <v>28.581909075789198</v>
      </c>
      <c r="X720" s="88">
        <v>30.366666666699999</v>
      </c>
      <c r="Y720" s="85"/>
      <c r="Z720" s="88"/>
      <c r="AA720" s="85">
        <v>0.06</v>
      </c>
      <c r="AB720" s="91">
        <v>0.06</v>
      </c>
      <c r="AC720" s="86">
        <v>0</v>
      </c>
      <c r="AD720" s="86">
        <v>0</v>
      </c>
      <c r="AE720" s="86">
        <v>0</v>
      </c>
      <c r="AF720" s="88">
        <v>0</v>
      </c>
      <c r="AG720" s="85">
        <v>1.31969999696E-2</v>
      </c>
      <c r="AH720" s="86">
        <v>5.4525999999999998E-2</v>
      </c>
      <c r="AI720" s="150">
        <v>3.3773999922200003E-2</v>
      </c>
      <c r="AJ720" s="151">
        <v>1</v>
      </c>
      <c r="AK720" s="152">
        <v>0</v>
      </c>
    </row>
    <row r="721" spans="1:37" x14ac:dyDescent="0.2">
      <c r="A721" s="149" t="s">
        <v>1678</v>
      </c>
      <c r="B721" s="66" t="s">
        <v>1679</v>
      </c>
      <c r="C721" s="67">
        <v>47</v>
      </c>
      <c r="D721" s="84" t="s">
        <v>334</v>
      </c>
      <c r="E721" s="85">
        <v>11.6708205132368</v>
      </c>
      <c r="F721" s="91">
        <v>11.4979014280031</v>
      </c>
      <c r="G721" s="86">
        <v>4.8807020677225799</v>
      </c>
      <c r="H721" s="86">
        <v>4.8425462132344004</v>
      </c>
      <c r="I721" s="86">
        <v>1.46</v>
      </c>
      <c r="J721" s="86">
        <v>3.6</v>
      </c>
      <c r="K721" s="87">
        <v>0</v>
      </c>
      <c r="L721" s="85">
        <v>10.8999999995</v>
      </c>
      <c r="M721" s="86">
        <v>0</v>
      </c>
      <c r="N721" s="86">
        <v>23.802660147056098</v>
      </c>
      <c r="O721" s="86">
        <v>15.452882596030101</v>
      </c>
      <c r="P721" s="86">
        <v>0.81299999999999994</v>
      </c>
      <c r="Q721" s="88">
        <v>0.84789999999999999</v>
      </c>
      <c r="R721" s="85">
        <v>0</v>
      </c>
      <c r="S721" s="86">
        <v>2.2000000000000002</v>
      </c>
      <c r="T721" s="86">
        <v>0.84</v>
      </c>
      <c r="U721" s="88">
        <v>11.519008921975299</v>
      </c>
      <c r="V721" s="89">
        <v>3.63</v>
      </c>
      <c r="W721" s="85">
        <v>46.117473039569902</v>
      </c>
      <c r="X721" s="88">
        <v>53.3</v>
      </c>
      <c r="Y721" s="85"/>
      <c r="Z721" s="88"/>
      <c r="AA721" s="85">
        <v>0.66</v>
      </c>
      <c r="AB721" s="91">
        <v>0.66</v>
      </c>
      <c r="AC721" s="86">
        <v>0.09</v>
      </c>
      <c r="AD721" s="86">
        <v>0.09</v>
      </c>
      <c r="AE721" s="86">
        <v>0</v>
      </c>
      <c r="AF721" s="88">
        <v>0</v>
      </c>
      <c r="AG721" s="85">
        <v>0</v>
      </c>
      <c r="AH721" s="86">
        <v>2.5596000000000001E-2</v>
      </c>
      <c r="AI721" s="150">
        <v>2.3035999970800001E-2</v>
      </c>
      <c r="AJ721" s="151">
        <v>1</v>
      </c>
      <c r="AK721" s="152">
        <v>0</v>
      </c>
    </row>
    <row r="722" spans="1:37" x14ac:dyDescent="0.2">
      <c r="A722" s="149" t="s">
        <v>1680</v>
      </c>
      <c r="B722" s="66" t="s">
        <v>1681</v>
      </c>
      <c r="C722" s="67">
        <v>47</v>
      </c>
      <c r="D722" s="84" t="s">
        <v>334</v>
      </c>
      <c r="E722" s="85">
        <v>18.320683275990199</v>
      </c>
      <c r="F722" s="91">
        <v>18.320683275990199</v>
      </c>
      <c r="G722" s="86">
        <v>9.2403049845260092</v>
      </c>
      <c r="H722" s="86">
        <v>9.2403049845260092</v>
      </c>
      <c r="I722" s="86">
        <v>7.96</v>
      </c>
      <c r="J722" s="86">
        <v>11.28</v>
      </c>
      <c r="K722" s="87">
        <v>0</v>
      </c>
      <c r="L722" s="85">
        <v>10.1800000014</v>
      </c>
      <c r="M722" s="86">
        <v>2.69319951407222E-3</v>
      </c>
      <c r="N722" s="86">
        <v>29.220908965156799</v>
      </c>
      <c r="O722" s="86">
        <v>31.002585463947099</v>
      </c>
      <c r="P722" s="86">
        <v>1.1180000000000001</v>
      </c>
      <c r="Q722" s="88">
        <v>3.2658</v>
      </c>
      <c r="R722" s="85">
        <v>2.26988991033935E-2</v>
      </c>
      <c r="S722" s="86">
        <v>1.7</v>
      </c>
      <c r="T722" s="86">
        <v>1.1000000000000001</v>
      </c>
      <c r="U722" s="88">
        <v>10.757447397085</v>
      </c>
      <c r="V722" s="89">
        <v>3.64</v>
      </c>
      <c r="W722" s="85">
        <v>58.733689275927702</v>
      </c>
      <c r="X722" s="88">
        <v>83.1</v>
      </c>
      <c r="Y722" s="85"/>
      <c r="Z722" s="88"/>
      <c r="AA722" s="85">
        <v>0.63</v>
      </c>
      <c r="AB722" s="91">
        <v>0.63</v>
      </c>
      <c r="AC722" s="86">
        <v>0</v>
      </c>
      <c r="AD722" s="86">
        <v>0</v>
      </c>
      <c r="AE722" s="86">
        <v>0</v>
      </c>
      <c r="AF722" s="88">
        <v>0</v>
      </c>
      <c r="AG722" s="85">
        <v>0</v>
      </c>
      <c r="AH722" s="86">
        <v>7.2481000000000004E-2</v>
      </c>
      <c r="AI722" s="150">
        <v>3.7499999989499999E-3</v>
      </c>
      <c r="AJ722" s="151">
        <v>1</v>
      </c>
      <c r="AK722" s="152">
        <v>0</v>
      </c>
    </row>
    <row r="723" spans="1:37" x14ac:dyDescent="0.2">
      <c r="A723" s="149" t="s">
        <v>1212</v>
      </c>
      <c r="B723" s="66" t="s">
        <v>1682</v>
      </c>
      <c r="C723" s="67">
        <v>47</v>
      </c>
      <c r="D723" s="84" t="s">
        <v>334</v>
      </c>
      <c r="E723" s="85">
        <v>11.8506576156131</v>
      </c>
      <c r="F723" s="91">
        <v>11.823504454815399</v>
      </c>
      <c r="G723" s="86">
        <v>5.7513788714467502</v>
      </c>
      <c r="H723" s="86">
        <v>5.7386508273228696</v>
      </c>
      <c r="I723" s="86">
        <v>14.98</v>
      </c>
      <c r="J723" s="86">
        <v>17.850000000000001</v>
      </c>
      <c r="K723" s="87">
        <v>0</v>
      </c>
      <c r="L723" s="85">
        <v>17.790000014099999</v>
      </c>
      <c r="M723" s="86">
        <v>0</v>
      </c>
      <c r="N723" s="86">
        <v>23.814018916467699</v>
      </c>
      <c r="O723" s="86">
        <v>22.253922967189698</v>
      </c>
      <c r="P723" s="86">
        <v>1.369</v>
      </c>
      <c r="Q723" s="88">
        <v>0.76370000000000005</v>
      </c>
      <c r="R723" s="85">
        <v>0</v>
      </c>
      <c r="S723" s="86">
        <v>2.2000000000000002</v>
      </c>
      <c r="T723" s="86">
        <v>1.21</v>
      </c>
      <c r="U723" s="88">
        <v>8.9478150190920704</v>
      </c>
      <c r="V723" s="89">
        <v>3.34</v>
      </c>
      <c r="W723" s="85">
        <v>38.908491307928401</v>
      </c>
      <c r="X723" s="88">
        <v>58.433333333299998</v>
      </c>
      <c r="Y723" s="85"/>
      <c r="Z723" s="88"/>
      <c r="AA723" s="85">
        <v>0.21</v>
      </c>
      <c r="AB723" s="91">
        <v>0.21</v>
      </c>
      <c r="AC723" s="86">
        <v>0.04</v>
      </c>
      <c r="AD723" s="86">
        <v>0.04</v>
      </c>
      <c r="AE723" s="86">
        <v>0</v>
      </c>
      <c r="AF723" s="88">
        <v>0</v>
      </c>
      <c r="AG723" s="85">
        <v>1.85499999953E-2</v>
      </c>
      <c r="AH723" s="86">
        <v>0.120016</v>
      </c>
      <c r="AI723" s="150">
        <v>7.9177999979899993E-2</v>
      </c>
      <c r="AJ723" s="151">
        <v>1</v>
      </c>
      <c r="AK723" s="152">
        <v>0</v>
      </c>
    </row>
    <row r="724" spans="1:37" x14ac:dyDescent="0.2">
      <c r="A724" s="149" t="s">
        <v>1683</v>
      </c>
      <c r="B724" s="66" t="s">
        <v>1684</v>
      </c>
      <c r="C724" s="67">
        <v>47</v>
      </c>
      <c r="D724" s="84" t="s">
        <v>334</v>
      </c>
      <c r="E724" s="85">
        <v>23.4044711323893</v>
      </c>
      <c r="F724" s="91">
        <v>23.3933135878606</v>
      </c>
      <c r="G724" s="86">
        <v>14.087921450886499</v>
      </c>
      <c r="H724" s="86">
        <v>14.087921450886499</v>
      </c>
      <c r="I724" s="86">
        <v>3.73</v>
      </c>
      <c r="J724" s="86">
        <v>8.39</v>
      </c>
      <c r="K724" s="87">
        <v>0</v>
      </c>
      <c r="L724" s="85">
        <v>12.4899999916</v>
      </c>
      <c r="M724" s="86">
        <v>0</v>
      </c>
      <c r="N724" s="86">
        <v>36.573551624160103</v>
      </c>
      <c r="O724" s="86">
        <v>42.950187578157603</v>
      </c>
      <c r="P724" s="86">
        <v>0.81100000000000005</v>
      </c>
      <c r="Q724" s="88">
        <v>0.54100000000000004</v>
      </c>
      <c r="R724" s="85">
        <v>0</v>
      </c>
      <c r="S724" s="86">
        <v>1.2</v>
      </c>
      <c r="T724" s="86">
        <v>0.67</v>
      </c>
      <c r="U724" s="88">
        <v>12.236783381344599</v>
      </c>
      <c r="V724" s="89">
        <v>3.61</v>
      </c>
      <c r="W724" s="85">
        <v>74.350802357075807</v>
      </c>
      <c r="X724" s="88">
        <v>85.466666666699993</v>
      </c>
      <c r="Y724" s="85">
        <v>100</v>
      </c>
      <c r="Z724" s="88"/>
      <c r="AA724" s="85">
        <v>0.03</v>
      </c>
      <c r="AB724" s="91">
        <v>0.03</v>
      </c>
      <c r="AC724" s="86">
        <v>0.02</v>
      </c>
      <c r="AD724" s="86">
        <v>0.02</v>
      </c>
      <c r="AE724" s="86">
        <v>0</v>
      </c>
      <c r="AF724" s="88">
        <v>0</v>
      </c>
      <c r="AG724" s="85">
        <v>1.6694999984600001E-2</v>
      </c>
      <c r="AH724" s="86">
        <v>4.3392E-2</v>
      </c>
      <c r="AI724" s="150">
        <v>5.2664999951500001E-2</v>
      </c>
      <c r="AJ724" s="151">
        <v>1</v>
      </c>
      <c r="AK724" s="152">
        <v>0</v>
      </c>
    </row>
    <row r="725" spans="1:37" x14ac:dyDescent="0.2">
      <c r="A725" s="149" t="s">
        <v>615</v>
      </c>
      <c r="B725" s="66" t="s">
        <v>1685</v>
      </c>
      <c r="C725" s="67">
        <v>47</v>
      </c>
      <c r="D725" s="84" t="s">
        <v>334</v>
      </c>
      <c r="E725" s="85">
        <v>4.7411375716737103</v>
      </c>
      <c r="F725" s="91">
        <v>4.72774452768593</v>
      </c>
      <c r="G725" s="86">
        <v>2.03490562089315</v>
      </c>
      <c r="H725" s="86">
        <v>2.02988322939773</v>
      </c>
      <c r="I725" s="86">
        <v>5.17</v>
      </c>
      <c r="J725" s="86">
        <v>8.4499999999999993</v>
      </c>
      <c r="K725" s="87">
        <v>0</v>
      </c>
      <c r="L725" s="85">
        <v>5.5000000039400003</v>
      </c>
      <c r="M725" s="86">
        <v>0</v>
      </c>
      <c r="N725" s="86">
        <v>7.9022428653813197</v>
      </c>
      <c r="O725" s="86">
        <v>8.6276961550484508</v>
      </c>
      <c r="P725" s="86">
        <v>0.91600000000000004</v>
      </c>
      <c r="Q725" s="88">
        <v>0.53010000000000002</v>
      </c>
      <c r="R725" s="85">
        <v>0</v>
      </c>
      <c r="S725" s="86">
        <v>0.3</v>
      </c>
      <c r="T725" s="86">
        <v>0.86</v>
      </c>
      <c r="U725" s="88">
        <v>12.861507554513899</v>
      </c>
      <c r="V725" s="89">
        <v>3.15</v>
      </c>
      <c r="W725" s="85">
        <v>22.659612244622501</v>
      </c>
      <c r="X725" s="88">
        <v>48.733333333300003</v>
      </c>
      <c r="Y725" s="85">
        <v>100</v>
      </c>
      <c r="Z725" s="88"/>
      <c r="AA725" s="85">
        <v>0.1</v>
      </c>
      <c r="AB725" s="91">
        <v>0.1</v>
      </c>
      <c r="AC725" s="86">
        <v>0</v>
      </c>
      <c r="AD725" s="86">
        <v>0</v>
      </c>
      <c r="AE725" s="86">
        <v>0.03</v>
      </c>
      <c r="AF725" s="88">
        <v>0</v>
      </c>
      <c r="AG725" s="85">
        <v>6.5720000062900004E-3</v>
      </c>
      <c r="AH725" s="86">
        <v>5.6390999999999997E-2</v>
      </c>
      <c r="AI725" s="150">
        <v>2.2476000021499999E-2</v>
      </c>
      <c r="AJ725" s="151">
        <v>1</v>
      </c>
      <c r="AK725" s="152">
        <v>0</v>
      </c>
    </row>
    <row r="726" spans="1:37" x14ac:dyDescent="0.2">
      <c r="A726" s="149" t="s">
        <v>1686</v>
      </c>
      <c r="B726" s="66" t="s">
        <v>1687</v>
      </c>
      <c r="C726" s="67">
        <v>47</v>
      </c>
      <c r="D726" s="84" t="s">
        <v>334</v>
      </c>
      <c r="E726" s="85">
        <v>10.081379812947899</v>
      </c>
      <c r="F726" s="91">
        <v>10.067498394961</v>
      </c>
      <c r="G726" s="86">
        <v>5.7364959830646702</v>
      </c>
      <c r="H726" s="86">
        <v>5.7364959830646702</v>
      </c>
      <c r="I726" s="86">
        <v>8.0500000000000007</v>
      </c>
      <c r="J726" s="86">
        <v>9.98</v>
      </c>
      <c r="K726" s="87">
        <v>0</v>
      </c>
      <c r="L726" s="85">
        <v>15.2299999939</v>
      </c>
      <c r="M726" s="86">
        <v>0</v>
      </c>
      <c r="N726" s="86">
        <v>17.243958760204201</v>
      </c>
      <c r="O726" s="86">
        <v>14.275166133399001</v>
      </c>
      <c r="P726" s="86">
        <v>1.0289999999999999</v>
      </c>
      <c r="Q726" s="88">
        <v>0.9254</v>
      </c>
      <c r="R726" s="85">
        <v>0</v>
      </c>
      <c r="S726" s="86">
        <v>2.2000000000000002</v>
      </c>
      <c r="T726" s="86">
        <v>1.22</v>
      </c>
      <c r="U726" s="88">
        <v>11.7245926671409</v>
      </c>
      <c r="V726" s="89">
        <v>3.26</v>
      </c>
      <c r="W726" s="85">
        <v>43.6684258801588</v>
      </c>
      <c r="X726" s="88">
        <v>62.2</v>
      </c>
      <c r="Y726" s="85"/>
      <c r="Z726" s="88"/>
      <c r="AA726" s="85">
        <v>0.01</v>
      </c>
      <c r="AB726" s="91">
        <v>0.01</v>
      </c>
      <c r="AC726" s="86">
        <v>0</v>
      </c>
      <c r="AD726" s="86">
        <v>0</v>
      </c>
      <c r="AE726" s="86">
        <v>0</v>
      </c>
      <c r="AF726" s="88">
        <v>0</v>
      </c>
      <c r="AG726" s="85">
        <v>1.2507999997799999E-2</v>
      </c>
      <c r="AH726" s="86">
        <v>3.2675999999999997E-2</v>
      </c>
      <c r="AI726" s="150">
        <v>3.9472999993000003E-2</v>
      </c>
      <c r="AJ726" s="151">
        <v>1</v>
      </c>
      <c r="AK726" s="152">
        <v>0</v>
      </c>
    </row>
    <row r="727" spans="1:37" x14ac:dyDescent="0.2">
      <c r="A727" s="149" t="s">
        <v>1688</v>
      </c>
      <c r="B727" s="66" t="s">
        <v>1689</v>
      </c>
      <c r="C727" s="67">
        <v>47</v>
      </c>
      <c r="D727" s="84" t="s">
        <v>334</v>
      </c>
      <c r="E727" s="85">
        <v>15.3244508462369</v>
      </c>
      <c r="F727" s="91">
        <v>15.3186892329852</v>
      </c>
      <c r="G727" s="86">
        <v>10.268635217861</v>
      </c>
      <c r="H727" s="86">
        <v>10.268635217861</v>
      </c>
      <c r="I727" s="86">
        <v>61.21</v>
      </c>
      <c r="J727" s="86">
        <v>56.06</v>
      </c>
      <c r="K727" s="87">
        <v>0</v>
      </c>
      <c r="L727" s="85">
        <v>12.389999983999999</v>
      </c>
      <c r="M727" s="86">
        <v>0</v>
      </c>
      <c r="N727" s="86">
        <v>29.256601953454702</v>
      </c>
      <c r="O727" s="86">
        <v>44.970709211018303</v>
      </c>
      <c r="P727" s="86">
        <v>3.2</v>
      </c>
      <c r="Q727" s="88">
        <v>0.97629999999999995</v>
      </c>
      <c r="R727" s="85">
        <v>0</v>
      </c>
      <c r="S727" s="86">
        <v>1.4</v>
      </c>
      <c r="T727" s="86">
        <v>1.75</v>
      </c>
      <c r="U727" s="88">
        <v>9.4692113791861701</v>
      </c>
      <c r="V727" s="89">
        <v>3.45</v>
      </c>
      <c r="W727" s="85">
        <v>63.234862836449103</v>
      </c>
      <c r="X727" s="88">
        <v>86.6</v>
      </c>
      <c r="Y727" s="85">
        <v>0.23999999999999488</v>
      </c>
      <c r="Z727" s="88"/>
      <c r="AA727" s="85">
        <v>0.06</v>
      </c>
      <c r="AB727" s="91">
        <v>0.06</v>
      </c>
      <c r="AC727" s="86">
        <v>0</v>
      </c>
      <c r="AD727" s="86">
        <v>0</v>
      </c>
      <c r="AE727" s="86">
        <v>7.0000000000000007E-2</v>
      </c>
      <c r="AF727" s="88">
        <v>0</v>
      </c>
      <c r="AG727" s="85">
        <v>1.9079999981E-2</v>
      </c>
      <c r="AH727" s="86">
        <v>0.21237</v>
      </c>
      <c r="AI727" s="150">
        <v>0.42634199957500002</v>
      </c>
      <c r="AJ727" s="151">
        <v>1</v>
      </c>
      <c r="AK727" s="152">
        <v>0</v>
      </c>
    </row>
    <row r="728" spans="1:37" x14ac:dyDescent="0.2">
      <c r="A728" s="149" t="s">
        <v>1690</v>
      </c>
      <c r="B728" s="66" t="s">
        <v>1691</v>
      </c>
      <c r="C728" s="67">
        <v>47</v>
      </c>
      <c r="D728" s="84" t="s">
        <v>334</v>
      </c>
      <c r="E728" s="85">
        <v>20.843027832689</v>
      </c>
      <c r="F728" s="91">
        <v>20.8132883158687</v>
      </c>
      <c r="G728" s="86">
        <v>16.2097860504172</v>
      </c>
      <c r="H728" s="86">
        <v>16.198415058691801</v>
      </c>
      <c r="I728" s="86">
        <v>18.36</v>
      </c>
      <c r="J728" s="86">
        <v>27.34</v>
      </c>
      <c r="K728" s="87">
        <v>9.7000000000000003E-3</v>
      </c>
      <c r="L728" s="85">
        <v>13.849999992600001</v>
      </c>
      <c r="M728" s="86">
        <v>0</v>
      </c>
      <c r="N728" s="86">
        <v>33.4132102478329</v>
      </c>
      <c r="O728" s="86">
        <v>50.581887902974103</v>
      </c>
      <c r="P728" s="86">
        <v>1.873</v>
      </c>
      <c r="Q728" s="88">
        <v>0.92330000000000001</v>
      </c>
      <c r="R728" s="85">
        <v>0</v>
      </c>
      <c r="S728" s="86">
        <v>1.8</v>
      </c>
      <c r="T728" s="86">
        <v>1.17</v>
      </c>
      <c r="U728" s="88">
        <v>13.0678935675174</v>
      </c>
      <c r="V728" s="89">
        <v>3.66</v>
      </c>
      <c r="W728" s="85">
        <v>74.181023562339902</v>
      </c>
      <c r="X728" s="88">
        <v>84.733333333299996</v>
      </c>
      <c r="Y728" s="85">
        <v>-100</v>
      </c>
      <c r="Z728" s="88"/>
      <c r="AA728" s="85">
        <v>0.01</v>
      </c>
      <c r="AB728" s="91">
        <v>0</v>
      </c>
      <c r="AC728" s="86">
        <v>0</v>
      </c>
      <c r="AD728" s="86">
        <v>0</v>
      </c>
      <c r="AE728" s="86">
        <v>0.01</v>
      </c>
      <c r="AF728" s="88">
        <v>5.5300001025499999E-2</v>
      </c>
      <c r="AG728" s="85">
        <v>5.5119999937E-3</v>
      </c>
      <c r="AH728" s="86">
        <v>0.16092200000000001</v>
      </c>
      <c r="AI728" s="150">
        <v>0.22473799974299999</v>
      </c>
      <c r="AJ728" s="151">
        <v>1.01</v>
      </c>
      <c r="AK728" s="152">
        <v>0</v>
      </c>
    </row>
    <row r="729" spans="1:37" x14ac:dyDescent="0.2">
      <c r="A729" s="149" t="s">
        <v>1692</v>
      </c>
      <c r="B729" s="66" t="s">
        <v>1693</v>
      </c>
      <c r="C729" s="67">
        <v>47</v>
      </c>
      <c r="D729" s="84" t="s">
        <v>334</v>
      </c>
      <c r="E729" s="85">
        <v>19.889020192159499</v>
      </c>
      <c r="F729" s="91">
        <v>19.848944150439301</v>
      </c>
      <c r="G729" s="86">
        <v>8.0912500642244307</v>
      </c>
      <c r="H729" s="86">
        <v>8.05733956738427</v>
      </c>
      <c r="I729" s="86">
        <v>22.3</v>
      </c>
      <c r="J729" s="86">
        <v>26.14</v>
      </c>
      <c r="K729" s="87">
        <v>0</v>
      </c>
      <c r="L729" s="85">
        <v>3.0499999992100002</v>
      </c>
      <c r="M729" s="86">
        <v>0</v>
      </c>
      <c r="N729" s="86">
        <v>37.079054929717898</v>
      </c>
      <c r="O729" s="86">
        <v>20.734625508494901</v>
      </c>
      <c r="P729" s="86">
        <v>1.677</v>
      </c>
      <c r="Q729" s="88">
        <v>1.6556</v>
      </c>
      <c r="R729" s="85">
        <v>0</v>
      </c>
      <c r="S729" s="86">
        <v>0.3</v>
      </c>
      <c r="T729" s="86">
        <v>1.51</v>
      </c>
      <c r="U729" s="88">
        <v>9.7970508143657202</v>
      </c>
      <c r="V729" s="89">
        <v>3.45</v>
      </c>
      <c r="W729" s="85">
        <v>57.090576153312902</v>
      </c>
      <c r="X729" s="88">
        <v>72.366666666699999</v>
      </c>
      <c r="Y729" s="85"/>
      <c r="Z729" s="88"/>
      <c r="AA729" s="85">
        <v>0.73</v>
      </c>
      <c r="AB729" s="91">
        <v>0.74</v>
      </c>
      <c r="AC729" s="86">
        <v>0.14000000000000001</v>
      </c>
      <c r="AD729" s="86">
        <v>0.15</v>
      </c>
      <c r="AE729" s="86">
        <v>0.28000000000000003</v>
      </c>
      <c r="AF729" s="88">
        <v>0</v>
      </c>
      <c r="AG729" s="85">
        <v>0.204325999826</v>
      </c>
      <c r="AH729" s="86">
        <v>0.14288699999999999</v>
      </c>
      <c r="AI729" s="150">
        <v>2.5699999978100001E-4</v>
      </c>
      <c r="AJ729" s="151">
        <v>1.02</v>
      </c>
      <c r="AK729" s="152">
        <v>0</v>
      </c>
    </row>
    <row r="730" spans="1:37" x14ac:dyDescent="0.2">
      <c r="A730" s="149" t="s">
        <v>1694</v>
      </c>
      <c r="B730" s="66" t="s">
        <v>1695</v>
      </c>
      <c r="C730" s="67">
        <v>47</v>
      </c>
      <c r="D730" s="84" t="s">
        <v>334</v>
      </c>
      <c r="E730" s="85">
        <v>5.2125361698659196</v>
      </c>
      <c r="F730" s="91">
        <v>5.19080028800043</v>
      </c>
      <c r="G730" s="86">
        <v>4.2317045006860399</v>
      </c>
      <c r="H730" s="86">
        <v>4.2276290228362603</v>
      </c>
      <c r="I730" s="86">
        <v>55.76</v>
      </c>
      <c r="J730" s="86">
        <v>116.61</v>
      </c>
      <c r="K730" s="87">
        <v>0</v>
      </c>
      <c r="L730" s="85">
        <v>20.329999965700001</v>
      </c>
      <c r="M730" s="86">
        <v>0</v>
      </c>
      <c r="N730" s="86">
        <v>10.246509088072401</v>
      </c>
      <c r="O730" s="86">
        <v>19.1547207118141</v>
      </c>
      <c r="P730" s="86">
        <v>5.2169999999999996</v>
      </c>
      <c r="Q730" s="88">
        <v>1.1019000000000001</v>
      </c>
      <c r="R730" s="85">
        <v>0</v>
      </c>
      <c r="S730" s="86">
        <v>0.3</v>
      </c>
      <c r="T730" s="86">
        <v>1.54</v>
      </c>
      <c r="U730" s="88">
        <v>17.4837999755471</v>
      </c>
      <c r="V730" s="89">
        <v>2.88</v>
      </c>
      <c r="W730" s="85">
        <v>63.5</v>
      </c>
      <c r="X730" s="88">
        <v>63.5</v>
      </c>
      <c r="Y730" s="85">
        <v>-100</v>
      </c>
      <c r="Z730" s="88"/>
      <c r="AA730" s="85">
        <v>0</v>
      </c>
      <c r="AB730" s="91">
        <v>0</v>
      </c>
      <c r="AC730" s="86">
        <v>0</v>
      </c>
      <c r="AD730" s="86">
        <v>0</v>
      </c>
      <c r="AE730" s="86">
        <v>0.84</v>
      </c>
      <c r="AF730" s="88">
        <v>0</v>
      </c>
      <c r="AG730" s="85">
        <v>9.5087999890799996E-2</v>
      </c>
      <c r="AH730" s="86">
        <v>0.475443</v>
      </c>
      <c r="AI730" s="150">
        <v>4.1119999952799998E-3</v>
      </c>
      <c r="AJ730" s="151">
        <v>1</v>
      </c>
      <c r="AK730" s="152">
        <v>0</v>
      </c>
    </row>
    <row r="731" spans="1:37" x14ac:dyDescent="0.2">
      <c r="A731" s="149" t="s">
        <v>1696</v>
      </c>
      <c r="B731" s="66" t="s">
        <v>1697</v>
      </c>
      <c r="C731" s="67">
        <v>47</v>
      </c>
      <c r="D731" s="84" t="s">
        <v>334</v>
      </c>
      <c r="E731" s="85">
        <v>18.2587287755603</v>
      </c>
      <c r="F731" s="91">
        <v>17.746888774206599</v>
      </c>
      <c r="G731" s="86">
        <v>10.1733487872353</v>
      </c>
      <c r="H731" s="86">
        <v>9.8366342078324198</v>
      </c>
      <c r="I731" s="86">
        <v>494.83</v>
      </c>
      <c r="J731" s="86">
        <v>802.4</v>
      </c>
      <c r="K731" s="87">
        <v>2.8199999999999999E-2</v>
      </c>
      <c r="L731" s="85">
        <v>4.7500000024000002</v>
      </c>
      <c r="M731" s="86">
        <v>2.5921941554421998E-3</v>
      </c>
      <c r="N731" s="86">
        <v>31.493903504175002</v>
      </c>
      <c r="O731" s="86">
        <v>34.552423021956599</v>
      </c>
      <c r="P731" s="86">
        <v>18.212</v>
      </c>
      <c r="Q731" s="88">
        <v>2.3875999999999999</v>
      </c>
      <c r="R731" s="85">
        <v>4.1042478965729497E-2</v>
      </c>
      <c r="S731" s="86">
        <v>0.2</v>
      </c>
      <c r="T731" s="86">
        <v>4.0599999999999996</v>
      </c>
      <c r="U731" s="88">
        <v>7.7444353262662702</v>
      </c>
      <c r="V731" s="89">
        <v>2.38</v>
      </c>
      <c r="W731" s="85">
        <v>61.358467173512203</v>
      </c>
      <c r="X731" s="88">
        <v>89.633333333300001</v>
      </c>
      <c r="Y731" s="85">
        <v>-100</v>
      </c>
      <c r="Z731" s="88"/>
      <c r="AA731" s="85">
        <v>2.76</v>
      </c>
      <c r="AB731" s="91">
        <v>2.71</v>
      </c>
      <c r="AC731" s="86">
        <v>0.78</v>
      </c>
      <c r="AD731" s="86">
        <v>0.79</v>
      </c>
      <c r="AE731" s="86">
        <v>4.9400000000000004</v>
      </c>
      <c r="AF731" s="88">
        <v>0.54689997462200002</v>
      </c>
      <c r="AG731" s="85">
        <v>0.22866400006099999</v>
      </c>
      <c r="AH731" s="86">
        <v>5.0760439999999996</v>
      </c>
      <c r="AI731" s="150">
        <v>3.9578000010600002E-2</v>
      </c>
      <c r="AJ731" s="151">
        <v>1</v>
      </c>
      <c r="AK731" s="152">
        <v>0</v>
      </c>
    </row>
    <row r="732" spans="1:37" x14ac:dyDescent="0.2">
      <c r="A732" s="149" t="s">
        <v>448</v>
      </c>
      <c r="B732" s="66" t="s">
        <v>1698</v>
      </c>
      <c r="C732" s="67">
        <v>72</v>
      </c>
      <c r="D732" s="84" t="s">
        <v>334</v>
      </c>
      <c r="E732" s="85">
        <v>6.0763788705898598</v>
      </c>
      <c r="F732" s="91">
        <v>6.0648377901139101</v>
      </c>
      <c r="G732" s="86">
        <v>5.5547220330767404</v>
      </c>
      <c r="H732" s="86">
        <v>5.5489514928387598</v>
      </c>
      <c r="I732" s="86">
        <v>6.22</v>
      </c>
      <c r="J732" s="86">
        <v>13.11</v>
      </c>
      <c r="K732" s="87">
        <v>0</v>
      </c>
      <c r="L732" s="85">
        <v>32.490000008899997</v>
      </c>
      <c r="M732" s="86">
        <v>0</v>
      </c>
      <c r="N732" s="86">
        <v>16.573376541391401</v>
      </c>
      <c r="O732" s="86">
        <v>31.109196109811599</v>
      </c>
      <c r="P732" s="86">
        <v>1.2749999999999999</v>
      </c>
      <c r="Q732" s="88">
        <v>1.0387</v>
      </c>
      <c r="R732" s="85">
        <v>0</v>
      </c>
      <c r="S732" s="86">
        <v>0.3</v>
      </c>
      <c r="T732" s="86">
        <v>1.25</v>
      </c>
      <c r="U732" s="88">
        <v>16.290235091809301</v>
      </c>
      <c r="V732" s="89">
        <v>3.11</v>
      </c>
      <c r="W732" s="85">
        <v>37.630787259938302</v>
      </c>
      <c r="X732" s="88">
        <v>50.566666666700002</v>
      </c>
      <c r="Y732" s="85"/>
      <c r="Z732" s="88"/>
      <c r="AA732" s="85">
        <v>0</v>
      </c>
      <c r="AB732" s="91">
        <v>0</v>
      </c>
      <c r="AC732" s="86">
        <v>0</v>
      </c>
      <c r="AD732" s="86">
        <v>0</v>
      </c>
      <c r="AE732" s="86">
        <v>0.2</v>
      </c>
      <c r="AF732" s="88">
        <v>0</v>
      </c>
      <c r="AG732" s="85">
        <v>3.0846999965399999E-2</v>
      </c>
      <c r="AH732" s="86">
        <v>6.2077E-2</v>
      </c>
      <c r="AI732" s="150">
        <v>0</v>
      </c>
      <c r="AJ732" s="151">
        <v>1</v>
      </c>
      <c r="AK732" s="152">
        <v>0</v>
      </c>
    </row>
    <row r="733" spans="1:37" x14ac:dyDescent="0.2">
      <c r="A733" s="149" t="s">
        <v>1699</v>
      </c>
      <c r="B733" s="66" t="s">
        <v>1700</v>
      </c>
      <c r="C733" s="67">
        <v>47</v>
      </c>
      <c r="D733" s="84" t="s">
        <v>334</v>
      </c>
      <c r="E733" s="85">
        <v>23.532616591602501</v>
      </c>
      <c r="F733" s="91">
        <v>23.5053755629813</v>
      </c>
      <c r="G733" s="86">
        <v>20.525207031817502</v>
      </c>
      <c r="H733" s="86">
        <v>20.5233909632428</v>
      </c>
      <c r="I733" s="86">
        <v>13.7</v>
      </c>
      <c r="J733" s="86">
        <v>26.23</v>
      </c>
      <c r="K733" s="87">
        <v>0</v>
      </c>
      <c r="L733" s="85">
        <v>5.7099999916800002</v>
      </c>
      <c r="M733" s="86">
        <v>0</v>
      </c>
      <c r="N733" s="86">
        <v>27.958562901744699</v>
      </c>
      <c r="O733" s="86">
        <v>46.482542991141202</v>
      </c>
      <c r="P733" s="86">
        <v>2.0649999999999999</v>
      </c>
      <c r="Q733" s="88">
        <v>0.88790000000000002</v>
      </c>
      <c r="R733" s="85">
        <v>0</v>
      </c>
      <c r="S733" s="86">
        <v>0.5</v>
      </c>
      <c r="T733" s="86">
        <v>0.88</v>
      </c>
      <c r="U733" s="88">
        <v>15.071553101845099</v>
      </c>
      <c r="V733" s="89">
        <v>3.61</v>
      </c>
      <c r="W733" s="85">
        <v>72.560867189281694</v>
      </c>
      <c r="X733" s="88">
        <v>89.266666666700004</v>
      </c>
      <c r="Y733" s="85">
        <v>-77.34</v>
      </c>
      <c r="Z733" s="88"/>
      <c r="AA733" s="85">
        <v>0</v>
      </c>
      <c r="AB733" s="91">
        <v>0</v>
      </c>
      <c r="AC733" s="86">
        <v>0</v>
      </c>
      <c r="AD733" s="86">
        <v>0</v>
      </c>
      <c r="AE733" s="86">
        <v>0.04</v>
      </c>
      <c r="AF733" s="88">
        <v>0</v>
      </c>
      <c r="AG733" s="85">
        <v>0.178855999944</v>
      </c>
      <c r="AH733" s="86">
        <v>6.8942000000000003E-2</v>
      </c>
      <c r="AI733" s="150">
        <v>5.1399999983999997E-4</v>
      </c>
      <c r="AJ733" s="151">
        <v>1</v>
      </c>
      <c r="AK733" s="152">
        <v>0</v>
      </c>
    </row>
    <row r="734" spans="1:37" x14ac:dyDescent="0.2">
      <c r="A734" s="149" t="s">
        <v>1701</v>
      </c>
      <c r="B734" s="66" t="s">
        <v>1702</v>
      </c>
      <c r="C734" s="67">
        <v>47</v>
      </c>
      <c r="D734" s="84" t="s">
        <v>334</v>
      </c>
      <c r="E734" s="85">
        <v>18.5063033996535</v>
      </c>
      <c r="F734" s="91">
        <v>18.5063033996535</v>
      </c>
      <c r="G734" s="86">
        <v>8.7614267789926501</v>
      </c>
      <c r="H734" s="86">
        <v>8.7614267789926501</v>
      </c>
      <c r="I734" s="86">
        <v>6.74</v>
      </c>
      <c r="J734" s="86">
        <v>7.29</v>
      </c>
      <c r="K734" s="87">
        <v>0</v>
      </c>
      <c r="L734" s="85">
        <v>12.790000016700001</v>
      </c>
      <c r="M734" s="86">
        <v>2.6101907440955999E-3</v>
      </c>
      <c r="N734" s="86">
        <v>36.296439441518899</v>
      </c>
      <c r="O734" s="86">
        <v>17.241379310344801</v>
      </c>
      <c r="P734" s="86">
        <v>0.996</v>
      </c>
      <c r="Q734" s="88">
        <v>0.86299999999999999</v>
      </c>
      <c r="R734" s="85">
        <v>1.6126431220770801E-2</v>
      </c>
      <c r="S734" s="86">
        <v>2</v>
      </c>
      <c r="T734" s="86">
        <v>1.2</v>
      </c>
      <c r="U734" s="88">
        <v>8.8689729342176005</v>
      </c>
      <c r="V734" s="89">
        <v>3.52</v>
      </c>
      <c r="W734" s="85">
        <v>38.849155203888401</v>
      </c>
      <c r="X734" s="88">
        <v>67.866666666699999</v>
      </c>
      <c r="Y734" s="85"/>
      <c r="Z734" s="88"/>
      <c r="AA734" s="85">
        <v>0.03</v>
      </c>
      <c r="AB734" s="91">
        <v>0.03</v>
      </c>
      <c r="AC734" s="86">
        <v>0.02</v>
      </c>
      <c r="AD734" s="86">
        <v>0.02</v>
      </c>
      <c r="AE734" s="86">
        <v>0</v>
      </c>
      <c r="AF734" s="88">
        <v>0</v>
      </c>
      <c r="AG734" s="85">
        <v>1.99810000152E-2</v>
      </c>
      <c r="AH734" s="86">
        <v>3.4382000000000003E-2</v>
      </c>
      <c r="AI734" s="150">
        <v>0</v>
      </c>
      <c r="AJ734" s="151">
        <v>1.03</v>
      </c>
      <c r="AK734" s="152">
        <v>0</v>
      </c>
    </row>
    <row r="735" spans="1:37" x14ac:dyDescent="0.2">
      <c r="A735" s="149" t="s">
        <v>1703</v>
      </c>
      <c r="B735" s="66" t="s">
        <v>1704</v>
      </c>
      <c r="C735" s="67">
        <v>72</v>
      </c>
      <c r="D735" s="84" t="s">
        <v>334</v>
      </c>
      <c r="E735" s="85">
        <v>15.0297560398849</v>
      </c>
      <c r="F735" s="91">
        <v>15.0297560398849</v>
      </c>
      <c r="G735" s="86">
        <v>14.643518700981399</v>
      </c>
      <c r="H735" s="86">
        <v>14.643518700981399</v>
      </c>
      <c r="I735" s="86">
        <v>2.2400000000000002</v>
      </c>
      <c r="J735" s="86">
        <v>2.79</v>
      </c>
      <c r="K735" s="87">
        <v>0</v>
      </c>
      <c r="L735" s="85">
        <v>31.2800000927</v>
      </c>
      <c r="M735" s="86">
        <v>0</v>
      </c>
      <c r="N735" s="86">
        <v>14.990037533015199</v>
      </c>
      <c r="O735" s="86">
        <v>54.012516105282501</v>
      </c>
      <c r="P735" s="86">
        <v>0.59699999999999998</v>
      </c>
      <c r="Q735" s="88">
        <v>0.61309999999999998</v>
      </c>
      <c r="R735" s="85">
        <v>0</v>
      </c>
      <c r="S735" s="86">
        <v>0.9</v>
      </c>
      <c r="T735" s="86">
        <v>1.29</v>
      </c>
      <c r="U735" s="88">
        <v>12.5330075276869</v>
      </c>
      <c r="V735" s="89">
        <v>3.04</v>
      </c>
      <c r="W735" s="85">
        <v>27.315584665780399</v>
      </c>
      <c r="X735" s="88">
        <v>57.1</v>
      </c>
      <c r="Y735" s="85"/>
      <c r="Z735" s="88">
        <v>100</v>
      </c>
      <c r="AA735" s="85">
        <v>0</v>
      </c>
      <c r="AB735" s="91">
        <v>0</v>
      </c>
      <c r="AC735" s="86">
        <v>0</v>
      </c>
      <c r="AD735" s="86">
        <v>0</v>
      </c>
      <c r="AE735" s="86">
        <v>0</v>
      </c>
      <c r="AF735" s="88">
        <v>6.4563999367399996</v>
      </c>
      <c r="AG735" s="85">
        <v>6.5520000194799997E-3</v>
      </c>
      <c r="AH735" s="86">
        <v>7.3610000000000004E-3</v>
      </c>
      <c r="AI735" s="150">
        <v>0</v>
      </c>
      <c r="AJ735" s="151">
        <v>1</v>
      </c>
      <c r="AK735" s="152">
        <v>0</v>
      </c>
    </row>
    <row r="736" spans="1:37" x14ac:dyDescent="0.2">
      <c r="A736" s="149" t="s">
        <v>1705</v>
      </c>
      <c r="B736" s="66" t="s">
        <v>1706</v>
      </c>
      <c r="C736" s="67">
        <v>47</v>
      </c>
      <c r="D736" s="84" t="s">
        <v>334</v>
      </c>
      <c r="E736" s="85">
        <v>23.6264354875028</v>
      </c>
      <c r="F736" s="91">
        <v>23.615980956670001</v>
      </c>
      <c r="G736" s="86">
        <v>10.0773635281629</v>
      </c>
      <c r="H736" s="86">
        <v>10.0765593334835</v>
      </c>
      <c r="I736" s="86">
        <v>4.4800000000000004</v>
      </c>
      <c r="J736" s="86">
        <v>3.75</v>
      </c>
      <c r="K736" s="87">
        <v>0</v>
      </c>
      <c r="L736" s="85">
        <v>9.9400000111499995</v>
      </c>
      <c r="M736" s="86">
        <v>0</v>
      </c>
      <c r="N736" s="86">
        <v>42.4315981899368</v>
      </c>
      <c r="O736" s="86">
        <v>21.639051493203699</v>
      </c>
      <c r="P736" s="86">
        <v>0.81100000000000005</v>
      </c>
      <c r="Q736" s="88">
        <v>0.9204</v>
      </c>
      <c r="R736" s="85">
        <v>0</v>
      </c>
      <c r="S736" s="86">
        <v>2.2000000000000002</v>
      </c>
      <c r="T736" s="86">
        <v>1.39</v>
      </c>
      <c r="U736" s="88">
        <v>7.4203043072666999</v>
      </c>
      <c r="V736" s="89">
        <v>3.8</v>
      </c>
      <c r="W736" s="85">
        <v>50.747419782297897</v>
      </c>
      <c r="X736" s="88">
        <v>71.3</v>
      </c>
      <c r="Y736" s="85"/>
      <c r="Z736" s="88"/>
      <c r="AA736" s="85">
        <v>0.83</v>
      </c>
      <c r="AB736" s="91">
        <v>0.83</v>
      </c>
      <c r="AC736" s="86">
        <v>0.01</v>
      </c>
      <c r="AD736" s="86">
        <v>0.01</v>
      </c>
      <c r="AE736" s="86">
        <v>0</v>
      </c>
      <c r="AF736" s="88">
        <v>0</v>
      </c>
      <c r="AG736" s="85">
        <v>2.22600000096E-2</v>
      </c>
      <c r="AH736" s="86">
        <v>2.6196000000000001E-2</v>
      </c>
      <c r="AI736" s="150">
        <v>0</v>
      </c>
      <c r="AJ736" s="151">
        <v>1.05</v>
      </c>
      <c r="AK736" s="152">
        <v>0</v>
      </c>
    </row>
    <row r="737" spans="1:37" x14ac:dyDescent="0.2">
      <c r="A737" s="149" t="s">
        <v>1707</v>
      </c>
      <c r="B737" s="66" t="s">
        <v>1708</v>
      </c>
      <c r="C737" s="67">
        <v>72</v>
      </c>
      <c r="D737" s="84" t="s">
        <v>334</v>
      </c>
      <c r="E737" s="85">
        <v>7.4588723846031</v>
      </c>
      <c r="F737" s="91">
        <v>7.4588723846031</v>
      </c>
      <c r="G737" s="86">
        <v>6.9178246286535696</v>
      </c>
      <c r="H737" s="86">
        <v>6.9178246286535696</v>
      </c>
      <c r="I737" s="86">
        <v>6.3</v>
      </c>
      <c r="J737" s="86">
        <v>9.7799999999999994</v>
      </c>
      <c r="K737" s="87">
        <v>0</v>
      </c>
      <c r="L737" s="85">
        <v>46.440000108</v>
      </c>
      <c r="M737" s="86">
        <v>0</v>
      </c>
      <c r="N737" s="86">
        <v>16.116071428571399</v>
      </c>
      <c r="O737" s="86">
        <v>34.593572778827998</v>
      </c>
      <c r="P737" s="86">
        <v>0.84199999999999997</v>
      </c>
      <c r="Q737" s="88">
        <v>0.35489999999999999</v>
      </c>
      <c r="R737" s="85">
        <v>0</v>
      </c>
      <c r="S737" s="86">
        <v>0.4</v>
      </c>
      <c r="T737" s="86">
        <v>1.2</v>
      </c>
      <c r="U737" s="88">
        <v>12.462066762498001</v>
      </c>
      <c r="V737" s="89">
        <v>2.89</v>
      </c>
      <c r="W737" s="85">
        <v>36.256881125990702</v>
      </c>
      <c r="X737" s="88">
        <v>42.9666666667</v>
      </c>
      <c r="Y737" s="85">
        <v>41.52000000000001</v>
      </c>
      <c r="Z737" s="88"/>
      <c r="AA737" s="85">
        <v>0</v>
      </c>
      <c r="AB737" s="91">
        <v>0</v>
      </c>
      <c r="AC737" s="86">
        <v>0</v>
      </c>
      <c r="AD737" s="86">
        <v>0</v>
      </c>
      <c r="AE737" s="86">
        <v>0</v>
      </c>
      <c r="AF737" s="88">
        <v>0</v>
      </c>
      <c r="AG737" s="85">
        <v>0.198918000136</v>
      </c>
      <c r="AH737" s="86">
        <v>2.7158999999999999E-2</v>
      </c>
      <c r="AI737" s="150">
        <v>0</v>
      </c>
      <c r="AJ737" s="151">
        <v>1</v>
      </c>
      <c r="AK737" s="152">
        <v>0</v>
      </c>
    </row>
    <row r="738" spans="1:37" x14ac:dyDescent="0.2">
      <c r="A738" s="149" t="s">
        <v>1709</v>
      </c>
      <c r="B738" s="66" t="s">
        <v>1710</v>
      </c>
      <c r="C738" s="67">
        <v>47</v>
      </c>
      <c r="D738" s="84" t="s">
        <v>334</v>
      </c>
      <c r="E738" s="85">
        <v>18.687581045112299</v>
      </c>
      <c r="F738" s="91">
        <v>18.687581045112299</v>
      </c>
      <c r="G738" s="86">
        <v>8.9917419296130294</v>
      </c>
      <c r="H738" s="86">
        <v>8.9917419296130294</v>
      </c>
      <c r="I738" s="86">
        <v>15.6</v>
      </c>
      <c r="J738" s="86">
        <v>24.94</v>
      </c>
      <c r="K738" s="87">
        <v>0</v>
      </c>
      <c r="L738" s="85">
        <v>8.2700000030199998</v>
      </c>
      <c r="M738" s="86">
        <v>0</v>
      </c>
      <c r="N738" s="86">
        <v>31.023504441474699</v>
      </c>
      <c r="O738" s="86">
        <v>11.475992886781301</v>
      </c>
      <c r="P738" s="86">
        <v>1.409</v>
      </c>
      <c r="Q738" s="88">
        <v>0.94789999999999996</v>
      </c>
      <c r="R738" s="85">
        <v>0</v>
      </c>
      <c r="S738" s="86">
        <v>2.2999999999999998</v>
      </c>
      <c r="T738" s="86">
        <v>1.92</v>
      </c>
      <c r="U738" s="88">
        <v>9.4694815387765292</v>
      </c>
      <c r="V738" s="89">
        <v>3.5</v>
      </c>
      <c r="W738" s="85"/>
      <c r="X738" s="88"/>
      <c r="Y738" s="85">
        <v>100</v>
      </c>
      <c r="Z738" s="88"/>
      <c r="AA738" s="85">
        <v>0.03</v>
      </c>
      <c r="AB738" s="91">
        <v>0.03</v>
      </c>
      <c r="AC738" s="86">
        <v>0</v>
      </c>
      <c r="AD738" s="86">
        <v>0</v>
      </c>
      <c r="AE738" s="86">
        <v>0</v>
      </c>
      <c r="AF738" s="88">
        <v>0</v>
      </c>
      <c r="AG738" s="85">
        <v>0</v>
      </c>
      <c r="AH738" s="86">
        <v>0.12601699999999999</v>
      </c>
      <c r="AI738" s="150">
        <v>0.14805200003499999</v>
      </c>
      <c r="AJ738" s="151">
        <v>1</v>
      </c>
      <c r="AK738" s="152">
        <v>0</v>
      </c>
    </row>
    <row r="739" spans="1:37" x14ac:dyDescent="0.2">
      <c r="A739" s="149" t="s">
        <v>1711</v>
      </c>
      <c r="B739" s="66" t="s">
        <v>1712</v>
      </c>
      <c r="C739" s="67">
        <v>72</v>
      </c>
      <c r="D739" s="84" t="s">
        <v>334</v>
      </c>
      <c r="E739" s="85">
        <v>25.244712218431101</v>
      </c>
      <c r="F739" s="91">
        <v>25.237520675685399</v>
      </c>
      <c r="G739" s="86">
        <v>20.0612080193692</v>
      </c>
      <c r="H739" s="86">
        <v>20.058810838454001</v>
      </c>
      <c r="I739" s="86">
        <v>10.28</v>
      </c>
      <c r="J739" s="86">
        <v>12.85</v>
      </c>
      <c r="K739" s="87">
        <v>0</v>
      </c>
      <c r="L739" s="85">
        <v>23.4599999466</v>
      </c>
      <c r="M739" s="86">
        <v>0</v>
      </c>
      <c r="N739" s="86">
        <v>48.395469980621201</v>
      </c>
      <c r="O739" s="86">
        <v>50.944629665947602</v>
      </c>
      <c r="P739" s="86">
        <v>0.91200000000000003</v>
      </c>
      <c r="Q739" s="88">
        <v>0.67479999999999996</v>
      </c>
      <c r="R739" s="85">
        <v>0</v>
      </c>
      <c r="S739" s="86">
        <v>0.9</v>
      </c>
      <c r="T739" s="86">
        <v>1.25</v>
      </c>
      <c r="U739" s="88">
        <v>16.2424988213861</v>
      </c>
      <c r="V739" s="89">
        <v>3.52</v>
      </c>
      <c r="W739" s="85">
        <v>69.309479406077003</v>
      </c>
      <c r="X739" s="88">
        <v>84.033333333300007</v>
      </c>
      <c r="Y739" s="85">
        <v>-98.56</v>
      </c>
      <c r="Z739" s="88"/>
      <c r="AA739" s="85">
        <v>0</v>
      </c>
      <c r="AB739" s="91">
        <v>0</v>
      </c>
      <c r="AC739" s="86">
        <v>0</v>
      </c>
      <c r="AD739" s="86">
        <v>0</v>
      </c>
      <c r="AE739" s="86">
        <v>0.14000000000000001</v>
      </c>
      <c r="AF739" s="88">
        <v>6.9300003191999998E-2</v>
      </c>
      <c r="AG739" s="85">
        <v>4.6619999998399997E-2</v>
      </c>
      <c r="AH739" s="86">
        <v>7.8766000000000003E-2</v>
      </c>
      <c r="AI739" s="150">
        <v>5.8999999998E-2</v>
      </c>
      <c r="AJ739" s="151">
        <v>1.05</v>
      </c>
      <c r="AK739" s="152">
        <v>0</v>
      </c>
    </row>
    <row r="740" spans="1:37" x14ac:dyDescent="0.2">
      <c r="A740" s="149" t="s">
        <v>1713</v>
      </c>
      <c r="B740" s="66" t="s">
        <v>1714</v>
      </c>
      <c r="C740" s="67">
        <v>47</v>
      </c>
      <c r="D740" s="84" t="s">
        <v>334</v>
      </c>
      <c r="E740" s="85">
        <v>5.0937004692793</v>
      </c>
      <c r="F740" s="91">
        <v>5.0937004692793</v>
      </c>
      <c r="G740" s="86">
        <v>3.3875128197159499</v>
      </c>
      <c r="H740" s="86">
        <v>3.3875128197159499</v>
      </c>
      <c r="I740" s="86">
        <v>14.51</v>
      </c>
      <c r="J740" s="86">
        <v>11.85</v>
      </c>
      <c r="K740" s="87">
        <v>0</v>
      </c>
      <c r="L740" s="85">
        <v>26.739999965599999</v>
      </c>
      <c r="M740" s="86">
        <v>0</v>
      </c>
      <c r="N740" s="86">
        <v>13.9617074894742</v>
      </c>
      <c r="O740" s="86">
        <v>10.859451518119499</v>
      </c>
      <c r="P740" s="86">
        <v>1.349</v>
      </c>
      <c r="Q740" s="88">
        <v>1.3812</v>
      </c>
      <c r="R740" s="85">
        <v>0</v>
      </c>
      <c r="S740" s="86">
        <v>2.2999999999999998</v>
      </c>
      <c r="T740" s="86">
        <v>1.72</v>
      </c>
      <c r="U740" s="88">
        <v>12.587666138338999</v>
      </c>
      <c r="V740" s="89">
        <v>3.03</v>
      </c>
      <c r="W740" s="85">
        <v>29.827841368483199</v>
      </c>
      <c r="X740" s="88">
        <v>49.233333333300003</v>
      </c>
      <c r="Y740" s="85"/>
      <c r="Z740" s="88"/>
      <c r="AA740" s="85">
        <v>0</v>
      </c>
      <c r="AB740" s="91">
        <v>0</v>
      </c>
      <c r="AC740" s="86">
        <v>0</v>
      </c>
      <c r="AD740" s="86">
        <v>0</v>
      </c>
      <c r="AE740" s="86">
        <v>0</v>
      </c>
      <c r="AF740" s="88">
        <v>0</v>
      </c>
      <c r="AG740" s="85">
        <v>6.1320999874500001E-2</v>
      </c>
      <c r="AH740" s="86">
        <v>6.4485000000000001E-2</v>
      </c>
      <c r="AI740" s="150">
        <v>9.4518999806600001E-2</v>
      </c>
      <c r="AJ740" s="151">
        <v>1</v>
      </c>
      <c r="AK740" s="152">
        <v>0</v>
      </c>
    </row>
    <row r="741" spans="1:37" x14ac:dyDescent="0.2">
      <c r="A741" s="149" t="s">
        <v>1715</v>
      </c>
      <c r="B741" s="66" t="s">
        <v>1716</v>
      </c>
      <c r="C741" s="67">
        <v>47</v>
      </c>
      <c r="D741" s="84" t="s">
        <v>334</v>
      </c>
      <c r="E741" s="85">
        <v>5.1519880647409302</v>
      </c>
      <c r="F741" s="91">
        <v>5.1519880647409302</v>
      </c>
      <c r="G741" s="86">
        <v>2.9906853940304101</v>
      </c>
      <c r="H741" s="86">
        <v>2.9906853940304101</v>
      </c>
      <c r="I741" s="86">
        <v>7.7</v>
      </c>
      <c r="J741" s="86">
        <v>33.090000000000003</v>
      </c>
      <c r="K741" s="87">
        <v>0</v>
      </c>
      <c r="L741" s="85">
        <v>29.899999966599999</v>
      </c>
      <c r="M741" s="86">
        <v>0</v>
      </c>
      <c r="N741" s="86">
        <v>16.036268572752199</v>
      </c>
      <c r="O741" s="86">
        <v>8.8812137658813395</v>
      </c>
      <c r="P741" s="86">
        <v>2.4510000000000001</v>
      </c>
      <c r="Q741" s="88">
        <v>0.75249999999999995</v>
      </c>
      <c r="R741" s="85">
        <v>0</v>
      </c>
      <c r="S741" s="86">
        <v>2.2000000000000002</v>
      </c>
      <c r="T741" s="86">
        <v>1.26</v>
      </c>
      <c r="U741" s="88">
        <v>12.8254959119775</v>
      </c>
      <c r="V741" s="89">
        <v>3.04</v>
      </c>
      <c r="W741" s="85">
        <v>36.268188800038097</v>
      </c>
      <c r="X741" s="88">
        <v>59.633333333300001</v>
      </c>
      <c r="Y741" s="85"/>
      <c r="Z741" s="88"/>
      <c r="AA741" s="85">
        <v>0.05</v>
      </c>
      <c r="AB741" s="91">
        <v>0.05</v>
      </c>
      <c r="AC741" s="86">
        <v>0</v>
      </c>
      <c r="AD741" s="86">
        <v>0</v>
      </c>
      <c r="AE741" s="86">
        <v>0</v>
      </c>
      <c r="AF741" s="88">
        <v>0</v>
      </c>
      <c r="AG741" s="85">
        <v>1.9609999967999999E-3</v>
      </c>
      <c r="AH741" s="86">
        <v>0.191465</v>
      </c>
      <c r="AI741" s="150">
        <v>0.19670799967899999</v>
      </c>
      <c r="AJ741" s="151">
        <v>1</v>
      </c>
      <c r="AK741" s="152">
        <v>0</v>
      </c>
    </row>
    <row r="742" spans="1:37" x14ac:dyDescent="0.2">
      <c r="A742" s="149" t="s">
        <v>1717</v>
      </c>
      <c r="B742" s="66" t="s">
        <v>1718</v>
      </c>
      <c r="C742" s="67">
        <v>47</v>
      </c>
      <c r="D742" s="84" t="s">
        <v>334</v>
      </c>
      <c r="E742" s="85">
        <v>3.4773509347393001</v>
      </c>
      <c r="F742" s="91">
        <v>3.4672891554142402</v>
      </c>
      <c r="G742" s="86">
        <v>2.6885074356549201</v>
      </c>
      <c r="H742" s="86">
        <v>2.6844827239249001</v>
      </c>
      <c r="I742" s="86">
        <v>2.0699999999999998</v>
      </c>
      <c r="J742" s="86">
        <v>2.77</v>
      </c>
      <c r="K742" s="87">
        <v>0</v>
      </c>
      <c r="L742" s="85">
        <v>35.039999950800002</v>
      </c>
      <c r="M742" s="86">
        <v>0</v>
      </c>
      <c r="N742" s="86">
        <v>11.430250495849601</v>
      </c>
      <c r="O742" s="86">
        <v>10.010111223458001</v>
      </c>
      <c r="P742" s="86">
        <v>0.751</v>
      </c>
      <c r="Q742" s="88">
        <v>0.58130000000000004</v>
      </c>
      <c r="R742" s="85">
        <v>0</v>
      </c>
      <c r="S742" s="86">
        <v>2.4</v>
      </c>
      <c r="T742" s="86">
        <v>1.1100000000000001</v>
      </c>
      <c r="U742" s="88">
        <v>9.72772825146399</v>
      </c>
      <c r="V742" s="89">
        <v>2.91</v>
      </c>
      <c r="W742" s="85">
        <v>32.799999999999997</v>
      </c>
      <c r="X742" s="88">
        <v>32.799999999999997</v>
      </c>
      <c r="Y742" s="85"/>
      <c r="Z742" s="88"/>
      <c r="AA742" s="85">
        <v>0</v>
      </c>
      <c r="AB742" s="91">
        <v>0</v>
      </c>
      <c r="AC742" s="86">
        <v>0</v>
      </c>
      <c r="AD742" s="86">
        <v>0</v>
      </c>
      <c r="AE742" s="86">
        <v>0</v>
      </c>
      <c r="AF742" s="88">
        <v>0</v>
      </c>
      <c r="AG742" s="85">
        <v>4.3300999992499999E-2</v>
      </c>
      <c r="AH742" s="86">
        <v>8.0540000000000004E-3</v>
      </c>
      <c r="AI742" s="150">
        <v>5.8999999989800003E-2</v>
      </c>
      <c r="AJ742" s="151">
        <v>1</v>
      </c>
      <c r="AK742" s="152">
        <v>0</v>
      </c>
    </row>
    <row r="743" spans="1:37" x14ac:dyDescent="0.2">
      <c r="A743" s="149" t="s">
        <v>1719</v>
      </c>
      <c r="B743" s="66" t="s">
        <v>1720</v>
      </c>
      <c r="C743" s="67">
        <v>47</v>
      </c>
      <c r="D743" s="84" t="s">
        <v>334</v>
      </c>
      <c r="E743" s="85">
        <v>6.5135036050348303</v>
      </c>
      <c r="F743" s="91">
        <v>6.4890626909446398</v>
      </c>
      <c r="G743" s="86">
        <v>4.7395005906554202</v>
      </c>
      <c r="H743" s="86">
        <v>4.7293168764511799</v>
      </c>
      <c r="I743" s="86">
        <v>2.83</v>
      </c>
      <c r="J743" s="86">
        <v>3.81</v>
      </c>
      <c r="K743" s="87">
        <v>0</v>
      </c>
      <c r="L743" s="85">
        <v>19.809999997399999</v>
      </c>
      <c r="M743" s="86">
        <v>0</v>
      </c>
      <c r="N743" s="86">
        <v>10.826120610794501</v>
      </c>
      <c r="O743" s="86">
        <v>7.8253706754530503</v>
      </c>
      <c r="P743" s="86">
        <v>0.76100000000000001</v>
      </c>
      <c r="Q743" s="88">
        <v>0.74680000000000002</v>
      </c>
      <c r="R743" s="85">
        <v>0</v>
      </c>
      <c r="S743" s="86">
        <v>2.1</v>
      </c>
      <c r="T743" s="86">
        <v>1.04</v>
      </c>
      <c r="U743" s="88">
        <v>13.6217361195975</v>
      </c>
      <c r="V743" s="89">
        <v>3.14</v>
      </c>
      <c r="W743" s="85">
        <v>29.255718720452201</v>
      </c>
      <c r="X743" s="88">
        <v>48.666666666700003</v>
      </c>
      <c r="Y743" s="85">
        <v>100</v>
      </c>
      <c r="Z743" s="88"/>
      <c r="AA743" s="85">
        <v>0</v>
      </c>
      <c r="AB743" s="91">
        <v>0</v>
      </c>
      <c r="AC743" s="86">
        <v>0</v>
      </c>
      <c r="AD743" s="86">
        <v>0</v>
      </c>
      <c r="AE743" s="86">
        <v>0</v>
      </c>
      <c r="AF743" s="88">
        <v>0</v>
      </c>
      <c r="AG743" s="85">
        <v>6.7410000109599993E-2</v>
      </c>
      <c r="AH743" s="86">
        <v>1.0534999999999999E-2</v>
      </c>
      <c r="AI743" s="150">
        <v>0</v>
      </c>
      <c r="AJ743" s="151">
        <v>1</v>
      </c>
      <c r="AK743" s="152">
        <v>0</v>
      </c>
    </row>
    <row r="744" spans="1:37" x14ac:dyDescent="0.2">
      <c r="A744" s="149" t="s">
        <v>1721</v>
      </c>
      <c r="B744" s="66" t="s">
        <v>1722</v>
      </c>
      <c r="C744" s="67">
        <v>47</v>
      </c>
      <c r="D744" s="84" t="s">
        <v>334</v>
      </c>
      <c r="E744" s="85">
        <v>19.493758420469</v>
      </c>
      <c r="F744" s="91">
        <v>19.493758420469</v>
      </c>
      <c r="G744" s="86">
        <v>11.4220309277121</v>
      </c>
      <c r="H744" s="86">
        <v>11.4220309277121</v>
      </c>
      <c r="I744" s="86">
        <v>4.79</v>
      </c>
      <c r="J744" s="86">
        <v>4.18</v>
      </c>
      <c r="K744" s="87">
        <v>0</v>
      </c>
      <c r="L744" s="85">
        <v>12.0100000016</v>
      </c>
      <c r="M744" s="86">
        <v>0</v>
      </c>
      <c r="N744" s="86">
        <v>35.310644854307299</v>
      </c>
      <c r="O744" s="86">
        <v>25.9651374184579</v>
      </c>
      <c r="P744" s="86">
        <v>0.88</v>
      </c>
      <c r="Q744" s="88">
        <v>0.70209999999999995</v>
      </c>
      <c r="R744" s="85">
        <v>0</v>
      </c>
      <c r="S744" s="86">
        <v>2.5</v>
      </c>
      <c r="T744" s="86">
        <v>1.0900000000000001</v>
      </c>
      <c r="U744" s="88">
        <v>9.4571554612330608</v>
      </c>
      <c r="V744" s="89">
        <v>3.51</v>
      </c>
      <c r="W744" s="85">
        <v>71.446196545057404</v>
      </c>
      <c r="X744" s="88">
        <v>81.866666666699999</v>
      </c>
      <c r="Y744" s="85">
        <v>100</v>
      </c>
      <c r="Z744" s="88"/>
      <c r="AA744" s="85">
        <v>0.68</v>
      </c>
      <c r="AB744" s="91">
        <v>0.68</v>
      </c>
      <c r="AC744" s="86">
        <v>7.0000000000000007E-2</v>
      </c>
      <c r="AD744" s="86">
        <v>7.0000000000000007E-2</v>
      </c>
      <c r="AE744" s="86">
        <v>0</v>
      </c>
      <c r="AF744" s="88">
        <v>0</v>
      </c>
      <c r="AG744" s="85">
        <v>4.0950000041800001E-2</v>
      </c>
      <c r="AH744" s="86">
        <v>1.9939999999999999E-2</v>
      </c>
      <c r="AI744" s="150">
        <v>0</v>
      </c>
      <c r="AJ744" s="151">
        <v>1.01</v>
      </c>
      <c r="AK744" s="152">
        <v>0</v>
      </c>
    </row>
    <row r="745" spans="1:37" x14ac:dyDescent="0.2">
      <c r="A745" s="149" t="s">
        <v>1110</v>
      </c>
      <c r="B745" s="66" t="s">
        <v>1723</v>
      </c>
      <c r="C745" s="67">
        <v>47</v>
      </c>
      <c r="D745" s="84" t="s">
        <v>334</v>
      </c>
      <c r="E745" s="85">
        <v>29.114225026154799</v>
      </c>
      <c r="F745" s="91">
        <v>29.114225026154799</v>
      </c>
      <c r="G745" s="86">
        <v>16.8595250927306</v>
      </c>
      <c r="H745" s="86">
        <v>16.8595250927306</v>
      </c>
      <c r="I745" s="86">
        <v>2.96</v>
      </c>
      <c r="J745" s="86">
        <v>4.5599999999999996</v>
      </c>
      <c r="K745" s="87">
        <v>0</v>
      </c>
      <c r="L745" s="85">
        <v>11.780000018200001</v>
      </c>
      <c r="M745" s="86">
        <v>0</v>
      </c>
      <c r="N745" s="86">
        <v>48.694165779297201</v>
      </c>
      <c r="O745" s="86">
        <v>40.169655320519702</v>
      </c>
      <c r="P745" s="86">
        <v>0.60199999999999998</v>
      </c>
      <c r="Q745" s="88">
        <v>0.88060000000000005</v>
      </c>
      <c r="R745" s="85">
        <v>0</v>
      </c>
      <c r="S745" s="86">
        <v>2.2000000000000002</v>
      </c>
      <c r="T745" s="86">
        <v>1.0900000000000001</v>
      </c>
      <c r="U745" s="88">
        <v>11.8679263227975</v>
      </c>
      <c r="V745" s="89">
        <v>3.83</v>
      </c>
      <c r="W745" s="85">
        <v>78.554217295280196</v>
      </c>
      <c r="X745" s="88">
        <v>86.6</v>
      </c>
      <c r="Y745" s="85">
        <v>100</v>
      </c>
      <c r="Z745" s="88"/>
      <c r="AA745" s="85">
        <v>0.15</v>
      </c>
      <c r="AB745" s="91">
        <v>0.15</v>
      </c>
      <c r="AC745" s="86">
        <v>0.09</v>
      </c>
      <c r="AD745" s="86">
        <v>0.09</v>
      </c>
      <c r="AE745" s="86">
        <v>0</v>
      </c>
      <c r="AF745" s="88">
        <v>0</v>
      </c>
      <c r="AG745" s="85">
        <v>8.4672000233000005E-2</v>
      </c>
      <c r="AH745" s="86">
        <v>1.5966999999999999E-2</v>
      </c>
      <c r="AI745" s="150">
        <v>5.90000001624E-2</v>
      </c>
      <c r="AJ745" s="151">
        <v>1</v>
      </c>
      <c r="AK745" s="152">
        <v>0</v>
      </c>
    </row>
    <row r="746" spans="1:37" x14ac:dyDescent="0.2">
      <c r="A746" s="149" t="s">
        <v>1724</v>
      </c>
      <c r="B746" s="66" t="s">
        <v>1725</v>
      </c>
      <c r="C746" s="67">
        <v>47</v>
      </c>
      <c r="D746" s="84" t="s">
        <v>334</v>
      </c>
      <c r="E746" s="85">
        <v>15.6487527790388</v>
      </c>
      <c r="F746" s="91">
        <v>15.625472873089601</v>
      </c>
      <c r="G746" s="86">
        <v>9.3980980316839506</v>
      </c>
      <c r="H746" s="86">
        <v>9.3876220740068206</v>
      </c>
      <c r="I746" s="86">
        <v>4.45</v>
      </c>
      <c r="J746" s="86">
        <v>10.62</v>
      </c>
      <c r="K746" s="87">
        <v>0</v>
      </c>
      <c r="L746" s="85">
        <v>29.4999999415</v>
      </c>
      <c r="M746" s="86">
        <v>1.3300967122341001E-3</v>
      </c>
      <c r="N746" s="86">
        <v>22.661016949152501</v>
      </c>
      <c r="O746" s="86">
        <v>9.3273542600896899</v>
      </c>
      <c r="P746" s="86">
        <v>1.097</v>
      </c>
      <c r="Q746" s="88">
        <v>1.2416</v>
      </c>
      <c r="R746" s="85">
        <v>1.3618412093149901E-2</v>
      </c>
      <c r="S746" s="86">
        <v>2.2999999999999998</v>
      </c>
      <c r="T746" s="86">
        <v>1.69</v>
      </c>
      <c r="U746" s="88">
        <v>12.339514148362801</v>
      </c>
      <c r="V746" s="89">
        <v>3.4</v>
      </c>
      <c r="W746" s="85">
        <v>52.724697146900198</v>
      </c>
      <c r="X746" s="88">
        <v>71.7</v>
      </c>
      <c r="Y746" s="85">
        <v>100</v>
      </c>
      <c r="Z746" s="88"/>
      <c r="AA746" s="85">
        <v>1.06</v>
      </c>
      <c r="AB746" s="91">
        <v>1.06</v>
      </c>
      <c r="AC746" s="86">
        <v>0.12</v>
      </c>
      <c r="AD746" s="86">
        <v>0.12</v>
      </c>
      <c r="AE746" s="86">
        <v>0</v>
      </c>
      <c r="AF746" s="88">
        <v>0</v>
      </c>
      <c r="AG746" s="85">
        <v>0.181862000015</v>
      </c>
      <c r="AH746" s="86">
        <v>5.2427000000000001E-2</v>
      </c>
      <c r="AI746" s="150">
        <v>0</v>
      </c>
      <c r="AJ746" s="151">
        <v>1</v>
      </c>
      <c r="AK746" s="152">
        <v>0</v>
      </c>
    </row>
    <row r="747" spans="1:37" x14ac:dyDescent="0.2">
      <c r="A747" s="149" t="s">
        <v>536</v>
      </c>
      <c r="B747" s="66" t="s">
        <v>1726</v>
      </c>
      <c r="C747" s="67">
        <v>47</v>
      </c>
      <c r="D747" s="84" t="s">
        <v>334</v>
      </c>
      <c r="E747" s="85">
        <v>15.5175789444242</v>
      </c>
      <c r="F747" s="91">
        <v>15.5110526855555</v>
      </c>
      <c r="G747" s="86">
        <v>8.5493991180227304</v>
      </c>
      <c r="H747" s="86">
        <v>8.5447375045450702</v>
      </c>
      <c r="I747" s="86">
        <v>5.99</v>
      </c>
      <c r="J747" s="86">
        <v>11.06</v>
      </c>
      <c r="K747" s="87">
        <v>0</v>
      </c>
      <c r="L747" s="85">
        <v>24.030000006600002</v>
      </c>
      <c r="M747" s="86">
        <v>8.1809791548755897E-4</v>
      </c>
      <c r="N747" s="86">
        <v>25.5076019238839</v>
      </c>
      <c r="O747" s="86">
        <v>23.3333333333333</v>
      </c>
      <c r="P747" s="86">
        <v>1.2110000000000001</v>
      </c>
      <c r="Q747" s="88">
        <v>0.82869999999999999</v>
      </c>
      <c r="R747" s="85">
        <v>1.06496272630458E-2</v>
      </c>
      <c r="S747" s="86">
        <v>2.2999999999999998</v>
      </c>
      <c r="T747" s="86">
        <v>1.05</v>
      </c>
      <c r="U747" s="88">
        <v>14.128418128082499</v>
      </c>
      <c r="V747" s="89">
        <v>3.48</v>
      </c>
      <c r="W747" s="85">
        <v>43.713244585181002</v>
      </c>
      <c r="X747" s="88">
        <v>84.5</v>
      </c>
      <c r="Y747" s="85">
        <v>84.34</v>
      </c>
      <c r="Z747" s="88"/>
      <c r="AA747" s="85">
        <v>0.16</v>
      </c>
      <c r="AB747" s="91">
        <v>0.16</v>
      </c>
      <c r="AC747" s="86">
        <v>0.05</v>
      </c>
      <c r="AD747" s="86">
        <v>0.05</v>
      </c>
      <c r="AE747" s="86">
        <v>0</v>
      </c>
      <c r="AF747" s="88">
        <v>0</v>
      </c>
      <c r="AG747" s="85">
        <v>0.282953999856</v>
      </c>
      <c r="AH747" s="86">
        <v>6.7551E-2</v>
      </c>
      <c r="AI747" s="150">
        <v>0.17699999991000001</v>
      </c>
      <c r="AJ747" s="151">
        <v>1</v>
      </c>
      <c r="AK747" s="152">
        <v>0</v>
      </c>
    </row>
    <row r="748" spans="1:37" x14ac:dyDescent="0.2">
      <c r="A748" s="149" t="s">
        <v>1353</v>
      </c>
      <c r="B748" s="66" t="s">
        <v>1727</v>
      </c>
      <c r="C748" s="67">
        <v>72</v>
      </c>
      <c r="D748" s="84" t="s">
        <v>334</v>
      </c>
      <c r="E748" s="85">
        <v>7.6410484229231503</v>
      </c>
      <c r="F748" s="91">
        <v>7.6410484229231503</v>
      </c>
      <c r="G748" s="86">
        <v>5.9362505553087503</v>
      </c>
      <c r="H748" s="86">
        <v>5.9362505553087503</v>
      </c>
      <c r="I748" s="86">
        <v>8.9499999999999993</v>
      </c>
      <c r="J748" s="86">
        <v>11.75</v>
      </c>
      <c r="K748" s="87">
        <v>0</v>
      </c>
      <c r="L748" s="85">
        <v>13.880000000100001</v>
      </c>
      <c r="M748" s="86">
        <v>0</v>
      </c>
      <c r="N748" s="86">
        <v>16.657166001620102</v>
      </c>
      <c r="O748" s="86">
        <v>16.132264529058101</v>
      </c>
      <c r="P748" s="86">
        <v>1.153</v>
      </c>
      <c r="Q748" s="88">
        <v>1.0488999999999999</v>
      </c>
      <c r="R748" s="85">
        <v>0</v>
      </c>
      <c r="S748" s="86">
        <v>1.8</v>
      </c>
      <c r="T748" s="86">
        <v>1.27</v>
      </c>
      <c r="U748" s="88">
        <v>18.016437139049302</v>
      </c>
      <c r="V748" s="89">
        <v>3.15</v>
      </c>
      <c r="W748" s="85">
        <v>71.193144983133095</v>
      </c>
      <c r="X748" s="88">
        <v>71.166666666699996</v>
      </c>
      <c r="Y748" s="85"/>
      <c r="Z748" s="88"/>
      <c r="AA748" s="85">
        <v>0</v>
      </c>
      <c r="AB748" s="91">
        <v>0</v>
      </c>
      <c r="AC748" s="86">
        <v>0</v>
      </c>
      <c r="AD748" s="86">
        <v>0</v>
      </c>
      <c r="AE748" s="86">
        <v>0</v>
      </c>
      <c r="AF748" s="88">
        <v>0</v>
      </c>
      <c r="AG748" s="85">
        <v>0</v>
      </c>
      <c r="AH748" s="86">
        <v>5.9466999999999999E-2</v>
      </c>
      <c r="AI748" s="150">
        <v>5.8999999906099998E-2</v>
      </c>
      <c r="AJ748" s="151">
        <v>1</v>
      </c>
      <c r="AK748" s="152">
        <v>0</v>
      </c>
    </row>
    <row r="749" spans="1:37" x14ac:dyDescent="0.2">
      <c r="A749" s="149" t="s">
        <v>1728</v>
      </c>
      <c r="B749" s="66" t="s">
        <v>1729</v>
      </c>
      <c r="C749" s="67">
        <v>72</v>
      </c>
      <c r="D749" s="84" t="s">
        <v>334</v>
      </c>
      <c r="E749" s="85">
        <v>26.577714733218102</v>
      </c>
      <c r="F749" s="91">
        <v>26.577714733218102</v>
      </c>
      <c r="G749" s="86">
        <v>19.582723820500298</v>
      </c>
      <c r="H749" s="86">
        <v>19.582723820500298</v>
      </c>
      <c r="I749" s="86">
        <v>7.71</v>
      </c>
      <c r="J749" s="86">
        <v>22.94</v>
      </c>
      <c r="K749" s="87">
        <v>1.6400000000000001E-2</v>
      </c>
      <c r="L749" s="85">
        <v>13.4499999901</v>
      </c>
      <c r="M749" s="86">
        <v>1.0732907449051801E-5</v>
      </c>
      <c r="N749" s="86">
        <v>53.345518403039101</v>
      </c>
      <c r="O749" s="86">
        <v>53.833736884584297</v>
      </c>
      <c r="P749" s="86">
        <v>1.1160000000000001</v>
      </c>
      <c r="Q749" s="88">
        <v>0.64029999999999998</v>
      </c>
      <c r="R749" s="85">
        <v>1.8132366273798699E-2</v>
      </c>
      <c r="S749" s="86">
        <v>1.7</v>
      </c>
      <c r="T749" s="86">
        <v>1.64</v>
      </c>
      <c r="U749" s="88">
        <v>11.355408779939999</v>
      </c>
      <c r="V749" s="89">
        <v>3.59</v>
      </c>
      <c r="W749" s="85">
        <v>70.312876249236098</v>
      </c>
      <c r="X749" s="88">
        <v>92.3</v>
      </c>
      <c r="Y749" s="85">
        <v>-100</v>
      </c>
      <c r="Z749" s="88"/>
      <c r="AA749" s="85">
        <v>0</v>
      </c>
      <c r="AB749" s="91">
        <v>0</v>
      </c>
      <c r="AC749" s="86">
        <v>0</v>
      </c>
      <c r="AD749" s="86">
        <v>0</v>
      </c>
      <c r="AE749" s="86">
        <v>0</v>
      </c>
      <c r="AF749" s="88">
        <v>0</v>
      </c>
      <c r="AG749" s="85">
        <v>0</v>
      </c>
      <c r="AH749" s="86">
        <v>7.7717999999999995E-2</v>
      </c>
      <c r="AI749" s="150">
        <v>0.118000000028</v>
      </c>
      <c r="AJ749" s="151">
        <v>1</v>
      </c>
      <c r="AK749" s="152">
        <v>0</v>
      </c>
    </row>
    <row r="750" spans="1:37" x14ac:dyDescent="0.2">
      <c r="A750" s="149" t="s">
        <v>1730</v>
      </c>
      <c r="B750" s="66" t="s">
        <v>1731</v>
      </c>
      <c r="C750" s="67">
        <v>47</v>
      </c>
      <c r="D750" s="84" t="s">
        <v>334</v>
      </c>
      <c r="E750" s="85">
        <v>21.062284498569401</v>
      </c>
      <c r="F750" s="91">
        <v>21.0573936859609</v>
      </c>
      <c r="G750" s="86">
        <v>13.040129117452899</v>
      </c>
      <c r="H750" s="86">
        <v>13.040129117452899</v>
      </c>
      <c r="I750" s="86">
        <v>4.37</v>
      </c>
      <c r="J750" s="86">
        <v>5.13</v>
      </c>
      <c r="K750" s="87">
        <v>0</v>
      </c>
      <c r="L750" s="85">
        <v>24.170000008999999</v>
      </c>
      <c r="M750" s="86">
        <v>4.58974050437578E-3</v>
      </c>
      <c r="N750" s="86">
        <v>26.2948144661489</v>
      </c>
      <c r="O750" s="86">
        <v>21.1455791797374</v>
      </c>
      <c r="P750" s="86">
        <v>0.81699999999999995</v>
      </c>
      <c r="Q750" s="88">
        <v>0.85589999999999999</v>
      </c>
      <c r="R750" s="85">
        <v>2.9231218941829899E-2</v>
      </c>
      <c r="S750" s="86">
        <v>2.9</v>
      </c>
      <c r="T750" s="86">
        <v>1.27</v>
      </c>
      <c r="U750" s="88">
        <v>9.3341158633507</v>
      </c>
      <c r="V750" s="89">
        <v>3.56</v>
      </c>
      <c r="W750" s="85">
        <v>55.460121835936199</v>
      </c>
      <c r="X750" s="88"/>
      <c r="Y750" s="85"/>
      <c r="Z750" s="88"/>
      <c r="AA750" s="85">
        <v>0.79</v>
      </c>
      <c r="AB750" s="91">
        <v>0.79</v>
      </c>
      <c r="AC750" s="86">
        <v>0.26</v>
      </c>
      <c r="AD750" s="86">
        <v>0.26</v>
      </c>
      <c r="AE750" s="86">
        <v>0</v>
      </c>
      <c r="AF750" s="88">
        <v>0</v>
      </c>
      <c r="AG750" s="85">
        <v>6.11979998927E-2</v>
      </c>
      <c r="AH750" s="86">
        <v>2.2931E-2</v>
      </c>
      <c r="AI750" s="150">
        <v>0</v>
      </c>
      <c r="AJ750" s="151">
        <v>1</v>
      </c>
      <c r="AK750" s="152">
        <v>0</v>
      </c>
    </row>
    <row r="751" spans="1:37" x14ac:dyDescent="0.2">
      <c r="A751" s="149" t="s">
        <v>1732</v>
      </c>
      <c r="B751" s="66" t="s">
        <v>1733</v>
      </c>
      <c r="C751" s="67">
        <v>72</v>
      </c>
      <c r="D751" s="84" t="s">
        <v>334</v>
      </c>
      <c r="E751" s="85">
        <v>35.742549664092202</v>
      </c>
      <c r="F751" s="91">
        <v>35.6813179830515</v>
      </c>
      <c r="G751" s="86">
        <v>32.440082489472204</v>
      </c>
      <c r="H751" s="86">
        <v>32.381739095272998</v>
      </c>
      <c r="I751" s="86">
        <v>11.84</v>
      </c>
      <c r="J751" s="86">
        <v>25.6</v>
      </c>
      <c r="K751" s="87">
        <v>0</v>
      </c>
      <c r="L751" s="85">
        <v>11.450000013</v>
      </c>
      <c r="M751" s="86">
        <v>1.38659429206588E-5</v>
      </c>
      <c r="N751" s="86">
        <v>63.835446527012103</v>
      </c>
      <c r="O751" s="86">
        <v>80.346982758620697</v>
      </c>
      <c r="P751" s="86">
        <v>1.3109999999999999</v>
      </c>
      <c r="Q751" s="88">
        <v>0.44929999999999998</v>
      </c>
      <c r="R751" s="85">
        <v>7.6300930871356599E-3</v>
      </c>
      <c r="S751" s="86">
        <v>1.6</v>
      </c>
      <c r="T751" s="86">
        <v>1.1599999999999999</v>
      </c>
      <c r="U751" s="88">
        <v>7.8757805595189296</v>
      </c>
      <c r="V751" s="89">
        <v>3.74</v>
      </c>
      <c r="W751" s="85">
        <v>75.947144127895399</v>
      </c>
      <c r="X751" s="88">
        <v>88.2</v>
      </c>
      <c r="Y751" s="85">
        <v>-86.62</v>
      </c>
      <c r="Z751" s="88"/>
      <c r="AA751" s="85">
        <v>0</v>
      </c>
      <c r="AB751" s="91">
        <v>0</v>
      </c>
      <c r="AC751" s="86">
        <v>0</v>
      </c>
      <c r="AD751" s="86">
        <v>0</v>
      </c>
      <c r="AE751" s="86">
        <v>0</v>
      </c>
      <c r="AF751" s="88">
        <v>13.4391002808</v>
      </c>
      <c r="AG751" s="85">
        <v>0.33402600004499999</v>
      </c>
      <c r="AH751" s="86">
        <v>0.18893799999999999</v>
      </c>
      <c r="AI751" s="150">
        <v>0.41300000005600002</v>
      </c>
      <c r="AJ751" s="151">
        <v>1.01</v>
      </c>
      <c r="AK751" s="152">
        <v>0</v>
      </c>
    </row>
    <row r="752" spans="1:37" x14ac:dyDescent="0.2">
      <c r="A752" s="149" t="s">
        <v>1734</v>
      </c>
      <c r="B752" s="66" t="s">
        <v>1735</v>
      </c>
      <c r="C752" s="67">
        <v>47</v>
      </c>
      <c r="D752" s="84" t="s">
        <v>334</v>
      </c>
      <c r="E752" s="85">
        <v>17.166654489661699</v>
      </c>
      <c r="F752" s="91">
        <v>17.159348286695401</v>
      </c>
      <c r="G752" s="86">
        <v>11.3129246730474</v>
      </c>
      <c r="H752" s="86">
        <v>11.3129246730474</v>
      </c>
      <c r="I752" s="86">
        <v>3.3</v>
      </c>
      <c r="J752" s="86">
        <v>2.72</v>
      </c>
      <c r="K752" s="87">
        <v>0</v>
      </c>
      <c r="L752" s="85">
        <v>19.250000289799999</v>
      </c>
      <c r="M752" s="86">
        <v>0</v>
      </c>
      <c r="N752" s="86"/>
      <c r="O752" s="86">
        <v>43.247721623860798</v>
      </c>
      <c r="P752" s="86">
        <v>0.64900000000000002</v>
      </c>
      <c r="Q752" s="88">
        <v>0.3085</v>
      </c>
      <c r="R752" s="85">
        <v>0</v>
      </c>
      <c r="S752" s="86">
        <v>1</v>
      </c>
      <c r="T752" s="86">
        <v>1.27</v>
      </c>
      <c r="U752" s="88">
        <v>8.5117264557609396</v>
      </c>
      <c r="V752" s="89">
        <v>3.23</v>
      </c>
      <c r="W752" s="85">
        <v>46.183670433399399</v>
      </c>
      <c r="X752" s="88">
        <v>46.933333333299998</v>
      </c>
      <c r="Y752" s="85">
        <v>-100</v>
      </c>
      <c r="Z752" s="88">
        <v>100</v>
      </c>
      <c r="AA752" s="85">
        <v>0</v>
      </c>
      <c r="AB752" s="91">
        <v>0</v>
      </c>
      <c r="AC752" s="86">
        <v>0</v>
      </c>
      <c r="AD752" s="86">
        <v>0</v>
      </c>
      <c r="AE752" s="86">
        <v>0</v>
      </c>
      <c r="AF752" s="88">
        <v>13.5387000824</v>
      </c>
      <c r="AG752" s="85">
        <v>2.45280000165E-2</v>
      </c>
      <c r="AH752" s="86">
        <v>9.8180000000000003E-3</v>
      </c>
      <c r="AI752" s="150">
        <v>2.95800085436E-3</v>
      </c>
      <c r="AJ752" s="151">
        <v>1.0900000000000001</v>
      </c>
      <c r="AK752" s="152">
        <v>0</v>
      </c>
    </row>
    <row r="753" spans="1:37" x14ac:dyDescent="0.2">
      <c r="A753" s="149" t="s">
        <v>1736</v>
      </c>
      <c r="B753" s="66" t="s">
        <v>1737</v>
      </c>
      <c r="C753" s="67">
        <v>47</v>
      </c>
      <c r="D753" s="84" t="s">
        <v>334</v>
      </c>
      <c r="E753" s="85">
        <v>2.3222406055262201</v>
      </c>
      <c r="F753" s="91">
        <v>2.3202591715624599</v>
      </c>
      <c r="G753" s="86">
        <v>1.76644837869166</v>
      </c>
      <c r="H753" s="86">
        <v>1.76644837869166</v>
      </c>
      <c r="I753" s="86">
        <v>3.37</v>
      </c>
      <c r="J753" s="86">
        <v>2.27</v>
      </c>
      <c r="K753" s="87">
        <v>0</v>
      </c>
      <c r="L753" s="85">
        <v>52.300000008200001</v>
      </c>
      <c r="M753" s="86">
        <v>0</v>
      </c>
      <c r="N753" s="86"/>
      <c r="O753" s="86">
        <v>11.0094287298946</v>
      </c>
      <c r="P753" s="86">
        <v>0.49299999999999999</v>
      </c>
      <c r="Q753" s="88">
        <v>0.53939999999999999</v>
      </c>
      <c r="R753" s="85">
        <v>0</v>
      </c>
      <c r="S753" s="86">
        <v>2.2000000000000002</v>
      </c>
      <c r="T753" s="86">
        <v>1.54</v>
      </c>
      <c r="U753" s="88">
        <v>6.0681415140136901</v>
      </c>
      <c r="V753" s="89">
        <v>3</v>
      </c>
      <c r="W753" s="85">
        <v>29.403278103222</v>
      </c>
      <c r="X753" s="88">
        <v>36.733333333300003</v>
      </c>
      <c r="Y753" s="85">
        <v>100</v>
      </c>
      <c r="Z753" s="88"/>
      <c r="AA753" s="85">
        <v>0.06</v>
      </c>
      <c r="AB753" s="91">
        <v>0.06</v>
      </c>
      <c r="AC753" s="86">
        <v>0</v>
      </c>
      <c r="AD753" s="86">
        <v>0</v>
      </c>
      <c r="AE753" s="86">
        <v>0</v>
      </c>
      <c r="AF753" s="88">
        <v>1.04649996774</v>
      </c>
      <c r="AG753" s="85">
        <v>0</v>
      </c>
      <c r="AH753" s="86">
        <v>1.3233E-2</v>
      </c>
      <c r="AI753" s="150">
        <v>0</v>
      </c>
      <c r="AJ753" s="151">
        <v>1</v>
      </c>
      <c r="AK753" s="152">
        <v>0</v>
      </c>
    </row>
    <row r="754" spans="1:37" x14ac:dyDescent="0.2">
      <c r="A754" s="149" t="s">
        <v>1738</v>
      </c>
      <c r="B754" s="66" t="s">
        <v>1739</v>
      </c>
      <c r="C754" s="67">
        <v>47</v>
      </c>
      <c r="D754" s="84" t="s">
        <v>334</v>
      </c>
      <c r="E754" s="85">
        <v>16.057908516864298</v>
      </c>
      <c r="F754" s="91">
        <v>15.789311566302199</v>
      </c>
      <c r="G754" s="86">
        <v>10.6169721238257</v>
      </c>
      <c r="H754" s="86">
        <v>10.458647774526399</v>
      </c>
      <c r="I754" s="86">
        <v>9.94</v>
      </c>
      <c r="J754" s="86">
        <v>49.95</v>
      </c>
      <c r="K754" s="87">
        <v>6.7999999999999996E-3</v>
      </c>
      <c r="L754" s="85">
        <v>22.400000053399999</v>
      </c>
      <c r="M754" s="86">
        <v>1.81539591298386E-4</v>
      </c>
      <c r="N754" s="86">
        <v>67.361760660247597</v>
      </c>
      <c r="O754" s="86">
        <v>43.720930232558104</v>
      </c>
      <c r="P754" s="86">
        <v>1.931</v>
      </c>
      <c r="Q754" s="88">
        <v>0.45860000000000001</v>
      </c>
      <c r="R754" s="85">
        <v>1.1481056257175701E-2</v>
      </c>
      <c r="S754" s="86">
        <v>0.1</v>
      </c>
      <c r="T754" s="86">
        <v>1</v>
      </c>
      <c r="U754" s="88">
        <v>6.9237640535961802</v>
      </c>
      <c r="V754" s="89">
        <v>3.42</v>
      </c>
      <c r="W754" s="85">
        <v>56.305879267552797</v>
      </c>
      <c r="X754" s="88">
        <v>67.599999999999994</v>
      </c>
      <c r="Y754" s="85"/>
      <c r="Z754" s="88">
        <v>-100</v>
      </c>
      <c r="AA754" s="85">
        <v>0</v>
      </c>
      <c r="AB754" s="91">
        <v>0</v>
      </c>
      <c r="AC754" s="86">
        <v>0</v>
      </c>
      <c r="AD754" s="86">
        <v>0</v>
      </c>
      <c r="AE754" s="86">
        <v>7.0000000000000007E-2</v>
      </c>
      <c r="AF754" s="88">
        <v>5.36009980525</v>
      </c>
      <c r="AG754" s="85">
        <v>1.9874999990599999E-2</v>
      </c>
      <c r="AH754" s="86">
        <v>0.45020500000000002</v>
      </c>
      <c r="AI754" s="150">
        <v>5.34439999747E-2</v>
      </c>
      <c r="AJ754" s="151">
        <v>1.08</v>
      </c>
      <c r="AK754" s="152">
        <v>0</v>
      </c>
    </row>
    <row r="755" spans="1:37" x14ac:dyDescent="0.2">
      <c r="A755" s="149" t="s">
        <v>1740</v>
      </c>
      <c r="B755" s="66" t="s">
        <v>1741</v>
      </c>
      <c r="C755" s="67">
        <v>47</v>
      </c>
      <c r="D755" s="84" t="s">
        <v>334</v>
      </c>
      <c r="E755" s="85">
        <v>1.3081325446063601</v>
      </c>
      <c r="F755" s="91">
        <v>1.2456115038715001</v>
      </c>
      <c r="G755" s="86">
        <v>1.1285849404446999</v>
      </c>
      <c r="H755" s="86">
        <v>1.08049183218711</v>
      </c>
      <c r="I755" s="86">
        <v>2.21</v>
      </c>
      <c r="J755" s="86">
        <v>3.79</v>
      </c>
      <c r="K755" s="87">
        <v>0</v>
      </c>
      <c r="L755" s="85">
        <v>53.600000090100004</v>
      </c>
      <c r="M755" s="86">
        <v>0</v>
      </c>
      <c r="N755" s="86">
        <v>5.5648613437558199</v>
      </c>
      <c r="O755" s="86">
        <v>2.5737507525586998</v>
      </c>
      <c r="P755" s="86">
        <v>0.57199999999999995</v>
      </c>
      <c r="Q755" s="88">
        <v>0</v>
      </c>
      <c r="R755" s="85">
        <v>0</v>
      </c>
      <c r="S755" s="86">
        <v>0</v>
      </c>
      <c r="T755" s="86">
        <v>1.08</v>
      </c>
      <c r="U755" s="88">
        <v>1.5998974013690499</v>
      </c>
      <c r="V755" s="89">
        <v>2.25</v>
      </c>
      <c r="W755" s="85">
        <v>37.0333333333</v>
      </c>
      <c r="X755" s="88"/>
      <c r="Y755" s="85"/>
      <c r="Z755" s="88"/>
      <c r="AA755" s="85">
        <v>0</v>
      </c>
      <c r="AB755" s="91">
        <v>0</v>
      </c>
      <c r="AC755" s="86">
        <v>0</v>
      </c>
      <c r="AD755" s="86">
        <v>0</v>
      </c>
      <c r="AE755" s="86">
        <v>0</v>
      </c>
      <c r="AF755" s="88">
        <v>0.50499999608000001</v>
      </c>
      <c r="AG755" s="85">
        <v>0</v>
      </c>
      <c r="AH755" s="86">
        <v>1.3903E-2</v>
      </c>
      <c r="AI755" s="150">
        <v>1.7380000034000001E-3</v>
      </c>
      <c r="AJ755" s="151">
        <v>1</v>
      </c>
      <c r="AK755" s="152">
        <v>0</v>
      </c>
    </row>
    <row r="756" spans="1:37" x14ac:dyDescent="0.2">
      <c r="A756" s="149" t="s">
        <v>1742</v>
      </c>
      <c r="B756" s="66" t="s">
        <v>1743</v>
      </c>
      <c r="C756" s="67">
        <v>47</v>
      </c>
      <c r="D756" s="84" t="s">
        <v>334</v>
      </c>
      <c r="E756" s="85">
        <v>8.9707009061847796</v>
      </c>
      <c r="F756" s="91">
        <v>8.9561702464928299</v>
      </c>
      <c r="G756" s="86">
        <v>8.2481308287759898</v>
      </c>
      <c r="H756" s="86">
        <v>8.2402050143985601</v>
      </c>
      <c r="I756" s="86">
        <v>19.39</v>
      </c>
      <c r="J756" s="86">
        <v>4.79</v>
      </c>
      <c r="K756" s="87">
        <v>0</v>
      </c>
      <c r="L756" s="85">
        <v>29.080000041600002</v>
      </c>
      <c r="M756" s="86">
        <v>0</v>
      </c>
      <c r="N756" s="86">
        <v>25.128444652031799</v>
      </c>
      <c r="O756" s="86">
        <v>36.086891160553201</v>
      </c>
      <c r="P756" s="86">
        <v>0.313</v>
      </c>
      <c r="Q756" s="88">
        <v>0.1174</v>
      </c>
      <c r="R756" s="85">
        <v>0</v>
      </c>
      <c r="S756" s="86">
        <v>0</v>
      </c>
      <c r="T756" s="86">
        <v>1.4</v>
      </c>
      <c r="U756" s="88">
        <v>9.6100499326305808</v>
      </c>
      <c r="V756" s="89">
        <v>3</v>
      </c>
      <c r="W756" s="85"/>
      <c r="X756" s="88">
        <v>37.0333333333</v>
      </c>
      <c r="Y756" s="85">
        <v>100</v>
      </c>
      <c r="Z756" s="88">
        <v>-34.94</v>
      </c>
      <c r="AA756" s="85">
        <v>0</v>
      </c>
      <c r="AB756" s="91">
        <v>0</v>
      </c>
      <c r="AC756" s="86">
        <v>0</v>
      </c>
      <c r="AD756" s="86">
        <v>0</v>
      </c>
      <c r="AE756" s="86">
        <v>0</v>
      </c>
      <c r="AF756" s="88">
        <v>26.1007004157</v>
      </c>
      <c r="AG756" s="85">
        <v>0</v>
      </c>
      <c r="AH756" s="86">
        <v>1.7086E-2</v>
      </c>
      <c r="AI756" s="150">
        <v>0</v>
      </c>
      <c r="AJ756" s="151">
        <v>1</v>
      </c>
      <c r="AK756" s="152">
        <v>0</v>
      </c>
    </row>
    <row r="757" spans="1:37" x14ac:dyDescent="0.2">
      <c r="A757" s="149" t="s">
        <v>1744</v>
      </c>
      <c r="B757" s="66" t="s">
        <v>1745</v>
      </c>
      <c r="C757" s="67">
        <v>47</v>
      </c>
      <c r="D757" s="84" t="s">
        <v>334</v>
      </c>
      <c r="E757" s="85">
        <v>0.495654047841391</v>
      </c>
      <c r="F757" s="91">
        <v>0.495654047841391</v>
      </c>
      <c r="G757" s="86">
        <v>0.48128726384598802</v>
      </c>
      <c r="H757" s="86">
        <v>0.48128726384598802</v>
      </c>
      <c r="I757" s="86">
        <v>1.44</v>
      </c>
      <c r="J757" s="86">
        <v>0.68</v>
      </c>
      <c r="K757" s="87">
        <v>0</v>
      </c>
      <c r="L757" s="85">
        <v>58.509999995400001</v>
      </c>
      <c r="M757" s="86">
        <v>0</v>
      </c>
      <c r="N757" s="86"/>
      <c r="O757" s="86">
        <v>1.1051985264019599</v>
      </c>
      <c r="P757" s="86">
        <v>0.314</v>
      </c>
      <c r="Q757" s="88">
        <v>0.2394</v>
      </c>
      <c r="R757" s="85">
        <v>0</v>
      </c>
      <c r="S757" s="86">
        <v>1.6</v>
      </c>
      <c r="T757" s="86">
        <v>1.56</v>
      </c>
      <c r="U757" s="88">
        <v>4.27052654263343</v>
      </c>
      <c r="V757" s="89">
        <v>3.03</v>
      </c>
      <c r="W757" s="85">
        <v>17.1137678044757</v>
      </c>
      <c r="X757" s="88">
        <v>20.100000000000001</v>
      </c>
      <c r="Y757" s="85"/>
      <c r="Z757" s="88"/>
      <c r="AA757" s="85">
        <v>0</v>
      </c>
      <c r="AB757" s="91">
        <v>0</v>
      </c>
      <c r="AC757" s="86">
        <v>0</v>
      </c>
      <c r="AD757" s="86">
        <v>0</v>
      </c>
      <c r="AE757" s="86">
        <v>0</v>
      </c>
      <c r="AF757" s="88">
        <v>0</v>
      </c>
      <c r="AG757" s="85">
        <v>1.2600000014200001E-2</v>
      </c>
      <c r="AH757" s="86">
        <v>2.222E-3</v>
      </c>
      <c r="AI757" s="150">
        <v>0</v>
      </c>
      <c r="AJ757" s="151">
        <v>1</v>
      </c>
      <c r="AK757" s="152">
        <v>0</v>
      </c>
    </row>
    <row r="758" spans="1:37" x14ac:dyDescent="0.2">
      <c r="A758" s="149" t="s">
        <v>1746</v>
      </c>
      <c r="B758" s="66" t="s">
        <v>1747</v>
      </c>
      <c r="C758" s="67">
        <v>47</v>
      </c>
      <c r="D758" s="84" t="s">
        <v>334</v>
      </c>
      <c r="E758" s="85">
        <v>2.4454687746808501</v>
      </c>
      <c r="F758" s="91">
        <v>2.4296730280446299</v>
      </c>
      <c r="G758" s="86">
        <v>2.2157124599721398</v>
      </c>
      <c r="H758" s="86">
        <v>2.2114045290713502</v>
      </c>
      <c r="I758" s="86">
        <v>1.38</v>
      </c>
      <c r="J758" s="86">
        <v>1.19</v>
      </c>
      <c r="K758" s="87">
        <v>0</v>
      </c>
      <c r="L758" s="85">
        <v>46.609999989999999</v>
      </c>
      <c r="M758" s="86">
        <v>0</v>
      </c>
      <c r="N758" s="86">
        <v>6.3053826437202503</v>
      </c>
      <c r="O758" s="86">
        <v>5.5352941176470596</v>
      </c>
      <c r="P758" s="86">
        <v>0.35499999999999998</v>
      </c>
      <c r="Q758" s="88">
        <v>0.2074</v>
      </c>
      <c r="R758" s="85">
        <v>0</v>
      </c>
      <c r="S758" s="86">
        <v>0</v>
      </c>
      <c r="T758" s="86">
        <v>1.1499999999999999</v>
      </c>
      <c r="U758" s="88">
        <v>7.2545556369275799</v>
      </c>
      <c r="V758" s="89">
        <v>2.25</v>
      </c>
      <c r="W758" s="85">
        <v>30.366666666699999</v>
      </c>
      <c r="X758" s="88">
        <v>30.366666666699999</v>
      </c>
      <c r="Y758" s="85">
        <v>100</v>
      </c>
      <c r="Z758" s="88"/>
      <c r="AA758" s="85">
        <v>0</v>
      </c>
      <c r="AB758" s="91">
        <v>0</v>
      </c>
      <c r="AC758" s="86">
        <v>0</v>
      </c>
      <c r="AD758" s="86">
        <v>0</v>
      </c>
      <c r="AE758" s="86">
        <v>0</v>
      </c>
      <c r="AF758" s="88">
        <v>2.9990000718299998</v>
      </c>
      <c r="AG758" s="85">
        <v>0</v>
      </c>
      <c r="AH758" s="86">
        <v>4.8170000000000001E-3</v>
      </c>
      <c r="AI758" s="150">
        <v>0</v>
      </c>
      <c r="AJ758" s="151">
        <v>1</v>
      </c>
      <c r="AK758" s="152">
        <v>0</v>
      </c>
    </row>
    <row r="759" spans="1:37" x14ac:dyDescent="0.2">
      <c r="A759" s="149" t="s">
        <v>1748</v>
      </c>
      <c r="B759" s="66" t="s">
        <v>1749</v>
      </c>
      <c r="C759" s="67">
        <v>47</v>
      </c>
      <c r="D759" s="84" t="s">
        <v>334</v>
      </c>
      <c r="E759" s="85">
        <v>5.79759528793263</v>
      </c>
      <c r="F759" s="91">
        <v>5.5623164419347999</v>
      </c>
      <c r="G759" s="86">
        <v>4.83538593843807</v>
      </c>
      <c r="H759" s="86">
        <v>4.64716286163981</v>
      </c>
      <c r="I759" s="86">
        <v>1.03</v>
      </c>
      <c r="J759" s="86">
        <v>1.79</v>
      </c>
      <c r="K759" s="87">
        <v>0</v>
      </c>
      <c r="L759" s="85">
        <v>31.539999908999999</v>
      </c>
      <c r="M759" s="86">
        <v>0</v>
      </c>
      <c r="N759" s="86">
        <v>25.033713375015299</v>
      </c>
      <c r="O759" s="86">
        <v>12.731918675702699</v>
      </c>
      <c r="P759" s="86">
        <v>0.35199999999999998</v>
      </c>
      <c r="Q759" s="88">
        <v>0.18029999999999999</v>
      </c>
      <c r="R759" s="85">
        <v>0</v>
      </c>
      <c r="S759" s="86">
        <v>2.5</v>
      </c>
      <c r="T759" s="86">
        <v>0.99</v>
      </c>
      <c r="U759" s="88">
        <v>6.5537328205877099</v>
      </c>
      <c r="V759" s="89">
        <v>3.14</v>
      </c>
      <c r="W759" s="85">
        <v>38.910620620042998</v>
      </c>
      <c r="X759" s="88">
        <v>39.833333333299997</v>
      </c>
      <c r="Y759" s="85">
        <v>100</v>
      </c>
      <c r="Z759" s="88"/>
      <c r="AA759" s="85">
        <v>0</v>
      </c>
      <c r="AB759" s="91">
        <v>0</v>
      </c>
      <c r="AC759" s="86">
        <v>0</v>
      </c>
      <c r="AD759" s="86">
        <v>0</v>
      </c>
      <c r="AE759" s="86">
        <v>0</v>
      </c>
      <c r="AF759" s="88">
        <v>2.6393001003399998</v>
      </c>
      <c r="AG759" s="85">
        <v>0</v>
      </c>
      <c r="AH759" s="86">
        <v>6.4229999999999999E-3</v>
      </c>
      <c r="AI759" s="150">
        <v>0</v>
      </c>
      <c r="AJ759" s="151">
        <v>1.01</v>
      </c>
      <c r="AK759" s="152">
        <v>0</v>
      </c>
    </row>
    <row r="760" spans="1:37" x14ac:dyDescent="0.2">
      <c r="A760" s="149" t="s">
        <v>1750</v>
      </c>
      <c r="B760" s="66" t="s">
        <v>1751</v>
      </c>
      <c r="C760" s="67">
        <v>47</v>
      </c>
      <c r="D760" s="84" t="s">
        <v>334</v>
      </c>
      <c r="E760" s="85">
        <v>1.60993676148245</v>
      </c>
      <c r="F760" s="91">
        <v>1.56080723589731</v>
      </c>
      <c r="G760" s="86">
        <v>1.31012068227054</v>
      </c>
      <c r="H760" s="86">
        <v>1.30256229371898</v>
      </c>
      <c r="I760" s="86">
        <v>6.02</v>
      </c>
      <c r="J760" s="86">
        <v>2.86</v>
      </c>
      <c r="K760" s="87">
        <v>0</v>
      </c>
      <c r="L760" s="85">
        <v>39.010000001999998</v>
      </c>
      <c r="M760" s="86">
        <v>0</v>
      </c>
      <c r="N760" s="86">
        <v>2.5372393247269098</v>
      </c>
      <c r="O760" s="86">
        <v>10.803746460466099</v>
      </c>
      <c r="P760" s="86">
        <v>0.52900000000000003</v>
      </c>
      <c r="Q760" s="88">
        <v>0.21</v>
      </c>
      <c r="R760" s="85">
        <v>0</v>
      </c>
      <c r="S760" s="86">
        <v>3.6</v>
      </c>
      <c r="T760" s="86">
        <v>1.89</v>
      </c>
      <c r="U760" s="88">
        <v>4.0714519664407502</v>
      </c>
      <c r="V760" s="89">
        <v>3.09</v>
      </c>
      <c r="W760" s="85">
        <v>23.1407437939761</v>
      </c>
      <c r="X760" s="88">
        <v>24.6</v>
      </c>
      <c r="Y760" s="85">
        <v>100</v>
      </c>
      <c r="Z760" s="88">
        <v>-100</v>
      </c>
      <c r="AA760" s="85">
        <v>0</v>
      </c>
      <c r="AB760" s="91">
        <v>0</v>
      </c>
      <c r="AC760" s="86">
        <v>0</v>
      </c>
      <c r="AD760" s="86">
        <v>0</v>
      </c>
      <c r="AE760" s="86">
        <v>0</v>
      </c>
      <c r="AF760" s="88">
        <v>3.7416999342000001</v>
      </c>
      <c r="AG760" s="85">
        <v>0</v>
      </c>
      <c r="AH760" s="86">
        <v>1.2707E-2</v>
      </c>
      <c r="AI760" s="150">
        <v>2.0179999993199999E-3</v>
      </c>
      <c r="AJ760" s="151">
        <v>1</v>
      </c>
      <c r="AK760" s="152">
        <v>0</v>
      </c>
    </row>
    <row r="761" spans="1:37" x14ac:dyDescent="0.2">
      <c r="A761" s="149" t="s">
        <v>391</v>
      </c>
      <c r="B761" s="66" t="s">
        <v>1752</v>
      </c>
      <c r="C761" s="67">
        <v>47</v>
      </c>
      <c r="D761" s="84" t="s">
        <v>334</v>
      </c>
      <c r="E761" s="85">
        <v>2.47179749037852</v>
      </c>
      <c r="F761" s="91">
        <v>2.4680150917704502</v>
      </c>
      <c r="G761" s="86">
        <v>1.7975849384887399</v>
      </c>
      <c r="H761" s="86">
        <v>1.7938025398806701</v>
      </c>
      <c r="I761" s="86">
        <v>2</v>
      </c>
      <c r="J761" s="86">
        <v>2.85</v>
      </c>
      <c r="K761" s="87">
        <v>0</v>
      </c>
      <c r="L761" s="85">
        <v>40.1800000422</v>
      </c>
      <c r="M761" s="86">
        <v>0</v>
      </c>
      <c r="N761" s="86">
        <v>8.4478116014787101</v>
      </c>
      <c r="O761" s="86">
        <v>7.1532610454766097</v>
      </c>
      <c r="P761" s="86">
        <v>0.53600000000000003</v>
      </c>
      <c r="Q761" s="88">
        <v>0.59889999999999999</v>
      </c>
      <c r="R761" s="85">
        <v>0</v>
      </c>
      <c r="S761" s="86">
        <v>3.7</v>
      </c>
      <c r="T761" s="86">
        <v>1.08</v>
      </c>
      <c r="U761" s="88">
        <v>13.088990383251501</v>
      </c>
      <c r="V761" s="89">
        <v>3.14</v>
      </c>
      <c r="W761" s="85">
        <v>25.259197407619901</v>
      </c>
      <c r="X761" s="88">
        <v>31.566666666700002</v>
      </c>
      <c r="Y761" s="85">
        <v>100</v>
      </c>
      <c r="Z761" s="88"/>
      <c r="AA761" s="85">
        <v>0</v>
      </c>
      <c r="AB761" s="91">
        <v>0</v>
      </c>
      <c r="AC761" s="86">
        <v>0</v>
      </c>
      <c r="AD761" s="86">
        <v>0</v>
      </c>
      <c r="AE761" s="86">
        <v>0</v>
      </c>
      <c r="AF761" s="88">
        <v>0.53570002373699999</v>
      </c>
      <c r="AG761" s="85">
        <v>0</v>
      </c>
      <c r="AH761" s="86">
        <v>1.7520000000000001E-2</v>
      </c>
      <c r="AI761" s="150">
        <v>0</v>
      </c>
      <c r="AJ761" s="151">
        <v>1</v>
      </c>
      <c r="AK761" s="152">
        <v>0</v>
      </c>
    </row>
    <row r="762" spans="1:37" x14ac:dyDescent="0.2">
      <c r="A762" s="149" t="s">
        <v>1753</v>
      </c>
      <c r="B762" s="66" t="s">
        <v>1754</v>
      </c>
      <c r="C762" s="67">
        <v>47</v>
      </c>
      <c r="D762" s="84" t="s">
        <v>334</v>
      </c>
      <c r="E762" s="85">
        <v>5.5486868741763198</v>
      </c>
      <c r="F762" s="91">
        <v>5.5045310653098403</v>
      </c>
      <c r="G762" s="86">
        <v>4.0521446136706398</v>
      </c>
      <c r="H762" s="86">
        <v>4.0215752075323001</v>
      </c>
      <c r="I762" s="86">
        <v>4.91</v>
      </c>
      <c r="J762" s="86">
        <v>3.89</v>
      </c>
      <c r="K762" s="87">
        <v>0</v>
      </c>
      <c r="L762" s="85">
        <v>30.649999988000001</v>
      </c>
      <c r="M762" s="86">
        <v>1.12644556741643E-4</v>
      </c>
      <c r="N762" s="86">
        <v>22.611961168151499</v>
      </c>
      <c r="O762" s="86">
        <v>22.8138335137889</v>
      </c>
      <c r="P762" s="86">
        <v>0.52700000000000002</v>
      </c>
      <c r="Q762" s="88">
        <v>0.3019</v>
      </c>
      <c r="R762" s="85">
        <v>1.3982102908277399E-2</v>
      </c>
      <c r="S762" s="86">
        <v>0</v>
      </c>
      <c r="T762" s="86">
        <v>1.45</v>
      </c>
      <c r="U762" s="88">
        <v>6.21102400717362</v>
      </c>
      <c r="V762" s="89">
        <v>3.4</v>
      </c>
      <c r="W762" s="85">
        <v>58.233772903455503</v>
      </c>
      <c r="X762" s="88">
        <v>68.366666666699999</v>
      </c>
      <c r="Y762" s="85">
        <v>100</v>
      </c>
      <c r="Z762" s="88"/>
      <c r="AA762" s="85">
        <v>0</v>
      </c>
      <c r="AB762" s="91">
        <v>0</v>
      </c>
      <c r="AC762" s="86">
        <v>0</v>
      </c>
      <c r="AD762" s="86">
        <v>0</v>
      </c>
      <c r="AE762" s="86">
        <v>0</v>
      </c>
      <c r="AF762" s="88">
        <v>1.7141000025699999</v>
      </c>
      <c r="AG762" s="85">
        <v>0</v>
      </c>
      <c r="AH762" s="86">
        <v>3.2309999999999998E-2</v>
      </c>
      <c r="AI762" s="150">
        <v>1.9349999982800001E-3</v>
      </c>
      <c r="AJ762" s="151">
        <v>1.01</v>
      </c>
      <c r="AK762" s="152">
        <v>0</v>
      </c>
    </row>
    <row r="763" spans="1:37" x14ac:dyDescent="0.2">
      <c r="A763" s="149" t="s">
        <v>1755</v>
      </c>
      <c r="B763" s="66" t="s">
        <v>1756</v>
      </c>
      <c r="C763" s="67">
        <v>47</v>
      </c>
      <c r="D763" s="84" t="s">
        <v>334</v>
      </c>
      <c r="E763" s="85">
        <v>7.59156831848731</v>
      </c>
      <c r="F763" s="91">
        <v>7.5561951313631504</v>
      </c>
      <c r="G763" s="86">
        <v>5.8012026883622196</v>
      </c>
      <c r="H763" s="86">
        <v>5.7915554555101796</v>
      </c>
      <c r="I763" s="86">
        <v>5.52</v>
      </c>
      <c r="J763" s="86">
        <v>10.41</v>
      </c>
      <c r="K763" s="87">
        <v>0</v>
      </c>
      <c r="L763" s="85">
        <v>24.2800000276</v>
      </c>
      <c r="M763" s="86">
        <v>0</v>
      </c>
      <c r="N763" s="86">
        <v>15.197775811954999</v>
      </c>
      <c r="O763" s="86">
        <v>23.948736120954401</v>
      </c>
      <c r="P763" s="86">
        <v>0.79600000000000004</v>
      </c>
      <c r="Q763" s="88">
        <v>0.50919999999999999</v>
      </c>
      <c r="R763" s="85">
        <v>0</v>
      </c>
      <c r="S763" s="86">
        <v>2.2000000000000002</v>
      </c>
      <c r="T763" s="86">
        <v>1.1100000000000001</v>
      </c>
      <c r="U763" s="88">
        <v>12.369360388461899</v>
      </c>
      <c r="V763" s="89">
        <v>3.36</v>
      </c>
      <c r="W763" s="85">
        <v>45.250141184193502</v>
      </c>
      <c r="X763" s="88">
        <v>85.066666666700002</v>
      </c>
      <c r="Y763" s="85">
        <v>100</v>
      </c>
      <c r="Z763" s="88">
        <v>100</v>
      </c>
      <c r="AA763" s="85">
        <v>0</v>
      </c>
      <c r="AB763" s="91">
        <v>0</v>
      </c>
      <c r="AC763" s="86">
        <v>0</v>
      </c>
      <c r="AD763" s="86">
        <v>0</v>
      </c>
      <c r="AE763" s="86">
        <v>0</v>
      </c>
      <c r="AF763" s="88">
        <v>1.49080002478</v>
      </c>
      <c r="AG763" s="85">
        <v>0</v>
      </c>
      <c r="AH763" s="86">
        <v>7.2356000000000004E-2</v>
      </c>
      <c r="AI763" s="150">
        <v>9.0960000101899998E-3</v>
      </c>
      <c r="AJ763" s="151">
        <v>1.01</v>
      </c>
      <c r="AK763" s="152">
        <v>0</v>
      </c>
    </row>
    <row r="764" spans="1:37" x14ac:dyDescent="0.2">
      <c r="A764" s="149" t="s">
        <v>1757</v>
      </c>
      <c r="B764" s="66" t="s">
        <v>1758</v>
      </c>
      <c r="C764" s="67">
        <v>47</v>
      </c>
      <c r="D764" s="84" t="s">
        <v>334</v>
      </c>
      <c r="E764" s="85">
        <v>3.7722387515939002</v>
      </c>
      <c r="F764" s="91">
        <v>3.7722387515939002</v>
      </c>
      <c r="G764" s="86">
        <v>2.75973040257453</v>
      </c>
      <c r="H764" s="86">
        <v>2.75973040257453</v>
      </c>
      <c r="I764" s="86">
        <v>1.01</v>
      </c>
      <c r="J764" s="86">
        <v>1.74</v>
      </c>
      <c r="K764" s="87">
        <v>0</v>
      </c>
      <c r="L764" s="85">
        <v>31.779999972599999</v>
      </c>
      <c r="M764" s="86">
        <v>0</v>
      </c>
      <c r="N764" s="86">
        <v>10.122823592927499</v>
      </c>
      <c r="O764" s="86">
        <v>11.1601085481682</v>
      </c>
      <c r="P764" s="86">
        <v>0.49299999999999999</v>
      </c>
      <c r="Q764" s="88">
        <v>0.55659999999999998</v>
      </c>
      <c r="R764" s="85">
        <v>0</v>
      </c>
      <c r="S764" s="86">
        <v>3.6</v>
      </c>
      <c r="T764" s="86">
        <v>1.3</v>
      </c>
      <c r="U764" s="88">
        <v>12.254842431234399</v>
      </c>
      <c r="V764" s="89">
        <v>3</v>
      </c>
      <c r="W764" s="85">
        <v>28.738686279507299</v>
      </c>
      <c r="X764" s="88">
        <v>39.200000000000003</v>
      </c>
      <c r="Y764" s="85"/>
      <c r="Z764" s="88"/>
      <c r="AA764" s="85">
        <v>0</v>
      </c>
      <c r="AB764" s="91">
        <v>0</v>
      </c>
      <c r="AC764" s="86">
        <v>0</v>
      </c>
      <c r="AD764" s="86">
        <v>0</v>
      </c>
      <c r="AE764" s="86">
        <v>0.01</v>
      </c>
      <c r="AF764" s="88">
        <v>2.06850004018</v>
      </c>
      <c r="AG764" s="85">
        <v>0</v>
      </c>
      <c r="AH764" s="86">
        <v>6.7930000000000004E-3</v>
      </c>
      <c r="AI764" s="150">
        <v>0</v>
      </c>
      <c r="AJ764" s="151">
        <v>1</v>
      </c>
      <c r="AK764" s="152">
        <v>0</v>
      </c>
    </row>
    <row r="765" spans="1:37" x14ac:dyDescent="0.2">
      <c r="A765" s="149" t="s">
        <v>1759</v>
      </c>
      <c r="B765" s="66" t="s">
        <v>1760</v>
      </c>
      <c r="C765" s="67">
        <v>47</v>
      </c>
      <c r="D765" s="84" t="s">
        <v>334</v>
      </c>
      <c r="E765" s="85">
        <v>19.638136279588601</v>
      </c>
      <c r="F765" s="91">
        <v>19.615214168920701</v>
      </c>
      <c r="G765" s="86">
        <v>18.7839056220297</v>
      </c>
      <c r="H765" s="86">
        <v>18.774736777762499</v>
      </c>
      <c r="I765" s="86">
        <v>2.27</v>
      </c>
      <c r="J765" s="86">
        <v>15.45</v>
      </c>
      <c r="K765" s="87">
        <v>0</v>
      </c>
      <c r="L765" s="85">
        <v>23.9299999978</v>
      </c>
      <c r="M765" s="86">
        <v>0</v>
      </c>
      <c r="N765" s="86">
        <v>37.5011379153391</v>
      </c>
      <c r="O765" s="86">
        <v>33.825823621180099</v>
      </c>
      <c r="P765" s="86">
        <v>1.0820000000000001</v>
      </c>
      <c r="Q765" s="88">
        <v>0.62819999999999998</v>
      </c>
      <c r="R765" s="85">
        <v>0</v>
      </c>
      <c r="S765" s="86">
        <v>3.4</v>
      </c>
      <c r="T765" s="86">
        <v>1.39</v>
      </c>
      <c r="U765" s="88">
        <v>14.089457357233499</v>
      </c>
      <c r="V765" s="89">
        <v>3.39</v>
      </c>
      <c r="W765" s="85">
        <v>57.747600877704599</v>
      </c>
      <c r="X765" s="88">
        <v>70.966666666699993</v>
      </c>
      <c r="Y765" s="85">
        <v>100</v>
      </c>
      <c r="Z765" s="88"/>
      <c r="AA765" s="85">
        <v>0</v>
      </c>
      <c r="AB765" s="91">
        <v>0</v>
      </c>
      <c r="AC765" s="86">
        <v>0</v>
      </c>
      <c r="AD765" s="86">
        <v>0</v>
      </c>
      <c r="AE765" s="86">
        <v>0</v>
      </c>
      <c r="AF765" s="88">
        <v>4.3105001445599997</v>
      </c>
      <c r="AG765" s="85">
        <v>0</v>
      </c>
      <c r="AH765" s="86">
        <v>5.3456999999999998E-2</v>
      </c>
      <c r="AI765" s="150">
        <v>7.3310000059400001E-3</v>
      </c>
      <c r="AJ765" s="151">
        <v>1.07</v>
      </c>
      <c r="AK765" s="152">
        <v>0</v>
      </c>
    </row>
    <row r="766" spans="1:37" x14ac:dyDescent="0.2">
      <c r="A766" s="149" t="s">
        <v>1761</v>
      </c>
      <c r="B766" s="66" t="s">
        <v>1762</v>
      </c>
      <c r="C766" s="67">
        <v>47</v>
      </c>
      <c r="D766" s="84" t="s">
        <v>334</v>
      </c>
      <c r="E766" s="85">
        <v>1.7085583714167001</v>
      </c>
      <c r="F766" s="91">
        <v>1.68432350090015</v>
      </c>
      <c r="G766" s="86">
        <v>1.53804874671098</v>
      </c>
      <c r="H766" s="86">
        <v>1.5276623736324599</v>
      </c>
      <c r="I766" s="86">
        <v>35.840000000000003</v>
      </c>
      <c r="J766" s="86">
        <v>9.89</v>
      </c>
      <c r="K766" s="87">
        <v>0</v>
      </c>
      <c r="L766" s="85">
        <v>47.330000077500003</v>
      </c>
      <c r="M766" s="86">
        <v>0</v>
      </c>
      <c r="N766" s="86">
        <v>20.396335763694101</v>
      </c>
      <c r="O766" s="86">
        <v>16.140823393612902</v>
      </c>
      <c r="P766" s="86">
        <v>0.79900000000000004</v>
      </c>
      <c r="Q766" s="88">
        <v>0.30769999999999997</v>
      </c>
      <c r="R766" s="85">
        <v>0</v>
      </c>
      <c r="S766" s="86">
        <v>3.3</v>
      </c>
      <c r="T766" s="86">
        <v>1.92</v>
      </c>
      <c r="U766" s="88">
        <v>5.0720121866777497</v>
      </c>
      <c r="V766" s="89">
        <v>3</v>
      </c>
      <c r="W766" s="85">
        <v>27.755435973774301</v>
      </c>
      <c r="X766" s="88">
        <v>32.566666666700002</v>
      </c>
      <c r="Y766" s="85"/>
      <c r="Z766" s="88"/>
      <c r="AA766" s="85">
        <v>0</v>
      </c>
      <c r="AB766" s="91">
        <v>0</v>
      </c>
      <c r="AC766" s="86">
        <v>0</v>
      </c>
      <c r="AD766" s="86">
        <v>0</v>
      </c>
      <c r="AE766" s="86">
        <v>0.02</v>
      </c>
      <c r="AF766" s="88">
        <v>4.8878998836500003</v>
      </c>
      <c r="AG766" s="85">
        <v>0</v>
      </c>
      <c r="AH766" s="86">
        <v>6.4125000000000001E-2</v>
      </c>
      <c r="AI766" s="150">
        <v>4.1710000028800003E-3</v>
      </c>
      <c r="AJ766" s="151">
        <v>1</v>
      </c>
      <c r="AK766" s="152">
        <v>0</v>
      </c>
    </row>
    <row r="767" spans="1:37" x14ac:dyDescent="0.2">
      <c r="A767" s="149" t="s">
        <v>1763</v>
      </c>
      <c r="B767" s="66" t="s">
        <v>1764</v>
      </c>
      <c r="C767" s="67">
        <v>47</v>
      </c>
      <c r="D767" s="84" t="s">
        <v>334</v>
      </c>
      <c r="E767" s="85">
        <v>3.4246184838176301</v>
      </c>
      <c r="F767" s="91">
        <v>3.28018396396739</v>
      </c>
      <c r="G767" s="86">
        <v>3.15665444041126</v>
      </c>
      <c r="H767" s="86">
        <v>3.0141203747695702</v>
      </c>
      <c r="I767" s="86">
        <v>4.0999999999999996</v>
      </c>
      <c r="J767" s="86">
        <v>48.76</v>
      </c>
      <c r="K767" s="87">
        <v>0</v>
      </c>
      <c r="L767" s="85">
        <v>45.959999776499998</v>
      </c>
      <c r="M767" s="86">
        <v>0</v>
      </c>
      <c r="N767" s="86">
        <v>12.758547910510799</v>
      </c>
      <c r="O767" s="86">
        <v>4.8833681016499098</v>
      </c>
      <c r="P767" s="86">
        <v>3.0840000000000001</v>
      </c>
      <c r="Q767" s="88">
        <v>0.19</v>
      </c>
      <c r="R767" s="85">
        <v>0</v>
      </c>
      <c r="S767" s="86">
        <v>3.3</v>
      </c>
      <c r="T767" s="86">
        <v>1.1200000000000001</v>
      </c>
      <c r="U767" s="88">
        <v>6.70290199357646</v>
      </c>
      <c r="V767" s="89">
        <v>3.08</v>
      </c>
      <c r="W767" s="85">
        <v>29.4505138693867</v>
      </c>
      <c r="X767" s="88">
        <v>35.166666666700003</v>
      </c>
      <c r="Y767" s="85"/>
      <c r="Z767" s="88"/>
      <c r="AA767" s="85">
        <v>0</v>
      </c>
      <c r="AB767" s="91">
        <v>0</v>
      </c>
      <c r="AC767" s="86">
        <v>0</v>
      </c>
      <c r="AD767" s="86">
        <v>0</v>
      </c>
      <c r="AE767" s="86">
        <v>0.09</v>
      </c>
      <c r="AF767" s="88">
        <v>0</v>
      </c>
      <c r="AG767" s="85">
        <v>0</v>
      </c>
      <c r="AH767" s="86">
        <v>0.14963599999999999</v>
      </c>
      <c r="AI767" s="150">
        <v>1.4591999937600001E-2</v>
      </c>
      <c r="AJ767" s="151">
        <v>1</v>
      </c>
      <c r="AK767" s="152">
        <v>0</v>
      </c>
    </row>
    <row r="768" spans="1:37" x14ac:dyDescent="0.2">
      <c r="A768" s="149" t="s">
        <v>1765</v>
      </c>
      <c r="B768" s="66" t="s">
        <v>1766</v>
      </c>
      <c r="C768" s="67">
        <v>47</v>
      </c>
      <c r="D768" s="84" t="s">
        <v>334</v>
      </c>
      <c r="E768" s="85">
        <v>4.1208855845469703</v>
      </c>
      <c r="F768" s="91">
        <v>4.0902995082700002</v>
      </c>
      <c r="G768" s="86">
        <v>3.9832482413006098</v>
      </c>
      <c r="H768" s="86">
        <v>3.95266216502365</v>
      </c>
      <c r="I768" s="86">
        <v>0.83</v>
      </c>
      <c r="J768" s="86">
        <v>2.11</v>
      </c>
      <c r="K768" s="87">
        <v>0</v>
      </c>
      <c r="L768" s="85">
        <v>49.900000072899999</v>
      </c>
      <c r="M768" s="86">
        <v>0</v>
      </c>
      <c r="N768" s="86">
        <v>22.5768763435835</v>
      </c>
      <c r="O768" s="86">
        <v>12.509257172296101</v>
      </c>
      <c r="P768" s="86">
        <v>0.48299999999999998</v>
      </c>
      <c r="Q768" s="88">
        <v>0.31369999999999998</v>
      </c>
      <c r="R768" s="85">
        <v>0</v>
      </c>
      <c r="S768" s="86">
        <v>3.4</v>
      </c>
      <c r="T768" s="86">
        <v>0.91</v>
      </c>
      <c r="U768" s="88">
        <v>7.9288520810295804</v>
      </c>
      <c r="V768" s="89">
        <v>3.26</v>
      </c>
      <c r="W768" s="85">
        <v>29.6789723653594</v>
      </c>
      <c r="X768" s="88">
        <v>60.633333333300001</v>
      </c>
      <c r="Y768" s="85"/>
      <c r="Z768" s="88"/>
      <c r="AA768" s="85">
        <v>0</v>
      </c>
      <c r="AB768" s="91">
        <v>0</v>
      </c>
      <c r="AC768" s="86">
        <v>0</v>
      </c>
      <c r="AD768" s="86">
        <v>0</v>
      </c>
      <c r="AE768" s="86">
        <v>0</v>
      </c>
      <c r="AF768" s="88">
        <v>0</v>
      </c>
      <c r="AG768" s="85">
        <v>3.4000000003100001E-3</v>
      </c>
      <c r="AH768" s="86">
        <v>2.0374E-2</v>
      </c>
      <c r="AI768" s="150">
        <v>0</v>
      </c>
      <c r="AJ768" s="151">
        <v>1</v>
      </c>
      <c r="AK768" s="152">
        <v>0</v>
      </c>
    </row>
    <row r="769" spans="1:37" x14ac:dyDescent="0.2">
      <c r="A769" s="149" t="s">
        <v>1391</v>
      </c>
      <c r="B769" s="66" t="s">
        <v>1767</v>
      </c>
      <c r="C769" s="67">
        <v>47</v>
      </c>
      <c r="D769" s="84" t="s">
        <v>334</v>
      </c>
      <c r="E769" s="85">
        <v>0.92309281278644895</v>
      </c>
      <c r="F769" s="91">
        <v>0.91663761829143897</v>
      </c>
      <c r="G769" s="86">
        <v>0.78624268949223397</v>
      </c>
      <c r="H769" s="86">
        <v>0.779787494997224</v>
      </c>
      <c r="I769" s="86">
        <v>1.54</v>
      </c>
      <c r="J769" s="86">
        <v>1.36</v>
      </c>
      <c r="K769" s="87">
        <v>0</v>
      </c>
      <c r="L769" s="85">
        <v>47.579999987699999</v>
      </c>
      <c r="M769" s="86">
        <v>0</v>
      </c>
      <c r="N769" s="86"/>
      <c r="O769" s="86">
        <v>3.76797223599405</v>
      </c>
      <c r="P769" s="86">
        <v>0.52200000000000002</v>
      </c>
      <c r="Q769" s="88">
        <v>0.81769999999999998</v>
      </c>
      <c r="R769" s="85">
        <v>0</v>
      </c>
      <c r="S769" s="86">
        <v>3.4</v>
      </c>
      <c r="T769" s="86">
        <v>1.66</v>
      </c>
      <c r="U769" s="88">
        <v>11.5276863291891</v>
      </c>
      <c r="V769" s="89">
        <v>2.99</v>
      </c>
      <c r="W769" s="85">
        <v>23.781991195111001</v>
      </c>
      <c r="X769" s="88">
        <v>23.566666666700002</v>
      </c>
      <c r="Y769" s="85">
        <v>100</v>
      </c>
      <c r="Z769" s="88"/>
      <c r="AA769" s="85">
        <v>0</v>
      </c>
      <c r="AB769" s="91">
        <v>0</v>
      </c>
      <c r="AC769" s="86">
        <v>0</v>
      </c>
      <c r="AD769" s="86">
        <v>0</v>
      </c>
      <c r="AE769" s="86">
        <v>0</v>
      </c>
      <c r="AF769" s="88">
        <v>0</v>
      </c>
      <c r="AG769" s="85">
        <v>0</v>
      </c>
      <c r="AH769" s="86">
        <v>6.202E-3</v>
      </c>
      <c r="AI769" s="150">
        <v>3.7620000033300001E-3</v>
      </c>
      <c r="AJ769" s="151">
        <v>1</v>
      </c>
      <c r="AK769" s="152">
        <v>0</v>
      </c>
    </row>
    <row r="770" spans="1:37" x14ac:dyDescent="0.2">
      <c r="A770" s="149" t="s">
        <v>950</v>
      </c>
      <c r="B770" s="66" t="s">
        <v>1768</v>
      </c>
      <c r="C770" s="67">
        <v>47</v>
      </c>
      <c r="D770" s="84" t="s">
        <v>334</v>
      </c>
      <c r="E770" s="85">
        <v>1.2013979903888199</v>
      </c>
      <c r="F770" s="91">
        <v>1.1862754982021</v>
      </c>
      <c r="G770" s="86">
        <v>1.0938602681721901</v>
      </c>
      <c r="H770" s="86">
        <v>1.0787377759854799</v>
      </c>
      <c r="I770" s="86">
        <v>4.09</v>
      </c>
      <c r="J770" s="86">
        <v>7.07</v>
      </c>
      <c r="K770" s="87">
        <v>0</v>
      </c>
      <c r="L770" s="85">
        <v>51.5099999774</v>
      </c>
      <c r="M770" s="86">
        <v>0</v>
      </c>
      <c r="N770" s="86">
        <v>8.1173814898419892</v>
      </c>
      <c r="O770" s="86">
        <v>4.3612935200099097</v>
      </c>
      <c r="P770" s="86">
        <v>0.79800000000000004</v>
      </c>
      <c r="Q770" s="88">
        <v>0.1867</v>
      </c>
      <c r="R770" s="85">
        <v>0</v>
      </c>
      <c r="S770" s="86">
        <v>3.3</v>
      </c>
      <c r="T770" s="86">
        <v>0.94</v>
      </c>
      <c r="U770" s="88">
        <v>5.89357126054374</v>
      </c>
      <c r="V770" s="89">
        <v>3.28</v>
      </c>
      <c r="W770" s="85">
        <v>26.529820305183801</v>
      </c>
      <c r="X770" s="88">
        <v>48.366666666699999</v>
      </c>
      <c r="Y770" s="85">
        <v>100</v>
      </c>
      <c r="Z770" s="88"/>
      <c r="AA770" s="85">
        <v>0</v>
      </c>
      <c r="AB770" s="91">
        <v>0</v>
      </c>
      <c r="AC770" s="86">
        <v>0</v>
      </c>
      <c r="AD770" s="86">
        <v>0</v>
      </c>
      <c r="AE770" s="86">
        <v>0</v>
      </c>
      <c r="AF770" s="88">
        <v>0</v>
      </c>
      <c r="AG770" s="85">
        <v>0</v>
      </c>
      <c r="AH770" s="86">
        <v>4.9263000000000001E-2</v>
      </c>
      <c r="AI770" s="150">
        <v>1.6330999995300001E-2</v>
      </c>
      <c r="AJ770" s="151">
        <v>1</v>
      </c>
      <c r="AK770" s="152">
        <v>0</v>
      </c>
    </row>
    <row r="771" spans="1:37" x14ac:dyDescent="0.2">
      <c r="A771" s="149" t="s">
        <v>1769</v>
      </c>
      <c r="B771" s="66" t="s">
        <v>1770</v>
      </c>
      <c r="C771" s="67">
        <v>47</v>
      </c>
      <c r="D771" s="84" t="s">
        <v>334</v>
      </c>
      <c r="E771" s="85">
        <v>1.1650416340473999</v>
      </c>
      <c r="F771" s="91">
        <v>1.15650131663227</v>
      </c>
      <c r="G771" s="86">
        <v>1.00562237563163</v>
      </c>
      <c r="H771" s="86">
        <v>1.0034872962778401</v>
      </c>
      <c r="I771" s="86">
        <v>1.56</v>
      </c>
      <c r="J771" s="86">
        <v>1.81</v>
      </c>
      <c r="K771" s="87">
        <v>0</v>
      </c>
      <c r="L771" s="85">
        <v>46.640000061099997</v>
      </c>
      <c r="M771" s="86">
        <v>0</v>
      </c>
      <c r="N771" s="86">
        <v>8.5759470922291694</v>
      </c>
      <c r="O771" s="86">
        <v>2.6280323450134802</v>
      </c>
      <c r="P771" s="86">
        <v>0.57699999999999996</v>
      </c>
      <c r="Q771" s="88">
        <v>0.34789999999999999</v>
      </c>
      <c r="R771" s="85">
        <v>0</v>
      </c>
      <c r="S771" s="86">
        <v>3.9</v>
      </c>
      <c r="T771" s="86">
        <v>1.0900000000000001</v>
      </c>
      <c r="U771" s="88">
        <v>8.4648779446302793</v>
      </c>
      <c r="V771" s="89">
        <v>2.52</v>
      </c>
      <c r="W771" s="85">
        <v>23.4122298284815</v>
      </c>
      <c r="X771" s="88">
        <v>25</v>
      </c>
      <c r="Y771" s="85"/>
      <c r="Z771" s="88"/>
      <c r="AA771" s="85">
        <v>0.02</v>
      </c>
      <c r="AB771" s="91">
        <v>0.02</v>
      </c>
      <c r="AC771" s="86">
        <v>0</v>
      </c>
      <c r="AD771" s="86">
        <v>0</v>
      </c>
      <c r="AE771" s="86">
        <v>0</v>
      </c>
      <c r="AF771" s="88">
        <v>0</v>
      </c>
      <c r="AG771" s="85">
        <v>0</v>
      </c>
      <c r="AH771" s="86">
        <v>1.4668E-2</v>
      </c>
      <c r="AI771" s="150">
        <v>8.6250000039700004E-3</v>
      </c>
      <c r="AJ771" s="151">
        <v>1</v>
      </c>
      <c r="AK771" s="152">
        <v>0</v>
      </c>
    </row>
    <row r="772" spans="1:37" x14ac:dyDescent="0.2">
      <c r="A772" s="149" t="s">
        <v>882</v>
      </c>
      <c r="B772" s="66" t="s">
        <v>1771</v>
      </c>
      <c r="C772" s="67">
        <v>47</v>
      </c>
      <c r="D772" s="84" t="s">
        <v>334</v>
      </c>
      <c r="E772" s="85">
        <v>1.17662496719447</v>
      </c>
      <c r="F772" s="91">
        <v>1.17662496719447</v>
      </c>
      <c r="G772" s="86">
        <v>1.0497769224039899</v>
      </c>
      <c r="H772" s="86">
        <v>1.0497769224039899</v>
      </c>
      <c r="I772" s="86">
        <v>1.02</v>
      </c>
      <c r="J772" s="86">
        <v>2.35</v>
      </c>
      <c r="K772" s="87">
        <v>0</v>
      </c>
      <c r="L772" s="85">
        <v>65.960000086899996</v>
      </c>
      <c r="M772" s="86">
        <v>0</v>
      </c>
      <c r="N772" s="86"/>
      <c r="O772" s="86"/>
      <c r="P772" s="86">
        <v>0.84899999999999998</v>
      </c>
      <c r="Q772" s="88">
        <v>0.21060000000000001</v>
      </c>
      <c r="R772" s="85">
        <v>0</v>
      </c>
      <c r="S772" s="86">
        <v>3.3</v>
      </c>
      <c r="T772" s="86">
        <v>0.9</v>
      </c>
      <c r="U772" s="88">
        <v>6.4575860962878702</v>
      </c>
      <c r="V772" s="89">
        <v>2.63</v>
      </c>
      <c r="W772" s="85">
        <v>20.3</v>
      </c>
      <c r="X772" s="88">
        <v>20.3</v>
      </c>
      <c r="Y772" s="85"/>
      <c r="Z772" s="88"/>
      <c r="AA772" s="85">
        <v>0</v>
      </c>
      <c r="AB772" s="91">
        <v>0</v>
      </c>
      <c r="AC772" s="86">
        <v>0</v>
      </c>
      <c r="AD772" s="86">
        <v>0</v>
      </c>
      <c r="AE772" s="86">
        <v>0</v>
      </c>
      <c r="AF772" s="88">
        <v>0</v>
      </c>
      <c r="AG772" s="85">
        <v>0</v>
      </c>
      <c r="AH772" s="86">
        <v>9.5350000000000001E-3</v>
      </c>
      <c r="AI772" s="150">
        <v>0</v>
      </c>
      <c r="AJ772" s="151">
        <v>1</v>
      </c>
      <c r="AK772" s="152">
        <v>0</v>
      </c>
    </row>
    <row r="773" spans="1:37" x14ac:dyDescent="0.2">
      <c r="A773" s="149" t="s">
        <v>1772</v>
      </c>
      <c r="B773" s="66" t="s">
        <v>1773</v>
      </c>
      <c r="C773" s="67">
        <v>47</v>
      </c>
      <c r="D773" s="84" t="s">
        <v>334</v>
      </c>
      <c r="E773" s="85">
        <v>3.8640858153053301</v>
      </c>
      <c r="F773" s="91">
        <v>2.68592317372805</v>
      </c>
      <c r="G773" s="86">
        <v>2.91724096602145</v>
      </c>
      <c r="H773" s="86">
        <v>2.2592437226583599</v>
      </c>
      <c r="I773" s="86">
        <v>4.5</v>
      </c>
      <c r="J773" s="86">
        <v>9.33</v>
      </c>
      <c r="K773" s="87">
        <v>0</v>
      </c>
      <c r="L773" s="85">
        <v>51.460000003499999</v>
      </c>
      <c r="M773" s="86">
        <v>0</v>
      </c>
      <c r="N773" s="86">
        <v>15.559812686249501</v>
      </c>
      <c r="O773" s="86">
        <v>34.801016088060997</v>
      </c>
      <c r="P773" s="86">
        <v>1.2330000000000001</v>
      </c>
      <c r="Q773" s="88">
        <v>0.33289999999999997</v>
      </c>
      <c r="R773" s="85">
        <v>0</v>
      </c>
      <c r="S773" s="86">
        <v>4.8</v>
      </c>
      <c r="T773" s="86">
        <v>1.77</v>
      </c>
      <c r="U773" s="88">
        <v>6.6518847006651898</v>
      </c>
      <c r="V773" s="89">
        <v>2.2999999999999998</v>
      </c>
      <c r="W773" s="85">
        <v>29.712120655017898</v>
      </c>
      <c r="X773" s="88">
        <v>52.5333333333</v>
      </c>
      <c r="Y773" s="85"/>
      <c r="Z773" s="88"/>
      <c r="AA773" s="85">
        <v>0</v>
      </c>
      <c r="AB773" s="91">
        <v>0</v>
      </c>
      <c r="AC773" s="86">
        <v>0</v>
      </c>
      <c r="AD773" s="86">
        <v>0</v>
      </c>
      <c r="AE773" s="86">
        <v>0</v>
      </c>
      <c r="AF773" s="88">
        <v>0</v>
      </c>
      <c r="AG773" s="85">
        <v>0</v>
      </c>
      <c r="AH773" s="86">
        <v>4.5397E-2</v>
      </c>
      <c r="AI773" s="150">
        <v>4.6790000024299998E-3</v>
      </c>
      <c r="AJ773" s="151">
        <v>1</v>
      </c>
      <c r="AK773" s="152">
        <v>0</v>
      </c>
    </row>
    <row r="774" spans="1:37" x14ac:dyDescent="0.2">
      <c r="A774" s="149" t="s">
        <v>1774</v>
      </c>
      <c r="B774" s="66" t="s">
        <v>1775</v>
      </c>
      <c r="C774" s="67">
        <v>47</v>
      </c>
      <c r="D774" s="84" t="s">
        <v>334</v>
      </c>
      <c r="E774" s="85">
        <v>8.0737817748004002</v>
      </c>
      <c r="F774" s="91">
        <v>8.0639931479612095</v>
      </c>
      <c r="G774" s="86">
        <v>7.8260071579333799</v>
      </c>
      <c r="H774" s="86">
        <v>7.8162185310941803</v>
      </c>
      <c r="I774" s="86">
        <v>1.59</v>
      </c>
      <c r="J774" s="86">
        <v>3.12</v>
      </c>
      <c r="K774" s="87">
        <v>6.7999999999999996E-3</v>
      </c>
      <c r="L774" s="85">
        <v>44.269999949099997</v>
      </c>
      <c r="M774" s="86">
        <v>0</v>
      </c>
      <c r="N774" s="86">
        <v>20.8278121762594</v>
      </c>
      <c r="O774" s="86">
        <v>16.063277805953302</v>
      </c>
      <c r="P774" s="86">
        <v>0.63500000000000001</v>
      </c>
      <c r="Q774" s="88">
        <v>0.11559999999999999</v>
      </c>
      <c r="R774" s="85">
        <v>0</v>
      </c>
      <c r="S774" s="86">
        <v>3.3</v>
      </c>
      <c r="T774" s="86">
        <v>1.1200000000000001</v>
      </c>
      <c r="U774" s="88">
        <v>9.2618763574072407</v>
      </c>
      <c r="V774" s="89">
        <v>3.25</v>
      </c>
      <c r="W774" s="85">
        <v>65.481614961731196</v>
      </c>
      <c r="X774" s="88">
        <v>60.066666666700002</v>
      </c>
      <c r="Y774" s="85"/>
      <c r="Z774" s="88"/>
      <c r="AA774" s="85">
        <v>0</v>
      </c>
      <c r="AB774" s="91">
        <v>0</v>
      </c>
      <c r="AC774" s="86">
        <v>0</v>
      </c>
      <c r="AD774" s="86">
        <v>0</v>
      </c>
      <c r="AE774" s="86">
        <v>0</v>
      </c>
      <c r="AF774" s="88">
        <v>1.70739996237</v>
      </c>
      <c r="AG774" s="85">
        <v>0</v>
      </c>
      <c r="AH774" s="86">
        <v>2.8586E-2</v>
      </c>
      <c r="AI774" s="150">
        <v>2.4530000008200002E-3</v>
      </c>
      <c r="AJ774" s="151">
        <v>1</v>
      </c>
      <c r="AK774" s="152">
        <v>0</v>
      </c>
    </row>
    <row r="775" spans="1:37" x14ac:dyDescent="0.2">
      <c r="A775" s="149" t="s">
        <v>1776</v>
      </c>
      <c r="B775" s="66" t="s">
        <v>1777</v>
      </c>
      <c r="C775" s="67">
        <v>47</v>
      </c>
      <c r="D775" s="84" t="s">
        <v>334</v>
      </c>
      <c r="E775" s="85">
        <v>0.71326200713262</v>
      </c>
      <c r="F775" s="91">
        <v>0.71326200713262</v>
      </c>
      <c r="G775" s="86">
        <v>0.51161550511615494</v>
      </c>
      <c r="H775" s="86">
        <v>0.51161550511615494</v>
      </c>
      <c r="I775" s="86">
        <v>3.67</v>
      </c>
      <c r="J775" s="86">
        <v>1.28</v>
      </c>
      <c r="K775" s="87">
        <v>0</v>
      </c>
      <c r="L775" s="85">
        <v>54.539999949299997</v>
      </c>
      <c r="M775" s="86">
        <v>0</v>
      </c>
      <c r="N775" s="86"/>
      <c r="O775" s="86">
        <v>32.587859424920097</v>
      </c>
      <c r="P775" s="86">
        <v>0.49</v>
      </c>
      <c r="Q775" s="88">
        <v>0</v>
      </c>
      <c r="R775" s="85">
        <v>0</v>
      </c>
      <c r="S775" s="86">
        <v>3.5</v>
      </c>
      <c r="T775" s="86">
        <v>1.45</v>
      </c>
      <c r="U775" s="88">
        <v>1.01489851014899</v>
      </c>
      <c r="V775" s="89">
        <v>3.5</v>
      </c>
      <c r="W775" s="85">
        <v>60.066666666700002</v>
      </c>
      <c r="X775" s="88"/>
      <c r="Y775" s="85"/>
      <c r="Z775" s="88"/>
      <c r="AA775" s="85">
        <v>0</v>
      </c>
      <c r="AB775" s="91">
        <v>0</v>
      </c>
      <c r="AC775" s="86">
        <v>0</v>
      </c>
      <c r="AD775" s="86">
        <v>0</v>
      </c>
      <c r="AE775" s="86">
        <v>0</v>
      </c>
      <c r="AF775" s="88">
        <v>0</v>
      </c>
      <c r="AG775" s="85">
        <v>0</v>
      </c>
      <c r="AH775" s="86">
        <v>4.437E-3</v>
      </c>
      <c r="AI775" s="150">
        <v>0</v>
      </c>
      <c r="AJ775" s="151">
        <v>1</v>
      </c>
      <c r="AK775" s="152">
        <v>0</v>
      </c>
    </row>
    <row r="776" spans="1:37" x14ac:dyDescent="0.2">
      <c r="A776" s="149" t="s">
        <v>1134</v>
      </c>
      <c r="B776" s="66" t="s">
        <v>1778</v>
      </c>
      <c r="C776" s="67">
        <v>47</v>
      </c>
      <c r="D776" s="84" t="s">
        <v>334</v>
      </c>
      <c r="E776" s="85">
        <v>2.0287489381547998</v>
      </c>
      <c r="F776" s="91">
        <v>1.9993226399276001</v>
      </c>
      <c r="G776" s="86">
        <v>1.6467622743752499</v>
      </c>
      <c r="H776" s="86">
        <v>1.6334371581968901</v>
      </c>
      <c r="I776" s="86">
        <v>2.0499999999999998</v>
      </c>
      <c r="J776" s="86">
        <v>3.79</v>
      </c>
      <c r="K776" s="87">
        <v>0</v>
      </c>
      <c r="L776" s="85">
        <v>45.479999982300001</v>
      </c>
      <c r="M776" s="86">
        <v>0</v>
      </c>
      <c r="N776" s="86">
        <v>12.858022790267899</v>
      </c>
      <c r="O776" s="86">
        <v>8.3835829605135199</v>
      </c>
      <c r="P776" s="86">
        <v>0.71499999999999997</v>
      </c>
      <c r="Q776" s="88">
        <v>0.39479999999999998</v>
      </c>
      <c r="R776" s="85">
        <v>0</v>
      </c>
      <c r="S776" s="86">
        <v>4</v>
      </c>
      <c r="T776" s="86">
        <v>1.27</v>
      </c>
      <c r="U776" s="88">
        <v>9.0977230707730197</v>
      </c>
      <c r="V776" s="89">
        <v>2.27</v>
      </c>
      <c r="W776" s="85">
        <v>26.8623883853584</v>
      </c>
      <c r="X776" s="88">
        <v>35.566666666700002</v>
      </c>
      <c r="Y776" s="85"/>
      <c r="Z776" s="88"/>
      <c r="AA776" s="85">
        <v>0</v>
      </c>
      <c r="AB776" s="91">
        <v>0</v>
      </c>
      <c r="AC776" s="86">
        <v>0</v>
      </c>
      <c r="AD776" s="86">
        <v>0</v>
      </c>
      <c r="AE776" s="86">
        <v>0</v>
      </c>
      <c r="AF776" s="88">
        <v>0</v>
      </c>
      <c r="AG776" s="85">
        <v>0</v>
      </c>
      <c r="AH776" s="86">
        <v>3.9538999999999998E-2</v>
      </c>
      <c r="AI776" s="150">
        <v>4.3430000051200004E-3</v>
      </c>
      <c r="AJ776" s="151">
        <v>1</v>
      </c>
      <c r="AK776" s="152">
        <v>0</v>
      </c>
    </row>
    <row r="777" spans="1:37" x14ac:dyDescent="0.2">
      <c r="A777" s="149" t="s">
        <v>1779</v>
      </c>
      <c r="B777" s="66" t="s">
        <v>1780</v>
      </c>
      <c r="C777" s="67">
        <v>47</v>
      </c>
      <c r="D777" s="84" t="s">
        <v>334</v>
      </c>
      <c r="E777" s="85">
        <v>13.387981494889001</v>
      </c>
      <c r="F777" s="91">
        <v>13.362211777987801</v>
      </c>
      <c r="G777" s="86">
        <v>12.873814286240201</v>
      </c>
      <c r="H777" s="86">
        <v>12.856634474972701</v>
      </c>
      <c r="I777" s="86">
        <v>2.44</v>
      </c>
      <c r="J777" s="86">
        <v>1.79</v>
      </c>
      <c r="K777" s="87">
        <v>0</v>
      </c>
      <c r="L777" s="85">
        <v>40.290000033299997</v>
      </c>
      <c r="M777" s="86">
        <v>0</v>
      </c>
      <c r="N777" s="86">
        <v>29.8386497137334</v>
      </c>
      <c r="O777" s="86">
        <v>39.802055216176498</v>
      </c>
      <c r="P777" s="86">
        <v>0.55900000000000005</v>
      </c>
      <c r="Q777" s="88">
        <v>0.2727</v>
      </c>
      <c r="R777" s="85">
        <v>0</v>
      </c>
      <c r="S777" s="86">
        <v>3.4</v>
      </c>
      <c r="T777" s="86">
        <v>0.7</v>
      </c>
      <c r="U777" s="88">
        <v>10.683388349633701</v>
      </c>
      <c r="V777" s="89">
        <v>3.38</v>
      </c>
      <c r="W777" s="85">
        <v>56.798661302823</v>
      </c>
      <c r="X777" s="88">
        <v>77.8</v>
      </c>
      <c r="Y777" s="85">
        <v>100</v>
      </c>
      <c r="Z777" s="88"/>
      <c r="AA777" s="85">
        <v>0</v>
      </c>
      <c r="AB777" s="91">
        <v>0</v>
      </c>
      <c r="AC777" s="86">
        <v>0</v>
      </c>
      <c r="AD777" s="86">
        <v>0</v>
      </c>
      <c r="AE777" s="86">
        <v>0</v>
      </c>
      <c r="AF777" s="88">
        <v>0</v>
      </c>
      <c r="AG777" s="85">
        <v>0</v>
      </c>
      <c r="AH777" s="86">
        <v>7.8589999999999997E-3</v>
      </c>
      <c r="AI777" s="150">
        <v>0</v>
      </c>
      <c r="AJ777" s="151">
        <v>1</v>
      </c>
      <c r="AK777" s="152">
        <v>0</v>
      </c>
    </row>
    <row r="778" spans="1:37" x14ac:dyDescent="0.2">
      <c r="A778" s="149" t="s">
        <v>1781</v>
      </c>
      <c r="B778" s="66" t="s">
        <v>1782</v>
      </c>
      <c r="C778" s="67">
        <v>47</v>
      </c>
      <c r="D778" s="84" t="s">
        <v>334</v>
      </c>
      <c r="E778" s="85">
        <v>7.3603452409494103</v>
      </c>
      <c r="F778" s="91">
        <v>7.3507552145768402</v>
      </c>
      <c r="G778" s="86">
        <v>6.9940062335171396</v>
      </c>
      <c r="H778" s="86">
        <v>6.99208822824263</v>
      </c>
      <c r="I778" s="86">
        <v>3.89</v>
      </c>
      <c r="J778" s="86">
        <v>3.02</v>
      </c>
      <c r="K778" s="87">
        <v>0</v>
      </c>
      <c r="L778" s="85">
        <v>38.3699999177</v>
      </c>
      <c r="M778" s="86">
        <v>0</v>
      </c>
      <c r="N778" s="86">
        <v>20.2133965619443</v>
      </c>
      <c r="O778" s="86">
        <v>51.237142062830102</v>
      </c>
      <c r="P778" s="86">
        <v>0.69199999999999995</v>
      </c>
      <c r="Q778" s="88">
        <v>0.53280000000000005</v>
      </c>
      <c r="R778" s="85">
        <v>0</v>
      </c>
      <c r="S778" s="86">
        <v>0.7</v>
      </c>
      <c r="T778" s="86">
        <v>1.36</v>
      </c>
      <c r="U778" s="88">
        <v>11.8158714936466</v>
      </c>
      <c r="V778" s="89">
        <v>3.22</v>
      </c>
      <c r="W778" s="85">
        <v>53.658366597432398</v>
      </c>
      <c r="X778" s="88">
        <v>71.566666666700002</v>
      </c>
      <c r="Y778" s="85">
        <v>-100</v>
      </c>
      <c r="Z778" s="88"/>
      <c r="AA778" s="85">
        <v>0</v>
      </c>
      <c r="AB778" s="91">
        <v>0</v>
      </c>
      <c r="AC778" s="86">
        <v>0</v>
      </c>
      <c r="AD778" s="86">
        <v>0</v>
      </c>
      <c r="AE778" s="86">
        <v>0</v>
      </c>
      <c r="AF778" s="88">
        <v>1.33389997196</v>
      </c>
      <c r="AG778" s="85">
        <v>0</v>
      </c>
      <c r="AH778" s="86">
        <v>1.7198999999999999E-2</v>
      </c>
      <c r="AI778" s="150">
        <v>0</v>
      </c>
      <c r="AJ778" s="151">
        <v>1</v>
      </c>
      <c r="AK778" s="152">
        <v>0</v>
      </c>
    </row>
    <row r="779" spans="1:37" x14ac:dyDescent="0.2">
      <c r="A779" s="149" t="s">
        <v>1353</v>
      </c>
      <c r="B779" s="66" t="s">
        <v>1783</v>
      </c>
      <c r="C779" s="67">
        <v>47</v>
      </c>
      <c r="D779" s="84" t="s">
        <v>334</v>
      </c>
      <c r="E779" s="85">
        <v>1.3465610162966799</v>
      </c>
      <c r="F779" s="91">
        <v>1.3208969588091899</v>
      </c>
      <c r="G779" s="86">
        <v>1.1885666623893201</v>
      </c>
      <c r="H779" s="86">
        <v>1.1677146156807401</v>
      </c>
      <c r="I779" s="86">
        <v>4.18</v>
      </c>
      <c r="J779" s="86">
        <v>5.0599999999999996</v>
      </c>
      <c r="K779" s="87">
        <v>0</v>
      </c>
      <c r="L779" s="85">
        <v>33.499999959</v>
      </c>
      <c r="M779" s="86">
        <v>0</v>
      </c>
      <c r="N779" s="86">
        <v>5.7657987461675697</v>
      </c>
      <c r="O779" s="86">
        <v>20.980091883614101</v>
      </c>
      <c r="P779" s="86">
        <v>0.96499999999999997</v>
      </c>
      <c r="Q779" s="88">
        <v>0.6149</v>
      </c>
      <c r="R779" s="85">
        <v>0</v>
      </c>
      <c r="S779" s="86">
        <v>0.7</v>
      </c>
      <c r="T779" s="86">
        <v>1.49</v>
      </c>
      <c r="U779" s="88">
        <v>12.001154882586899</v>
      </c>
      <c r="V779" s="89">
        <v>3.01</v>
      </c>
      <c r="W779" s="85">
        <v>27.8048200945391</v>
      </c>
      <c r="X779" s="88">
        <v>40.866666666699999</v>
      </c>
      <c r="Y779" s="85">
        <v>100</v>
      </c>
      <c r="Z779" s="88"/>
      <c r="AA779" s="85">
        <v>0</v>
      </c>
      <c r="AB779" s="91">
        <v>0</v>
      </c>
      <c r="AC779" s="86">
        <v>0</v>
      </c>
      <c r="AD779" s="86">
        <v>0</v>
      </c>
      <c r="AE779" s="86">
        <v>0</v>
      </c>
      <c r="AF779" s="88">
        <v>0</v>
      </c>
      <c r="AG779" s="85">
        <v>0</v>
      </c>
      <c r="AH779" s="86">
        <v>3.5746E-2</v>
      </c>
      <c r="AI779" s="150">
        <v>2.6940000002800002E-3</v>
      </c>
      <c r="AJ779" s="151">
        <v>1</v>
      </c>
      <c r="AK779" s="152">
        <v>0</v>
      </c>
    </row>
    <row r="780" spans="1:37" x14ac:dyDescent="0.2">
      <c r="A780" s="149" t="s">
        <v>1784</v>
      </c>
      <c r="B780" s="66" t="s">
        <v>1785</v>
      </c>
      <c r="C780" s="67">
        <v>47</v>
      </c>
      <c r="D780" s="84" t="s">
        <v>334</v>
      </c>
      <c r="E780" s="85">
        <v>6.5219214462097597</v>
      </c>
      <c r="F780" s="91">
        <v>6.4557610772026299</v>
      </c>
      <c r="G780" s="86">
        <v>5.7801798443833601</v>
      </c>
      <c r="H780" s="86">
        <v>5.7391790523225996</v>
      </c>
      <c r="I780" s="86">
        <v>115.96</v>
      </c>
      <c r="J780" s="86">
        <v>62.38</v>
      </c>
      <c r="K780" s="87">
        <v>0</v>
      </c>
      <c r="L780" s="85">
        <v>39.380000062100002</v>
      </c>
      <c r="M780" s="86">
        <v>7.5038518513708902E-3</v>
      </c>
      <c r="N780" s="86">
        <v>25.949097113607301</v>
      </c>
      <c r="O780" s="86">
        <v>45.896794726074098</v>
      </c>
      <c r="P780" s="86">
        <v>3.3260000000000001</v>
      </c>
      <c r="Q780" s="88">
        <v>0.30030000000000001</v>
      </c>
      <c r="R780" s="85">
        <v>5.6369785794813998E-2</v>
      </c>
      <c r="S780" s="86">
        <v>0.6</v>
      </c>
      <c r="T780" s="86">
        <v>3.33</v>
      </c>
      <c r="U780" s="88">
        <v>6.0019568559847203</v>
      </c>
      <c r="V780" s="89">
        <v>3.14</v>
      </c>
      <c r="W780" s="85">
        <v>62.5350684353321</v>
      </c>
      <c r="X780" s="88">
        <v>76.133333333300001</v>
      </c>
      <c r="Y780" s="85">
        <v>-91.64</v>
      </c>
      <c r="Z780" s="88"/>
      <c r="AA780" s="85">
        <v>0</v>
      </c>
      <c r="AB780" s="91">
        <v>0</v>
      </c>
      <c r="AC780" s="86">
        <v>0</v>
      </c>
      <c r="AD780" s="86">
        <v>0</v>
      </c>
      <c r="AE780" s="86">
        <v>0.06</v>
      </c>
      <c r="AF780" s="88">
        <v>8.6900003391399999E-2</v>
      </c>
      <c r="AG780" s="85">
        <v>0</v>
      </c>
      <c r="AH780" s="86">
        <v>0.37104500000000001</v>
      </c>
      <c r="AI780" s="150">
        <v>5.4442000051099997E-2</v>
      </c>
      <c r="AJ780" s="151">
        <v>1</v>
      </c>
      <c r="AK780" s="152">
        <v>0</v>
      </c>
    </row>
    <row r="781" spans="1:37" x14ac:dyDescent="0.2">
      <c r="A781" s="149" t="s">
        <v>1786</v>
      </c>
      <c r="B781" s="66" t="s">
        <v>1787</v>
      </c>
      <c r="C781" s="67">
        <v>47</v>
      </c>
      <c r="D781" s="84" t="s">
        <v>334</v>
      </c>
      <c r="E781" s="85">
        <v>1.5735051700884199</v>
      </c>
      <c r="F781" s="91">
        <v>1.55851940656376</v>
      </c>
      <c r="G781" s="86">
        <v>1.38202041394009</v>
      </c>
      <c r="H781" s="86">
        <v>1.3786902442679501</v>
      </c>
      <c r="I781" s="86">
        <v>1.96</v>
      </c>
      <c r="J781" s="86">
        <v>1.59</v>
      </c>
      <c r="K781" s="87">
        <v>0</v>
      </c>
      <c r="L781" s="85">
        <v>48.999999968700003</v>
      </c>
      <c r="M781" s="86">
        <v>0</v>
      </c>
      <c r="N781" s="86"/>
      <c r="O781" s="86">
        <v>8.2460136674259701</v>
      </c>
      <c r="P781" s="86">
        <v>0.35</v>
      </c>
      <c r="Q781" s="88">
        <v>0.27750000000000002</v>
      </c>
      <c r="R781" s="85">
        <v>0</v>
      </c>
      <c r="S781" s="86">
        <v>0</v>
      </c>
      <c r="T781" s="86">
        <v>1.18</v>
      </c>
      <c r="U781" s="88">
        <v>4.3924937975589904</v>
      </c>
      <c r="V781" s="89">
        <v>3.12</v>
      </c>
      <c r="W781" s="85">
        <v>21.9</v>
      </c>
      <c r="X781" s="88">
        <v>21.9</v>
      </c>
      <c r="Y781" s="85"/>
      <c r="Z781" s="88"/>
      <c r="AA781" s="85">
        <v>0</v>
      </c>
      <c r="AB781" s="91">
        <v>0</v>
      </c>
      <c r="AC781" s="86">
        <v>0</v>
      </c>
      <c r="AD781" s="86">
        <v>0</v>
      </c>
      <c r="AE781" s="86">
        <v>0</v>
      </c>
      <c r="AF781" s="88">
        <v>0</v>
      </c>
      <c r="AG781" s="85">
        <v>0</v>
      </c>
      <c r="AH781" s="86">
        <v>5.6100000000000004E-3</v>
      </c>
      <c r="AI781" s="150">
        <v>0</v>
      </c>
      <c r="AJ781" s="151">
        <v>1</v>
      </c>
      <c r="AK781" s="152">
        <v>0</v>
      </c>
    </row>
    <row r="782" spans="1:37" x14ac:dyDescent="0.2">
      <c r="A782" s="149" t="s">
        <v>1788</v>
      </c>
      <c r="B782" s="66" t="s">
        <v>1789</v>
      </c>
      <c r="C782" s="67">
        <v>47</v>
      </c>
      <c r="D782" s="84" t="s">
        <v>334</v>
      </c>
      <c r="E782" s="85">
        <v>1.9213010158189501</v>
      </c>
      <c r="F782" s="91">
        <v>1.9081085619025899</v>
      </c>
      <c r="G782" s="86">
        <v>1.4151905110276899</v>
      </c>
      <c r="H782" s="86">
        <v>1.4151905110276899</v>
      </c>
      <c r="I782" s="86">
        <v>1.89</v>
      </c>
      <c r="J782" s="86">
        <v>4.47</v>
      </c>
      <c r="K782" s="87">
        <v>0</v>
      </c>
      <c r="L782" s="85">
        <v>49.549999766399999</v>
      </c>
      <c r="M782" s="86">
        <v>0</v>
      </c>
      <c r="N782" s="86">
        <v>18.7860161352286</v>
      </c>
      <c r="O782" s="86">
        <v>4.4870666901284499</v>
      </c>
      <c r="P782" s="86">
        <v>0.503</v>
      </c>
      <c r="Q782" s="88">
        <v>0.53300000000000003</v>
      </c>
      <c r="R782" s="85">
        <v>0</v>
      </c>
      <c r="S782" s="86">
        <v>3</v>
      </c>
      <c r="T782" s="86">
        <v>1.26</v>
      </c>
      <c r="U782" s="88">
        <v>9.5861167412240196</v>
      </c>
      <c r="V782" s="89">
        <v>3.02</v>
      </c>
      <c r="W782" s="85">
        <v>31.1404829672849</v>
      </c>
      <c r="X782" s="88">
        <v>36.766666666699997</v>
      </c>
      <c r="Y782" s="85"/>
      <c r="Z782" s="88"/>
      <c r="AA782" s="85">
        <v>0</v>
      </c>
      <c r="AB782" s="91">
        <v>0</v>
      </c>
      <c r="AC782" s="86">
        <v>0</v>
      </c>
      <c r="AD782" s="86">
        <v>0</v>
      </c>
      <c r="AE782" s="86">
        <v>0</v>
      </c>
      <c r="AF782" s="88">
        <v>0.73170011007199998</v>
      </c>
      <c r="AG782" s="85">
        <v>0</v>
      </c>
      <c r="AH782" s="86">
        <v>1.9328000000000001E-2</v>
      </c>
      <c r="AI782" s="150">
        <v>1.15500000166E-3</v>
      </c>
      <c r="AJ782" s="151">
        <v>1</v>
      </c>
      <c r="AK782" s="152">
        <v>0</v>
      </c>
    </row>
    <row r="783" spans="1:37" x14ac:dyDescent="0.2">
      <c r="A783" s="149" t="s">
        <v>1790</v>
      </c>
      <c r="B783" s="66" t="s">
        <v>1791</v>
      </c>
      <c r="C783" s="67">
        <v>47</v>
      </c>
      <c r="D783" s="84" t="s">
        <v>334</v>
      </c>
      <c r="E783" s="85">
        <v>5.7344064386317903</v>
      </c>
      <c r="F783" s="91">
        <v>5.66179686816551</v>
      </c>
      <c r="G783" s="86">
        <v>5.0756714198232897</v>
      </c>
      <c r="H783" s="86">
        <v>5.0503018108651903</v>
      </c>
      <c r="I783" s="86">
        <v>5.0199999999999996</v>
      </c>
      <c r="J783" s="86">
        <v>3.36</v>
      </c>
      <c r="K783" s="87">
        <v>0</v>
      </c>
      <c r="L783" s="85">
        <v>41.830000065999997</v>
      </c>
      <c r="M783" s="86">
        <v>0</v>
      </c>
      <c r="N783" s="86">
        <v>29.5031386317693</v>
      </c>
      <c r="O783" s="86">
        <v>34.009840098401</v>
      </c>
      <c r="P783" s="86">
        <v>0.375</v>
      </c>
      <c r="Q783" s="88">
        <v>0.34989999999999999</v>
      </c>
      <c r="R783" s="85">
        <v>0</v>
      </c>
      <c r="S783" s="86">
        <v>2.2999999999999998</v>
      </c>
      <c r="T783" s="86">
        <v>1.24</v>
      </c>
      <c r="U783" s="88">
        <v>6.0659609832910499</v>
      </c>
      <c r="V783" s="89">
        <v>3.2</v>
      </c>
      <c r="W783" s="85">
        <v>16.228626099942499</v>
      </c>
      <c r="X783" s="88"/>
      <c r="Y783" s="85"/>
      <c r="Z783" s="88">
        <v>15.480000000000004</v>
      </c>
      <c r="AA783" s="85">
        <v>0</v>
      </c>
      <c r="AB783" s="91">
        <v>0</v>
      </c>
      <c r="AC783" s="86">
        <v>0</v>
      </c>
      <c r="AD783" s="86">
        <v>0</v>
      </c>
      <c r="AE783" s="86">
        <v>0</v>
      </c>
      <c r="AF783" s="88">
        <v>6.2382998564900003</v>
      </c>
      <c r="AG783" s="85">
        <v>0</v>
      </c>
      <c r="AH783" s="86">
        <v>1.8086000000000001E-2</v>
      </c>
      <c r="AI783" s="150">
        <v>0</v>
      </c>
      <c r="AJ783" s="151">
        <v>1</v>
      </c>
      <c r="AK783" s="152">
        <v>0</v>
      </c>
    </row>
    <row r="784" spans="1:37" x14ac:dyDescent="0.2">
      <c r="A784" s="149" t="s">
        <v>1792</v>
      </c>
      <c r="B784" s="66" t="s">
        <v>1793</v>
      </c>
      <c r="C784" s="67">
        <v>47</v>
      </c>
      <c r="D784" s="84" t="s">
        <v>334</v>
      </c>
      <c r="E784" s="85">
        <v>1.4616669597327201</v>
      </c>
      <c r="F784" s="91">
        <v>1.4470136568782599</v>
      </c>
      <c r="G784" s="86">
        <v>1.2535900591993401</v>
      </c>
      <c r="H784" s="86">
        <v>1.24186741691577</v>
      </c>
      <c r="I784" s="86">
        <v>2.52</v>
      </c>
      <c r="J784" s="86">
        <v>6.02</v>
      </c>
      <c r="K784" s="87">
        <v>0</v>
      </c>
      <c r="L784" s="85">
        <v>55.850000004100004</v>
      </c>
      <c r="M784" s="86">
        <v>0</v>
      </c>
      <c r="N784" s="86"/>
      <c r="O784" s="86">
        <v>22.390396659707701</v>
      </c>
      <c r="P784" s="86">
        <v>0.83699999999999997</v>
      </c>
      <c r="Q784" s="88">
        <v>0.2361</v>
      </c>
      <c r="R784" s="85">
        <v>0</v>
      </c>
      <c r="S784" s="86">
        <v>2.9</v>
      </c>
      <c r="T784" s="86">
        <v>1.1399999999999999</v>
      </c>
      <c r="U784" s="88">
        <v>6.4496512513920603</v>
      </c>
      <c r="V784" s="89">
        <v>2.79</v>
      </c>
      <c r="W784" s="85">
        <v>23.015806186752801</v>
      </c>
      <c r="X784" s="88">
        <v>28.833333333300001</v>
      </c>
      <c r="Y784" s="85"/>
      <c r="Z784" s="88"/>
      <c r="AA784" s="85">
        <v>0</v>
      </c>
      <c r="AB784" s="91">
        <v>0</v>
      </c>
      <c r="AC784" s="86">
        <v>0</v>
      </c>
      <c r="AD784" s="86">
        <v>0</v>
      </c>
      <c r="AE784" s="86">
        <v>0</v>
      </c>
      <c r="AF784" s="88">
        <v>6.6003074549500003E-10</v>
      </c>
      <c r="AG784" s="85">
        <v>0.100737000024</v>
      </c>
      <c r="AH784" s="86">
        <v>4.7382000000000001E-2</v>
      </c>
      <c r="AI784" s="150">
        <v>4.5624000018299998E-2</v>
      </c>
      <c r="AJ784" s="151">
        <v>1</v>
      </c>
      <c r="AK784" s="152">
        <v>0</v>
      </c>
    </row>
    <row r="785" spans="1:37" x14ac:dyDescent="0.2">
      <c r="A785" s="149" t="s">
        <v>801</v>
      </c>
      <c r="B785" s="66" t="s">
        <v>1794</v>
      </c>
      <c r="C785" s="67">
        <v>47</v>
      </c>
      <c r="D785" s="84" t="s">
        <v>334</v>
      </c>
      <c r="E785" s="85">
        <v>1.43706293706294</v>
      </c>
      <c r="F785" s="91">
        <v>1.43706293706294</v>
      </c>
      <c r="G785" s="86">
        <v>1.3356643356643401</v>
      </c>
      <c r="H785" s="86">
        <v>1.3356643356643401</v>
      </c>
      <c r="I785" s="86">
        <v>2.85</v>
      </c>
      <c r="J785" s="86">
        <v>16.62</v>
      </c>
      <c r="K785" s="87">
        <v>0</v>
      </c>
      <c r="L785" s="85">
        <v>57.559999948799998</v>
      </c>
      <c r="M785" s="86">
        <v>0</v>
      </c>
      <c r="N785" s="86"/>
      <c r="O785" s="86">
        <v>11.326860841423899</v>
      </c>
      <c r="P785" s="86">
        <v>1.329</v>
      </c>
      <c r="Q785" s="88">
        <v>0.29139999999999999</v>
      </c>
      <c r="R785" s="85">
        <v>0</v>
      </c>
      <c r="S785" s="86">
        <v>3</v>
      </c>
      <c r="T785" s="86">
        <v>0.75</v>
      </c>
      <c r="U785" s="88">
        <v>7.3758741258741196</v>
      </c>
      <c r="V785" s="89">
        <v>3.17</v>
      </c>
      <c r="W785" s="85">
        <v>31.930346785090901</v>
      </c>
      <c r="X785" s="88">
        <v>33.9666666667</v>
      </c>
      <c r="Y785" s="85"/>
      <c r="Z785" s="88"/>
      <c r="AA785" s="85">
        <v>0</v>
      </c>
      <c r="AB785" s="91">
        <v>0</v>
      </c>
      <c r="AC785" s="86">
        <v>0</v>
      </c>
      <c r="AD785" s="86">
        <v>0</v>
      </c>
      <c r="AE785" s="86">
        <v>0</v>
      </c>
      <c r="AF785" s="88">
        <v>0.11760000129000001</v>
      </c>
      <c r="AG785" s="85">
        <v>0</v>
      </c>
      <c r="AH785" s="86">
        <v>5.4805E-2</v>
      </c>
      <c r="AI785" s="150">
        <v>9.1248000045900002E-2</v>
      </c>
      <c r="AJ785" s="151">
        <v>1</v>
      </c>
      <c r="AK785" s="152">
        <v>0</v>
      </c>
    </row>
    <row r="786" spans="1:37" x14ac:dyDescent="0.2">
      <c r="A786" s="149" t="s">
        <v>1795</v>
      </c>
      <c r="B786" s="66" t="s">
        <v>1796</v>
      </c>
      <c r="C786" s="67">
        <v>47</v>
      </c>
      <c r="D786" s="84" t="s">
        <v>334</v>
      </c>
      <c r="E786" s="85">
        <v>4.08992909931459</v>
      </c>
      <c r="F786" s="91">
        <v>4.0395156013686702</v>
      </c>
      <c r="G786" s="86">
        <v>2.9186197427838998</v>
      </c>
      <c r="H786" s="86">
        <v>2.9057482113934499</v>
      </c>
      <c r="I786" s="86">
        <v>3.02</v>
      </c>
      <c r="J786" s="86">
        <v>4.7699999999999996</v>
      </c>
      <c r="K786" s="87">
        <v>0</v>
      </c>
      <c r="L786" s="85">
        <v>40.559999979700002</v>
      </c>
      <c r="M786" s="86">
        <v>0</v>
      </c>
      <c r="N786" s="86">
        <v>37.3209635416667</v>
      </c>
      <c r="O786" s="86">
        <v>11.8302672217</v>
      </c>
      <c r="P786" s="86">
        <v>0.65700000000000003</v>
      </c>
      <c r="Q786" s="88">
        <v>0.10730000000000001</v>
      </c>
      <c r="R786" s="85">
        <v>0</v>
      </c>
      <c r="S786" s="86">
        <v>0.3</v>
      </c>
      <c r="T786" s="86">
        <v>0.96</v>
      </c>
      <c r="U786" s="88">
        <v>2.09591436141115</v>
      </c>
      <c r="V786" s="89">
        <v>3.2</v>
      </c>
      <c r="W786" s="85">
        <v>49.0826772321888</v>
      </c>
      <c r="X786" s="88">
        <v>46.9</v>
      </c>
      <c r="Y786" s="85"/>
      <c r="Z786" s="88"/>
      <c r="AA786" s="85">
        <v>0</v>
      </c>
      <c r="AB786" s="91">
        <v>0</v>
      </c>
      <c r="AC786" s="86">
        <v>0</v>
      </c>
      <c r="AD786" s="86">
        <v>0</v>
      </c>
      <c r="AE786" s="86">
        <v>0.02</v>
      </c>
      <c r="AF786" s="88">
        <v>0</v>
      </c>
      <c r="AG786" s="85">
        <v>2.1199999967100001E-2</v>
      </c>
      <c r="AH786" s="86">
        <v>2.6217000000000001E-2</v>
      </c>
      <c r="AI786" s="150">
        <v>1.5663999975700001E-2</v>
      </c>
      <c r="AJ786" s="151">
        <v>1</v>
      </c>
      <c r="AK786" s="152">
        <v>0</v>
      </c>
    </row>
    <row r="787" spans="1:37" x14ac:dyDescent="0.2">
      <c r="A787" s="149" t="s">
        <v>950</v>
      </c>
      <c r="B787" s="66" t="s">
        <v>1797</v>
      </c>
      <c r="C787" s="67">
        <v>47</v>
      </c>
      <c r="D787" s="84" t="s">
        <v>334</v>
      </c>
      <c r="E787" s="85">
        <v>0.925831306587096</v>
      </c>
      <c r="F787" s="91">
        <v>0.897218418524801</v>
      </c>
      <c r="G787" s="86">
        <v>0.79502953258803599</v>
      </c>
      <c r="H787" s="86">
        <v>0.79502953258803599</v>
      </c>
      <c r="I787" s="86">
        <v>1.18</v>
      </c>
      <c r="J787" s="86">
        <v>1.1499999999999999</v>
      </c>
      <c r="K787" s="87">
        <v>0</v>
      </c>
      <c r="L787" s="85">
        <v>50.509999906899999</v>
      </c>
      <c r="M787" s="86">
        <v>0</v>
      </c>
      <c r="N787" s="86"/>
      <c r="O787" s="86">
        <v>6.4690026954177897</v>
      </c>
      <c r="P787" s="86">
        <v>0.499</v>
      </c>
      <c r="Q787" s="88">
        <v>0.159</v>
      </c>
      <c r="R787" s="85">
        <v>0</v>
      </c>
      <c r="S787" s="86">
        <v>3.3</v>
      </c>
      <c r="T787" s="86">
        <v>0.79</v>
      </c>
      <c r="U787" s="88">
        <v>5.7266651678963401</v>
      </c>
      <c r="V787" s="89">
        <v>3</v>
      </c>
      <c r="W787" s="85">
        <v>19.5</v>
      </c>
      <c r="X787" s="88">
        <v>19.5</v>
      </c>
      <c r="Y787" s="85"/>
      <c r="Z787" s="88"/>
      <c r="AA787" s="85">
        <v>0</v>
      </c>
      <c r="AB787" s="91">
        <v>0</v>
      </c>
      <c r="AC787" s="86">
        <v>0</v>
      </c>
      <c r="AD787" s="86">
        <v>0</v>
      </c>
      <c r="AE787" s="86">
        <v>0</v>
      </c>
      <c r="AF787" s="88">
        <v>0</v>
      </c>
      <c r="AG787" s="85">
        <v>0</v>
      </c>
      <c r="AH787" s="86">
        <v>3.1949999999999999E-3</v>
      </c>
      <c r="AI787" s="150">
        <v>2.28119999379E-2</v>
      </c>
      <c r="AJ787" s="151">
        <v>1</v>
      </c>
      <c r="AK787" s="152">
        <v>0</v>
      </c>
    </row>
    <row r="788" spans="1:37" x14ac:dyDescent="0.2">
      <c r="A788" s="149" t="s">
        <v>1798</v>
      </c>
      <c r="B788" s="66" t="s">
        <v>1799</v>
      </c>
      <c r="C788" s="67">
        <v>47</v>
      </c>
      <c r="D788" s="84" t="s">
        <v>334</v>
      </c>
      <c r="E788" s="85">
        <v>8.1171639748152202</v>
      </c>
      <c r="F788" s="91">
        <v>8.1051190802080502</v>
      </c>
      <c r="G788" s="86">
        <v>7.4043252121543901</v>
      </c>
      <c r="H788" s="86">
        <v>7.39885026006022</v>
      </c>
      <c r="I788" s="86">
        <v>3.1</v>
      </c>
      <c r="J788" s="86">
        <v>10.78</v>
      </c>
      <c r="K788" s="87">
        <v>0</v>
      </c>
      <c r="L788" s="85">
        <v>32.979999965300003</v>
      </c>
      <c r="M788" s="86">
        <v>0</v>
      </c>
      <c r="N788" s="86">
        <v>41.161862527716202</v>
      </c>
      <c r="O788" s="86">
        <v>34.267180596032702</v>
      </c>
      <c r="P788" s="86">
        <v>0.92100000000000004</v>
      </c>
      <c r="Q788" s="88">
        <v>0.30420000000000003</v>
      </c>
      <c r="R788" s="85">
        <v>0</v>
      </c>
      <c r="S788" s="86">
        <v>1.6</v>
      </c>
      <c r="T788" s="86">
        <v>1.0900000000000001</v>
      </c>
      <c r="U788" s="88">
        <v>8.1346838215165604</v>
      </c>
      <c r="V788" s="89">
        <v>3.04</v>
      </c>
      <c r="W788" s="85">
        <v>51.3681851147917</v>
      </c>
      <c r="X788" s="88">
        <v>54.433333333299998</v>
      </c>
      <c r="Y788" s="85">
        <v>100</v>
      </c>
      <c r="Z788" s="88"/>
      <c r="AA788" s="85">
        <v>0</v>
      </c>
      <c r="AB788" s="91">
        <v>0</v>
      </c>
      <c r="AC788" s="86">
        <v>0</v>
      </c>
      <c r="AD788" s="86">
        <v>0</v>
      </c>
      <c r="AE788" s="86">
        <v>0.03</v>
      </c>
      <c r="AF788" s="88">
        <v>0.39759999471700003</v>
      </c>
      <c r="AG788" s="85">
        <v>0</v>
      </c>
      <c r="AH788" s="86">
        <v>5.5375000000000001E-2</v>
      </c>
      <c r="AI788" s="150">
        <v>1.4938999988300001E-2</v>
      </c>
      <c r="AJ788" s="151">
        <v>1</v>
      </c>
      <c r="AK788" s="152">
        <v>0</v>
      </c>
    </row>
    <row r="789" spans="1:37" x14ac:dyDescent="0.2">
      <c r="A789" s="149" t="s">
        <v>1800</v>
      </c>
      <c r="B789" s="66" t="s">
        <v>1801</v>
      </c>
      <c r="C789" s="67">
        <v>47</v>
      </c>
      <c r="D789" s="84" t="s">
        <v>334</v>
      </c>
      <c r="E789" s="85">
        <v>7.5021440823327596</v>
      </c>
      <c r="F789" s="91">
        <v>7.4785591766723796</v>
      </c>
      <c r="G789" s="86">
        <v>7.1162092624356799</v>
      </c>
      <c r="H789" s="86">
        <v>7.1033447684391096</v>
      </c>
      <c r="I789" s="86">
        <v>2.39</v>
      </c>
      <c r="J789" s="86">
        <v>1.98</v>
      </c>
      <c r="K789" s="87">
        <v>0</v>
      </c>
      <c r="L789" s="85">
        <v>39.400000019700002</v>
      </c>
      <c r="M789" s="86">
        <v>0</v>
      </c>
      <c r="N789" s="86">
        <v>22.803347280334702</v>
      </c>
      <c r="O789" s="86">
        <v>32.549181455495898</v>
      </c>
      <c r="P789" s="86">
        <v>0.56399999999999995</v>
      </c>
      <c r="Q789" s="88">
        <v>0.1429</v>
      </c>
      <c r="R789" s="85">
        <v>0</v>
      </c>
      <c r="S789" s="86">
        <v>3.4</v>
      </c>
      <c r="T789" s="86">
        <v>1.19</v>
      </c>
      <c r="U789" s="88">
        <v>6.5051457975986304</v>
      </c>
      <c r="V789" s="89">
        <v>3.5</v>
      </c>
      <c r="W789" s="85">
        <v>55.317593889229698</v>
      </c>
      <c r="X789" s="88">
        <v>54.5333333333</v>
      </c>
      <c r="Y789" s="85"/>
      <c r="Z789" s="88"/>
      <c r="AA789" s="85">
        <v>0</v>
      </c>
      <c r="AB789" s="91">
        <v>0</v>
      </c>
      <c r="AC789" s="86">
        <v>0</v>
      </c>
      <c r="AD789" s="86">
        <v>0</v>
      </c>
      <c r="AE789" s="86">
        <v>0</v>
      </c>
      <c r="AF789" s="88">
        <v>0.20370000611</v>
      </c>
      <c r="AG789" s="85">
        <v>0</v>
      </c>
      <c r="AH789" s="86">
        <v>5.0819999999999997E-3</v>
      </c>
      <c r="AI789" s="150">
        <v>1.1405999988500001E-2</v>
      </c>
      <c r="AJ789" s="151">
        <v>1</v>
      </c>
      <c r="AK789" s="152">
        <v>0</v>
      </c>
    </row>
    <row r="790" spans="1:37" x14ac:dyDescent="0.2">
      <c r="A790" s="149" t="s">
        <v>1802</v>
      </c>
      <c r="B790" s="66" t="s">
        <v>1803</v>
      </c>
      <c r="C790" s="67">
        <v>47</v>
      </c>
      <c r="D790" s="84" t="s">
        <v>334</v>
      </c>
      <c r="E790" s="85">
        <v>3.0140948533125198</v>
      </c>
      <c r="F790" s="91">
        <v>3.0095036958817301</v>
      </c>
      <c r="G790" s="86">
        <v>2.42030515893057</v>
      </c>
      <c r="H790" s="86">
        <v>2.42030515893057</v>
      </c>
      <c r="I790" s="86">
        <v>1.55</v>
      </c>
      <c r="J790" s="86">
        <v>2.42</v>
      </c>
      <c r="K790" s="87">
        <v>0</v>
      </c>
      <c r="L790" s="85">
        <v>45.939999991699999</v>
      </c>
      <c r="M790" s="86">
        <v>0</v>
      </c>
      <c r="N790" s="86"/>
      <c r="O790" s="86">
        <v>32.133450395083401</v>
      </c>
      <c r="P790" s="86">
        <v>0.61499999999999999</v>
      </c>
      <c r="Q790" s="88">
        <v>0.40810000000000002</v>
      </c>
      <c r="R790" s="85">
        <v>0</v>
      </c>
      <c r="S790" s="86">
        <v>11.4</v>
      </c>
      <c r="T790" s="86">
        <v>1.44</v>
      </c>
      <c r="U790" s="88">
        <v>9.80900785087921</v>
      </c>
      <c r="V790" s="89">
        <v>2.94</v>
      </c>
      <c r="W790" s="85">
        <v>20.910166796152598</v>
      </c>
      <c r="X790" s="88">
        <v>17.8</v>
      </c>
      <c r="Y790" s="85">
        <v>100</v>
      </c>
      <c r="Z790" s="88"/>
      <c r="AA790" s="85">
        <v>0</v>
      </c>
      <c r="AB790" s="91">
        <v>0</v>
      </c>
      <c r="AC790" s="86">
        <v>0</v>
      </c>
      <c r="AD790" s="86">
        <v>0</v>
      </c>
      <c r="AE790" s="86">
        <v>0</v>
      </c>
      <c r="AF790" s="88">
        <v>2.4086000914999999</v>
      </c>
      <c r="AG790" s="85">
        <v>0.115646000028</v>
      </c>
      <c r="AH790" s="86">
        <v>1.8409999999999999E-2</v>
      </c>
      <c r="AI790" s="150">
        <v>0</v>
      </c>
      <c r="AJ790" s="151">
        <v>1</v>
      </c>
      <c r="AK790" s="152">
        <v>0</v>
      </c>
    </row>
    <row r="791" spans="1:37" x14ac:dyDescent="0.2">
      <c r="A791" s="149" t="s">
        <v>1804</v>
      </c>
      <c r="B791" s="66" t="s">
        <v>1805</v>
      </c>
      <c r="C791" s="67">
        <v>47</v>
      </c>
      <c r="D791" s="84" t="s">
        <v>334</v>
      </c>
      <c r="E791" s="85">
        <v>3.6864442827030102</v>
      </c>
      <c r="F791" s="91">
        <v>3.6826633142079301</v>
      </c>
      <c r="G791" s="86">
        <v>3.0209938275689301</v>
      </c>
      <c r="H791" s="86">
        <v>3.0172128590738501</v>
      </c>
      <c r="I791" s="86">
        <v>1.41</v>
      </c>
      <c r="J791" s="86">
        <v>1.57</v>
      </c>
      <c r="K791" s="87">
        <v>0</v>
      </c>
      <c r="L791" s="85">
        <v>47.069999987199999</v>
      </c>
      <c r="M791" s="86">
        <v>1.87323481337066E-3</v>
      </c>
      <c r="N791" s="86"/>
      <c r="O791" s="86">
        <v>20.2177933018286</v>
      </c>
      <c r="P791" s="86">
        <v>0.42599999999999999</v>
      </c>
      <c r="Q791" s="88">
        <v>0.3256</v>
      </c>
      <c r="R791" s="85">
        <v>2.3164234422052399E-2</v>
      </c>
      <c r="S791" s="86">
        <v>10.4</v>
      </c>
      <c r="T791" s="86">
        <v>1.4</v>
      </c>
      <c r="U791" s="88">
        <v>5.2564914502849902</v>
      </c>
      <c r="V791" s="89">
        <v>3.01</v>
      </c>
      <c r="W791" s="85">
        <v>26.373685522995899</v>
      </c>
      <c r="X791" s="88">
        <v>21.7</v>
      </c>
      <c r="Y791" s="85"/>
      <c r="Z791" s="88"/>
      <c r="AA791" s="85">
        <v>0</v>
      </c>
      <c r="AB791" s="91">
        <v>0</v>
      </c>
      <c r="AC791" s="86">
        <v>0</v>
      </c>
      <c r="AD791" s="86">
        <v>0</v>
      </c>
      <c r="AE791" s="86">
        <v>0</v>
      </c>
      <c r="AF791" s="88">
        <v>2.33299994405</v>
      </c>
      <c r="AG791" s="85">
        <v>5.5590000023599997E-2</v>
      </c>
      <c r="AH791" s="86">
        <v>9.1920000000000005E-3</v>
      </c>
      <c r="AI791" s="150">
        <v>0</v>
      </c>
      <c r="AJ791" s="151">
        <v>1</v>
      </c>
      <c r="AK791" s="152">
        <v>0</v>
      </c>
    </row>
    <row r="792" spans="1:37" x14ac:dyDescent="0.2">
      <c r="A792" s="149" t="s">
        <v>1806</v>
      </c>
      <c r="B792" s="66" t="s">
        <v>1807</v>
      </c>
      <c r="C792" s="67">
        <v>47</v>
      </c>
      <c r="D792" s="84" t="s">
        <v>334</v>
      </c>
      <c r="E792" s="85">
        <v>1.2680440202633001</v>
      </c>
      <c r="F792" s="91">
        <v>1.2680440202633001</v>
      </c>
      <c r="G792" s="86">
        <v>0.97743405694684904</v>
      </c>
      <c r="H792" s="86">
        <v>0.97743405694684904</v>
      </c>
      <c r="I792" s="86">
        <v>3.26</v>
      </c>
      <c r="J792" s="86">
        <v>1.91</v>
      </c>
      <c r="K792" s="87">
        <v>0</v>
      </c>
      <c r="L792" s="85">
        <v>56.979999965700003</v>
      </c>
      <c r="M792" s="86">
        <v>0</v>
      </c>
      <c r="N792" s="86"/>
      <c r="O792" s="86">
        <v>4.6119235095612998</v>
      </c>
      <c r="P792" s="86">
        <v>0.47699999999999998</v>
      </c>
      <c r="Q792" s="88">
        <v>0.40579999999999999</v>
      </c>
      <c r="R792" s="85">
        <v>0</v>
      </c>
      <c r="S792" s="86">
        <v>8</v>
      </c>
      <c r="T792" s="86">
        <v>1.48</v>
      </c>
      <c r="U792" s="88">
        <v>6.7920153721554399</v>
      </c>
      <c r="V792" s="89">
        <v>3.11</v>
      </c>
      <c r="W792" s="85">
        <v>21.688655614794602</v>
      </c>
      <c r="X792" s="88">
        <v>21.233333333299999</v>
      </c>
      <c r="Y792" s="85">
        <v>99.56</v>
      </c>
      <c r="Z792" s="88"/>
      <c r="AA792" s="85">
        <v>0</v>
      </c>
      <c r="AB792" s="91">
        <v>0</v>
      </c>
      <c r="AC792" s="86">
        <v>0</v>
      </c>
      <c r="AD792" s="86">
        <v>0</v>
      </c>
      <c r="AE792" s="86">
        <v>0</v>
      </c>
      <c r="AF792" s="88">
        <v>0.60070002042899995</v>
      </c>
      <c r="AG792" s="85">
        <v>7.7380000037899997E-3</v>
      </c>
      <c r="AH792" s="86">
        <v>1.4137E-2</v>
      </c>
      <c r="AI792" s="150">
        <v>1.06450000052E-2</v>
      </c>
      <c r="AJ792" s="151">
        <v>1</v>
      </c>
      <c r="AK792" s="152">
        <v>0</v>
      </c>
    </row>
    <row r="793" spans="1:37" x14ac:dyDescent="0.2">
      <c r="A793" s="149" t="s">
        <v>1214</v>
      </c>
      <c r="B793" s="66" t="s">
        <v>1808</v>
      </c>
      <c r="C793" s="67">
        <v>47</v>
      </c>
      <c r="D793" s="84" t="s">
        <v>334</v>
      </c>
      <c r="E793" s="85">
        <v>5.1921491277706799</v>
      </c>
      <c r="F793" s="91">
        <v>5.1678980809338304</v>
      </c>
      <c r="G793" s="86">
        <v>4.75158844356781</v>
      </c>
      <c r="H793" s="86">
        <v>4.7378461836936001</v>
      </c>
      <c r="I793" s="86">
        <v>4.58</v>
      </c>
      <c r="J793" s="86">
        <v>7.38</v>
      </c>
      <c r="K793" s="87">
        <v>0</v>
      </c>
      <c r="L793" s="85">
        <v>51.419999957400002</v>
      </c>
      <c r="M793" s="86">
        <v>2.2110329755877699E-4</v>
      </c>
      <c r="N793" s="86">
        <v>34.339093881363802</v>
      </c>
      <c r="O793" s="86">
        <v>24.806256164576599</v>
      </c>
      <c r="P793" s="86">
        <v>0.751</v>
      </c>
      <c r="Q793" s="88">
        <v>0.44009999999999999</v>
      </c>
      <c r="R793" s="85">
        <v>1.6849199663015998E-2</v>
      </c>
      <c r="S793" s="86">
        <v>4.3</v>
      </c>
      <c r="T793" s="86">
        <v>1.6</v>
      </c>
      <c r="U793" s="88">
        <v>7.0522044201574703</v>
      </c>
      <c r="V793" s="89">
        <v>3.29</v>
      </c>
      <c r="W793" s="85">
        <v>32.648771045413099</v>
      </c>
      <c r="X793" s="88">
        <v>70.666666666699996</v>
      </c>
      <c r="Y793" s="85">
        <v>-100</v>
      </c>
      <c r="Z793" s="88">
        <v>100</v>
      </c>
      <c r="AA793" s="85">
        <v>0</v>
      </c>
      <c r="AB793" s="91">
        <v>0</v>
      </c>
      <c r="AC793" s="86">
        <v>0</v>
      </c>
      <c r="AD793" s="86">
        <v>0</v>
      </c>
      <c r="AE793" s="86">
        <v>0</v>
      </c>
      <c r="AF793" s="88">
        <v>3.77729987785</v>
      </c>
      <c r="AG793" s="85">
        <v>0</v>
      </c>
      <c r="AH793" s="86">
        <v>5.1061000000000002E-2</v>
      </c>
      <c r="AI793" s="150">
        <v>2.28119999564E-2</v>
      </c>
      <c r="AJ793" s="151">
        <v>1</v>
      </c>
      <c r="AK793" s="152">
        <v>0</v>
      </c>
    </row>
    <row r="794" spans="1:37" x14ac:dyDescent="0.2">
      <c r="A794" s="149" t="s">
        <v>1809</v>
      </c>
      <c r="B794" s="66" t="s">
        <v>1810</v>
      </c>
      <c r="C794" s="67">
        <v>47</v>
      </c>
      <c r="D794" s="84" t="s">
        <v>334</v>
      </c>
      <c r="E794" s="85">
        <v>0.69688680474143505</v>
      </c>
      <c r="F794" s="91">
        <v>0.68060440276149503</v>
      </c>
      <c r="G794" s="86">
        <v>0.65618079979158495</v>
      </c>
      <c r="H794" s="86">
        <v>0.64478311840562696</v>
      </c>
      <c r="I794" s="86">
        <v>0.75</v>
      </c>
      <c r="J794" s="86">
        <v>2.85</v>
      </c>
      <c r="K794" s="87">
        <v>0</v>
      </c>
      <c r="L794" s="85">
        <v>53.650000021499999</v>
      </c>
      <c r="M794" s="86">
        <v>0</v>
      </c>
      <c r="N794" s="86"/>
      <c r="O794" s="86"/>
      <c r="P794" s="86">
        <v>0.41199999999999998</v>
      </c>
      <c r="Q794" s="88">
        <v>0.1628</v>
      </c>
      <c r="R794" s="85">
        <v>0</v>
      </c>
      <c r="S794" s="86">
        <v>0.1</v>
      </c>
      <c r="T794" s="86">
        <v>0.72</v>
      </c>
      <c r="U794" s="88">
        <v>5.0003256480395999</v>
      </c>
      <c r="V794" s="89">
        <v>3.08</v>
      </c>
      <c r="W794" s="85">
        <v>16.600000000000001</v>
      </c>
      <c r="X794" s="88">
        <v>16.600000000000001</v>
      </c>
      <c r="Y794" s="85"/>
      <c r="Z794" s="88"/>
      <c r="AA794" s="85">
        <v>0</v>
      </c>
      <c r="AB794" s="91">
        <v>0</v>
      </c>
      <c r="AC794" s="86">
        <v>0</v>
      </c>
      <c r="AD794" s="86">
        <v>0</v>
      </c>
      <c r="AE794" s="86">
        <v>0</v>
      </c>
      <c r="AF794" s="88">
        <v>0</v>
      </c>
      <c r="AG794" s="85">
        <v>0</v>
      </c>
      <c r="AH794" s="86">
        <v>1.0262E-2</v>
      </c>
      <c r="AI794" s="150">
        <v>2.5339999968999999E-3</v>
      </c>
      <c r="AJ794" s="151">
        <v>1</v>
      </c>
      <c r="AK794" s="152">
        <v>0</v>
      </c>
    </row>
    <row r="795" spans="1:37" x14ac:dyDescent="0.2">
      <c r="A795" s="149" t="s">
        <v>809</v>
      </c>
      <c r="B795" s="66" t="s">
        <v>1811</v>
      </c>
      <c r="C795" s="67">
        <v>47</v>
      </c>
      <c r="D795" s="84" t="s">
        <v>334</v>
      </c>
      <c r="E795" s="85">
        <v>1.34904419379216</v>
      </c>
      <c r="F795" s="91">
        <v>1.3000643734781301</v>
      </c>
      <c r="G795" s="86">
        <v>1.1797139578493701</v>
      </c>
      <c r="H795" s="86">
        <v>1.1391306781606001</v>
      </c>
      <c r="I795" s="86">
        <v>2.59</v>
      </c>
      <c r="J795" s="86">
        <v>4.1500000000000004</v>
      </c>
      <c r="K795" s="87">
        <v>0</v>
      </c>
      <c r="L795" s="85">
        <v>46.150000079400002</v>
      </c>
      <c r="M795" s="86">
        <v>0</v>
      </c>
      <c r="N795" s="86"/>
      <c r="O795" s="86">
        <v>1.5402843601895699</v>
      </c>
      <c r="P795" s="86">
        <v>0.65400000000000003</v>
      </c>
      <c r="Q795" s="88">
        <v>0.48199999999999998</v>
      </c>
      <c r="R795" s="85">
        <v>0</v>
      </c>
      <c r="S795" s="86">
        <v>3</v>
      </c>
      <c r="T795" s="86">
        <v>1.56</v>
      </c>
      <c r="U795" s="88">
        <v>6.5744913095804502</v>
      </c>
      <c r="V795" s="89">
        <v>2.4</v>
      </c>
      <c r="W795" s="85">
        <v>20.366666666699999</v>
      </c>
      <c r="X795" s="88">
        <v>20.366666666699999</v>
      </c>
      <c r="Y795" s="85"/>
      <c r="Z795" s="88"/>
      <c r="AA795" s="85">
        <v>0</v>
      </c>
      <c r="AB795" s="91">
        <v>0</v>
      </c>
      <c r="AC795" s="86">
        <v>0</v>
      </c>
      <c r="AD795" s="86">
        <v>0</v>
      </c>
      <c r="AE795" s="86">
        <v>0</v>
      </c>
      <c r="AF795" s="88">
        <v>0</v>
      </c>
      <c r="AG795" s="85">
        <v>0</v>
      </c>
      <c r="AH795" s="86">
        <v>1.6989000000000001E-2</v>
      </c>
      <c r="AI795" s="150">
        <v>1.14060000345E-2</v>
      </c>
      <c r="AJ795" s="151">
        <v>1</v>
      </c>
      <c r="AK795" s="152">
        <v>0</v>
      </c>
    </row>
    <row r="796" spans="1:37" x14ac:dyDescent="0.2">
      <c r="A796" s="149" t="s">
        <v>1812</v>
      </c>
      <c r="B796" s="66" t="s">
        <v>1813</v>
      </c>
      <c r="C796" s="67">
        <v>47</v>
      </c>
      <c r="D796" s="84" t="s">
        <v>334</v>
      </c>
      <c r="E796" s="85">
        <v>1.8992113198793801</v>
      </c>
      <c r="F796" s="91">
        <v>1.89268731152865</v>
      </c>
      <c r="G796" s="86">
        <v>1.3997622361401101</v>
      </c>
      <c r="H796" s="86">
        <v>1.39613778705637</v>
      </c>
      <c r="I796" s="86">
        <v>2.74</v>
      </c>
      <c r="J796" s="86">
        <v>6.42</v>
      </c>
      <c r="K796" s="87">
        <v>0</v>
      </c>
      <c r="L796" s="85">
        <v>42.039999973999997</v>
      </c>
      <c r="M796" s="86">
        <v>0</v>
      </c>
      <c r="N796" s="86"/>
      <c r="O796" s="86">
        <v>6.9569332702319002</v>
      </c>
      <c r="P796" s="86">
        <v>0.65</v>
      </c>
      <c r="Q796" s="88">
        <v>0.3463</v>
      </c>
      <c r="R796" s="85">
        <v>0</v>
      </c>
      <c r="S796" s="86">
        <v>2.2999999999999998</v>
      </c>
      <c r="T796" s="86">
        <v>1.28</v>
      </c>
      <c r="U796" s="88">
        <v>5.9919392252377603</v>
      </c>
      <c r="V796" s="89">
        <v>1.74</v>
      </c>
      <c r="W796" s="85">
        <v>25.483242705513899</v>
      </c>
      <c r="X796" s="88">
        <v>27.7</v>
      </c>
      <c r="Y796" s="85">
        <v>100</v>
      </c>
      <c r="Z796" s="88"/>
      <c r="AA796" s="85">
        <v>0</v>
      </c>
      <c r="AB796" s="91">
        <v>0</v>
      </c>
      <c r="AC796" s="86">
        <v>0</v>
      </c>
      <c r="AD796" s="86">
        <v>0</v>
      </c>
      <c r="AE796" s="86">
        <v>0</v>
      </c>
      <c r="AF796" s="88">
        <v>0</v>
      </c>
      <c r="AG796" s="85">
        <v>0</v>
      </c>
      <c r="AH796" s="86">
        <v>5.1582999999999997E-2</v>
      </c>
      <c r="AI796" s="150">
        <v>1.5852999992800001E-2</v>
      </c>
      <c r="AJ796" s="151">
        <v>1</v>
      </c>
      <c r="AK796" s="152">
        <v>0</v>
      </c>
    </row>
    <row r="797" spans="1:37" x14ac:dyDescent="0.2">
      <c r="A797" s="149" t="s">
        <v>1814</v>
      </c>
      <c r="B797" s="66" t="s">
        <v>1815</v>
      </c>
      <c r="C797" s="67">
        <v>47</v>
      </c>
      <c r="D797" s="84" t="s">
        <v>334</v>
      </c>
      <c r="E797" s="85">
        <v>5.7390873783403196</v>
      </c>
      <c r="F797" s="91">
        <v>5.7390873783403196</v>
      </c>
      <c r="G797" s="86">
        <v>4.9777956581614502</v>
      </c>
      <c r="H797" s="86">
        <v>4.9777956581614502</v>
      </c>
      <c r="I797" s="86">
        <v>3.09</v>
      </c>
      <c r="J797" s="86">
        <v>2</v>
      </c>
      <c r="K797" s="87">
        <v>0</v>
      </c>
      <c r="L797" s="85">
        <v>41.329999927099998</v>
      </c>
      <c r="M797" s="86">
        <v>5.84528452413425E-3</v>
      </c>
      <c r="N797" s="86">
        <v>55.982246236974099</v>
      </c>
      <c r="O797" s="86">
        <v>32.476055338772603</v>
      </c>
      <c r="P797" s="86">
        <v>0.46400000000000002</v>
      </c>
      <c r="Q797" s="88">
        <v>0.49859999999999999</v>
      </c>
      <c r="R797" s="85">
        <v>3.5310734463276802E-2</v>
      </c>
      <c r="S797" s="86">
        <v>3.6</v>
      </c>
      <c r="T797" s="86">
        <v>1.36</v>
      </c>
      <c r="U797" s="88">
        <v>5.82728580933665</v>
      </c>
      <c r="V797" s="89">
        <v>3.29</v>
      </c>
      <c r="W797" s="85">
        <v>44.124255891769103</v>
      </c>
      <c r="X797" s="88">
        <v>64.533333333300007</v>
      </c>
      <c r="Y797" s="85">
        <v>100</v>
      </c>
      <c r="Z797" s="88">
        <v>-100</v>
      </c>
      <c r="AA797" s="85">
        <v>0</v>
      </c>
      <c r="AB797" s="91">
        <v>0</v>
      </c>
      <c r="AC797" s="86">
        <v>0</v>
      </c>
      <c r="AD797" s="86">
        <v>0</v>
      </c>
      <c r="AE797" s="86">
        <v>0</v>
      </c>
      <c r="AF797" s="88">
        <v>0</v>
      </c>
      <c r="AG797" s="85">
        <v>0</v>
      </c>
      <c r="AH797" s="86">
        <v>7.3930000000000003E-3</v>
      </c>
      <c r="AI797" s="150">
        <v>0</v>
      </c>
      <c r="AJ797" s="151">
        <v>1</v>
      </c>
      <c r="AK797" s="152">
        <v>0</v>
      </c>
    </row>
    <row r="798" spans="1:37" x14ac:dyDescent="0.2">
      <c r="A798" s="149" t="s">
        <v>1816</v>
      </c>
      <c r="B798" s="66" t="s">
        <v>1817</v>
      </c>
      <c r="C798" s="67">
        <v>47</v>
      </c>
      <c r="D798" s="84" t="s">
        <v>334</v>
      </c>
      <c r="E798" s="85">
        <v>3.7488542621448202</v>
      </c>
      <c r="F798" s="91">
        <v>3.6938588450962402</v>
      </c>
      <c r="G798" s="86">
        <v>3.3343517669823801</v>
      </c>
      <c r="H798" s="86">
        <v>3.2925959873714201</v>
      </c>
      <c r="I798" s="86">
        <v>2.41</v>
      </c>
      <c r="J798" s="86">
        <v>5.46</v>
      </c>
      <c r="K798" s="87">
        <v>0</v>
      </c>
      <c r="L798" s="85">
        <v>44.340000076999999</v>
      </c>
      <c r="M798" s="86">
        <v>0</v>
      </c>
      <c r="N798" s="86">
        <v>34.479737130339501</v>
      </c>
      <c r="O798" s="86">
        <v>40.384981894415901</v>
      </c>
      <c r="P798" s="86">
        <v>0.72</v>
      </c>
      <c r="Q798" s="88">
        <v>5.6599999999999998E-2</v>
      </c>
      <c r="R798" s="85">
        <v>0</v>
      </c>
      <c r="S798" s="86">
        <v>3.3</v>
      </c>
      <c r="T798" s="86">
        <v>1.17</v>
      </c>
      <c r="U798" s="88">
        <v>2.5124758122008402</v>
      </c>
      <c r="V798" s="89">
        <v>3.49</v>
      </c>
      <c r="W798" s="85">
        <v>48.218786857668199</v>
      </c>
      <c r="X798" s="88">
        <v>47.2</v>
      </c>
      <c r="Y798" s="85"/>
      <c r="Z798" s="88"/>
      <c r="AA798" s="85">
        <v>0</v>
      </c>
      <c r="AB798" s="91">
        <v>0</v>
      </c>
      <c r="AC798" s="86">
        <v>0</v>
      </c>
      <c r="AD798" s="86">
        <v>0</v>
      </c>
      <c r="AE798" s="86">
        <v>0</v>
      </c>
      <c r="AF798" s="88">
        <v>2.1675000228400001</v>
      </c>
      <c r="AG798" s="85">
        <v>0</v>
      </c>
      <c r="AH798" s="86">
        <v>3.0615E-2</v>
      </c>
      <c r="AI798" s="150">
        <v>2.2812000047599999E-2</v>
      </c>
      <c r="AJ798" s="151">
        <v>1</v>
      </c>
      <c r="AK798" s="152">
        <v>0</v>
      </c>
    </row>
    <row r="799" spans="1:37" x14ac:dyDescent="0.2">
      <c r="A799" s="149" t="s">
        <v>592</v>
      </c>
      <c r="B799" s="66" t="s">
        <v>1818</v>
      </c>
      <c r="C799" s="67">
        <v>47</v>
      </c>
      <c r="D799" s="84" t="s">
        <v>334</v>
      </c>
      <c r="E799" s="85">
        <v>1.25601500693255</v>
      </c>
      <c r="F799" s="91">
        <v>1.25261669793111</v>
      </c>
      <c r="G799" s="86">
        <v>1.0555147758475401</v>
      </c>
      <c r="H799" s="86">
        <v>1.0555147758475401</v>
      </c>
      <c r="I799" s="86">
        <v>3.26</v>
      </c>
      <c r="J799" s="86">
        <v>3.31</v>
      </c>
      <c r="K799" s="87">
        <v>0</v>
      </c>
      <c r="L799" s="85">
        <v>49.699999989600002</v>
      </c>
      <c r="M799" s="86">
        <v>0</v>
      </c>
      <c r="N799" s="86"/>
      <c r="O799" s="86">
        <v>5.7700650759219103</v>
      </c>
      <c r="P799" s="86">
        <v>0.502</v>
      </c>
      <c r="Q799" s="88">
        <v>0.54369999999999996</v>
      </c>
      <c r="R799" s="85">
        <v>0</v>
      </c>
      <c r="S799" s="86">
        <v>4.5</v>
      </c>
      <c r="T799" s="86">
        <v>1.28</v>
      </c>
      <c r="U799" s="88">
        <v>9.4636109072125691</v>
      </c>
      <c r="V799" s="89">
        <v>3.08</v>
      </c>
      <c r="W799" s="85">
        <v>20.083653900919401</v>
      </c>
      <c r="X799" s="88">
        <v>42.1</v>
      </c>
      <c r="Y799" s="85"/>
      <c r="Z799" s="88"/>
      <c r="AA799" s="85">
        <v>0</v>
      </c>
      <c r="AB799" s="91">
        <v>0</v>
      </c>
      <c r="AC799" s="86">
        <v>0</v>
      </c>
      <c r="AD799" s="86">
        <v>0</v>
      </c>
      <c r="AE799" s="86">
        <v>0</v>
      </c>
      <c r="AF799" s="88">
        <v>0</v>
      </c>
      <c r="AG799" s="85">
        <v>9.8580000087200009E-3</v>
      </c>
      <c r="AH799" s="86">
        <v>2.8273E-2</v>
      </c>
      <c r="AI799" s="150">
        <v>4.4440000039299996E-3</v>
      </c>
      <c r="AJ799" s="151">
        <v>1</v>
      </c>
      <c r="AK799" s="152">
        <v>0</v>
      </c>
    </row>
    <row r="800" spans="1:37" x14ac:dyDescent="0.2">
      <c r="A800" s="149" t="s">
        <v>584</v>
      </c>
      <c r="B800" s="66" t="s">
        <v>1819</v>
      </c>
      <c r="C800" s="67">
        <v>47</v>
      </c>
      <c r="D800" s="84" t="s">
        <v>334</v>
      </c>
      <c r="E800" s="85">
        <v>1.3518510909315</v>
      </c>
      <c r="F800" s="91">
        <v>1.34774212105025</v>
      </c>
      <c r="G800" s="86">
        <v>1.11558532275958</v>
      </c>
      <c r="H800" s="86">
        <v>1.11558532275958</v>
      </c>
      <c r="I800" s="86">
        <v>2.2599999999999998</v>
      </c>
      <c r="J800" s="86">
        <v>1.85</v>
      </c>
      <c r="K800" s="87">
        <v>0</v>
      </c>
      <c r="L800" s="85">
        <v>52.550000056999998</v>
      </c>
      <c r="M800" s="86">
        <v>0</v>
      </c>
      <c r="N800" s="86"/>
      <c r="O800" s="86">
        <v>8.1723625557206496</v>
      </c>
      <c r="P800" s="86">
        <v>0.443</v>
      </c>
      <c r="Q800" s="88">
        <v>0.50980000000000003</v>
      </c>
      <c r="R800" s="85">
        <v>0</v>
      </c>
      <c r="S800" s="86">
        <v>4.7</v>
      </c>
      <c r="T800" s="86">
        <v>1.33</v>
      </c>
      <c r="U800" s="88">
        <v>11.700291736861599</v>
      </c>
      <c r="V800" s="89">
        <v>3.19</v>
      </c>
      <c r="W800" s="85">
        <v>25.0785163255998</v>
      </c>
      <c r="X800" s="88">
        <v>39.299999999999997</v>
      </c>
      <c r="Y800" s="85">
        <v>100</v>
      </c>
      <c r="Z800" s="88"/>
      <c r="AA800" s="85">
        <v>0</v>
      </c>
      <c r="AB800" s="91">
        <v>0</v>
      </c>
      <c r="AC800" s="86">
        <v>0</v>
      </c>
      <c r="AD800" s="86">
        <v>0</v>
      </c>
      <c r="AE800" s="86">
        <v>0</v>
      </c>
      <c r="AF800" s="88">
        <v>0</v>
      </c>
      <c r="AG800" s="85">
        <v>9.7980000011600003E-3</v>
      </c>
      <c r="AH800" s="86">
        <v>1.5873999999999999E-2</v>
      </c>
      <c r="AI800" s="150">
        <v>1.14060000013E-2</v>
      </c>
      <c r="AJ800" s="151">
        <v>1</v>
      </c>
      <c r="AK800" s="152">
        <v>0</v>
      </c>
    </row>
    <row r="801" spans="1:37" x14ac:dyDescent="0.2">
      <c r="A801" s="149" t="s">
        <v>1820</v>
      </c>
      <c r="B801" s="66" t="s">
        <v>1821</v>
      </c>
      <c r="C801" s="67">
        <v>47</v>
      </c>
      <c r="D801" s="84" t="s">
        <v>334</v>
      </c>
      <c r="E801" s="85">
        <v>12.055380310689401</v>
      </c>
      <c r="F801" s="91">
        <v>12.001267042379901</v>
      </c>
      <c r="G801" s="86">
        <v>10.793617274011099</v>
      </c>
      <c r="H801" s="86">
        <v>10.790977602386301</v>
      </c>
      <c r="I801" s="86">
        <v>18.68</v>
      </c>
      <c r="J801" s="86">
        <v>8.7799999999999994</v>
      </c>
      <c r="K801" s="87">
        <v>0</v>
      </c>
      <c r="L801" s="85">
        <v>39.430000024100003</v>
      </c>
      <c r="M801" s="86">
        <v>0</v>
      </c>
      <c r="N801" s="86">
        <v>61.445516018179802</v>
      </c>
      <c r="O801" s="86">
        <v>65.358922701728304</v>
      </c>
      <c r="P801" s="86">
        <v>0.56299999999999994</v>
      </c>
      <c r="Q801" s="88">
        <v>0.65990000000000004</v>
      </c>
      <c r="R801" s="85">
        <v>0</v>
      </c>
      <c r="S801" s="86">
        <v>3.3</v>
      </c>
      <c r="T801" s="86">
        <v>1.38</v>
      </c>
      <c r="U801" s="88">
        <v>7.0136075072260997</v>
      </c>
      <c r="V801" s="89">
        <v>3.34</v>
      </c>
      <c r="W801" s="85">
        <v>66.123758938365498</v>
      </c>
      <c r="X801" s="88">
        <v>74.566666666700002</v>
      </c>
      <c r="Y801" s="85">
        <v>100</v>
      </c>
      <c r="Z801" s="88"/>
      <c r="AA801" s="85">
        <v>0</v>
      </c>
      <c r="AB801" s="91">
        <v>0</v>
      </c>
      <c r="AC801" s="86">
        <v>0</v>
      </c>
      <c r="AD801" s="86">
        <v>0</v>
      </c>
      <c r="AE801" s="86">
        <v>0</v>
      </c>
      <c r="AF801" s="88">
        <v>0.53399997982199998</v>
      </c>
      <c r="AG801" s="85">
        <v>0</v>
      </c>
      <c r="AH801" s="86">
        <v>3.5069999999999997E-2</v>
      </c>
      <c r="AI801" s="150">
        <v>0</v>
      </c>
      <c r="AJ801" s="151">
        <v>1</v>
      </c>
      <c r="AK801" s="152">
        <v>0</v>
      </c>
    </row>
    <row r="802" spans="1:37" x14ac:dyDescent="0.2">
      <c r="A802" s="149" t="s">
        <v>1822</v>
      </c>
      <c r="B802" s="66" t="s">
        <v>1823</v>
      </c>
      <c r="C802" s="67">
        <v>47</v>
      </c>
      <c r="D802" s="84" t="s">
        <v>334</v>
      </c>
      <c r="E802" s="85">
        <v>0.72460534887248895</v>
      </c>
      <c r="F802" s="91">
        <v>0.72460534887248895</v>
      </c>
      <c r="G802" s="86">
        <v>0.48009566218398902</v>
      </c>
      <c r="H802" s="86">
        <v>0.48009566218398902</v>
      </c>
      <c r="I802" s="86">
        <v>3.7</v>
      </c>
      <c r="J802" s="86">
        <v>2.76</v>
      </c>
      <c r="K802" s="87">
        <v>0</v>
      </c>
      <c r="L802" s="85">
        <v>36.989999978999997</v>
      </c>
      <c r="M802" s="86">
        <v>0</v>
      </c>
      <c r="N802" s="86">
        <v>9.8544420277731302</v>
      </c>
      <c r="O802" s="86">
        <v>0.98504195549069695</v>
      </c>
      <c r="P802" s="86">
        <v>0.57899999999999996</v>
      </c>
      <c r="Q802" s="88">
        <v>0.31730000000000003</v>
      </c>
      <c r="R802" s="85">
        <v>0</v>
      </c>
      <c r="S802" s="86">
        <v>3.3</v>
      </c>
      <c r="T802" s="86">
        <v>1.99</v>
      </c>
      <c r="U802" s="88">
        <v>5.31942424215383</v>
      </c>
      <c r="V802" s="89">
        <v>3.04</v>
      </c>
      <c r="W802" s="85">
        <v>17.091095080256</v>
      </c>
      <c r="X802" s="88">
        <v>18.9666666667</v>
      </c>
      <c r="Y802" s="85">
        <v>-100</v>
      </c>
      <c r="Z802" s="88"/>
      <c r="AA802" s="85">
        <v>0</v>
      </c>
      <c r="AB802" s="91">
        <v>0</v>
      </c>
      <c r="AC802" s="86">
        <v>0</v>
      </c>
      <c r="AD802" s="86">
        <v>0</v>
      </c>
      <c r="AE802" s="86">
        <v>0</v>
      </c>
      <c r="AF802" s="88">
        <v>0</v>
      </c>
      <c r="AG802" s="85">
        <v>0</v>
      </c>
      <c r="AH802" s="86">
        <v>1.7826000000000002E-2</v>
      </c>
      <c r="AI802" s="150">
        <v>1.14059999756E-2</v>
      </c>
      <c r="AJ802" s="151">
        <v>1</v>
      </c>
      <c r="AK802" s="152">
        <v>0</v>
      </c>
    </row>
    <row r="803" spans="1:37" x14ac:dyDescent="0.2">
      <c r="A803" s="149" t="s">
        <v>1824</v>
      </c>
      <c r="B803" s="66" t="s">
        <v>1825</v>
      </c>
      <c r="C803" s="67">
        <v>47</v>
      </c>
      <c r="D803" s="84" t="s">
        <v>334</v>
      </c>
      <c r="E803" s="85">
        <v>0.95561330010075796</v>
      </c>
      <c r="F803" s="91">
        <v>0.95561330010075796</v>
      </c>
      <c r="G803" s="86">
        <v>0.79758179986211997</v>
      </c>
      <c r="H803" s="86">
        <v>0.79758179986211997</v>
      </c>
      <c r="I803" s="86">
        <v>2.2400000000000002</v>
      </c>
      <c r="J803" s="86">
        <v>1.73</v>
      </c>
      <c r="K803" s="87">
        <v>0</v>
      </c>
      <c r="L803" s="85">
        <v>62.030000041699999</v>
      </c>
      <c r="M803" s="86">
        <v>0</v>
      </c>
      <c r="N803" s="86"/>
      <c r="O803" s="86">
        <v>2.5904203323558201</v>
      </c>
      <c r="P803" s="86">
        <v>0.51400000000000001</v>
      </c>
      <c r="Q803" s="88">
        <v>0.51849999999999996</v>
      </c>
      <c r="R803" s="85">
        <v>0</v>
      </c>
      <c r="S803" s="86">
        <v>3.2</v>
      </c>
      <c r="T803" s="86">
        <v>1.1000000000000001</v>
      </c>
      <c r="U803" s="88">
        <v>8.1147584451397297</v>
      </c>
      <c r="V803" s="89">
        <v>3.04</v>
      </c>
      <c r="W803" s="85">
        <v>13.589693187635101</v>
      </c>
      <c r="X803" s="88">
        <v>19.100000000000001</v>
      </c>
      <c r="Y803" s="85"/>
      <c r="Z803" s="88"/>
      <c r="AA803" s="85">
        <v>0</v>
      </c>
      <c r="AB803" s="91">
        <v>0</v>
      </c>
      <c r="AC803" s="86">
        <v>0</v>
      </c>
      <c r="AD803" s="86">
        <v>0</v>
      </c>
      <c r="AE803" s="86">
        <v>0</v>
      </c>
      <c r="AF803" s="88">
        <v>0</v>
      </c>
      <c r="AG803" s="85">
        <v>0</v>
      </c>
      <c r="AH803" s="86">
        <v>9.5919999999999998E-3</v>
      </c>
      <c r="AI803" s="150">
        <v>0</v>
      </c>
      <c r="AJ803" s="151">
        <v>1</v>
      </c>
      <c r="AK803" s="152">
        <v>0</v>
      </c>
    </row>
    <row r="804" spans="1:37" x14ac:dyDescent="0.2">
      <c r="A804" s="149" t="s">
        <v>1826</v>
      </c>
      <c r="B804" s="66" t="s">
        <v>1827</v>
      </c>
      <c r="C804" s="67">
        <v>47</v>
      </c>
      <c r="D804" s="84" t="s">
        <v>334</v>
      </c>
      <c r="E804" s="85">
        <v>1.3390680504283601</v>
      </c>
      <c r="F804" s="91">
        <v>1.3112070766873301</v>
      </c>
      <c r="G804" s="86">
        <v>1.103120429059</v>
      </c>
      <c r="H804" s="86">
        <v>1.0857073204708501</v>
      </c>
      <c r="I804" s="86">
        <v>5.48</v>
      </c>
      <c r="J804" s="86">
        <v>9.52</v>
      </c>
      <c r="K804" s="87">
        <v>0</v>
      </c>
      <c r="L804" s="85">
        <v>52.449999975700003</v>
      </c>
      <c r="M804" s="86">
        <v>0</v>
      </c>
      <c r="N804" s="86">
        <v>12.1412273327729</v>
      </c>
      <c r="O804" s="86">
        <v>3.21682216961426</v>
      </c>
      <c r="P804" s="86">
        <v>1.085</v>
      </c>
      <c r="Q804" s="88">
        <v>0.3483</v>
      </c>
      <c r="R804" s="85">
        <v>0</v>
      </c>
      <c r="S804" s="86">
        <v>3.1</v>
      </c>
      <c r="T804" s="86">
        <v>1.8</v>
      </c>
      <c r="U804" s="88">
        <v>6.6709619001184102</v>
      </c>
      <c r="V804" s="89">
        <v>3.29</v>
      </c>
      <c r="W804" s="85">
        <v>28.9185850483066</v>
      </c>
      <c r="X804" s="88">
        <v>29.5333333333</v>
      </c>
      <c r="Y804" s="85">
        <v>-38.32</v>
      </c>
      <c r="Z804" s="88"/>
      <c r="AA804" s="85">
        <v>0</v>
      </c>
      <c r="AB804" s="91">
        <v>0</v>
      </c>
      <c r="AC804" s="86">
        <v>0</v>
      </c>
      <c r="AD804" s="86">
        <v>0</v>
      </c>
      <c r="AE804" s="86">
        <v>0</v>
      </c>
      <c r="AF804" s="88">
        <v>0</v>
      </c>
      <c r="AG804" s="85">
        <v>0</v>
      </c>
      <c r="AH804" s="86">
        <v>6.3120999999999997E-2</v>
      </c>
      <c r="AI804" s="150">
        <v>2.2811999991E-2</v>
      </c>
      <c r="AJ804" s="151">
        <v>1</v>
      </c>
      <c r="AK804" s="152">
        <v>0</v>
      </c>
    </row>
    <row r="805" spans="1:37" x14ac:dyDescent="0.2">
      <c r="A805" s="149" t="s">
        <v>1828</v>
      </c>
      <c r="B805" s="66" t="s">
        <v>1829</v>
      </c>
      <c r="C805" s="67">
        <v>47</v>
      </c>
      <c r="D805" s="84" t="s">
        <v>334</v>
      </c>
      <c r="E805" s="85">
        <v>0.83813958410497902</v>
      </c>
      <c r="F805" s="91">
        <v>0.80215884438330098</v>
      </c>
      <c r="G805" s="86">
        <v>0.698449653420816</v>
      </c>
      <c r="H805" s="86">
        <v>0.66776019895232597</v>
      </c>
      <c r="I805" s="86">
        <v>1.93</v>
      </c>
      <c r="J805" s="86">
        <v>7.5</v>
      </c>
      <c r="K805" s="87">
        <v>0</v>
      </c>
      <c r="L805" s="85">
        <v>57.390000090400001</v>
      </c>
      <c r="M805" s="86">
        <v>0</v>
      </c>
      <c r="N805" s="86">
        <v>5.8712541620421801</v>
      </c>
      <c r="O805" s="86">
        <v>0.45535537517323299</v>
      </c>
      <c r="P805" s="86">
        <v>1.1339999999999999</v>
      </c>
      <c r="Q805" s="88">
        <v>0.41149999999999998</v>
      </c>
      <c r="R805" s="85">
        <v>0</v>
      </c>
      <c r="S805" s="86">
        <v>1.6</v>
      </c>
      <c r="T805" s="86">
        <v>1.06</v>
      </c>
      <c r="U805" s="88">
        <v>6.51251388962379</v>
      </c>
      <c r="V805" s="89">
        <v>2.86</v>
      </c>
      <c r="W805" s="85">
        <v>21.688985748045599</v>
      </c>
      <c r="X805" s="88">
        <v>24.4666666667</v>
      </c>
      <c r="Y805" s="85"/>
      <c r="Z805" s="88"/>
      <c r="AA805" s="85">
        <v>0</v>
      </c>
      <c r="AB805" s="91">
        <v>0</v>
      </c>
      <c r="AC805" s="86">
        <v>0</v>
      </c>
      <c r="AD805" s="86">
        <v>0</v>
      </c>
      <c r="AE805" s="86">
        <v>0</v>
      </c>
      <c r="AF805" s="88">
        <v>0</v>
      </c>
      <c r="AG805" s="85">
        <v>0</v>
      </c>
      <c r="AH805" s="86">
        <v>4.1112999999999997E-2</v>
      </c>
      <c r="AI805" s="150">
        <v>2.2812000029099999E-2</v>
      </c>
      <c r="AJ805" s="151">
        <v>1</v>
      </c>
      <c r="AK805" s="152">
        <v>0</v>
      </c>
    </row>
    <row r="806" spans="1:37" x14ac:dyDescent="0.2">
      <c r="A806" s="149" t="s">
        <v>1830</v>
      </c>
      <c r="B806" s="66" t="s">
        <v>1831</v>
      </c>
      <c r="C806" s="67">
        <v>47</v>
      </c>
      <c r="D806" s="84" t="s">
        <v>334</v>
      </c>
      <c r="E806" s="85">
        <v>3.7740952449645699</v>
      </c>
      <c r="F806" s="91">
        <v>3.7740952449645699</v>
      </c>
      <c r="G806" s="86">
        <v>3.6352489316046701</v>
      </c>
      <c r="H806" s="86">
        <v>3.6352489316046701</v>
      </c>
      <c r="I806" s="86">
        <v>13.09</v>
      </c>
      <c r="J806" s="86">
        <v>6.78</v>
      </c>
      <c r="K806" s="87">
        <v>0</v>
      </c>
      <c r="L806" s="85">
        <v>47.550000028299998</v>
      </c>
      <c r="M806" s="86">
        <v>0</v>
      </c>
      <c r="N806" s="86">
        <v>15.9119235562941</v>
      </c>
      <c r="O806" s="86">
        <v>30.300019868865501</v>
      </c>
      <c r="P806" s="86">
        <v>0.95399999999999996</v>
      </c>
      <c r="Q806" s="88">
        <v>0.20039999999999999</v>
      </c>
      <c r="R806" s="85">
        <v>0</v>
      </c>
      <c r="S806" s="86">
        <v>1.5</v>
      </c>
      <c r="T806" s="86">
        <v>1.84</v>
      </c>
      <c r="U806" s="88">
        <v>3.87327118307878</v>
      </c>
      <c r="V806" s="89">
        <v>3.56</v>
      </c>
      <c r="W806" s="85">
        <v>35.6492116526518</v>
      </c>
      <c r="X806" s="88">
        <v>45.1</v>
      </c>
      <c r="Y806" s="85">
        <v>99.639999999999986</v>
      </c>
      <c r="Z806" s="88"/>
      <c r="AA806" s="85">
        <v>0</v>
      </c>
      <c r="AB806" s="91">
        <v>0</v>
      </c>
      <c r="AC806" s="86">
        <v>0</v>
      </c>
      <c r="AD806" s="86">
        <v>0</v>
      </c>
      <c r="AE806" s="86">
        <v>0</v>
      </c>
      <c r="AF806" s="88">
        <v>9.9600002229000006E-2</v>
      </c>
      <c r="AG806" s="85">
        <v>0</v>
      </c>
      <c r="AH806" s="86">
        <v>2.0788999999999998E-2</v>
      </c>
      <c r="AI806" s="150">
        <v>2.6789999983900001E-3</v>
      </c>
      <c r="AJ806" s="151">
        <v>1</v>
      </c>
      <c r="AK806" s="152">
        <v>0</v>
      </c>
    </row>
    <row r="807" spans="1:37" x14ac:dyDescent="0.2">
      <c r="A807" s="149" t="s">
        <v>1832</v>
      </c>
      <c r="B807" s="66" t="s">
        <v>1833</v>
      </c>
      <c r="C807" s="67">
        <v>47</v>
      </c>
      <c r="D807" s="84" t="s">
        <v>334</v>
      </c>
      <c r="E807" s="85">
        <v>3.2268820391227</v>
      </c>
      <c r="F807" s="91">
        <v>3.2268820391227</v>
      </c>
      <c r="G807" s="86">
        <v>2.1858328393598101</v>
      </c>
      <c r="H807" s="86">
        <v>2.1858328393598101</v>
      </c>
      <c r="I807" s="86">
        <v>2.61</v>
      </c>
      <c r="J807" s="86">
        <v>3.04</v>
      </c>
      <c r="K807" s="87">
        <v>0</v>
      </c>
      <c r="L807" s="85">
        <v>44.989999946499999</v>
      </c>
      <c r="M807" s="86">
        <v>0</v>
      </c>
      <c r="N807" s="86">
        <v>62.063554335033302</v>
      </c>
      <c r="O807" s="86">
        <v>9.4190637337845509</v>
      </c>
      <c r="P807" s="86">
        <v>0.77300000000000002</v>
      </c>
      <c r="Q807" s="88">
        <v>0.57630000000000003</v>
      </c>
      <c r="R807" s="85">
        <v>0</v>
      </c>
      <c r="S807" s="86">
        <v>3.2</v>
      </c>
      <c r="T807" s="86">
        <v>1.28</v>
      </c>
      <c r="U807" s="88">
        <v>7.72080616478957</v>
      </c>
      <c r="V807" s="89">
        <v>3.08</v>
      </c>
      <c r="W807" s="85">
        <v>19.670552842068599</v>
      </c>
      <c r="X807" s="88">
        <v>40.666666666700003</v>
      </c>
      <c r="Y807" s="85"/>
      <c r="Z807" s="88"/>
      <c r="AA807" s="85">
        <v>0</v>
      </c>
      <c r="AB807" s="91">
        <v>0</v>
      </c>
      <c r="AC807" s="86">
        <v>0</v>
      </c>
      <c r="AD807" s="86">
        <v>0</v>
      </c>
      <c r="AE807" s="86">
        <v>0</v>
      </c>
      <c r="AF807" s="88">
        <v>0</v>
      </c>
      <c r="AG807" s="85">
        <v>0</v>
      </c>
      <c r="AH807" s="86">
        <v>9.325E-3</v>
      </c>
      <c r="AI807" s="150">
        <v>0</v>
      </c>
      <c r="AJ807" s="151">
        <v>1</v>
      </c>
      <c r="AK807" s="152">
        <v>0</v>
      </c>
    </row>
    <row r="808" spans="1:37" x14ac:dyDescent="0.2">
      <c r="A808" s="149" t="s">
        <v>1834</v>
      </c>
      <c r="B808" s="66" t="s">
        <v>1835</v>
      </c>
      <c r="C808" s="67">
        <v>47</v>
      </c>
      <c r="D808" s="84" t="s">
        <v>334</v>
      </c>
      <c r="E808" s="85">
        <v>16.414714851099699</v>
      </c>
      <c r="F808" s="91">
        <v>16.353727372996801</v>
      </c>
      <c r="G808" s="86">
        <v>12.5673133069487</v>
      </c>
      <c r="H808" s="86">
        <v>12.524492311684901</v>
      </c>
      <c r="I808" s="86">
        <v>53.49</v>
      </c>
      <c r="J808" s="86">
        <v>101.61</v>
      </c>
      <c r="K808" s="87">
        <v>0</v>
      </c>
      <c r="L808" s="85">
        <v>23.099999951400001</v>
      </c>
      <c r="M808" s="86">
        <v>0</v>
      </c>
      <c r="N808" s="86">
        <v>52.373700241571299</v>
      </c>
      <c r="O808" s="86">
        <v>55.0149306165466</v>
      </c>
      <c r="P808" s="86">
        <v>4.8780000000000001</v>
      </c>
      <c r="Q808" s="88">
        <v>1.0669</v>
      </c>
      <c r="R808" s="85">
        <v>0</v>
      </c>
      <c r="S808" s="86">
        <v>2.9</v>
      </c>
      <c r="T808" s="86">
        <v>2.09</v>
      </c>
      <c r="U808" s="88">
        <v>4.8634269772270198</v>
      </c>
      <c r="V808" s="89">
        <v>3.19</v>
      </c>
      <c r="W808" s="85">
        <v>67.180436714035395</v>
      </c>
      <c r="X808" s="88">
        <v>70.933333333299998</v>
      </c>
      <c r="Y808" s="85">
        <v>100</v>
      </c>
      <c r="Z808" s="88"/>
      <c r="AA808" s="85">
        <v>0.14000000000000001</v>
      </c>
      <c r="AB808" s="91">
        <v>0.2</v>
      </c>
      <c r="AC808" s="86">
        <v>0</v>
      </c>
      <c r="AD808" s="86">
        <v>0</v>
      </c>
      <c r="AE808" s="86">
        <v>0</v>
      </c>
      <c r="AF808" s="88">
        <v>0</v>
      </c>
      <c r="AG808" s="85">
        <v>0</v>
      </c>
      <c r="AH808" s="86">
        <v>0.41814699999999999</v>
      </c>
      <c r="AI808" s="150">
        <v>0.31936800064499998</v>
      </c>
      <c r="AJ808" s="151">
        <v>1.01</v>
      </c>
      <c r="AK808" s="152">
        <v>0</v>
      </c>
    </row>
    <row r="809" spans="1:37" x14ac:dyDescent="0.2">
      <c r="A809" s="149" t="s">
        <v>1340</v>
      </c>
      <c r="B809" s="66" t="s">
        <v>1836</v>
      </c>
      <c r="C809" s="67">
        <v>47</v>
      </c>
      <c r="D809" s="84" t="s">
        <v>334</v>
      </c>
      <c r="E809" s="85">
        <v>1.05363369916351</v>
      </c>
      <c r="F809" s="91">
        <v>1.04186723145712</v>
      </c>
      <c r="G809" s="86">
        <v>0.81723466615322105</v>
      </c>
      <c r="H809" s="86">
        <v>0.80760755621162506</v>
      </c>
      <c r="I809" s="86">
        <v>6.69</v>
      </c>
      <c r="J809" s="86">
        <v>2.1800000000000002</v>
      </c>
      <c r="K809" s="87">
        <v>0</v>
      </c>
      <c r="L809" s="85">
        <v>41.360000139500002</v>
      </c>
      <c r="M809" s="86">
        <v>0</v>
      </c>
      <c r="N809" s="86"/>
      <c r="O809" s="86">
        <v>9.6981692231568495</v>
      </c>
      <c r="P809" s="86">
        <v>0.66</v>
      </c>
      <c r="Q809" s="88">
        <v>0.21390000000000001</v>
      </c>
      <c r="R809" s="85">
        <v>0</v>
      </c>
      <c r="S809" s="86">
        <v>3.4</v>
      </c>
      <c r="T809" s="86">
        <v>2.42</v>
      </c>
      <c r="U809" s="88">
        <v>2.7062875724707398</v>
      </c>
      <c r="V809" s="89">
        <v>2.83</v>
      </c>
      <c r="W809" s="85">
        <v>28.688052592308999</v>
      </c>
      <c r="X809" s="88">
        <v>50.7</v>
      </c>
      <c r="Y809" s="85">
        <v>100</v>
      </c>
      <c r="Z809" s="88"/>
      <c r="AA809" s="85">
        <v>0</v>
      </c>
      <c r="AB809" s="91">
        <v>0</v>
      </c>
      <c r="AC809" s="86">
        <v>0</v>
      </c>
      <c r="AD809" s="86">
        <v>0</v>
      </c>
      <c r="AE809" s="86">
        <v>0</v>
      </c>
      <c r="AF809" s="88">
        <v>0</v>
      </c>
      <c r="AG809" s="85">
        <v>0</v>
      </c>
      <c r="AH809" s="86">
        <v>1.1566E-2</v>
      </c>
      <c r="AI809" s="150">
        <v>0</v>
      </c>
      <c r="AJ809" s="151">
        <v>1</v>
      </c>
      <c r="AK809" s="152">
        <v>0</v>
      </c>
    </row>
    <row r="810" spans="1:37" x14ac:dyDescent="0.2">
      <c r="A810" s="149" t="s">
        <v>1837</v>
      </c>
      <c r="B810" s="66" t="s">
        <v>1838</v>
      </c>
      <c r="C810" s="67">
        <v>47</v>
      </c>
      <c r="D810" s="84" t="s">
        <v>334</v>
      </c>
      <c r="E810" s="85">
        <v>11.159135559921401</v>
      </c>
      <c r="F810" s="91">
        <v>11.0039292730845</v>
      </c>
      <c r="G810" s="86">
        <v>9.8605108055009794</v>
      </c>
      <c r="H810" s="86">
        <v>9.7976424361493102</v>
      </c>
      <c r="I810" s="86">
        <v>3.79</v>
      </c>
      <c r="J810" s="86">
        <v>2.89</v>
      </c>
      <c r="K810" s="87">
        <v>2.18E-2</v>
      </c>
      <c r="L810" s="85">
        <v>37.980000039399997</v>
      </c>
      <c r="M810" s="86">
        <v>1.00266376712156E-4</v>
      </c>
      <c r="N810" s="86">
        <v>38.845685374308999</v>
      </c>
      <c r="O810" s="86">
        <v>46.768958394806702</v>
      </c>
      <c r="P810" s="86">
        <v>0.59799999999999998</v>
      </c>
      <c r="Q810" s="88">
        <v>0.74219999999999997</v>
      </c>
      <c r="R810" s="85">
        <v>2.0721094073767099E-2</v>
      </c>
      <c r="S810" s="86">
        <v>3.2</v>
      </c>
      <c r="T810" s="86">
        <v>1.1299999999999999</v>
      </c>
      <c r="U810" s="88">
        <v>14.2927308447937</v>
      </c>
      <c r="V810" s="89">
        <v>3.37</v>
      </c>
      <c r="W810" s="85">
        <v>68.473447744799898</v>
      </c>
      <c r="X810" s="88">
        <v>78.599999999999994</v>
      </c>
      <c r="Y810" s="85">
        <v>100</v>
      </c>
      <c r="Z810" s="88"/>
      <c r="AA810" s="85">
        <v>0</v>
      </c>
      <c r="AB810" s="91">
        <v>0</v>
      </c>
      <c r="AC810" s="86">
        <v>0</v>
      </c>
      <c r="AD810" s="86">
        <v>0</v>
      </c>
      <c r="AE810" s="86">
        <v>0</v>
      </c>
      <c r="AF810" s="88">
        <v>0</v>
      </c>
      <c r="AG810" s="85">
        <v>0.240903000068</v>
      </c>
      <c r="AH810" s="86">
        <v>7.9050000000000006E-3</v>
      </c>
      <c r="AI810" s="150">
        <v>3.42180000096E-2</v>
      </c>
      <c r="AJ810" s="151">
        <v>1</v>
      </c>
      <c r="AK810" s="152">
        <v>0</v>
      </c>
    </row>
    <row r="811" spans="1:37" x14ac:dyDescent="0.2">
      <c r="A811" s="149" t="s">
        <v>1839</v>
      </c>
      <c r="B811" s="66" t="s">
        <v>1840</v>
      </c>
      <c r="C811" s="67">
        <v>47</v>
      </c>
      <c r="D811" s="84" t="s">
        <v>334</v>
      </c>
      <c r="E811" s="85">
        <v>1.64363694960319</v>
      </c>
      <c r="F811" s="91">
        <v>1.5852233815413099</v>
      </c>
      <c r="G811" s="86">
        <v>1.5026386818676201</v>
      </c>
      <c r="H811" s="86">
        <v>1.44422511380574</v>
      </c>
      <c r="I811" s="86">
        <v>7.56</v>
      </c>
      <c r="J811" s="86">
        <v>2.65</v>
      </c>
      <c r="K811" s="87">
        <v>0</v>
      </c>
      <c r="L811" s="85">
        <v>68.279999850600007</v>
      </c>
      <c r="M811" s="86">
        <v>0</v>
      </c>
      <c r="N811" s="86">
        <v>8.7578194816800696</v>
      </c>
      <c r="O811" s="86">
        <v>8.9883913764510801</v>
      </c>
      <c r="P811" s="86">
        <v>0.46500000000000002</v>
      </c>
      <c r="Q811" s="88">
        <v>0.3357</v>
      </c>
      <c r="R811" s="85">
        <v>0</v>
      </c>
      <c r="S811" s="86">
        <v>3.1</v>
      </c>
      <c r="T811" s="86">
        <v>1.88</v>
      </c>
      <c r="U811" s="88">
        <v>4.9631390242919897</v>
      </c>
      <c r="V811" s="89">
        <v>3.08</v>
      </c>
      <c r="W811" s="85">
        <v>23.048566693673799</v>
      </c>
      <c r="X811" s="88">
        <v>30.366666666699999</v>
      </c>
      <c r="Y811" s="85"/>
      <c r="Z811" s="88"/>
      <c r="AA811" s="85">
        <v>0</v>
      </c>
      <c r="AB811" s="91">
        <v>0</v>
      </c>
      <c r="AC811" s="86">
        <v>0</v>
      </c>
      <c r="AD811" s="86">
        <v>0</v>
      </c>
      <c r="AE811" s="86">
        <v>0</v>
      </c>
      <c r="AF811" s="88">
        <v>0</v>
      </c>
      <c r="AG811" s="85">
        <v>1.9538999956699998E-2</v>
      </c>
      <c r="AH811" s="86">
        <v>7.4009999999999996E-3</v>
      </c>
      <c r="AI811" s="150">
        <v>0</v>
      </c>
      <c r="AJ811" s="151">
        <v>1</v>
      </c>
      <c r="AK811" s="152">
        <v>0</v>
      </c>
    </row>
    <row r="812" spans="1:37" x14ac:dyDescent="0.2">
      <c r="A812" s="149" t="s">
        <v>1841</v>
      </c>
      <c r="B812" s="66" t="s">
        <v>1842</v>
      </c>
      <c r="C812" s="67">
        <v>47</v>
      </c>
      <c r="D812" s="84" t="s">
        <v>334</v>
      </c>
      <c r="E812" s="85">
        <v>9.0392403433901407</v>
      </c>
      <c r="F812" s="91">
        <v>9.00557464378719</v>
      </c>
      <c r="G812" s="86">
        <v>8.6659471448516197</v>
      </c>
      <c r="H812" s="86">
        <v>8.6392126186963498</v>
      </c>
      <c r="I812" s="86">
        <v>4.4800000000000004</v>
      </c>
      <c r="J812" s="86">
        <v>2.68</v>
      </c>
      <c r="K812" s="87">
        <v>0</v>
      </c>
      <c r="L812" s="85">
        <v>48.769999960600003</v>
      </c>
      <c r="M812" s="86">
        <v>0</v>
      </c>
      <c r="N812" s="86">
        <v>24.832391218614401</v>
      </c>
      <c r="O812" s="86">
        <v>48.569146812192201</v>
      </c>
      <c r="P812" s="86">
        <v>0.76500000000000001</v>
      </c>
      <c r="Q812" s="88">
        <v>0.78110000000000002</v>
      </c>
      <c r="R812" s="85">
        <v>0</v>
      </c>
      <c r="S812" s="86">
        <v>2.5</v>
      </c>
      <c r="T812" s="86">
        <v>2.02</v>
      </c>
      <c r="U812" s="88">
        <v>7.9629281237313503</v>
      </c>
      <c r="V812" s="89">
        <v>3.33</v>
      </c>
      <c r="W812" s="85">
        <v>60.5323786568255</v>
      </c>
      <c r="X812" s="88">
        <v>71.266666666700004</v>
      </c>
      <c r="Y812" s="85">
        <v>-13.799999999999997</v>
      </c>
      <c r="Z812" s="88"/>
      <c r="AA812" s="85">
        <v>0</v>
      </c>
      <c r="AB812" s="91">
        <v>0</v>
      </c>
      <c r="AC812" s="86">
        <v>0</v>
      </c>
      <c r="AD812" s="86">
        <v>0</v>
      </c>
      <c r="AE812" s="86">
        <v>0</v>
      </c>
      <c r="AF812" s="88">
        <v>0.52439999538000004</v>
      </c>
      <c r="AG812" s="85">
        <v>4.4096000024700002E-2</v>
      </c>
      <c r="AH812" s="86">
        <v>1.43E-2</v>
      </c>
      <c r="AI812" s="150">
        <v>0</v>
      </c>
      <c r="AJ812" s="151">
        <v>1</v>
      </c>
      <c r="AK812" s="152">
        <v>0</v>
      </c>
    </row>
    <row r="813" spans="1:37" x14ac:dyDescent="0.2">
      <c r="A813" s="149" t="s">
        <v>381</v>
      </c>
      <c r="B813" s="66" t="s">
        <v>1843</v>
      </c>
      <c r="C813" s="67">
        <v>47</v>
      </c>
      <c r="D813" s="84" t="s">
        <v>334</v>
      </c>
      <c r="E813" s="85">
        <v>1.2677555175126101</v>
      </c>
      <c r="F813" s="91">
        <v>1.2492481376949101</v>
      </c>
      <c r="G813" s="86">
        <v>1.1745576405734599</v>
      </c>
      <c r="H813" s="86">
        <v>1.1653039506646099</v>
      </c>
      <c r="I813" s="86">
        <v>1.69</v>
      </c>
      <c r="J813" s="86">
        <v>1.76</v>
      </c>
      <c r="K813" s="87">
        <v>0</v>
      </c>
      <c r="L813" s="85">
        <v>60.2999999221</v>
      </c>
      <c r="M813" s="86">
        <v>0</v>
      </c>
      <c r="N813" s="86">
        <v>9.7552195824333996</v>
      </c>
      <c r="O813" s="86">
        <v>11.8344384167169</v>
      </c>
      <c r="P813" s="86">
        <v>0.67500000000000004</v>
      </c>
      <c r="Q813" s="88">
        <v>0.2203</v>
      </c>
      <c r="R813" s="85">
        <v>0</v>
      </c>
      <c r="S813" s="86">
        <v>0.7</v>
      </c>
      <c r="T813" s="86">
        <v>1.1399999999999999</v>
      </c>
      <c r="U813" s="88">
        <v>6.0479473332848599</v>
      </c>
      <c r="V813" s="89">
        <v>3.09</v>
      </c>
      <c r="W813" s="85">
        <v>17.123175648160402</v>
      </c>
      <c r="X813" s="88">
        <v>27.0333333333</v>
      </c>
      <c r="Y813" s="85"/>
      <c r="Z813" s="88"/>
      <c r="AA813" s="85">
        <v>0</v>
      </c>
      <c r="AB813" s="91">
        <v>0</v>
      </c>
      <c r="AC813" s="86">
        <v>0</v>
      </c>
      <c r="AD813" s="86">
        <v>0</v>
      </c>
      <c r="AE813" s="86">
        <v>0</v>
      </c>
      <c r="AF813" s="88">
        <v>1.20999999188E-2</v>
      </c>
      <c r="AG813" s="85">
        <v>0</v>
      </c>
      <c r="AH813" s="86">
        <v>1.5383000000000001E-2</v>
      </c>
      <c r="AI813" s="150">
        <v>0</v>
      </c>
      <c r="AJ813" s="151">
        <v>1</v>
      </c>
      <c r="AK813" s="152">
        <v>0</v>
      </c>
    </row>
    <row r="814" spans="1:37" x14ac:dyDescent="0.2">
      <c r="A814" s="149" t="s">
        <v>1844</v>
      </c>
      <c r="B814" s="66" t="s">
        <v>1845</v>
      </c>
      <c r="C814" s="67">
        <v>47</v>
      </c>
      <c r="D814" s="84" t="s">
        <v>334</v>
      </c>
      <c r="E814" s="85">
        <v>5.6207849640685499</v>
      </c>
      <c r="F814" s="91">
        <v>5.6207849640685499</v>
      </c>
      <c r="G814" s="86">
        <v>5.4350469872857898</v>
      </c>
      <c r="H814" s="86">
        <v>5.4350469872857898</v>
      </c>
      <c r="I814" s="86">
        <v>4.47</v>
      </c>
      <c r="J814" s="86">
        <v>5.78</v>
      </c>
      <c r="K814" s="87">
        <v>0</v>
      </c>
      <c r="L814" s="85">
        <v>51.300000155500001</v>
      </c>
      <c r="M814" s="86">
        <v>5.4701745888158899E-5</v>
      </c>
      <c r="N814" s="86">
        <v>21.487241266016898</v>
      </c>
      <c r="O814" s="86">
        <v>51.549295774647902</v>
      </c>
      <c r="P814" s="86">
        <v>0.68200000000000005</v>
      </c>
      <c r="Q814" s="88">
        <v>0.27029999999999998</v>
      </c>
      <c r="R814" s="85">
        <v>4.8851978505129498E-2</v>
      </c>
      <c r="S814" s="86">
        <v>0.6</v>
      </c>
      <c r="T814" s="86">
        <v>0.79</v>
      </c>
      <c r="U814" s="88">
        <v>9.2846876727473706</v>
      </c>
      <c r="V814" s="89">
        <v>3.21</v>
      </c>
      <c r="W814" s="85">
        <v>36.310824150883803</v>
      </c>
      <c r="X814" s="88">
        <v>67.133333333300001</v>
      </c>
      <c r="Y814" s="85">
        <v>-100</v>
      </c>
      <c r="Z814" s="88"/>
      <c r="AA814" s="85">
        <v>0</v>
      </c>
      <c r="AB814" s="91">
        <v>0</v>
      </c>
      <c r="AC814" s="86">
        <v>0</v>
      </c>
      <c r="AD814" s="86">
        <v>0</v>
      </c>
      <c r="AE814" s="86">
        <v>0</v>
      </c>
      <c r="AF814" s="88">
        <v>0.45240000027400001</v>
      </c>
      <c r="AG814" s="85">
        <v>2.1200000046399999E-2</v>
      </c>
      <c r="AH814" s="86">
        <v>1.4817E-2</v>
      </c>
      <c r="AI814" s="150">
        <v>0</v>
      </c>
      <c r="AJ814" s="151">
        <v>1</v>
      </c>
      <c r="AK814" s="152">
        <v>0</v>
      </c>
    </row>
    <row r="815" spans="1:37" x14ac:dyDescent="0.2">
      <c r="A815" s="149" t="s">
        <v>1846</v>
      </c>
      <c r="B815" s="66" t="s">
        <v>1847</v>
      </c>
      <c r="C815" s="67">
        <v>47</v>
      </c>
      <c r="D815" s="84" t="s">
        <v>334</v>
      </c>
      <c r="E815" s="85">
        <v>6.50136750122486</v>
      </c>
      <c r="F815" s="91">
        <v>6.2365498037124096</v>
      </c>
      <c r="G815" s="86">
        <v>5.9444440998989103</v>
      </c>
      <c r="H815" s="86">
        <v>5.8204077076214196</v>
      </c>
      <c r="I815" s="86">
        <v>11.96</v>
      </c>
      <c r="J815" s="86">
        <v>6</v>
      </c>
      <c r="K815" s="87">
        <v>6.8999999999999999E-3</v>
      </c>
      <c r="L815" s="85">
        <v>51.710000003099999</v>
      </c>
      <c r="M815" s="86">
        <v>1.54867589548992E-4</v>
      </c>
      <c r="N815" s="86">
        <v>24.630585459371801</v>
      </c>
      <c r="O815" s="86">
        <v>55.738065556940697</v>
      </c>
      <c r="P815" s="86">
        <v>0.70699999999999996</v>
      </c>
      <c r="Q815" s="88">
        <v>0.10340000000000001</v>
      </c>
      <c r="R815" s="85">
        <v>3.2770768474520699E-2</v>
      </c>
      <c r="S815" s="86">
        <v>0.6</v>
      </c>
      <c r="T815" s="86">
        <v>1.0900000000000001</v>
      </c>
      <c r="U815" s="88">
        <v>5.2064275658478198</v>
      </c>
      <c r="V815" s="89">
        <v>3.41</v>
      </c>
      <c r="W815" s="85">
        <v>58.812847469836399</v>
      </c>
      <c r="X815" s="88">
        <v>69.7</v>
      </c>
      <c r="Y815" s="85">
        <v>-100</v>
      </c>
      <c r="Z815" s="88"/>
      <c r="AA815" s="85">
        <v>0</v>
      </c>
      <c r="AB815" s="91">
        <v>0</v>
      </c>
      <c r="AC815" s="86">
        <v>0</v>
      </c>
      <c r="AD815" s="86">
        <v>0</v>
      </c>
      <c r="AE815" s="86">
        <v>0</v>
      </c>
      <c r="AF815" s="88">
        <v>1.09999999411E-3</v>
      </c>
      <c r="AG815" s="85">
        <v>0.31026200028599998</v>
      </c>
      <c r="AH815" s="86">
        <v>5.3228999999999999E-2</v>
      </c>
      <c r="AI815" s="150">
        <v>4.1130000037899999E-3</v>
      </c>
      <c r="AJ815" s="151">
        <v>1</v>
      </c>
      <c r="AK815" s="152">
        <v>0</v>
      </c>
    </row>
    <row r="816" spans="1:37" x14ac:dyDescent="0.2">
      <c r="A816" s="149" t="s">
        <v>1848</v>
      </c>
      <c r="B816" s="66" t="s">
        <v>1849</v>
      </c>
      <c r="C816" s="67">
        <v>47</v>
      </c>
      <c r="D816" s="84" t="s">
        <v>334</v>
      </c>
      <c r="E816" s="85">
        <v>2.4803302639162501</v>
      </c>
      <c r="F816" s="91">
        <v>2.46692669588644</v>
      </c>
      <c r="G816" s="86">
        <v>2.15529373919337</v>
      </c>
      <c r="H816" s="86">
        <v>2.1492621335799602</v>
      </c>
      <c r="I816" s="86">
        <v>0.9</v>
      </c>
      <c r="J816" s="86">
        <v>1.01</v>
      </c>
      <c r="K816" s="87">
        <v>0</v>
      </c>
      <c r="L816" s="85">
        <v>46.209999995499999</v>
      </c>
      <c r="M816" s="86">
        <v>0</v>
      </c>
      <c r="N816" s="86">
        <v>3.70535288317802</v>
      </c>
      <c r="O816" s="86">
        <v>26.032620207583101</v>
      </c>
      <c r="P816" s="86">
        <v>0.372</v>
      </c>
      <c r="Q816" s="88">
        <v>0.2457</v>
      </c>
      <c r="R816" s="85">
        <v>0</v>
      </c>
      <c r="S816" s="86">
        <v>4.9000000000000004</v>
      </c>
      <c r="T816" s="86">
        <v>1.32</v>
      </c>
      <c r="U816" s="88">
        <v>5.0102537295428</v>
      </c>
      <c r="V816" s="89">
        <v>2.62</v>
      </c>
      <c r="W816" s="85">
        <v>24.7738746131913</v>
      </c>
      <c r="X816" s="88">
        <v>24.6</v>
      </c>
      <c r="Y816" s="85">
        <v>100</v>
      </c>
      <c r="Z816" s="88"/>
      <c r="AA816" s="85">
        <v>0</v>
      </c>
      <c r="AB816" s="91">
        <v>0</v>
      </c>
      <c r="AC816" s="86">
        <v>0</v>
      </c>
      <c r="AD816" s="86">
        <v>0</v>
      </c>
      <c r="AE816" s="86">
        <v>0</v>
      </c>
      <c r="AF816" s="88">
        <v>2.38730001426</v>
      </c>
      <c r="AG816" s="85">
        <v>1.0514000001300001E-2</v>
      </c>
      <c r="AH816" s="86">
        <v>8.5819999999999994E-3</v>
      </c>
      <c r="AI816" s="150">
        <v>0</v>
      </c>
      <c r="AJ816" s="151">
        <v>1</v>
      </c>
      <c r="AK816" s="152">
        <v>0</v>
      </c>
    </row>
    <row r="817" spans="1:37" x14ac:dyDescent="0.2">
      <c r="A817" s="149" t="s">
        <v>1850</v>
      </c>
      <c r="B817" s="66" t="s">
        <v>1851</v>
      </c>
      <c r="C817" s="67">
        <v>47</v>
      </c>
      <c r="D817" s="84" t="s">
        <v>334</v>
      </c>
      <c r="E817" s="85">
        <v>1.7450787176020399</v>
      </c>
      <c r="F817" s="91">
        <v>1.7141416687673301</v>
      </c>
      <c r="G817" s="86">
        <v>1.47237436120723</v>
      </c>
      <c r="H817" s="86">
        <v>1.4609161949721601</v>
      </c>
      <c r="I817" s="86">
        <v>0.88</v>
      </c>
      <c r="J817" s="86">
        <v>2.99</v>
      </c>
      <c r="K817" s="87">
        <v>0</v>
      </c>
      <c r="L817" s="85">
        <v>60.569999968499999</v>
      </c>
      <c r="M817" s="86">
        <v>0</v>
      </c>
      <c r="N817" s="86"/>
      <c r="O817" s="86">
        <v>6.3221550302363898</v>
      </c>
      <c r="P817" s="86">
        <v>1.0289999999999999</v>
      </c>
      <c r="Q817" s="88">
        <v>0.26740000000000003</v>
      </c>
      <c r="R817" s="85">
        <v>0</v>
      </c>
      <c r="S817" s="86">
        <v>4</v>
      </c>
      <c r="T817" s="86">
        <v>0.96</v>
      </c>
      <c r="U817" s="88">
        <v>5.3486719985333497</v>
      </c>
      <c r="V817" s="89">
        <v>2.21</v>
      </c>
      <c r="W817" s="85">
        <v>24.766716633367601</v>
      </c>
      <c r="X817" s="88">
        <v>24.833333333300001</v>
      </c>
      <c r="Y817" s="85">
        <v>100</v>
      </c>
      <c r="Z817" s="88"/>
      <c r="AA817" s="85">
        <v>0</v>
      </c>
      <c r="AB817" s="91">
        <v>0</v>
      </c>
      <c r="AC817" s="86">
        <v>0</v>
      </c>
      <c r="AD817" s="86">
        <v>0</v>
      </c>
      <c r="AE817" s="86">
        <v>0</v>
      </c>
      <c r="AF817" s="88">
        <v>0</v>
      </c>
      <c r="AG817" s="85">
        <v>0</v>
      </c>
      <c r="AH817" s="86">
        <v>1.5161000000000001E-2</v>
      </c>
      <c r="AI817" s="150">
        <v>0</v>
      </c>
      <c r="AJ817" s="151">
        <v>1</v>
      </c>
      <c r="AK817" s="152">
        <v>0</v>
      </c>
    </row>
    <row r="818" spans="1:37" x14ac:dyDescent="0.2">
      <c r="A818" s="149" t="s">
        <v>1852</v>
      </c>
      <c r="B818" s="66" t="s">
        <v>1853</v>
      </c>
      <c r="C818" s="67">
        <v>47</v>
      </c>
      <c r="D818" s="84" t="s">
        <v>334</v>
      </c>
      <c r="E818" s="85">
        <v>1.29955332216639</v>
      </c>
      <c r="F818" s="91">
        <v>1.29955332216639</v>
      </c>
      <c r="G818" s="86">
        <v>1.2116136236739199</v>
      </c>
      <c r="H818" s="86">
        <v>1.2116136236739199</v>
      </c>
      <c r="I818" s="86">
        <v>2.11</v>
      </c>
      <c r="J818" s="86">
        <v>1.36</v>
      </c>
      <c r="K818" s="87">
        <v>0</v>
      </c>
      <c r="L818" s="85">
        <v>61.629999979499999</v>
      </c>
      <c r="M818" s="86">
        <v>0</v>
      </c>
      <c r="N818" s="86">
        <v>7.9520213238560604</v>
      </c>
      <c r="O818" s="86">
        <v>4.1546242774566498</v>
      </c>
      <c r="P818" s="86">
        <v>0.66900000000000004</v>
      </c>
      <c r="Q818" s="88">
        <v>0.18609999999999999</v>
      </c>
      <c r="R818" s="85">
        <v>0</v>
      </c>
      <c r="S818" s="86">
        <v>3.5</v>
      </c>
      <c r="T818" s="86">
        <v>1.0900000000000001</v>
      </c>
      <c r="U818" s="88">
        <v>4.7989949748743701</v>
      </c>
      <c r="V818" s="89">
        <v>2.5</v>
      </c>
      <c r="W818" s="85">
        <v>26</v>
      </c>
      <c r="X818" s="88">
        <v>26</v>
      </c>
      <c r="Y818" s="85">
        <v>100</v>
      </c>
      <c r="Z818" s="88"/>
      <c r="AA818" s="85">
        <v>0</v>
      </c>
      <c r="AB818" s="91">
        <v>0</v>
      </c>
      <c r="AC818" s="86">
        <v>0</v>
      </c>
      <c r="AD818" s="86">
        <v>0</v>
      </c>
      <c r="AE818" s="86">
        <v>0</v>
      </c>
      <c r="AF818" s="88">
        <v>0</v>
      </c>
      <c r="AG818" s="85">
        <v>0</v>
      </c>
      <c r="AH818" s="86">
        <v>5.5880000000000001E-3</v>
      </c>
      <c r="AI818" s="150">
        <v>1.35800000112E-3</v>
      </c>
      <c r="AJ818" s="151">
        <v>1</v>
      </c>
      <c r="AK818" s="152">
        <v>0</v>
      </c>
    </row>
    <row r="819" spans="1:37" x14ac:dyDescent="0.2">
      <c r="A819" s="149" t="s">
        <v>1854</v>
      </c>
      <c r="B819" s="66" t="s">
        <v>1855</v>
      </c>
      <c r="C819" s="67">
        <v>47</v>
      </c>
      <c r="D819" s="84" t="s">
        <v>334</v>
      </c>
      <c r="E819" s="85">
        <v>3.5807784300934999</v>
      </c>
      <c r="F819" s="91">
        <v>3.2641878669275899</v>
      </c>
      <c r="G819" s="86">
        <v>2.9823874755381601</v>
      </c>
      <c r="H819" s="86">
        <v>2.7901717764731502</v>
      </c>
      <c r="I819" s="86">
        <v>1.1599999999999999</v>
      </c>
      <c r="J819" s="86">
        <v>3.65</v>
      </c>
      <c r="K819" s="87">
        <v>0</v>
      </c>
      <c r="L819" s="85">
        <v>52.890000164900002</v>
      </c>
      <c r="M819" s="86">
        <v>0</v>
      </c>
      <c r="N819" s="86">
        <v>5.77928219423565</v>
      </c>
      <c r="O819" s="86">
        <v>7.97415968507116</v>
      </c>
      <c r="P819" s="86">
        <v>0.95</v>
      </c>
      <c r="Q819" s="88">
        <v>0.36720000000000003</v>
      </c>
      <c r="R819" s="85">
        <v>0</v>
      </c>
      <c r="S819" s="86">
        <v>4.0999999999999996</v>
      </c>
      <c r="T819" s="86">
        <v>1.31</v>
      </c>
      <c r="U819" s="88">
        <v>7.3328984561861299</v>
      </c>
      <c r="V819" s="89">
        <v>3.31</v>
      </c>
      <c r="W819" s="85">
        <v>26.7849016344645</v>
      </c>
      <c r="X819" s="88">
        <v>34.0333333333</v>
      </c>
      <c r="Y819" s="85">
        <v>100</v>
      </c>
      <c r="Z819" s="88">
        <v>-100</v>
      </c>
      <c r="AA819" s="85">
        <v>0</v>
      </c>
      <c r="AB819" s="91">
        <v>0</v>
      </c>
      <c r="AC819" s="86">
        <v>0</v>
      </c>
      <c r="AD819" s="86">
        <v>0</v>
      </c>
      <c r="AE819" s="86">
        <v>0</v>
      </c>
      <c r="AF819" s="88">
        <v>1.3690999789</v>
      </c>
      <c r="AG819" s="85">
        <v>0</v>
      </c>
      <c r="AH819" s="86">
        <v>2.3980000000000001E-2</v>
      </c>
      <c r="AI819" s="150">
        <v>0</v>
      </c>
      <c r="AJ819" s="151">
        <v>1</v>
      </c>
      <c r="AK819" s="152">
        <v>0</v>
      </c>
    </row>
    <row r="820" spans="1:37" x14ac:dyDescent="0.2">
      <c r="A820" s="149" t="s">
        <v>1856</v>
      </c>
      <c r="B820" s="66" t="s">
        <v>1857</v>
      </c>
      <c r="C820" s="67">
        <v>47</v>
      </c>
      <c r="D820" s="84" t="s">
        <v>334</v>
      </c>
      <c r="E820" s="85">
        <v>0.73992133726647003</v>
      </c>
      <c r="F820" s="91">
        <v>0.73992133726647003</v>
      </c>
      <c r="G820" s="86">
        <v>0.62274664044575601</v>
      </c>
      <c r="H820" s="86">
        <v>0.62274664044575601</v>
      </c>
      <c r="I820" s="86">
        <v>1.62</v>
      </c>
      <c r="J820" s="86">
        <v>1.82</v>
      </c>
      <c r="K820" s="87">
        <v>0</v>
      </c>
      <c r="L820" s="85">
        <v>68.990000025399993</v>
      </c>
      <c r="M820" s="86">
        <v>0</v>
      </c>
      <c r="N820" s="86"/>
      <c r="O820" s="86"/>
      <c r="P820" s="86">
        <v>0.77500000000000002</v>
      </c>
      <c r="Q820" s="88">
        <v>0.26400000000000001</v>
      </c>
      <c r="R820" s="85">
        <v>0</v>
      </c>
      <c r="S820" s="86">
        <v>3.7</v>
      </c>
      <c r="T820" s="86">
        <v>1.18</v>
      </c>
      <c r="U820" s="88">
        <v>5.33513602097673</v>
      </c>
      <c r="V820" s="89">
        <v>3.02</v>
      </c>
      <c r="W820" s="85">
        <v>15.914233475473001</v>
      </c>
      <c r="X820" s="88">
        <v>16.0333333333</v>
      </c>
      <c r="Y820" s="85"/>
      <c r="Z820" s="88"/>
      <c r="AA820" s="85">
        <v>0</v>
      </c>
      <c r="AB820" s="91">
        <v>0</v>
      </c>
      <c r="AC820" s="86">
        <v>0</v>
      </c>
      <c r="AD820" s="86">
        <v>0</v>
      </c>
      <c r="AE820" s="86">
        <v>0</v>
      </c>
      <c r="AF820" s="88">
        <v>0</v>
      </c>
      <c r="AG820" s="85">
        <v>0</v>
      </c>
      <c r="AH820" s="86">
        <v>1.2985999999999999E-2</v>
      </c>
      <c r="AI820" s="150">
        <v>0</v>
      </c>
      <c r="AJ820" s="151">
        <v>1</v>
      </c>
      <c r="AK820" s="152">
        <v>0</v>
      </c>
    </row>
    <row r="821" spans="1:37" x14ac:dyDescent="0.2">
      <c r="A821" s="149" t="s">
        <v>1858</v>
      </c>
      <c r="B821" s="66" t="s">
        <v>1859</v>
      </c>
      <c r="C821" s="67">
        <v>47</v>
      </c>
      <c r="D821" s="84" t="s">
        <v>334</v>
      </c>
      <c r="E821" s="85">
        <v>2.05847234039511</v>
      </c>
      <c r="F821" s="91">
        <v>2.05847234039511</v>
      </c>
      <c r="G821" s="86">
        <v>1.7889189981481599</v>
      </c>
      <c r="H821" s="86">
        <v>1.7889189981481599</v>
      </c>
      <c r="I821" s="86">
        <v>3.45</v>
      </c>
      <c r="J821" s="86">
        <v>3.55</v>
      </c>
      <c r="K821" s="87">
        <v>0</v>
      </c>
      <c r="L821" s="85">
        <v>60.409999949199999</v>
      </c>
      <c r="M821" s="86">
        <v>0</v>
      </c>
      <c r="N821" s="86">
        <v>11.869480616674201</v>
      </c>
      <c r="O821" s="86">
        <v>3.65746439247406</v>
      </c>
      <c r="P821" s="86">
        <v>0.74099999999999999</v>
      </c>
      <c r="Q821" s="88">
        <v>0.34960000000000002</v>
      </c>
      <c r="R821" s="85">
        <v>0</v>
      </c>
      <c r="S821" s="86">
        <v>3.5</v>
      </c>
      <c r="T821" s="86">
        <v>1.1399999999999999</v>
      </c>
      <c r="U821" s="88">
        <v>6.9876520259400401</v>
      </c>
      <c r="V821" s="89">
        <v>3.25</v>
      </c>
      <c r="W821" s="85">
        <v>22.3251055706377</v>
      </c>
      <c r="X821" s="88">
        <v>28.366666666699999</v>
      </c>
      <c r="Y821" s="85"/>
      <c r="Z821" s="88"/>
      <c r="AA821" s="85">
        <v>0</v>
      </c>
      <c r="AB821" s="91">
        <v>0</v>
      </c>
      <c r="AC821" s="86">
        <v>0</v>
      </c>
      <c r="AD821" s="86">
        <v>0</v>
      </c>
      <c r="AE821" s="86">
        <v>0</v>
      </c>
      <c r="AF821" s="88">
        <v>0</v>
      </c>
      <c r="AG821" s="85">
        <v>1.4256999998299999E-2</v>
      </c>
      <c r="AH821" s="86">
        <v>2.8740999999999999E-2</v>
      </c>
      <c r="AI821" s="150">
        <v>4.2409999994999998E-3</v>
      </c>
      <c r="AJ821" s="151">
        <v>1</v>
      </c>
      <c r="AK821" s="152">
        <v>0</v>
      </c>
    </row>
    <row r="822" spans="1:37" x14ac:dyDescent="0.2">
      <c r="A822" s="149" t="s">
        <v>855</v>
      </c>
      <c r="B822" s="66" t="s">
        <v>1860</v>
      </c>
      <c r="C822" s="67">
        <v>47</v>
      </c>
      <c r="D822" s="84" t="s">
        <v>334</v>
      </c>
      <c r="E822" s="85">
        <v>1.62963118321291</v>
      </c>
      <c r="F822" s="91">
        <v>1.62963118321291</v>
      </c>
      <c r="G822" s="86">
        <v>1.5006449312597701</v>
      </c>
      <c r="H822" s="86">
        <v>1.5006449312597701</v>
      </c>
      <c r="I822" s="86">
        <v>4.3899999999999997</v>
      </c>
      <c r="J822" s="86">
        <v>5.07</v>
      </c>
      <c r="K822" s="87">
        <v>0</v>
      </c>
      <c r="L822" s="85">
        <v>53.700000017100002</v>
      </c>
      <c r="M822" s="86">
        <v>0</v>
      </c>
      <c r="N822" s="86">
        <v>9.5602811317354508</v>
      </c>
      <c r="O822" s="86">
        <v>3.5801181786583198</v>
      </c>
      <c r="P822" s="86">
        <v>1.3680000000000001</v>
      </c>
      <c r="Q822" s="88">
        <v>0.38450000000000001</v>
      </c>
      <c r="R822" s="85">
        <v>0</v>
      </c>
      <c r="S822" s="86">
        <v>9.3000000000000007</v>
      </c>
      <c r="T822" s="86">
        <v>1.59</v>
      </c>
      <c r="U822" s="88">
        <v>7.7769271909311097</v>
      </c>
      <c r="V822" s="89">
        <v>2.97</v>
      </c>
      <c r="W822" s="85">
        <v>19.623046806834399</v>
      </c>
      <c r="X822" s="88">
        <v>45.0333333333</v>
      </c>
      <c r="Y822" s="85"/>
      <c r="Z822" s="88"/>
      <c r="AA822" s="85">
        <v>0</v>
      </c>
      <c r="AB822" s="91">
        <v>0</v>
      </c>
      <c r="AC822" s="86">
        <v>0</v>
      </c>
      <c r="AD822" s="86">
        <v>0</v>
      </c>
      <c r="AE822" s="86">
        <v>0</v>
      </c>
      <c r="AF822" s="88">
        <v>2.1500000737000001E-2</v>
      </c>
      <c r="AG822" s="85">
        <v>0</v>
      </c>
      <c r="AH822" s="86">
        <v>2.7598000000000001E-2</v>
      </c>
      <c r="AI822" s="150">
        <v>1.1017000016000001E-2</v>
      </c>
      <c r="AJ822" s="151">
        <v>1</v>
      </c>
      <c r="AK822" s="152">
        <v>0</v>
      </c>
    </row>
    <row r="823" spans="1:37" x14ac:dyDescent="0.2">
      <c r="A823" s="149" t="s">
        <v>1861</v>
      </c>
      <c r="B823" s="66" t="s">
        <v>1862</v>
      </c>
      <c r="C823" s="67">
        <v>47</v>
      </c>
      <c r="D823" s="84" t="s">
        <v>334</v>
      </c>
      <c r="E823" s="85">
        <v>9.6146431738443106</v>
      </c>
      <c r="F823" s="91">
        <v>9.6146431738443106</v>
      </c>
      <c r="G823" s="86">
        <v>7.5162894706404</v>
      </c>
      <c r="H823" s="86">
        <v>7.5162894706404</v>
      </c>
      <c r="I823" s="86">
        <v>11.27</v>
      </c>
      <c r="J823" s="86">
        <v>9.24</v>
      </c>
      <c r="K823" s="87">
        <v>3.2099999999999997E-2</v>
      </c>
      <c r="L823" s="85">
        <v>40.299999976999999</v>
      </c>
      <c r="M823" s="86">
        <v>0</v>
      </c>
      <c r="N823" s="86">
        <v>29.1988152265331</v>
      </c>
      <c r="O823" s="86">
        <v>29.878858280783302</v>
      </c>
      <c r="P823" s="86">
        <v>1.3680000000000001</v>
      </c>
      <c r="Q823" s="88">
        <v>0.1714</v>
      </c>
      <c r="R823" s="85">
        <v>0</v>
      </c>
      <c r="S823" s="86">
        <v>8.1</v>
      </c>
      <c r="T823" s="86">
        <v>1.37</v>
      </c>
      <c r="U823" s="88">
        <v>4.4839418591201801</v>
      </c>
      <c r="V823" s="89">
        <v>3.5</v>
      </c>
      <c r="W823" s="85">
        <v>38.488261463240597</v>
      </c>
      <c r="X823" s="88">
        <v>69.3</v>
      </c>
      <c r="Y823" s="85"/>
      <c r="Z823" s="88"/>
      <c r="AA823" s="85">
        <v>0</v>
      </c>
      <c r="AB823" s="91">
        <v>0</v>
      </c>
      <c r="AC823" s="86">
        <v>0</v>
      </c>
      <c r="AD823" s="86">
        <v>0</v>
      </c>
      <c r="AE823" s="86">
        <v>0</v>
      </c>
      <c r="AF823" s="88">
        <v>0.57020002570899997</v>
      </c>
      <c r="AG823" s="85">
        <v>0</v>
      </c>
      <c r="AH823" s="86">
        <v>5.4621000000000003E-2</v>
      </c>
      <c r="AI823" s="150">
        <v>3.30509999768E-2</v>
      </c>
      <c r="AJ823" s="151">
        <v>1</v>
      </c>
      <c r="AK823" s="152">
        <v>0</v>
      </c>
    </row>
    <row r="824" spans="1:37" x14ac:dyDescent="0.2">
      <c r="A824" s="149" t="s">
        <v>1863</v>
      </c>
      <c r="B824" s="66" t="s">
        <v>1864</v>
      </c>
      <c r="C824" s="67">
        <v>47</v>
      </c>
      <c r="D824" s="84" t="s">
        <v>334</v>
      </c>
      <c r="E824" s="85">
        <v>1.1507325884792901</v>
      </c>
      <c r="F824" s="91">
        <v>1.1507325884792901</v>
      </c>
      <c r="G824" s="86">
        <v>1.07312504181441</v>
      </c>
      <c r="H824" s="86">
        <v>1.07312504181441</v>
      </c>
      <c r="I824" s="86">
        <v>43.29</v>
      </c>
      <c r="J824" s="86">
        <v>28.11</v>
      </c>
      <c r="K824" s="87">
        <v>0</v>
      </c>
      <c r="L824" s="85">
        <v>62.669999822299999</v>
      </c>
      <c r="M824" s="86">
        <v>0</v>
      </c>
      <c r="N824" s="86"/>
      <c r="O824" s="86">
        <v>0.28169014084506999</v>
      </c>
      <c r="P824" s="86">
        <v>2.399</v>
      </c>
      <c r="Q824" s="88">
        <v>1.1745000000000001</v>
      </c>
      <c r="R824" s="85">
        <v>0</v>
      </c>
      <c r="S824" s="86">
        <v>4.2</v>
      </c>
      <c r="T824" s="86">
        <v>2.35</v>
      </c>
      <c r="U824" s="88">
        <v>8.6264802301465195</v>
      </c>
      <c r="V824" s="89">
        <v>2.4</v>
      </c>
      <c r="W824" s="85">
        <v>27.276139165669701</v>
      </c>
      <c r="X824" s="88">
        <v>27.633333333300001</v>
      </c>
      <c r="Y824" s="85">
        <v>100</v>
      </c>
      <c r="Z824" s="88"/>
      <c r="AA824" s="85">
        <v>0</v>
      </c>
      <c r="AB824" s="91">
        <v>0</v>
      </c>
      <c r="AC824" s="86">
        <v>0</v>
      </c>
      <c r="AD824" s="86">
        <v>0</v>
      </c>
      <c r="AE824" s="86">
        <v>0.02</v>
      </c>
      <c r="AF824" s="88">
        <v>0</v>
      </c>
      <c r="AG824" s="85">
        <v>0</v>
      </c>
      <c r="AH824" s="86">
        <v>0.122077</v>
      </c>
      <c r="AI824" s="150">
        <v>5.9019999926900003E-3</v>
      </c>
      <c r="AJ824" s="151">
        <v>1</v>
      </c>
      <c r="AK824" s="152">
        <v>0</v>
      </c>
    </row>
    <row r="825" spans="1:37" x14ac:dyDescent="0.2">
      <c r="A825" s="149" t="s">
        <v>1865</v>
      </c>
      <c r="B825" s="66" t="s">
        <v>1866</v>
      </c>
      <c r="C825" s="67">
        <v>47</v>
      </c>
      <c r="D825" s="84" t="s">
        <v>334</v>
      </c>
      <c r="E825" s="85">
        <v>1.5320710815438701</v>
      </c>
      <c r="F825" s="91">
        <v>1.5140467158786499</v>
      </c>
      <c r="G825" s="86">
        <v>1.35182742489165</v>
      </c>
      <c r="H825" s="86">
        <v>1.3378995059685199</v>
      </c>
      <c r="I825" s="86">
        <v>3.15</v>
      </c>
      <c r="J825" s="86">
        <v>2</v>
      </c>
      <c r="K825" s="87">
        <v>0</v>
      </c>
      <c r="L825" s="85">
        <v>65.099999991199994</v>
      </c>
      <c r="M825" s="86">
        <v>6.1447088075056999E-3</v>
      </c>
      <c r="N825" s="86">
        <v>11.7943925233645</v>
      </c>
      <c r="O825" s="86">
        <v>5.7616686613096304</v>
      </c>
      <c r="P825" s="86">
        <v>0.90400000000000003</v>
      </c>
      <c r="Q825" s="88">
        <v>0.3004</v>
      </c>
      <c r="R825" s="85">
        <v>2.0781379883624301E-2</v>
      </c>
      <c r="S825" s="86">
        <v>4</v>
      </c>
      <c r="T825" s="86">
        <v>1.1399999999999999</v>
      </c>
      <c r="U825" s="88">
        <v>6.3216366124023997</v>
      </c>
      <c r="V825" s="89">
        <v>3.19</v>
      </c>
      <c r="W825" s="85">
        <v>27.3928097651611</v>
      </c>
      <c r="X825" s="88">
        <v>63.133333333300001</v>
      </c>
      <c r="Y825" s="85"/>
      <c r="Z825" s="88"/>
      <c r="AA825" s="85">
        <v>0</v>
      </c>
      <c r="AB825" s="91">
        <v>0</v>
      </c>
      <c r="AC825" s="86">
        <v>0</v>
      </c>
      <c r="AD825" s="86">
        <v>0</v>
      </c>
      <c r="AE825" s="86">
        <v>0</v>
      </c>
      <c r="AF825" s="88">
        <v>0</v>
      </c>
      <c r="AG825" s="85">
        <v>0</v>
      </c>
      <c r="AH825" s="86">
        <v>1.4881999999999999E-2</v>
      </c>
      <c r="AI825" s="150">
        <v>0</v>
      </c>
      <c r="AJ825" s="151">
        <v>1</v>
      </c>
      <c r="AK825" s="152">
        <v>0</v>
      </c>
    </row>
    <row r="826" spans="1:37" x14ac:dyDescent="0.2">
      <c r="A826" s="149" t="s">
        <v>1867</v>
      </c>
      <c r="B826" s="66" t="s">
        <v>1868</v>
      </c>
      <c r="C826" s="67">
        <v>47</v>
      </c>
      <c r="D826" s="84" t="s">
        <v>334</v>
      </c>
      <c r="E826" s="85">
        <v>8.6926078971533496</v>
      </c>
      <c r="F826" s="91">
        <v>8.6558769513314999</v>
      </c>
      <c r="G826" s="86">
        <v>6.2586088154270003</v>
      </c>
      <c r="H826" s="86">
        <v>6.2333562901744699</v>
      </c>
      <c r="I826" s="86">
        <v>9.4700000000000006</v>
      </c>
      <c r="J826" s="86">
        <v>8.9700000000000006</v>
      </c>
      <c r="K826" s="87">
        <v>3.8300000000000001E-2</v>
      </c>
      <c r="L826" s="85">
        <v>40.860000017300003</v>
      </c>
      <c r="M826" s="86">
        <v>9.5029606850016604E-4</v>
      </c>
      <c r="N826" s="86">
        <v>28.90625</v>
      </c>
      <c r="O826" s="86">
        <v>34.5743506732396</v>
      </c>
      <c r="P826" s="86">
        <v>1.167</v>
      </c>
      <c r="Q826" s="88">
        <v>0.49099999999999999</v>
      </c>
      <c r="R826" s="85">
        <v>1.13908189998861E-2</v>
      </c>
      <c r="S826" s="86">
        <v>8.1999999999999993</v>
      </c>
      <c r="T826" s="86">
        <v>1.36</v>
      </c>
      <c r="U826" s="88">
        <v>6.7343893480257098</v>
      </c>
      <c r="V826" s="89">
        <v>3.25</v>
      </c>
      <c r="W826" s="85">
        <v>58.3858327571781</v>
      </c>
      <c r="X826" s="88">
        <v>59.166666666700003</v>
      </c>
      <c r="Y826" s="85">
        <v>-100</v>
      </c>
      <c r="Z826" s="88"/>
      <c r="AA826" s="85">
        <v>0</v>
      </c>
      <c r="AB826" s="91">
        <v>0</v>
      </c>
      <c r="AC826" s="86">
        <v>0</v>
      </c>
      <c r="AD826" s="86">
        <v>0</v>
      </c>
      <c r="AE826" s="86">
        <v>0</v>
      </c>
      <c r="AF826" s="88">
        <v>0</v>
      </c>
      <c r="AG826" s="85">
        <v>0</v>
      </c>
      <c r="AH826" s="86">
        <v>8.7933999999999998E-2</v>
      </c>
      <c r="AI826" s="150">
        <v>0</v>
      </c>
      <c r="AJ826" s="151">
        <v>1</v>
      </c>
      <c r="AK826" s="152">
        <v>0</v>
      </c>
    </row>
    <row r="827" spans="1:37" x14ac:dyDescent="0.2">
      <c r="A827" s="149" t="s">
        <v>615</v>
      </c>
      <c r="B827" s="66" t="s">
        <v>1869</v>
      </c>
      <c r="C827" s="67">
        <v>47</v>
      </c>
      <c r="D827" s="84" t="s">
        <v>334</v>
      </c>
      <c r="E827" s="85">
        <v>1.1925479101051599</v>
      </c>
      <c r="F827" s="91">
        <v>1.1743981209630101</v>
      </c>
      <c r="G827" s="86">
        <v>0.96193882453424395</v>
      </c>
      <c r="H827" s="86">
        <v>0.95019484332461401</v>
      </c>
      <c r="I827" s="86">
        <v>2.58</v>
      </c>
      <c r="J827" s="86">
        <v>2.73</v>
      </c>
      <c r="K827" s="87">
        <v>0</v>
      </c>
      <c r="L827" s="85">
        <v>50.570000016100003</v>
      </c>
      <c r="M827" s="86">
        <v>0</v>
      </c>
      <c r="N827" s="86">
        <v>7.5423654403371696</v>
      </c>
      <c r="O827" s="86">
        <v>3.7481979817395499</v>
      </c>
      <c r="P827" s="86">
        <v>0.64500000000000002</v>
      </c>
      <c r="Q827" s="88">
        <v>0.59309999999999996</v>
      </c>
      <c r="R827" s="85">
        <v>0</v>
      </c>
      <c r="S827" s="86">
        <v>6.4</v>
      </c>
      <c r="T827" s="86">
        <v>1.36</v>
      </c>
      <c r="U827" s="88">
        <v>8.2613569636470405</v>
      </c>
      <c r="V827" s="89">
        <v>2.91</v>
      </c>
      <c r="W827" s="85">
        <v>26.5089401905066</v>
      </c>
      <c r="X827" s="88">
        <v>40.666666666700003</v>
      </c>
      <c r="Y827" s="85">
        <v>100</v>
      </c>
      <c r="Z827" s="88"/>
      <c r="AA827" s="85">
        <v>0</v>
      </c>
      <c r="AB827" s="91">
        <v>0</v>
      </c>
      <c r="AC827" s="86">
        <v>0</v>
      </c>
      <c r="AD827" s="86">
        <v>0</v>
      </c>
      <c r="AE827" s="86">
        <v>0</v>
      </c>
      <c r="AF827" s="88">
        <v>0</v>
      </c>
      <c r="AG827" s="85">
        <v>0</v>
      </c>
      <c r="AH827" s="86">
        <v>1.5991999999999999E-2</v>
      </c>
      <c r="AI827" s="150">
        <v>0</v>
      </c>
      <c r="AJ827" s="151">
        <v>1</v>
      </c>
      <c r="AK827" s="152">
        <v>0</v>
      </c>
    </row>
    <row r="828" spans="1:37" x14ac:dyDescent="0.2">
      <c r="A828" s="149" t="s">
        <v>1870</v>
      </c>
      <c r="B828" s="66" t="s">
        <v>1871</v>
      </c>
      <c r="C828" s="67">
        <v>47</v>
      </c>
      <c r="D828" s="84" t="s">
        <v>334</v>
      </c>
      <c r="E828" s="85">
        <v>3.5719325369801198</v>
      </c>
      <c r="F828" s="91">
        <v>3.4829716613596902</v>
      </c>
      <c r="G828" s="86">
        <v>2.49458565705276</v>
      </c>
      <c r="H828" s="86">
        <v>2.4448902713613498</v>
      </c>
      <c r="I828" s="86">
        <v>3.04</v>
      </c>
      <c r="J828" s="86">
        <v>3.4</v>
      </c>
      <c r="K828" s="87">
        <v>0</v>
      </c>
      <c r="L828" s="85">
        <v>50.889999955199997</v>
      </c>
      <c r="M828" s="86">
        <v>0</v>
      </c>
      <c r="N828" s="86">
        <v>15.256947331393301</v>
      </c>
      <c r="O828" s="86">
        <v>7.3803119956966103</v>
      </c>
      <c r="P828" s="86">
        <v>0.63600000000000001</v>
      </c>
      <c r="Q828" s="88">
        <v>0.32040000000000002</v>
      </c>
      <c r="R828" s="85">
        <v>0</v>
      </c>
      <c r="S828" s="86">
        <v>3</v>
      </c>
      <c r="T828" s="86">
        <v>1.27</v>
      </c>
      <c r="U828" s="88">
        <v>7.4168829336229196</v>
      </c>
      <c r="V828" s="89">
        <v>3.13</v>
      </c>
      <c r="W828" s="85">
        <v>32.788270559527398</v>
      </c>
      <c r="X828" s="88">
        <v>71.266666666700004</v>
      </c>
      <c r="Y828" s="85">
        <v>-37.520000000000003</v>
      </c>
      <c r="Z828" s="88"/>
      <c r="AA828" s="85">
        <v>0</v>
      </c>
      <c r="AB828" s="91">
        <v>0</v>
      </c>
      <c r="AC828" s="86">
        <v>0</v>
      </c>
      <c r="AD828" s="86">
        <v>0</v>
      </c>
      <c r="AE828" s="86">
        <v>0</v>
      </c>
      <c r="AF828" s="88">
        <v>0</v>
      </c>
      <c r="AG828" s="85">
        <v>0</v>
      </c>
      <c r="AH828" s="86">
        <v>3.1674000000000001E-2</v>
      </c>
      <c r="AI828" s="150">
        <v>7.0979999879100001E-3</v>
      </c>
      <c r="AJ828" s="151">
        <v>1</v>
      </c>
      <c r="AK828" s="152">
        <v>0</v>
      </c>
    </row>
    <row r="829" spans="1:37" x14ac:dyDescent="0.2">
      <c r="A829" s="149" t="s">
        <v>1872</v>
      </c>
      <c r="B829" s="66" t="s">
        <v>1873</v>
      </c>
      <c r="C829" s="67">
        <v>47</v>
      </c>
      <c r="D829" s="84" t="s">
        <v>334</v>
      </c>
      <c r="E829" s="85">
        <v>2.3974382617734298</v>
      </c>
      <c r="F829" s="91">
        <v>2.3974382617734298</v>
      </c>
      <c r="G829" s="86">
        <v>1.72514963032508</v>
      </c>
      <c r="H829" s="86">
        <v>1.72514963032508</v>
      </c>
      <c r="I829" s="86">
        <v>15.11</v>
      </c>
      <c r="J829" s="86">
        <v>16.66</v>
      </c>
      <c r="K829" s="87">
        <v>0</v>
      </c>
      <c r="L829" s="85">
        <v>55.829999978399997</v>
      </c>
      <c r="M829" s="86">
        <v>8.1171846932699604E-2</v>
      </c>
      <c r="N829" s="86">
        <v>26.7890673899437</v>
      </c>
      <c r="O829" s="86">
        <v>13.7844611528822</v>
      </c>
      <c r="P829" s="86">
        <v>0.97699999999999998</v>
      </c>
      <c r="Q829" s="88">
        <v>0.33529999999999999</v>
      </c>
      <c r="R829" s="85">
        <v>0.117164616285882</v>
      </c>
      <c r="S829" s="86">
        <v>6.3</v>
      </c>
      <c r="T829" s="86">
        <v>1.48</v>
      </c>
      <c r="U829" s="88">
        <v>5.81420691736382</v>
      </c>
      <c r="V829" s="89">
        <v>2.88</v>
      </c>
      <c r="W829" s="85">
        <v>25.3501456490213</v>
      </c>
      <c r="X829" s="88">
        <v>57.366666666699999</v>
      </c>
      <c r="Y829" s="85">
        <v>100</v>
      </c>
      <c r="Z829" s="88">
        <v>100</v>
      </c>
      <c r="AA829" s="85">
        <v>0</v>
      </c>
      <c r="AB829" s="91">
        <v>0</v>
      </c>
      <c r="AC829" s="86">
        <v>0</v>
      </c>
      <c r="AD829" s="86">
        <v>0</v>
      </c>
      <c r="AE829" s="86">
        <v>0</v>
      </c>
      <c r="AF829" s="88">
        <v>0</v>
      </c>
      <c r="AG829" s="85">
        <v>2.3638000006800001E-2</v>
      </c>
      <c r="AH829" s="86">
        <v>5.6590000000000001E-2</v>
      </c>
      <c r="AI829" s="150">
        <v>1.10170000032E-2</v>
      </c>
      <c r="AJ829" s="151">
        <v>1</v>
      </c>
      <c r="AK829" s="152">
        <v>0</v>
      </c>
    </row>
    <row r="830" spans="1:37" x14ac:dyDescent="0.2">
      <c r="A830" s="149" t="s">
        <v>1874</v>
      </c>
      <c r="B830" s="66" t="s">
        <v>1875</v>
      </c>
      <c r="C830" s="67">
        <v>47</v>
      </c>
      <c r="D830" s="84" t="s">
        <v>334</v>
      </c>
      <c r="E830" s="85">
        <v>11.7219527040332</v>
      </c>
      <c r="F830" s="91">
        <v>11.6933101806269</v>
      </c>
      <c r="G830" s="86">
        <v>7.4273643507993103</v>
      </c>
      <c r="H830" s="86">
        <v>7.3987218273929898</v>
      </c>
      <c r="I830" s="86">
        <v>37.76</v>
      </c>
      <c r="J830" s="86">
        <v>60.04</v>
      </c>
      <c r="K830" s="87">
        <v>1.9900000000000001E-2</v>
      </c>
      <c r="L830" s="85">
        <v>23.629999983200001</v>
      </c>
      <c r="M830" s="86">
        <v>2.0439446753470901E-3</v>
      </c>
      <c r="N830" s="86">
        <v>29.541441489646299</v>
      </c>
      <c r="O830" s="86">
        <v>18.591744710371099</v>
      </c>
      <c r="P830" s="86">
        <v>2.8679999999999999</v>
      </c>
      <c r="Q830" s="88">
        <v>0.87519999999999998</v>
      </c>
      <c r="R830" s="85">
        <v>6.9686411149825794E-2</v>
      </c>
      <c r="S830" s="86">
        <v>7</v>
      </c>
      <c r="T830" s="86">
        <v>2.72</v>
      </c>
      <c r="U830" s="88">
        <v>7.5490950752761297</v>
      </c>
      <c r="V830" s="89">
        <v>3.24</v>
      </c>
      <c r="W830" s="85">
        <v>49.431083797979603</v>
      </c>
      <c r="X830" s="88">
        <v>66.433333333299998</v>
      </c>
      <c r="Y830" s="85">
        <v>-98.78</v>
      </c>
      <c r="Z830" s="88"/>
      <c r="AA830" s="85">
        <v>0</v>
      </c>
      <c r="AB830" s="91">
        <v>0</v>
      </c>
      <c r="AC830" s="86">
        <v>0</v>
      </c>
      <c r="AD830" s="86">
        <v>0</v>
      </c>
      <c r="AE830" s="86">
        <v>0</v>
      </c>
      <c r="AF830" s="88">
        <v>0</v>
      </c>
      <c r="AG830" s="85">
        <v>0</v>
      </c>
      <c r="AH830" s="86">
        <v>0.18459800000000001</v>
      </c>
      <c r="AI830" s="150">
        <v>0.16525500005400001</v>
      </c>
      <c r="AJ830" s="151">
        <v>1</v>
      </c>
      <c r="AK830" s="152">
        <v>0</v>
      </c>
    </row>
    <row r="831" spans="1:37" x14ac:dyDescent="0.2">
      <c r="A831" s="149" t="s">
        <v>1876</v>
      </c>
      <c r="B831" s="66" t="s">
        <v>1877</v>
      </c>
      <c r="C831" s="67">
        <v>47</v>
      </c>
      <c r="D831" s="84" t="s">
        <v>334</v>
      </c>
      <c r="E831" s="85">
        <v>1.0660046728971999</v>
      </c>
      <c r="F831" s="91">
        <v>1.0416666666666701</v>
      </c>
      <c r="G831" s="86">
        <v>0.96053997923156798</v>
      </c>
      <c r="H831" s="86">
        <v>0.93944704049844197</v>
      </c>
      <c r="I831" s="86">
        <v>3.36</v>
      </c>
      <c r="J831" s="86">
        <v>3</v>
      </c>
      <c r="K831" s="87">
        <v>0</v>
      </c>
      <c r="L831" s="85">
        <v>63.880000092099998</v>
      </c>
      <c r="M831" s="86">
        <v>0</v>
      </c>
      <c r="N831" s="86">
        <v>6.65573770491803</v>
      </c>
      <c r="O831" s="86">
        <v>2.6696747508930199</v>
      </c>
      <c r="P831" s="86">
        <v>0.83599999999999997</v>
      </c>
      <c r="Q831" s="88">
        <v>1.0996999999999999</v>
      </c>
      <c r="R831" s="85">
        <v>0</v>
      </c>
      <c r="S831" s="86">
        <v>7</v>
      </c>
      <c r="T831" s="86">
        <v>1.5</v>
      </c>
      <c r="U831" s="88">
        <v>8.0347871235721708</v>
      </c>
      <c r="V831" s="89">
        <v>2.9</v>
      </c>
      <c r="W831" s="85">
        <v>21.719490257106202</v>
      </c>
      <c r="X831" s="88">
        <v>25.566666666700002</v>
      </c>
      <c r="Y831" s="85"/>
      <c r="Z831" s="88"/>
      <c r="AA831" s="85">
        <v>0</v>
      </c>
      <c r="AB831" s="91">
        <v>0</v>
      </c>
      <c r="AC831" s="86">
        <v>0</v>
      </c>
      <c r="AD831" s="86">
        <v>0</v>
      </c>
      <c r="AE831" s="86">
        <v>0</v>
      </c>
      <c r="AF831" s="88">
        <v>0</v>
      </c>
      <c r="AG831" s="85">
        <v>0</v>
      </c>
      <c r="AH831" s="86">
        <v>1.0651000000000001E-2</v>
      </c>
      <c r="AI831" s="150">
        <v>3.9084999988600003E-2</v>
      </c>
      <c r="AJ831" s="151">
        <v>1</v>
      </c>
      <c r="AK831" s="152">
        <v>0</v>
      </c>
    </row>
    <row r="832" spans="1:37" x14ac:dyDescent="0.2">
      <c r="A832" s="149" t="s">
        <v>1878</v>
      </c>
      <c r="B832" s="66" t="s">
        <v>1879</v>
      </c>
      <c r="C832" s="67">
        <v>47</v>
      </c>
      <c r="D832" s="84" t="s">
        <v>334</v>
      </c>
      <c r="E832" s="85">
        <v>2.6932288264750701</v>
      </c>
      <c r="F832" s="91">
        <v>2.6823426954060499</v>
      </c>
      <c r="G832" s="86">
        <v>2.2926192031352102</v>
      </c>
      <c r="H832" s="86">
        <v>2.2817330720661899</v>
      </c>
      <c r="I832" s="86">
        <v>2.98</v>
      </c>
      <c r="J832" s="86">
        <v>2.67</v>
      </c>
      <c r="K832" s="87">
        <v>0</v>
      </c>
      <c r="L832" s="85">
        <v>66.700000043200006</v>
      </c>
      <c r="M832" s="86">
        <v>0</v>
      </c>
      <c r="N832" s="86"/>
      <c r="O832" s="86">
        <v>8.56573705179283</v>
      </c>
      <c r="P832" s="86">
        <v>1.012</v>
      </c>
      <c r="Q832" s="88">
        <v>1.137</v>
      </c>
      <c r="R832" s="85">
        <v>0</v>
      </c>
      <c r="S832" s="86">
        <v>6.6</v>
      </c>
      <c r="T832" s="86">
        <v>2.4</v>
      </c>
      <c r="U832" s="88">
        <v>8.4280426736337901</v>
      </c>
      <c r="V832" s="89">
        <v>3.5</v>
      </c>
      <c r="W832" s="85">
        <v>24.606584137089101</v>
      </c>
      <c r="X832" s="88">
        <v>41.633333333300001</v>
      </c>
      <c r="Y832" s="85"/>
      <c r="Z832" s="88"/>
      <c r="AA832" s="85">
        <v>0</v>
      </c>
      <c r="AB832" s="91">
        <v>0</v>
      </c>
      <c r="AC832" s="86">
        <v>0</v>
      </c>
      <c r="AD832" s="86">
        <v>0</v>
      </c>
      <c r="AE832" s="86">
        <v>0</v>
      </c>
      <c r="AF832" s="88">
        <v>0</v>
      </c>
      <c r="AG832" s="85">
        <v>0</v>
      </c>
      <c r="AH832" s="86">
        <v>6.9699999999999996E-3</v>
      </c>
      <c r="AI832" s="150">
        <v>0</v>
      </c>
      <c r="AJ832" s="151">
        <v>1</v>
      </c>
      <c r="AK832" s="152">
        <v>0</v>
      </c>
    </row>
    <row r="833" spans="1:37" x14ac:dyDescent="0.2">
      <c r="A833" s="149" t="s">
        <v>1880</v>
      </c>
      <c r="B833" s="66" t="s">
        <v>1881</v>
      </c>
      <c r="C833" s="67">
        <v>47</v>
      </c>
      <c r="D833" s="84" t="s">
        <v>334</v>
      </c>
      <c r="E833" s="85">
        <v>2.35312211627192</v>
      </c>
      <c r="F833" s="91">
        <v>2.31183927212679</v>
      </c>
      <c r="G833" s="86">
        <v>2.08195049296573</v>
      </c>
      <c r="H833" s="86">
        <v>2.0487623241431798</v>
      </c>
      <c r="I833" s="86">
        <v>2.93</v>
      </c>
      <c r="J833" s="86">
        <v>6.82</v>
      </c>
      <c r="K833" s="87">
        <v>0</v>
      </c>
      <c r="L833" s="85">
        <v>62.509999902600001</v>
      </c>
      <c r="M833" s="86">
        <v>0</v>
      </c>
      <c r="N833" s="86">
        <v>27.887476332161199</v>
      </c>
      <c r="O833" s="86">
        <v>20.7920792079208</v>
      </c>
      <c r="P833" s="86">
        <v>0.86699999999999999</v>
      </c>
      <c r="Q833" s="88">
        <v>0.66559999999999997</v>
      </c>
      <c r="R833" s="85">
        <v>0</v>
      </c>
      <c r="S833" s="86">
        <v>9.6</v>
      </c>
      <c r="T833" s="86">
        <v>1</v>
      </c>
      <c r="U833" s="88">
        <v>8.8345286470559703</v>
      </c>
      <c r="V833" s="89">
        <v>3.08</v>
      </c>
      <c r="W833" s="85">
        <v>22.222659820000299</v>
      </c>
      <c r="X833" s="88"/>
      <c r="Y833" s="85">
        <v>100</v>
      </c>
      <c r="Z833" s="88"/>
      <c r="AA833" s="85">
        <v>0</v>
      </c>
      <c r="AB833" s="91">
        <v>0</v>
      </c>
      <c r="AC833" s="86">
        <v>0</v>
      </c>
      <c r="AD833" s="86">
        <v>0</v>
      </c>
      <c r="AE833" s="86">
        <v>0</v>
      </c>
      <c r="AF833" s="88">
        <v>0</v>
      </c>
      <c r="AG833" s="85">
        <v>0.20876699992</v>
      </c>
      <c r="AH833" s="86">
        <v>4.8141999999999997E-2</v>
      </c>
      <c r="AI833" s="150">
        <v>5.5084999979000002E-2</v>
      </c>
      <c r="AJ833" s="151">
        <v>1</v>
      </c>
      <c r="AK833" s="152">
        <v>0</v>
      </c>
    </row>
    <row r="834" spans="1:37" x14ac:dyDescent="0.2">
      <c r="A834" s="149" t="s">
        <v>1882</v>
      </c>
      <c r="B834" s="66" t="s">
        <v>1883</v>
      </c>
      <c r="C834" s="67">
        <v>47</v>
      </c>
      <c r="D834" s="84" t="s">
        <v>334</v>
      </c>
      <c r="E834" s="85">
        <v>16.305265088974501</v>
      </c>
      <c r="F834" s="91">
        <v>16.2954809515074</v>
      </c>
      <c r="G834" s="86">
        <v>10.3393872683911</v>
      </c>
      <c r="H834" s="86">
        <v>10.332049165290799</v>
      </c>
      <c r="I834" s="86">
        <v>1.21</v>
      </c>
      <c r="J834" s="86">
        <v>1.98</v>
      </c>
      <c r="K834" s="87">
        <v>1.3599999999999999E-2</v>
      </c>
      <c r="L834" s="85">
        <v>56.7799999199</v>
      </c>
      <c r="M834" s="86">
        <v>0.38479158308716899</v>
      </c>
      <c r="N834" s="86">
        <v>77.315068493150704</v>
      </c>
      <c r="O834" s="86">
        <v>34.9789915966387</v>
      </c>
      <c r="P834" s="86">
        <v>0.45500000000000002</v>
      </c>
      <c r="Q834" s="88">
        <v>0.28539999999999999</v>
      </c>
      <c r="R834" s="85">
        <v>2.7173913043478298E-2</v>
      </c>
      <c r="S834" s="86">
        <v>6.6</v>
      </c>
      <c r="T834" s="86">
        <v>1.28</v>
      </c>
      <c r="U834" s="88">
        <v>5.0999816547422503</v>
      </c>
      <c r="V834" s="89">
        <v>3.36</v>
      </c>
      <c r="W834" s="85">
        <v>45.3363262537437</v>
      </c>
      <c r="X834" s="88">
        <v>73.2</v>
      </c>
      <c r="Y834" s="85">
        <v>100</v>
      </c>
      <c r="Z834" s="88"/>
      <c r="AA834" s="85">
        <v>0</v>
      </c>
      <c r="AB834" s="91">
        <v>0</v>
      </c>
      <c r="AC834" s="86">
        <v>0</v>
      </c>
      <c r="AD834" s="86">
        <v>0</v>
      </c>
      <c r="AE834" s="86">
        <v>0</v>
      </c>
      <c r="AF834" s="88">
        <v>0</v>
      </c>
      <c r="AG834" s="85">
        <v>0</v>
      </c>
      <c r="AH834" s="86">
        <v>9.2320000000000006E-3</v>
      </c>
      <c r="AI834" s="150">
        <v>0</v>
      </c>
      <c r="AJ834" s="151">
        <v>1</v>
      </c>
      <c r="AK834" s="152">
        <v>0</v>
      </c>
    </row>
    <row r="835" spans="1:37" x14ac:dyDescent="0.2">
      <c r="A835" s="149" t="s">
        <v>1788</v>
      </c>
      <c r="B835" s="66" t="s">
        <v>1884</v>
      </c>
      <c r="C835" s="67">
        <v>47</v>
      </c>
      <c r="D835" s="84" t="s">
        <v>334</v>
      </c>
      <c r="E835" s="85">
        <v>2.4579646227984302</v>
      </c>
      <c r="F835" s="91">
        <v>2.4579646227984302</v>
      </c>
      <c r="G835" s="86">
        <v>2.4028362592553898</v>
      </c>
      <c r="H835" s="86">
        <v>2.4028362592553898</v>
      </c>
      <c r="I835" s="86">
        <v>135.22</v>
      </c>
      <c r="J835" s="86">
        <v>123.91</v>
      </c>
      <c r="K835" s="87">
        <v>0</v>
      </c>
      <c r="L835" s="85">
        <v>54.140000158600003</v>
      </c>
      <c r="M835" s="86">
        <v>0</v>
      </c>
      <c r="N835" s="86">
        <v>22.116803710731599</v>
      </c>
      <c r="O835" s="86">
        <v>30.583657587548601</v>
      </c>
      <c r="P835" s="86">
        <v>3.113</v>
      </c>
      <c r="Q835" s="88">
        <v>0.85540000000000005</v>
      </c>
      <c r="R835" s="85">
        <v>0</v>
      </c>
      <c r="S835" s="86">
        <v>8.1</v>
      </c>
      <c r="T835" s="86">
        <v>2.83</v>
      </c>
      <c r="U835" s="88">
        <v>6.4100979954186403</v>
      </c>
      <c r="V835" s="89">
        <v>2.82</v>
      </c>
      <c r="W835" s="85">
        <v>23.543471094013</v>
      </c>
      <c r="X835" s="88">
        <v>40.733333333300003</v>
      </c>
      <c r="Y835" s="85">
        <v>-100</v>
      </c>
      <c r="Z835" s="88"/>
      <c r="AA835" s="85">
        <v>0.15</v>
      </c>
      <c r="AB835" s="91">
        <v>0.15</v>
      </c>
      <c r="AC835" s="86">
        <v>0.1</v>
      </c>
      <c r="AD835" s="86">
        <v>0.1</v>
      </c>
      <c r="AE835" s="86">
        <v>0</v>
      </c>
      <c r="AF835" s="88">
        <v>0</v>
      </c>
      <c r="AG835" s="85">
        <v>0.27035300037799997</v>
      </c>
      <c r="AH835" s="86">
        <v>0.74448800000000004</v>
      </c>
      <c r="AI835" s="150">
        <v>0.23135700032299999</v>
      </c>
      <c r="AJ835" s="151">
        <v>1</v>
      </c>
      <c r="AK835" s="152">
        <v>0</v>
      </c>
    </row>
    <row r="836" spans="1:37" x14ac:dyDescent="0.2">
      <c r="A836" s="149" t="s">
        <v>1885</v>
      </c>
      <c r="B836" s="66" t="s">
        <v>1886</v>
      </c>
      <c r="C836" s="67">
        <v>47</v>
      </c>
      <c r="D836" s="84" t="s">
        <v>334</v>
      </c>
      <c r="E836" s="85">
        <v>12.622986102570399</v>
      </c>
      <c r="F836" s="91">
        <v>10.6321485672119</v>
      </c>
      <c r="G836" s="86">
        <v>9.2608535235518392</v>
      </c>
      <c r="H836" s="86">
        <v>7.9449022260484599</v>
      </c>
      <c r="I836" s="86">
        <v>2.12</v>
      </c>
      <c r="J836" s="86">
        <v>3.17</v>
      </c>
      <c r="K836" s="87">
        <v>8.5400000000000004E-2</v>
      </c>
      <c r="L836" s="85">
        <v>53.039999911800003</v>
      </c>
      <c r="M836" s="86">
        <v>0</v>
      </c>
      <c r="N836" s="86">
        <v>58.562315996074602</v>
      </c>
      <c r="O836" s="86">
        <v>15.245307869608199</v>
      </c>
      <c r="P836" s="86">
        <v>1.6659999999999999</v>
      </c>
      <c r="Q836" s="88">
        <v>0.37580000000000002</v>
      </c>
      <c r="R836" s="85">
        <v>0</v>
      </c>
      <c r="S836" s="86">
        <v>8.9</v>
      </c>
      <c r="T836" s="86">
        <v>1.69</v>
      </c>
      <c r="U836" s="88">
        <v>6.7749969253474402</v>
      </c>
      <c r="V836" s="89">
        <v>2.86</v>
      </c>
      <c r="W836" s="85">
        <v>47.292673729863999</v>
      </c>
      <c r="X836" s="88">
        <v>55.866666666699999</v>
      </c>
      <c r="Y836" s="85">
        <v>100</v>
      </c>
      <c r="Z836" s="88"/>
      <c r="AA836" s="85">
        <v>0.78</v>
      </c>
      <c r="AB836" s="91">
        <v>0.14000000000000001</v>
      </c>
      <c r="AC836" s="86">
        <v>0</v>
      </c>
      <c r="AD836" s="86">
        <v>0</v>
      </c>
      <c r="AE836" s="86">
        <v>0</v>
      </c>
      <c r="AF836" s="88">
        <v>0</v>
      </c>
      <c r="AG836" s="85">
        <v>0</v>
      </c>
      <c r="AH836" s="86">
        <v>1.1635E-2</v>
      </c>
      <c r="AI836" s="150">
        <v>5.5084999957299999E-2</v>
      </c>
      <c r="AJ836" s="151">
        <v>1</v>
      </c>
      <c r="AK836" s="152">
        <v>0</v>
      </c>
    </row>
    <row r="837" spans="1:37" x14ac:dyDescent="0.2">
      <c r="A837" s="149" t="s">
        <v>950</v>
      </c>
      <c r="B837" s="66" t="s">
        <v>1887</v>
      </c>
      <c r="C837" s="67">
        <v>47</v>
      </c>
      <c r="D837" s="84" t="s">
        <v>334</v>
      </c>
      <c r="E837" s="85">
        <v>4.3946662330270696</v>
      </c>
      <c r="F837" s="91">
        <v>4.3804374339377201</v>
      </c>
      <c r="G837" s="86">
        <v>3.0246361492804299</v>
      </c>
      <c r="H837" s="86">
        <v>3.0134563785673598</v>
      </c>
      <c r="I837" s="86">
        <v>3.44</v>
      </c>
      <c r="J837" s="86">
        <v>3.07</v>
      </c>
      <c r="K837" s="87">
        <v>2.2599999999999999E-2</v>
      </c>
      <c r="L837" s="85">
        <v>58.729999991100001</v>
      </c>
      <c r="M837" s="86">
        <v>0</v>
      </c>
      <c r="N837" s="86">
        <v>31.171185372004999</v>
      </c>
      <c r="O837" s="86">
        <v>2.3194912083801</v>
      </c>
      <c r="P837" s="86">
        <v>0.72899999999999998</v>
      </c>
      <c r="Q837" s="88">
        <v>0.60980000000000001</v>
      </c>
      <c r="R837" s="85">
        <v>0</v>
      </c>
      <c r="S837" s="86">
        <v>9.5</v>
      </c>
      <c r="T837" s="86">
        <v>1.48</v>
      </c>
      <c r="U837" s="88">
        <v>5.2900642328644603</v>
      </c>
      <c r="V837" s="89">
        <v>2.99</v>
      </c>
      <c r="W837" s="85">
        <v>28.499193127269798</v>
      </c>
      <c r="X837" s="88">
        <v>41.7</v>
      </c>
      <c r="Y837" s="85">
        <v>100</v>
      </c>
      <c r="Z837" s="88"/>
      <c r="AA837" s="85">
        <v>0</v>
      </c>
      <c r="AB837" s="91">
        <v>0</v>
      </c>
      <c r="AC837" s="86">
        <v>0</v>
      </c>
      <c r="AD837" s="86">
        <v>0</v>
      </c>
      <c r="AE837" s="86">
        <v>0</v>
      </c>
      <c r="AF837" s="88">
        <v>0</v>
      </c>
      <c r="AG837" s="85">
        <v>0</v>
      </c>
      <c r="AH837" s="86">
        <v>1.8107000000000002E-2</v>
      </c>
      <c r="AI837" s="150">
        <v>2.20340000414E-2</v>
      </c>
      <c r="AJ837" s="151">
        <v>1</v>
      </c>
      <c r="AK837" s="152">
        <v>0</v>
      </c>
    </row>
    <row r="838" spans="1:37" x14ac:dyDescent="0.2">
      <c r="A838" s="149" t="s">
        <v>1888</v>
      </c>
      <c r="B838" s="66" t="s">
        <v>1889</v>
      </c>
      <c r="C838" s="67">
        <v>47</v>
      </c>
      <c r="D838" s="84" t="s">
        <v>334</v>
      </c>
      <c r="E838" s="85">
        <v>25.889222555889202</v>
      </c>
      <c r="F838" s="91">
        <v>25.102602602602602</v>
      </c>
      <c r="G838" s="86">
        <v>12.5817484150817</v>
      </c>
      <c r="H838" s="86">
        <v>12.2772772772773</v>
      </c>
      <c r="I838" s="86">
        <v>34.46</v>
      </c>
      <c r="J838" s="86">
        <v>131.86000000000001</v>
      </c>
      <c r="K838" s="87">
        <v>8.3400000000000002E-2</v>
      </c>
      <c r="L838" s="85">
        <v>26.720000016</v>
      </c>
      <c r="M838" s="86">
        <v>3.05929166046083E-4</v>
      </c>
      <c r="N838" s="86">
        <v>60.916405900759997</v>
      </c>
      <c r="O838" s="86">
        <v>29.429632129598399</v>
      </c>
      <c r="P838" s="86">
        <v>7.5309999999999997</v>
      </c>
      <c r="Q838" s="88">
        <v>0.55610000000000004</v>
      </c>
      <c r="R838" s="85">
        <v>1.7346053772766701E-2</v>
      </c>
      <c r="S838" s="86">
        <v>6.2</v>
      </c>
      <c r="T838" s="86">
        <v>2.63</v>
      </c>
      <c r="U838" s="88">
        <v>4.7022022022021996</v>
      </c>
      <c r="V838" s="89">
        <v>3.17</v>
      </c>
      <c r="W838" s="85">
        <v>57.296797489380097</v>
      </c>
      <c r="X838" s="88">
        <v>78.433333333299998</v>
      </c>
      <c r="Y838" s="85">
        <v>-94.66</v>
      </c>
      <c r="Z838" s="88"/>
      <c r="AA838" s="85">
        <v>0.5</v>
      </c>
      <c r="AB838" s="91">
        <v>0.7</v>
      </c>
      <c r="AC838" s="86">
        <v>0</v>
      </c>
      <c r="AD838" s="86">
        <v>0</v>
      </c>
      <c r="AE838" s="86">
        <v>0</v>
      </c>
      <c r="AF838" s="88">
        <v>0</v>
      </c>
      <c r="AG838" s="85">
        <v>0</v>
      </c>
      <c r="AH838" s="86">
        <v>0.87866900000000003</v>
      </c>
      <c r="AI838" s="150">
        <v>0.51779899973700005</v>
      </c>
      <c r="AJ838" s="151">
        <v>1.01</v>
      </c>
      <c r="AK838" s="152">
        <v>0</v>
      </c>
    </row>
    <row r="839" spans="1:37" x14ac:dyDescent="0.2">
      <c r="A839" s="149" t="s">
        <v>882</v>
      </c>
      <c r="B839" s="66" t="s">
        <v>1890</v>
      </c>
      <c r="C839" s="67">
        <v>47</v>
      </c>
      <c r="D839" s="84" t="s">
        <v>334</v>
      </c>
      <c r="E839" s="85">
        <v>5.6795015690496404</v>
      </c>
      <c r="F839" s="91">
        <v>5.6336899008177399</v>
      </c>
      <c r="G839" s="86">
        <v>3.3213459468126501</v>
      </c>
      <c r="H839" s="86">
        <v>3.2766795702865501</v>
      </c>
      <c r="I839" s="86">
        <v>10.51</v>
      </c>
      <c r="J839" s="86">
        <v>5.25</v>
      </c>
      <c r="K839" s="87">
        <v>2.5499999999999998E-2</v>
      </c>
      <c r="L839" s="85">
        <v>65.589999962099995</v>
      </c>
      <c r="M839" s="86">
        <v>0</v>
      </c>
      <c r="N839" s="86">
        <v>48.5569985569986</v>
      </c>
      <c r="O839" s="86">
        <v>5.0755521115846598</v>
      </c>
      <c r="P839" s="86">
        <v>0.70399999999999996</v>
      </c>
      <c r="Q839" s="88">
        <v>0.35630000000000001</v>
      </c>
      <c r="R839" s="85">
        <v>0</v>
      </c>
      <c r="S839" s="86">
        <v>9.5</v>
      </c>
      <c r="T839" s="86">
        <v>2.0699999999999998</v>
      </c>
      <c r="U839" s="88">
        <v>3.1587145245894099</v>
      </c>
      <c r="V839" s="89">
        <v>3.03</v>
      </c>
      <c r="W839" s="85">
        <v>28.908918170969599</v>
      </c>
      <c r="X839" s="88">
        <v>50.133333333300001</v>
      </c>
      <c r="Y839" s="85"/>
      <c r="Z839" s="88"/>
      <c r="AA839" s="85">
        <v>0</v>
      </c>
      <c r="AB839" s="91">
        <v>0</v>
      </c>
      <c r="AC839" s="86">
        <v>0</v>
      </c>
      <c r="AD839" s="86">
        <v>0</v>
      </c>
      <c r="AE839" s="86">
        <v>0</v>
      </c>
      <c r="AF839" s="88">
        <v>0</v>
      </c>
      <c r="AG839" s="85">
        <v>6.0949999939999997E-3</v>
      </c>
      <c r="AH839" s="86">
        <v>2.6168E-2</v>
      </c>
      <c r="AI839" s="150">
        <v>1.1016999989199999E-2</v>
      </c>
      <c r="AJ839" s="151">
        <v>1</v>
      </c>
      <c r="AK839" s="152">
        <v>0</v>
      </c>
    </row>
    <row r="840" spans="1:37" x14ac:dyDescent="0.2">
      <c r="A840" s="149" t="s">
        <v>1891</v>
      </c>
      <c r="B840" s="66" t="s">
        <v>1892</v>
      </c>
      <c r="C840" s="67">
        <v>47</v>
      </c>
      <c r="D840" s="84" t="s">
        <v>334</v>
      </c>
      <c r="E840" s="85">
        <v>34.044816338108099</v>
      </c>
      <c r="F840" s="91">
        <v>34.044816338108099</v>
      </c>
      <c r="G840" s="86">
        <v>16.336335271592699</v>
      </c>
      <c r="H840" s="86">
        <v>16.336335271592699</v>
      </c>
      <c r="I840" s="86">
        <v>9.7200000000000006</v>
      </c>
      <c r="J840" s="86">
        <v>9.7799999999999994</v>
      </c>
      <c r="K840" s="87">
        <v>3.9399999999999998E-2</v>
      </c>
      <c r="L840" s="85">
        <v>31.800000099999998</v>
      </c>
      <c r="M840" s="86">
        <v>0</v>
      </c>
      <c r="N840" s="86">
        <v>65.998768071306898</v>
      </c>
      <c r="O840" s="86">
        <v>39.821029082774103</v>
      </c>
      <c r="P840" s="86">
        <v>0.627</v>
      </c>
      <c r="Q840" s="88">
        <v>0.4924</v>
      </c>
      <c r="R840" s="85">
        <v>0</v>
      </c>
      <c r="S840" s="86">
        <v>6.5</v>
      </c>
      <c r="T840" s="86">
        <v>1.91</v>
      </c>
      <c r="U840" s="88">
        <v>3.8203800879307899</v>
      </c>
      <c r="V840" s="89">
        <v>3.79</v>
      </c>
      <c r="W840" s="85">
        <v>67.7268554352557</v>
      </c>
      <c r="X840" s="88">
        <v>82.5</v>
      </c>
      <c r="Y840" s="85">
        <v>-99.88</v>
      </c>
      <c r="Z840" s="88"/>
      <c r="AA840" s="85">
        <v>0</v>
      </c>
      <c r="AB840" s="91">
        <v>0</v>
      </c>
      <c r="AC840" s="86">
        <v>0</v>
      </c>
      <c r="AD840" s="86">
        <v>0</v>
      </c>
      <c r="AE840" s="86">
        <v>0</v>
      </c>
      <c r="AF840" s="88">
        <v>0.32580000264600001</v>
      </c>
      <c r="AG840" s="85">
        <v>0</v>
      </c>
      <c r="AH840" s="86">
        <v>2.9947000000000001E-2</v>
      </c>
      <c r="AI840" s="150">
        <v>1.10169999844E-2</v>
      </c>
      <c r="AJ840" s="151">
        <v>1</v>
      </c>
      <c r="AK840" s="152">
        <v>0</v>
      </c>
    </row>
    <row r="841" spans="1:37" x14ac:dyDescent="0.2">
      <c r="A841" s="149" t="s">
        <v>1893</v>
      </c>
      <c r="B841" s="66" t="s">
        <v>1894</v>
      </c>
      <c r="C841" s="67">
        <v>47</v>
      </c>
      <c r="D841" s="84" t="s">
        <v>334</v>
      </c>
      <c r="E841" s="85">
        <v>10.7981220657277</v>
      </c>
      <c r="F841" s="91">
        <v>10.7981220657277</v>
      </c>
      <c r="G841" s="86">
        <v>5.1049714388664604</v>
      </c>
      <c r="H841" s="86">
        <v>5.1049714388664604</v>
      </c>
      <c r="I841" s="86">
        <v>12.01</v>
      </c>
      <c r="J841" s="86">
        <v>12.14</v>
      </c>
      <c r="K841" s="87">
        <v>3.5299999999999998E-2</v>
      </c>
      <c r="L841" s="85">
        <v>58.480000048400001</v>
      </c>
      <c r="M841" s="86">
        <v>0</v>
      </c>
      <c r="N841" s="86">
        <v>53.2908233989465</v>
      </c>
      <c r="O841" s="86">
        <v>9.54644484056249</v>
      </c>
      <c r="P841" s="86">
        <v>0.90600000000000003</v>
      </c>
      <c r="Q841" s="88">
        <v>0.41210000000000002</v>
      </c>
      <c r="R841" s="85">
        <v>0</v>
      </c>
      <c r="S841" s="86">
        <v>8.6999999999999993</v>
      </c>
      <c r="T841" s="86">
        <v>2.0099999999999998</v>
      </c>
      <c r="U841" s="88">
        <v>2.7172818703038399</v>
      </c>
      <c r="V841" s="89">
        <v>3.16</v>
      </c>
      <c r="W841" s="85">
        <v>32.960888891788201</v>
      </c>
      <c r="X841" s="88">
        <v>60.7</v>
      </c>
      <c r="Y841" s="85">
        <v>-100</v>
      </c>
      <c r="Z841" s="88"/>
      <c r="AA841" s="85">
        <v>0</v>
      </c>
      <c r="AB841" s="91">
        <v>0</v>
      </c>
      <c r="AC841" s="86">
        <v>0</v>
      </c>
      <c r="AD841" s="86">
        <v>0</v>
      </c>
      <c r="AE841" s="86">
        <v>0</v>
      </c>
      <c r="AF841" s="88">
        <v>1.7070000185800001</v>
      </c>
      <c r="AG841" s="85">
        <v>1.47340000074E-2</v>
      </c>
      <c r="AH841" s="86">
        <v>6.6172999999999996E-2</v>
      </c>
      <c r="AI841" s="150">
        <v>4.4068000022099998E-2</v>
      </c>
      <c r="AJ841" s="151">
        <v>1</v>
      </c>
      <c r="AK841" s="152">
        <v>0</v>
      </c>
    </row>
    <row r="842" spans="1:37" x14ac:dyDescent="0.2">
      <c r="A842" s="149" t="s">
        <v>1895</v>
      </c>
      <c r="B842" s="66" t="s">
        <v>1896</v>
      </c>
      <c r="C842" s="67">
        <v>47</v>
      </c>
      <c r="D842" s="84" t="s">
        <v>334</v>
      </c>
      <c r="E842" s="85">
        <v>35.325237173203298</v>
      </c>
      <c r="F842" s="91">
        <v>35.209384848460303</v>
      </c>
      <c r="G842" s="86">
        <v>16.760509750228898</v>
      </c>
      <c r="H842" s="86">
        <v>16.644657425485899</v>
      </c>
      <c r="I842" s="86">
        <v>2.67</v>
      </c>
      <c r="J842" s="86">
        <v>5.45</v>
      </c>
      <c r="K842" s="87">
        <v>8.9999999999999993E-3</v>
      </c>
      <c r="L842" s="85">
        <v>29.369999969399998</v>
      </c>
      <c r="M842" s="86">
        <v>2.91182755720195E-5</v>
      </c>
      <c r="N842" s="86">
        <v>62.082318595047603</v>
      </c>
      <c r="O842" s="86">
        <v>45.647021646389597</v>
      </c>
      <c r="P842" s="86">
        <v>0.51200000000000001</v>
      </c>
      <c r="Q842" s="88">
        <v>0.3241</v>
      </c>
      <c r="R842" s="85">
        <v>1.2596044841919601E-2</v>
      </c>
      <c r="S842" s="86">
        <v>5.4</v>
      </c>
      <c r="T842" s="86">
        <v>0.94</v>
      </c>
      <c r="U842" s="88">
        <v>3.5509142611781299</v>
      </c>
      <c r="V842" s="89">
        <v>3.84</v>
      </c>
      <c r="W842" s="85">
        <v>67.380656679559394</v>
      </c>
      <c r="X842" s="88">
        <v>80.266666666700004</v>
      </c>
      <c r="Y842" s="85">
        <v>-69.460000000000008</v>
      </c>
      <c r="Z842" s="88"/>
      <c r="AA842" s="85">
        <v>0</v>
      </c>
      <c r="AB842" s="91">
        <v>0</v>
      </c>
      <c r="AC842" s="86">
        <v>0</v>
      </c>
      <c r="AD842" s="86">
        <v>0</v>
      </c>
      <c r="AE842" s="86">
        <v>0</v>
      </c>
      <c r="AF842" s="88">
        <v>5.5036997737700002</v>
      </c>
      <c r="AG842" s="85">
        <v>0</v>
      </c>
      <c r="AH842" s="86">
        <v>3.737E-2</v>
      </c>
      <c r="AI842" s="150">
        <v>4.0570000031000001E-3</v>
      </c>
      <c r="AJ842" s="151">
        <v>1</v>
      </c>
      <c r="AK842" s="152">
        <v>0</v>
      </c>
    </row>
    <row r="843" spans="1:37" x14ac:dyDescent="0.2">
      <c r="A843" s="149" t="s">
        <v>1897</v>
      </c>
      <c r="B843" s="66" t="s">
        <v>1898</v>
      </c>
      <c r="C843" s="67">
        <v>47</v>
      </c>
      <c r="D843" s="84" t="s">
        <v>334</v>
      </c>
      <c r="E843" s="85">
        <v>8.8945447238873392</v>
      </c>
      <c r="F843" s="91">
        <v>8.8903586617996702</v>
      </c>
      <c r="G843" s="86">
        <v>5.1898797762968396</v>
      </c>
      <c r="H843" s="86">
        <v>5.1856937142091697</v>
      </c>
      <c r="I843" s="86">
        <v>3.19</v>
      </c>
      <c r="J843" s="86">
        <v>3.79</v>
      </c>
      <c r="K843" s="87">
        <v>0</v>
      </c>
      <c r="L843" s="85">
        <v>46.470000033600002</v>
      </c>
      <c r="M843" s="86">
        <v>0.12912154031430201</v>
      </c>
      <c r="N843" s="86">
        <v>26.478641112203899</v>
      </c>
      <c r="O843" s="86">
        <v>18.453220498354501</v>
      </c>
      <c r="P843" s="86">
        <v>0.44400000000000001</v>
      </c>
      <c r="Q843" s="88">
        <v>0.3256</v>
      </c>
      <c r="R843" s="85">
        <v>4.9962528103922099E-2</v>
      </c>
      <c r="S843" s="86">
        <v>3.4</v>
      </c>
      <c r="T843" s="86">
        <v>1.83</v>
      </c>
      <c r="U843" s="88">
        <v>2.99722045477378</v>
      </c>
      <c r="V843" s="89">
        <v>3.04</v>
      </c>
      <c r="W843" s="85">
        <v>33.472147110344203</v>
      </c>
      <c r="X843" s="88">
        <v>65.599999999999994</v>
      </c>
      <c r="Y843" s="85"/>
      <c r="Z843" s="88">
        <v>-100</v>
      </c>
      <c r="AA843" s="85">
        <v>0</v>
      </c>
      <c r="AB843" s="91">
        <v>0</v>
      </c>
      <c r="AC843" s="86">
        <v>0</v>
      </c>
      <c r="AD843" s="86">
        <v>0</v>
      </c>
      <c r="AE843" s="86">
        <v>0</v>
      </c>
      <c r="AF843" s="88">
        <v>0.216399997629</v>
      </c>
      <c r="AG843" s="85">
        <v>0</v>
      </c>
      <c r="AH843" s="86">
        <v>2.5656999999999999E-2</v>
      </c>
      <c r="AI843" s="150">
        <v>1.23000000059E-3</v>
      </c>
      <c r="AJ843" s="151">
        <v>1</v>
      </c>
      <c r="AK843" s="152">
        <v>0</v>
      </c>
    </row>
    <row r="844" spans="1:37" x14ac:dyDescent="0.2">
      <c r="A844" s="149" t="s">
        <v>1899</v>
      </c>
      <c r="B844" s="66" t="s">
        <v>1900</v>
      </c>
      <c r="C844" s="67">
        <v>47</v>
      </c>
      <c r="D844" s="84" t="s">
        <v>334</v>
      </c>
      <c r="E844" s="85">
        <v>34.735947607082402</v>
      </c>
      <c r="F844" s="91">
        <v>34.711773022628897</v>
      </c>
      <c r="G844" s="86">
        <v>13.7253034642912</v>
      </c>
      <c r="H844" s="86">
        <v>13.7011288798377</v>
      </c>
      <c r="I844" s="86">
        <v>8.77</v>
      </c>
      <c r="J844" s="86">
        <v>7.13</v>
      </c>
      <c r="K844" s="87">
        <v>4.8800000000000003E-2</v>
      </c>
      <c r="L844" s="85">
        <v>21.389999984399999</v>
      </c>
      <c r="M844" s="86">
        <v>4.6774044772724299E-4</v>
      </c>
      <c r="N844" s="86">
        <v>53.228029867891998</v>
      </c>
      <c r="O844" s="86">
        <v>33.160704326348501</v>
      </c>
      <c r="P844" s="86">
        <v>0.503</v>
      </c>
      <c r="Q844" s="88">
        <v>0.52910000000000001</v>
      </c>
      <c r="R844" s="85">
        <v>2.7218290691344599E-2</v>
      </c>
      <c r="S844" s="86">
        <v>1.8</v>
      </c>
      <c r="T844" s="86">
        <v>1.6</v>
      </c>
      <c r="U844" s="88">
        <v>3.2672317170548002</v>
      </c>
      <c r="V844" s="89">
        <v>3.81</v>
      </c>
      <c r="W844" s="85">
        <v>60.350709698590698</v>
      </c>
      <c r="X844" s="88">
        <v>80.333333333300004</v>
      </c>
      <c r="Y844" s="85">
        <v>-100</v>
      </c>
      <c r="Z844" s="88"/>
      <c r="AA844" s="85">
        <v>0.04</v>
      </c>
      <c r="AB844" s="91">
        <v>0.05</v>
      </c>
      <c r="AC844" s="86">
        <v>0</v>
      </c>
      <c r="AD844" s="86">
        <v>0</v>
      </c>
      <c r="AE844" s="86">
        <v>0</v>
      </c>
      <c r="AF844" s="88">
        <v>3.7637000056400001</v>
      </c>
      <c r="AG844" s="85">
        <v>0</v>
      </c>
      <c r="AH844" s="86">
        <v>5.4321000000000001E-2</v>
      </c>
      <c r="AI844" s="150">
        <v>0</v>
      </c>
      <c r="AJ844" s="151">
        <v>1</v>
      </c>
      <c r="AK844" s="152">
        <v>0</v>
      </c>
    </row>
    <row r="845" spans="1:37" x14ac:dyDescent="0.2">
      <c r="A845" s="149" t="s">
        <v>425</v>
      </c>
      <c r="B845" s="66" t="s">
        <v>1901</v>
      </c>
      <c r="C845" s="67">
        <v>47</v>
      </c>
      <c r="D845" s="84" t="s">
        <v>334</v>
      </c>
      <c r="E845" s="85">
        <v>13.2959839110181</v>
      </c>
      <c r="F845" s="91">
        <v>13.2918795788955</v>
      </c>
      <c r="G845" s="86">
        <v>7.1907898787169904</v>
      </c>
      <c r="H845" s="86">
        <v>7.1866855465944299</v>
      </c>
      <c r="I845" s="86">
        <v>10.94</v>
      </c>
      <c r="J845" s="86">
        <v>5.41</v>
      </c>
      <c r="K845" s="87">
        <v>0</v>
      </c>
      <c r="L845" s="85">
        <v>44.489999914800002</v>
      </c>
      <c r="M845" s="86">
        <v>0</v>
      </c>
      <c r="N845" s="86">
        <v>46.4324324324324</v>
      </c>
      <c r="O845" s="86">
        <v>17.572892040977099</v>
      </c>
      <c r="P845" s="86">
        <v>0.41399999999999998</v>
      </c>
      <c r="Q845" s="88">
        <v>0.2964</v>
      </c>
      <c r="R845" s="85">
        <v>0</v>
      </c>
      <c r="S845" s="86">
        <v>1.2</v>
      </c>
      <c r="T845" s="86">
        <v>1.23</v>
      </c>
      <c r="U845" s="88">
        <v>3.4250651562724501</v>
      </c>
      <c r="V845" s="89">
        <v>3.22</v>
      </c>
      <c r="W845" s="85">
        <v>48.104616598907697</v>
      </c>
      <c r="X845" s="88">
        <v>54.833333333299997</v>
      </c>
      <c r="Y845" s="85"/>
      <c r="Z845" s="88"/>
      <c r="AA845" s="85">
        <v>0</v>
      </c>
      <c r="AB845" s="91">
        <v>0</v>
      </c>
      <c r="AC845" s="86">
        <v>0</v>
      </c>
      <c r="AD845" s="86">
        <v>0</v>
      </c>
      <c r="AE845" s="86">
        <v>0</v>
      </c>
      <c r="AF845" s="88">
        <v>1.2082999921499999</v>
      </c>
      <c r="AG845" s="85">
        <v>0</v>
      </c>
      <c r="AH845" s="86">
        <v>1.4361000000000001E-2</v>
      </c>
      <c r="AI845" s="150">
        <v>0</v>
      </c>
      <c r="AJ845" s="151">
        <v>1</v>
      </c>
      <c r="AK845" s="152">
        <v>0</v>
      </c>
    </row>
    <row r="846" spans="1:37" x14ac:dyDescent="0.2">
      <c r="A846" s="149" t="s">
        <v>1902</v>
      </c>
      <c r="B846" s="66" t="s">
        <v>1903</v>
      </c>
      <c r="C846" s="67">
        <v>47</v>
      </c>
      <c r="D846" s="84" t="s">
        <v>334</v>
      </c>
      <c r="E846" s="85">
        <v>30.500922877213402</v>
      </c>
      <c r="F846" s="91">
        <v>30.2859229110184</v>
      </c>
      <c r="G846" s="86">
        <v>15.1852177381733</v>
      </c>
      <c r="H846" s="86">
        <v>15.1007051728451</v>
      </c>
      <c r="I846" s="86">
        <v>31.33</v>
      </c>
      <c r="J846" s="86">
        <v>115.54</v>
      </c>
      <c r="K846" s="87">
        <v>7.51E-2</v>
      </c>
      <c r="L846" s="85">
        <v>22.560000014</v>
      </c>
      <c r="M846" s="86">
        <v>6.1774720947227002E-5</v>
      </c>
      <c r="N846" s="86">
        <v>48.786081831037798</v>
      </c>
      <c r="O846" s="86">
        <v>36.356382978723403</v>
      </c>
      <c r="P846" s="86">
        <v>4.532</v>
      </c>
      <c r="Q846" s="88">
        <v>1.1869000000000001</v>
      </c>
      <c r="R846" s="85">
        <v>2.51730648206419E-2</v>
      </c>
      <c r="S846" s="86">
        <v>1.6</v>
      </c>
      <c r="T846" s="86">
        <v>2.15</v>
      </c>
      <c r="U846" s="88">
        <v>3.1580655411846599</v>
      </c>
      <c r="V846" s="89">
        <v>3.21</v>
      </c>
      <c r="W846" s="85">
        <v>64.001848241372201</v>
      </c>
      <c r="X846" s="88">
        <v>79.466666666699993</v>
      </c>
      <c r="Y846" s="85">
        <v>-100</v>
      </c>
      <c r="Z846" s="88"/>
      <c r="AA846" s="85">
        <v>0</v>
      </c>
      <c r="AB846" s="91">
        <v>0</v>
      </c>
      <c r="AC846" s="86">
        <v>0</v>
      </c>
      <c r="AD846" s="86">
        <v>0</v>
      </c>
      <c r="AE846" s="86">
        <v>0</v>
      </c>
      <c r="AF846" s="88">
        <v>9.5112991392000001</v>
      </c>
      <c r="AG846" s="85">
        <v>2.6234999999599998E-2</v>
      </c>
      <c r="AH846" s="86">
        <v>0.94725300000000001</v>
      </c>
      <c r="AI846" s="150">
        <v>4.1963999999299999E-2</v>
      </c>
      <c r="AJ846" s="151">
        <v>1</v>
      </c>
      <c r="AK846" s="152">
        <v>0</v>
      </c>
    </row>
    <row r="847" spans="1:37" x14ac:dyDescent="0.2">
      <c r="A847" s="149" t="s">
        <v>1904</v>
      </c>
      <c r="B847" s="66" t="s">
        <v>1905</v>
      </c>
      <c r="C847" s="67">
        <v>47</v>
      </c>
      <c r="D847" s="84" t="s">
        <v>334</v>
      </c>
      <c r="E847" s="85">
        <v>28.872301269021602</v>
      </c>
      <c r="F847" s="91">
        <v>28.596934571224502</v>
      </c>
      <c r="G847" s="86">
        <v>15.8531560731748</v>
      </c>
      <c r="H847" s="86">
        <v>15.581909575344699</v>
      </c>
      <c r="I847" s="86">
        <v>4.01</v>
      </c>
      <c r="J847" s="86">
        <v>8.65</v>
      </c>
      <c r="K847" s="87">
        <v>0.25180000000000002</v>
      </c>
      <c r="L847" s="85">
        <v>26.560000008900001</v>
      </c>
      <c r="M847" s="86">
        <v>1.5376246557002401E-5</v>
      </c>
      <c r="N847" s="86">
        <v>46.9647465817363</v>
      </c>
      <c r="O847" s="86">
        <v>54.6430578976953</v>
      </c>
      <c r="P847" s="86">
        <v>0.58799999999999997</v>
      </c>
      <c r="Q847" s="88">
        <v>0.48070000000000002</v>
      </c>
      <c r="R847" s="85">
        <v>9.9790440075840699E-3</v>
      </c>
      <c r="S847" s="86">
        <v>1.6</v>
      </c>
      <c r="T847" s="86">
        <v>1.01</v>
      </c>
      <c r="U847" s="88">
        <v>6.01755205185958</v>
      </c>
      <c r="V847" s="89">
        <v>3.45</v>
      </c>
      <c r="W847" s="85">
        <v>70.450882188874502</v>
      </c>
      <c r="X847" s="88">
        <v>78</v>
      </c>
      <c r="Y847" s="85">
        <v>-100</v>
      </c>
      <c r="Z847" s="88"/>
      <c r="AA847" s="85">
        <v>0</v>
      </c>
      <c r="AB847" s="91">
        <v>0</v>
      </c>
      <c r="AC847" s="86">
        <v>0</v>
      </c>
      <c r="AD847" s="86">
        <v>0</v>
      </c>
      <c r="AE847" s="86">
        <v>0</v>
      </c>
      <c r="AF847" s="88">
        <v>11.411099437700001</v>
      </c>
      <c r="AG847" s="85">
        <v>3.8054000039000002E-2</v>
      </c>
      <c r="AH847" s="86">
        <v>7.0220000000000005E-2</v>
      </c>
      <c r="AI847" s="150">
        <v>6.0140000061699997E-3</v>
      </c>
      <c r="AJ847" s="151">
        <v>1.01</v>
      </c>
      <c r="AK847" s="152">
        <v>0</v>
      </c>
    </row>
    <row r="848" spans="1:37" x14ac:dyDescent="0.2">
      <c r="A848" s="149" t="s">
        <v>1094</v>
      </c>
      <c r="B848" s="66" t="s">
        <v>1906</v>
      </c>
      <c r="C848" s="67">
        <v>47</v>
      </c>
      <c r="D848" s="84" t="s">
        <v>334</v>
      </c>
      <c r="E848" s="85">
        <v>2.1242018839005801</v>
      </c>
      <c r="F848" s="91">
        <v>2.1242018839005801</v>
      </c>
      <c r="G848" s="86">
        <v>1.7845452374900801</v>
      </c>
      <c r="H848" s="86">
        <v>1.7845452374900801</v>
      </c>
      <c r="I848" s="86">
        <v>4.38</v>
      </c>
      <c r="J848" s="86">
        <v>4.49</v>
      </c>
      <c r="K848" s="87">
        <v>0</v>
      </c>
      <c r="L848" s="85">
        <v>40.5199999855</v>
      </c>
      <c r="M848" s="86">
        <v>0</v>
      </c>
      <c r="N848" s="86">
        <v>5.0510587327689498</v>
      </c>
      <c r="O848" s="86">
        <v>7.63735454411548</v>
      </c>
      <c r="P848" s="86">
        <v>0.70299999999999996</v>
      </c>
      <c r="Q848" s="88">
        <v>0.74450000000000005</v>
      </c>
      <c r="R848" s="85">
        <v>0</v>
      </c>
      <c r="S848" s="86">
        <v>1</v>
      </c>
      <c r="T848" s="86">
        <v>1.29</v>
      </c>
      <c r="U848" s="88">
        <v>9.5850951577747505</v>
      </c>
      <c r="V848" s="89">
        <v>2.99</v>
      </c>
      <c r="W848" s="85">
        <v>32.120637733877402</v>
      </c>
      <c r="X848" s="88"/>
      <c r="Y848" s="85"/>
      <c r="Z848" s="88">
        <v>25</v>
      </c>
      <c r="AA848" s="85">
        <v>0</v>
      </c>
      <c r="AB848" s="91">
        <v>0</v>
      </c>
      <c r="AC848" s="86">
        <v>0</v>
      </c>
      <c r="AD848" s="86">
        <v>0</v>
      </c>
      <c r="AE848" s="86">
        <v>0.01</v>
      </c>
      <c r="AF848" s="88">
        <v>0.33619999873500001</v>
      </c>
      <c r="AG848" s="85">
        <v>2.05639999938E-2</v>
      </c>
      <c r="AH848" s="86">
        <v>3.2552999999999999E-2</v>
      </c>
      <c r="AI848" s="150">
        <v>9.7749999970400004E-3</v>
      </c>
      <c r="AJ848" s="151">
        <v>1</v>
      </c>
      <c r="AK848" s="152">
        <v>0</v>
      </c>
    </row>
    <row r="849" spans="1:37" x14ac:dyDescent="0.2">
      <c r="A849" s="149" t="s">
        <v>1907</v>
      </c>
      <c r="B849" s="66" t="s">
        <v>1908</v>
      </c>
      <c r="C849" s="67">
        <v>47</v>
      </c>
      <c r="D849" s="84" t="s">
        <v>334</v>
      </c>
      <c r="E849" s="85">
        <v>4.50067853436577</v>
      </c>
      <c r="F849" s="91">
        <v>4.50067853436577</v>
      </c>
      <c r="G849" s="86">
        <v>3.1260477368883199</v>
      </c>
      <c r="H849" s="86">
        <v>3.1260477368883199</v>
      </c>
      <c r="I849" s="86">
        <v>49.15</v>
      </c>
      <c r="J849" s="86">
        <v>38.31</v>
      </c>
      <c r="K849" s="87">
        <v>0</v>
      </c>
      <c r="L849" s="85">
        <v>39.170000009799999</v>
      </c>
      <c r="M849" s="86">
        <v>0</v>
      </c>
      <c r="N849" s="86">
        <v>11.5089767050794</v>
      </c>
      <c r="O849" s="86">
        <v>14.2589118198874</v>
      </c>
      <c r="P849" s="86">
        <v>1.304</v>
      </c>
      <c r="Q849" s="88">
        <v>0.70960000000000001</v>
      </c>
      <c r="R849" s="85">
        <v>0</v>
      </c>
      <c r="S849" s="86">
        <v>0.7</v>
      </c>
      <c r="T849" s="86">
        <v>1.38</v>
      </c>
      <c r="U849" s="88">
        <v>10.690508501636501</v>
      </c>
      <c r="V849" s="89">
        <v>2.82</v>
      </c>
      <c r="W849" s="85">
        <v>33.475617422551501</v>
      </c>
      <c r="X849" s="88"/>
      <c r="Y849" s="85"/>
      <c r="Z849" s="88">
        <v>-100</v>
      </c>
      <c r="AA849" s="85">
        <v>0</v>
      </c>
      <c r="AB849" s="91">
        <v>0</v>
      </c>
      <c r="AC849" s="86">
        <v>0</v>
      </c>
      <c r="AD849" s="86">
        <v>0</v>
      </c>
      <c r="AE849" s="86">
        <v>0.01</v>
      </c>
      <c r="AF849" s="88">
        <v>4.5388002406999997</v>
      </c>
      <c r="AG849" s="85">
        <v>5.9837000021099998E-2</v>
      </c>
      <c r="AH849" s="86">
        <v>0.13603699999999999</v>
      </c>
      <c r="AI849" s="150">
        <v>8.5890000030200003E-3</v>
      </c>
      <c r="AJ849" s="151">
        <v>1</v>
      </c>
      <c r="AK849" s="152">
        <v>0</v>
      </c>
    </row>
    <row r="850" spans="1:37" x14ac:dyDescent="0.2">
      <c r="A850" s="149" t="s">
        <v>1420</v>
      </c>
      <c r="B850" s="66" t="s">
        <v>1909</v>
      </c>
      <c r="C850" s="67">
        <v>47</v>
      </c>
      <c r="D850" s="84" t="s">
        <v>334</v>
      </c>
      <c r="E850" s="85">
        <v>12.7038697433923</v>
      </c>
      <c r="F850" s="91">
        <v>12.7038697433923</v>
      </c>
      <c r="G850" s="86">
        <v>7.8948815974036703</v>
      </c>
      <c r="H850" s="86">
        <v>7.8948815974036703</v>
      </c>
      <c r="I850" s="86">
        <v>15.65</v>
      </c>
      <c r="J850" s="86">
        <v>60.06</v>
      </c>
      <c r="K850" s="87">
        <v>3.0599999999999999E-2</v>
      </c>
      <c r="L850" s="85">
        <v>29.570000000299999</v>
      </c>
      <c r="M850" s="86">
        <v>0.16955021490543301</v>
      </c>
      <c r="N850" s="86">
        <v>22.704466983167901</v>
      </c>
      <c r="O850" s="86">
        <v>33.151664821595801</v>
      </c>
      <c r="P850" s="86">
        <v>2.0089999999999999</v>
      </c>
      <c r="Q850" s="88">
        <v>0.82509999999999994</v>
      </c>
      <c r="R850" s="85">
        <v>2.5100401606425699E-2</v>
      </c>
      <c r="S850" s="86">
        <v>0</v>
      </c>
      <c r="T850" s="86">
        <v>2.0099999999999998</v>
      </c>
      <c r="U850" s="88">
        <v>7.2100442806457803</v>
      </c>
      <c r="V850" s="89">
        <v>3.11</v>
      </c>
      <c r="W850" s="85">
        <v>67.082747561249406</v>
      </c>
      <c r="X850" s="88"/>
      <c r="Y850" s="85"/>
      <c r="Z850" s="88">
        <v>-100</v>
      </c>
      <c r="AA850" s="85">
        <v>1.36</v>
      </c>
      <c r="AB850" s="91">
        <v>1.36</v>
      </c>
      <c r="AC850" s="86">
        <v>0.51</v>
      </c>
      <c r="AD850" s="86">
        <v>0.51</v>
      </c>
      <c r="AE850" s="86">
        <v>0.57999999999999996</v>
      </c>
      <c r="AF850" s="88">
        <v>15.342099189900001</v>
      </c>
      <c r="AG850" s="85">
        <v>0</v>
      </c>
      <c r="AH850" s="86">
        <v>0.236176</v>
      </c>
      <c r="AI850" s="150">
        <v>1.74740000129E-2</v>
      </c>
      <c r="AJ850" s="151">
        <v>1</v>
      </c>
      <c r="AK850" s="152">
        <v>0</v>
      </c>
    </row>
    <row r="851" spans="1:37" x14ac:dyDescent="0.2">
      <c r="A851" s="149" t="s">
        <v>1910</v>
      </c>
      <c r="B851" s="66" t="s">
        <v>1911</v>
      </c>
      <c r="C851" s="67">
        <v>47</v>
      </c>
      <c r="D851" s="84" t="s">
        <v>334</v>
      </c>
      <c r="E851" s="85">
        <v>0.94815301983996503</v>
      </c>
      <c r="F851" s="91">
        <v>0.94815301983996503</v>
      </c>
      <c r="G851" s="86">
        <v>0.71065804377215103</v>
      </c>
      <c r="H851" s="86">
        <v>0.71065804377215103</v>
      </c>
      <c r="I851" s="86">
        <v>0.86</v>
      </c>
      <c r="J851" s="86">
        <v>1.84</v>
      </c>
      <c r="K851" s="87">
        <v>0</v>
      </c>
      <c r="L851" s="85">
        <v>52.680000089399996</v>
      </c>
      <c r="M851" s="86">
        <v>0</v>
      </c>
      <c r="N851" s="86">
        <v>2.54708520179372</v>
      </c>
      <c r="O851" s="86">
        <v>1.36876006441224</v>
      </c>
      <c r="P851" s="86">
        <v>0.38600000000000001</v>
      </c>
      <c r="Q851" s="88">
        <v>0.34510000000000002</v>
      </c>
      <c r="R851" s="85">
        <v>0</v>
      </c>
      <c r="S851" s="86">
        <v>1.4</v>
      </c>
      <c r="T851" s="86">
        <v>1.1299999999999999</v>
      </c>
      <c r="U851" s="88">
        <v>9.4340312031860893</v>
      </c>
      <c r="V851" s="89">
        <v>3.05</v>
      </c>
      <c r="W851" s="85">
        <v>16.0617768725552</v>
      </c>
      <c r="X851" s="88">
        <v>20.8</v>
      </c>
      <c r="Y851" s="85"/>
      <c r="Z851" s="88"/>
      <c r="AA851" s="85">
        <v>0</v>
      </c>
      <c r="AB851" s="91">
        <v>0</v>
      </c>
      <c r="AC851" s="86">
        <v>0</v>
      </c>
      <c r="AD851" s="86">
        <v>0</v>
      </c>
      <c r="AE851" s="86">
        <v>0</v>
      </c>
      <c r="AF851" s="88">
        <v>0</v>
      </c>
      <c r="AG851" s="85">
        <v>0</v>
      </c>
      <c r="AH851" s="86">
        <v>5.7850000000000002E-3</v>
      </c>
      <c r="AI851" s="150">
        <v>0</v>
      </c>
      <c r="AJ851" s="151">
        <v>1</v>
      </c>
      <c r="AK851" s="152">
        <v>0</v>
      </c>
    </row>
    <row r="852" spans="1:37" x14ac:dyDescent="0.2">
      <c r="A852" s="149" t="s">
        <v>1912</v>
      </c>
      <c r="B852" s="66" t="s">
        <v>1913</v>
      </c>
      <c r="C852" s="67">
        <v>47</v>
      </c>
      <c r="D852" s="84" t="s">
        <v>334</v>
      </c>
      <c r="E852" s="85">
        <v>1.3489384741213499</v>
      </c>
      <c r="F852" s="91">
        <v>1.3489384741213499</v>
      </c>
      <c r="G852" s="86">
        <v>1.1853609648769099</v>
      </c>
      <c r="H852" s="86">
        <v>1.1853609648769099</v>
      </c>
      <c r="I852" s="86">
        <v>1.83</v>
      </c>
      <c r="J852" s="86">
        <v>13.15</v>
      </c>
      <c r="K852" s="87">
        <v>3.8399999999999997E-2</v>
      </c>
      <c r="L852" s="85">
        <v>52.639999941500001</v>
      </c>
      <c r="M852" s="86">
        <v>0</v>
      </c>
      <c r="N852" s="86">
        <v>2.1257950530035301</v>
      </c>
      <c r="O852" s="86">
        <v>1.20567375886525</v>
      </c>
      <c r="P852" s="86">
        <v>1.2829999999999999</v>
      </c>
      <c r="Q852" s="88">
        <v>0.20480000000000001</v>
      </c>
      <c r="R852" s="85">
        <v>0</v>
      </c>
      <c r="S852" s="86">
        <v>1.4</v>
      </c>
      <c r="T852" s="86">
        <v>0.87</v>
      </c>
      <c r="U852" s="88">
        <v>8.8539206764275598</v>
      </c>
      <c r="V852" s="89">
        <v>3.01</v>
      </c>
      <c r="W852" s="85">
        <v>27.1606193340982</v>
      </c>
      <c r="X852" s="88">
        <v>28.7</v>
      </c>
      <c r="Y852" s="85"/>
      <c r="Z852" s="88"/>
      <c r="AA852" s="85">
        <v>0</v>
      </c>
      <c r="AB852" s="91">
        <v>0</v>
      </c>
      <c r="AC852" s="86">
        <v>0</v>
      </c>
      <c r="AD852" s="86">
        <v>0</v>
      </c>
      <c r="AE852" s="86">
        <v>0</v>
      </c>
      <c r="AF852" s="88">
        <v>0</v>
      </c>
      <c r="AG852" s="85">
        <v>4.1664000043900001E-2</v>
      </c>
      <c r="AH852" s="86">
        <v>6.6439999999999999E-2</v>
      </c>
      <c r="AI852" s="150">
        <v>9.6740000101799995E-3</v>
      </c>
      <c r="AJ852" s="151">
        <v>1</v>
      </c>
      <c r="AK852" s="152">
        <v>0</v>
      </c>
    </row>
    <row r="853" spans="1:37" x14ac:dyDescent="0.2">
      <c r="A853" s="149" t="s">
        <v>1914</v>
      </c>
      <c r="B853" s="66" t="s">
        <v>1915</v>
      </c>
      <c r="C853" s="67">
        <v>47</v>
      </c>
      <c r="D853" s="84" t="s">
        <v>334</v>
      </c>
      <c r="E853" s="85">
        <v>1.0412667946257199</v>
      </c>
      <c r="F853" s="91">
        <v>1.0412667946257199</v>
      </c>
      <c r="G853" s="86">
        <v>0.90091170825335898</v>
      </c>
      <c r="H853" s="86">
        <v>0.90091170825335898</v>
      </c>
      <c r="I853" s="86">
        <v>2.34</v>
      </c>
      <c r="J853" s="86">
        <v>2.41</v>
      </c>
      <c r="K853" s="87">
        <v>0</v>
      </c>
      <c r="L853" s="85">
        <v>48.960000024800003</v>
      </c>
      <c r="M853" s="86">
        <v>0</v>
      </c>
      <c r="N853" s="86">
        <v>2.2528321318228599</v>
      </c>
      <c r="O853" s="86">
        <v>2.6249369005552801</v>
      </c>
      <c r="P853" s="86">
        <v>0.49399999999999999</v>
      </c>
      <c r="Q853" s="88">
        <v>0.46650000000000003</v>
      </c>
      <c r="R853" s="85">
        <v>0</v>
      </c>
      <c r="S853" s="86">
        <v>1.4</v>
      </c>
      <c r="T853" s="86">
        <v>1.23</v>
      </c>
      <c r="U853" s="88">
        <v>10.128358925143999</v>
      </c>
      <c r="V853" s="89">
        <v>2.98</v>
      </c>
      <c r="W853" s="85">
        <v>22.995529178328599</v>
      </c>
      <c r="X853" s="88">
        <v>27.4</v>
      </c>
      <c r="Y853" s="85"/>
      <c r="Z853" s="88"/>
      <c r="AA853" s="85">
        <v>0</v>
      </c>
      <c r="AB853" s="91">
        <v>0</v>
      </c>
      <c r="AC853" s="86">
        <v>0</v>
      </c>
      <c r="AD853" s="86">
        <v>0</v>
      </c>
      <c r="AE853" s="86">
        <v>0</v>
      </c>
      <c r="AF853" s="88">
        <v>0</v>
      </c>
      <c r="AG853" s="85">
        <v>0</v>
      </c>
      <c r="AH853" s="86">
        <v>1.1563E-2</v>
      </c>
      <c r="AI853" s="150">
        <v>0</v>
      </c>
      <c r="AJ853" s="151">
        <v>1</v>
      </c>
      <c r="AK853" s="152">
        <v>0</v>
      </c>
    </row>
    <row r="854" spans="1:37" x14ac:dyDescent="0.2">
      <c r="A854" s="149" t="s">
        <v>1916</v>
      </c>
      <c r="B854" s="66" t="s">
        <v>1917</v>
      </c>
      <c r="C854" s="67">
        <v>47</v>
      </c>
      <c r="D854" s="84" t="s">
        <v>334</v>
      </c>
      <c r="E854" s="85">
        <v>2.6393394278973799</v>
      </c>
      <c r="F854" s="91">
        <v>2.6393394278973799</v>
      </c>
      <c r="G854" s="86">
        <v>2.40974006824788</v>
      </c>
      <c r="H854" s="86">
        <v>2.40974006824788</v>
      </c>
      <c r="I854" s="86">
        <v>9.5</v>
      </c>
      <c r="J854" s="86">
        <v>48.06</v>
      </c>
      <c r="K854" s="87">
        <v>2.3400000000000001E-2</v>
      </c>
      <c r="L854" s="85">
        <v>41.699999832700001</v>
      </c>
      <c r="M854" s="86">
        <v>0</v>
      </c>
      <c r="N854" s="86">
        <v>7.28712871287129</v>
      </c>
      <c r="O854" s="86">
        <v>8.3180987202925092</v>
      </c>
      <c r="P854" s="86">
        <v>2.3809999999999998</v>
      </c>
      <c r="Q854" s="88">
        <v>0.49149999999999999</v>
      </c>
      <c r="R854" s="85">
        <v>0</v>
      </c>
      <c r="S854" s="86">
        <v>1.4</v>
      </c>
      <c r="T854" s="86">
        <v>2.14</v>
      </c>
      <c r="U854" s="88">
        <v>8.5036019716055105</v>
      </c>
      <c r="V854" s="89">
        <v>2.56</v>
      </c>
      <c r="W854" s="85">
        <v>30.557702967384799</v>
      </c>
      <c r="X854" s="88">
        <v>25.1</v>
      </c>
      <c r="Y854" s="85"/>
      <c r="Z854" s="88"/>
      <c r="AA854" s="85">
        <v>0</v>
      </c>
      <c r="AB854" s="91">
        <v>0</v>
      </c>
      <c r="AC854" s="86">
        <v>0</v>
      </c>
      <c r="AD854" s="86">
        <v>0</v>
      </c>
      <c r="AE854" s="86">
        <v>0</v>
      </c>
      <c r="AF854" s="88">
        <v>3.0808000440900001</v>
      </c>
      <c r="AG854" s="85">
        <v>1.1129999972800001E-3</v>
      </c>
      <c r="AH854" s="86">
        <v>0.13001499999999999</v>
      </c>
      <c r="AI854" s="150">
        <v>3.2059999921799998E-3</v>
      </c>
      <c r="AJ854" s="151">
        <v>1</v>
      </c>
      <c r="AK854" s="152">
        <v>0</v>
      </c>
    </row>
    <row r="855" spans="1:37" x14ac:dyDescent="0.2">
      <c r="A855" s="149" t="s">
        <v>1218</v>
      </c>
      <c r="B855" s="66" t="s">
        <v>1918</v>
      </c>
      <c r="C855" s="67">
        <v>47</v>
      </c>
      <c r="D855" s="84" t="s">
        <v>334</v>
      </c>
      <c r="E855" s="85">
        <v>1.36216471351766</v>
      </c>
      <c r="F855" s="91">
        <v>1.3570022051285799</v>
      </c>
      <c r="G855" s="86">
        <v>1.1696769007249599</v>
      </c>
      <c r="H855" s="86">
        <v>1.16451439233589</v>
      </c>
      <c r="I855" s="86">
        <v>2.67</v>
      </c>
      <c r="J855" s="86">
        <v>3.29</v>
      </c>
      <c r="K855" s="87">
        <v>0</v>
      </c>
      <c r="L855" s="85">
        <v>53.259999973799999</v>
      </c>
      <c r="M855" s="86">
        <v>0</v>
      </c>
      <c r="N855" s="86">
        <v>3.1935078961964001</v>
      </c>
      <c r="O855" s="86">
        <v>4.5761440360090004</v>
      </c>
      <c r="P855" s="86">
        <v>0.51800000000000002</v>
      </c>
      <c r="Q855" s="88">
        <v>0.51629999999999998</v>
      </c>
      <c r="R855" s="85">
        <v>0</v>
      </c>
      <c r="S855" s="86">
        <v>2.2999999999999998</v>
      </c>
      <c r="T855" s="86">
        <v>1.37</v>
      </c>
      <c r="U855" s="88">
        <v>9.7505033445679405</v>
      </c>
      <c r="V855" s="89">
        <v>3.01</v>
      </c>
      <c r="W855" s="85">
        <v>23.882117855310302</v>
      </c>
      <c r="X855" s="88">
        <v>47.233333333300003</v>
      </c>
      <c r="Y855" s="85">
        <v>100</v>
      </c>
      <c r="Z855" s="88"/>
      <c r="AA855" s="85">
        <v>0</v>
      </c>
      <c r="AB855" s="91">
        <v>0</v>
      </c>
      <c r="AC855" s="86">
        <v>0</v>
      </c>
      <c r="AD855" s="86">
        <v>0</v>
      </c>
      <c r="AE855" s="86">
        <v>0</v>
      </c>
      <c r="AF855" s="88">
        <v>0</v>
      </c>
      <c r="AG855" s="85">
        <v>0</v>
      </c>
      <c r="AH855" s="86">
        <v>2.5692E-2</v>
      </c>
      <c r="AI855" s="150">
        <v>2.3629999999899998E-3</v>
      </c>
      <c r="AJ855" s="151">
        <v>1</v>
      </c>
      <c r="AK855" s="152">
        <v>0</v>
      </c>
    </row>
    <row r="856" spans="1:37" x14ac:dyDescent="0.2">
      <c r="A856" s="149" t="s">
        <v>1919</v>
      </c>
      <c r="B856" s="66" t="s">
        <v>1920</v>
      </c>
      <c r="C856" s="67">
        <v>47</v>
      </c>
      <c r="D856" s="84" t="s">
        <v>334</v>
      </c>
      <c r="E856" s="85">
        <v>2.4842928580587298</v>
      </c>
      <c r="F856" s="91">
        <v>2.4802859340941099</v>
      </c>
      <c r="G856" s="86">
        <v>2.3785100653929998</v>
      </c>
      <c r="H856" s="86">
        <v>2.3785100653929998</v>
      </c>
      <c r="I856" s="86">
        <v>3.21</v>
      </c>
      <c r="J856" s="86">
        <v>2.25</v>
      </c>
      <c r="K856" s="87">
        <v>0</v>
      </c>
      <c r="L856" s="85">
        <v>47.410000057200001</v>
      </c>
      <c r="M856" s="86">
        <v>0</v>
      </c>
      <c r="N856" s="86">
        <v>5.5479472899357898</v>
      </c>
      <c r="O856" s="86">
        <v>16.383204889715699</v>
      </c>
      <c r="P856" s="86">
        <v>0.37</v>
      </c>
      <c r="Q856" s="88">
        <v>0.33839999999999998</v>
      </c>
      <c r="R856" s="85">
        <v>0</v>
      </c>
      <c r="S856" s="86">
        <v>1.3</v>
      </c>
      <c r="T856" s="86">
        <v>1.1499999999999999</v>
      </c>
      <c r="U856" s="88">
        <v>8.6982305423772299</v>
      </c>
      <c r="V856" s="89">
        <v>3.12</v>
      </c>
      <c r="W856" s="85">
        <v>33.3900295140959</v>
      </c>
      <c r="X856" s="88">
        <v>71.900000000000006</v>
      </c>
      <c r="Y856" s="85">
        <v>100</v>
      </c>
      <c r="Z856" s="88"/>
      <c r="AA856" s="85">
        <v>0</v>
      </c>
      <c r="AB856" s="91">
        <v>0</v>
      </c>
      <c r="AC856" s="86">
        <v>0</v>
      </c>
      <c r="AD856" s="86">
        <v>0</v>
      </c>
      <c r="AE856" s="86">
        <v>0</v>
      </c>
      <c r="AF856" s="88">
        <v>0.12620000556399999</v>
      </c>
      <c r="AG856" s="85">
        <v>8.5340000012299994E-2</v>
      </c>
      <c r="AH856" s="86">
        <v>1.6005999999999999E-2</v>
      </c>
      <c r="AI856" s="150">
        <v>2.2030000003200002E-3</v>
      </c>
      <c r="AJ856" s="151">
        <v>1</v>
      </c>
      <c r="AK856" s="152">
        <v>0</v>
      </c>
    </row>
    <row r="857" spans="1:37" x14ac:dyDescent="0.2">
      <c r="A857" s="149" t="s">
        <v>1921</v>
      </c>
      <c r="B857" s="66" t="s">
        <v>1922</v>
      </c>
      <c r="C857" s="67">
        <v>47</v>
      </c>
      <c r="D857" s="84" t="s">
        <v>334</v>
      </c>
      <c r="E857" s="85">
        <v>1.0111010838232599</v>
      </c>
      <c r="F857" s="91">
        <v>1.0111010838232599</v>
      </c>
      <c r="G857" s="86">
        <v>0.88405632025794501</v>
      </c>
      <c r="H857" s="86">
        <v>0.88405632025794501</v>
      </c>
      <c r="I857" s="86">
        <v>2.77</v>
      </c>
      <c r="J857" s="86">
        <v>9.8800000000000008</v>
      </c>
      <c r="K857" s="87">
        <v>0</v>
      </c>
      <c r="L857" s="85">
        <v>41.790000011099998</v>
      </c>
      <c r="M857" s="86">
        <v>0</v>
      </c>
      <c r="N857" s="86">
        <v>1.6287119693933301</v>
      </c>
      <c r="O857" s="86">
        <v>8.4639498432601901</v>
      </c>
      <c r="P857" s="86">
        <v>0.68600000000000005</v>
      </c>
      <c r="Q857" s="88">
        <v>0.36020000000000002</v>
      </c>
      <c r="R857" s="85">
        <v>0</v>
      </c>
      <c r="S857" s="86">
        <v>2</v>
      </c>
      <c r="T857" s="86">
        <v>0.77</v>
      </c>
      <c r="U857" s="88">
        <v>10.2056372828192</v>
      </c>
      <c r="V857" s="89">
        <v>3.04</v>
      </c>
      <c r="W857" s="85">
        <v>27.261902444182301</v>
      </c>
      <c r="X857" s="88">
        <v>43.1</v>
      </c>
      <c r="Y857" s="85"/>
      <c r="Z857" s="88"/>
      <c r="AA857" s="85">
        <v>0</v>
      </c>
      <c r="AB857" s="91">
        <v>0</v>
      </c>
      <c r="AC857" s="86">
        <v>0</v>
      </c>
      <c r="AD857" s="86">
        <v>0</v>
      </c>
      <c r="AE857" s="86">
        <v>0</v>
      </c>
      <c r="AF857" s="88">
        <v>0</v>
      </c>
      <c r="AG857" s="85">
        <v>8.7099999984400003E-3</v>
      </c>
      <c r="AH857" s="86">
        <v>6.4062999999999995E-2</v>
      </c>
      <c r="AI857" s="150">
        <v>5.9459999989299999E-3</v>
      </c>
      <c r="AJ857" s="151">
        <v>1</v>
      </c>
      <c r="AK857" s="152">
        <v>0</v>
      </c>
    </row>
    <row r="858" spans="1:37" x14ac:dyDescent="0.2">
      <c r="A858" s="149" t="s">
        <v>1923</v>
      </c>
      <c r="B858" s="66" t="s">
        <v>1924</v>
      </c>
      <c r="C858" s="67">
        <v>47</v>
      </c>
      <c r="D858" s="84" t="s">
        <v>334</v>
      </c>
      <c r="E858" s="85">
        <v>2.2872095102736201</v>
      </c>
      <c r="F858" s="91">
        <v>2.2872095102736201</v>
      </c>
      <c r="G858" s="86">
        <v>1.9078904021912</v>
      </c>
      <c r="H858" s="86">
        <v>1.9078904021912</v>
      </c>
      <c r="I858" s="86">
        <v>6.27</v>
      </c>
      <c r="J858" s="86">
        <v>9.84</v>
      </c>
      <c r="K858" s="87">
        <v>0</v>
      </c>
      <c r="L858" s="85">
        <v>37.600000012700001</v>
      </c>
      <c r="M858" s="86">
        <v>0</v>
      </c>
      <c r="N858" s="86">
        <v>5.5041592163569897</v>
      </c>
      <c r="O858" s="86">
        <v>9.3134854568602492</v>
      </c>
      <c r="P858" s="86">
        <v>0.72</v>
      </c>
      <c r="Q858" s="88">
        <v>0.99350000000000005</v>
      </c>
      <c r="R858" s="85">
        <v>0</v>
      </c>
      <c r="S858" s="86">
        <v>1.2</v>
      </c>
      <c r="T858" s="86">
        <v>1.3</v>
      </c>
      <c r="U858" s="88">
        <v>15.8918705232345</v>
      </c>
      <c r="V858" s="89">
        <v>3.01</v>
      </c>
      <c r="W858" s="85">
        <v>24.764405583316002</v>
      </c>
      <c r="X858" s="88">
        <v>38.1</v>
      </c>
      <c r="Y858" s="85">
        <v>100</v>
      </c>
      <c r="Z858" s="88"/>
      <c r="AA858" s="85">
        <v>0</v>
      </c>
      <c r="AB858" s="91">
        <v>0</v>
      </c>
      <c r="AC858" s="86">
        <v>0</v>
      </c>
      <c r="AD858" s="86">
        <v>0</v>
      </c>
      <c r="AE858" s="86">
        <v>7.0000000000000007E-2</v>
      </c>
      <c r="AF858" s="88">
        <v>1.3600000184900001E-2</v>
      </c>
      <c r="AG858" s="85">
        <v>0</v>
      </c>
      <c r="AH858" s="86">
        <v>5.9166999999999997E-2</v>
      </c>
      <c r="AI858" s="150">
        <v>4.4379999962999997E-3</v>
      </c>
      <c r="AJ858" s="151">
        <v>1</v>
      </c>
      <c r="AK858" s="152">
        <v>0</v>
      </c>
    </row>
    <row r="859" spans="1:37" x14ac:dyDescent="0.2">
      <c r="A859" s="149" t="s">
        <v>1925</v>
      </c>
      <c r="B859" s="66" t="s">
        <v>1926</v>
      </c>
      <c r="C859" s="67">
        <v>47</v>
      </c>
      <c r="D859" s="84" t="s">
        <v>334</v>
      </c>
      <c r="E859" s="85">
        <v>9.3252923206573293</v>
      </c>
      <c r="F859" s="91">
        <v>9.3252923206573293</v>
      </c>
      <c r="G859" s="86">
        <v>8.8868113346676498</v>
      </c>
      <c r="H859" s="86">
        <v>8.8868113346676498</v>
      </c>
      <c r="I859" s="86">
        <v>14.1</v>
      </c>
      <c r="J859" s="86">
        <v>47.21</v>
      </c>
      <c r="K859" s="87">
        <v>0</v>
      </c>
      <c r="L859" s="85">
        <v>33.569999983499997</v>
      </c>
      <c r="M859" s="86">
        <v>0</v>
      </c>
      <c r="N859" s="86">
        <v>16.7053119730185</v>
      </c>
      <c r="O859" s="86">
        <v>46.554351506942098</v>
      </c>
      <c r="P859" s="86">
        <v>2.2389999999999999</v>
      </c>
      <c r="Q859" s="88">
        <v>0.48280000000000001</v>
      </c>
      <c r="R859" s="85">
        <v>0</v>
      </c>
      <c r="S859" s="86">
        <v>1.6</v>
      </c>
      <c r="T859" s="86">
        <v>1.77</v>
      </c>
      <c r="U859" s="88">
        <v>11.6283050668914</v>
      </c>
      <c r="V859" s="89">
        <v>3.31</v>
      </c>
      <c r="W859" s="85">
        <v>57.3328147925683</v>
      </c>
      <c r="X859" s="88">
        <v>58.833333333299997</v>
      </c>
      <c r="Y859" s="85">
        <v>100</v>
      </c>
      <c r="Z859" s="88"/>
      <c r="AA859" s="85">
        <v>0</v>
      </c>
      <c r="AB859" s="91">
        <v>0</v>
      </c>
      <c r="AC859" s="86">
        <v>0</v>
      </c>
      <c r="AD859" s="86">
        <v>0</v>
      </c>
      <c r="AE859" s="86">
        <v>0.15</v>
      </c>
      <c r="AF859" s="88">
        <v>0</v>
      </c>
      <c r="AG859" s="85">
        <v>0</v>
      </c>
      <c r="AH859" s="86">
        <v>0.191747</v>
      </c>
      <c r="AI859" s="150">
        <v>5.94600000176E-3</v>
      </c>
      <c r="AJ859" s="151">
        <v>1</v>
      </c>
      <c r="AK859" s="152">
        <v>0</v>
      </c>
    </row>
    <row r="860" spans="1:37" x14ac:dyDescent="0.2">
      <c r="A860" s="149" t="s">
        <v>1927</v>
      </c>
      <c r="B860" s="66" t="s">
        <v>1928</v>
      </c>
      <c r="C860" s="67">
        <v>47</v>
      </c>
      <c r="D860" s="84" t="s">
        <v>334</v>
      </c>
      <c r="E860" s="85">
        <v>7.4496160388651296</v>
      </c>
      <c r="F860" s="91">
        <v>7.4496160388651296</v>
      </c>
      <c r="G860" s="86">
        <v>6.5381896074986203</v>
      </c>
      <c r="H860" s="86">
        <v>6.5381896074986203</v>
      </c>
      <c r="I860" s="86">
        <v>9.76</v>
      </c>
      <c r="J860" s="86">
        <v>12.32</v>
      </c>
      <c r="K860" s="87">
        <v>0</v>
      </c>
      <c r="L860" s="85">
        <v>26.1100000114</v>
      </c>
      <c r="M860" s="86">
        <v>0</v>
      </c>
      <c r="N860" s="86">
        <v>9.4630129015654205</v>
      </c>
      <c r="O860" s="86">
        <v>23.7229916897507</v>
      </c>
      <c r="P860" s="86">
        <v>1.0409999999999999</v>
      </c>
      <c r="Q860" s="88">
        <v>1.1745000000000001</v>
      </c>
      <c r="R860" s="85">
        <v>0</v>
      </c>
      <c r="S860" s="86">
        <v>1.7</v>
      </c>
      <c r="T860" s="86">
        <v>1.23</v>
      </c>
      <c r="U860" s="88">
        <v>15.9688630970298</v>
      </c>
      <c r="V860" s="89">
        <v>3.22</v>
      </c>
      <c r="W860" s="85">
        <v>52.747975807748197</v>
      </c>
      <c r="X860" s="88">
        <v>73.066666666700002</v>
      </c>
      <c r="Y860" s="85"/>
      <c r="Z860" s="88"/>
      <c r="AA860" s="85">
        <v>0</v>
      </c>
      <c r="AB860" s="91">
        <v>0</v>
      </c>
      <c r="AC860" s="86">
        <v>0</v>
      </c>
      <c r="AD860" s="86">
        <v>0</v>
      </c>
      <c r="AE860" s="86">
        <v>0.09</v>
      </c>
      <c r="AF860" s="88">
        <v>0</v>
      </c>
      <c r="AG860" s="85">
        <v>2.0618000008100001E-2</v>
      </c>
      <c r="AH860" s="86">
        <v>9.6783999999999995E-2</v>
      </c>
      <c r="AI860" s="150">
        <v>3.9640000015500002E-3</v>
      </c>
      <c r="AJ860" s="151">
        <v>1</v>
      </c>
      <c r="AK860" s="152">
        <v>0</v>
      </c>
    </row>
    <row r="861" spans="1:37" x14ac:dyDescent="0.2">
      <c r="A861" s="149" t="s">
        <v>1134</v>
      </c>
      <c r="B861" s="66" t="s">
        <v>1929</v>
      </c>
      <c r="C861" s="67">
        <v>47</v>
      </c>
      <c r="D861" s="84" t="s">
        <v>334</v>
      </c>
      <c r="E861" s="85">
        <v>10.3198190030981</v>
      </c>
      <c r="F861" s="91">
        <v>10.2827682435575</v>
      </c>
      <c r="G861" s="86">
        <v>8.8433068197047007</v>
      </c>
      <c r="H861" s="86">
        <v>8.8275405390491404</v>
      </c>
      <c r="I861" s="86">
        <v>304.29000000000002</v>
      </c>
      <c r="J861" s="86">
        <v>333.63</v>
      </c>
      <c r="K861" s="87">
        <v>8.8000000000000005E-3</v>
      </c>
      <c r="L861" s="85">
        <v>16.639999986300001</v>
      </c>
      <c r="M861" s="86">
        <v>4.33704840412231E-4</v>
      </c>
      <c r="N861" s="86">
        <v>22.633228840125401</v>
      </c>
      <c r="O861" s="86">
        <v>36.777872255289402</v>
      </c>
      <c r="P861" s="86">
        <v>10.577999999999999</v>
      </c>
      <c r="Q861" s="88">
        <v>2.0847000000000002</v>
      </c>
      <c r="R861" s="85">
        <v>1.8355359765051399E-2</v>
      </c>
      <c r="S861" s="86">
        <v>0.3</v>
      </c>
      <c r="T861" s="86">
        <v>3.4</v>
      </c>
      <c r="U861" s="88">
        <v>8.3711067140706206</v>
      </c>
      <c r="V861" s="89">
        <v>2.88</v>
      </c>
      <c r="W861" s="85">
        <v>61.996133689974698</v>
      </c>
      <c r="X861" s="88">
        <v>66.666666666699996</v>
      </c>
      <c r="Y861" s="85">
        <v>-94.04</v>
      </c>
      <c r="Z861" s="88"/>
      <c r="AA861" s="85">
        <v>0</v>
      </c>
      <c r="AB861" s="91">
        <v>0</v>
      </c>
      <c r="AC861" s="86">
        <v>0</v>
      </c>
      <c r="AD861" s="86">
        <v>0</v>
      </c>
      <c r="AE861" s="86">
        <v>1.73</v>
      </c>
      <c r="AF861" s="88">
        <v>15.4006996028</v>
      </c>
      <c r="AG861" s="85">
        <v>8.3979999839799997E-3</v>
      </c>
      <c r="AH861" s="86">
        <v>2.2376529999999999</v>
      </c>
      <c r="AI861" s="150">
        <v>0.13243599974699999</v>
      </c>
      <c r="AJ861" s="151">
        <v>1.01</v>
      </c>
      <c r="AK861" s="152">
        <v>0</v>
      </c>
    </row>
    <row r="862" spans="1:37" x14ac:dyDescent="0.2">
      <c r="A862" s="149" t="s">
        <v>1930</v>
      </c>
      <c r="B862" s="66" t="s">
        <v>1931</v>
      </c>
      <c r="C862" s="67">
        <v>47</v>
      </c>
      <c r="D862" s="84" t="s">
        <v>334</v>
      </c>
      <c r="E862" s="85">
        <v>33.4216649021485</v>
      </c>
      <c r="F862" s="91">
        <v>33.291703383437202</v>
      </c>
      <c r="G862" s="86">
        <v>19.749713133720899</v>
      </c>
      <c r="H862" s="86">
        <v>19.6254572426603</v>
      </c>
      <c r="I862" s="86">
        <v>13.5</v>
      </c>
      <c r="J862" s="86">
        <v>50.81</v>
      </c>
      <c r="K862" s="87">
        <v>0.1409</v>
      </c>
      <c r="L862" s="85">
        <v>14.699999997000001</v>
      </c>
      <c r="M862" s="86">
        <v>9.3578732577974492E-3</v>
      </c>
      <c r="N862" s="86">
        <v>45.968929804372799</v>
      </c>
      <c r="O862" s="86">
        <v>60.275400877256097</v>
      </c>
      <c r="P862" s="86">
        <v>1.6950000000000001</v>
      </c>
      <c r="Q862" s="88">
        <v>0.61280000000000001</v>
      </c>
      <c r="R862" s="85">
        <v>4.4848077138692703E-2</v>
      </c>
      <c r="S862" s="86">
        <v>0.6</v>
      </c>
      <c r="T862" s="86">
        <v>0.77</v>
      </c>
      <c r="U862" s="88">
        <v>5.3924520885767002</v>
      </c>
      <c r="V862" s="89">
        <v>3.56</v>
      </c>
      <c r="W862" s="85">
        <v>72.063977661924497</v>
      </c>
      <c r="X862" s="88"/>
      <c r="Y862" s="85">
        <v>-74.12</v>
      </c>
      <c r="Z862" s="88">
        <v>-100</v>
      </c>
      <c r="AA862" s="85">
        <v>0.57999999999999996</v>
      </c>
      <c r="AB862" s="91">
        <v>0.65</v>
      </c>
      <c r="AC862" s="86">
        <v>0.21</v>
      </c>
      <c r="AD862" s="86">
        <v>0.27</v>
      </c>
      <c r="AE862" s="86">
        <v>0.72</v>
      </c>
      <c r="AF862" s="88">
        <v>44.573200216899998</v>
      </c>
      <c r="AG862" s="85">
        <v>0</v>
      </c>
      <c r="AH862" s="86">
        <v>0.369591</v>
      </c>
      <c r="AI862" s="150">
        <v>2.8158999992E-2</v>
      </c>
      <c r="AJ862" s="151">
        <v>1.01</v>
      </c>
      <c r="AK862" s="152">
        <v>0</v>
      </c>
    </row>
    <row r="863" spans="1:37" x14ac:dyDescent="0.2">
      <c r="A863" s="149" t="s">
        <v>1932</v>
      </c>
      <c r="B863" s="66" t="s">
        <v>1933</v>
      </c>
      <c r="C863" s="67">
        <v>47</v>
      </c>
      <c r="D863" s="84" t="s">
        <v>334</v>
      </c>
      <c r="E863" s="85">
        <v>16.023921822497599</v>
      </c>
      <c r="F863" s="91">
        <v>15.600049323345401</v>
      </c>
      <c r="G863" s="86">
        <v>11.788279540059801</v>
      </c>
      <c r="H863" s="86">
        <v>11.3798205863313</v>
      </c>
      <c r="I863" s="86">
        <v>47.03</v>
      </c>
      <c r="J863" s="86">
        <v>302.72000000000003</v>
      </c>
      <c r="K863" s="87">
        <v>8.5599999999999996E-2</v>
      </c>
      <c r="L863" s="85">
        <v>22.820000014800002</v>
      </c>
      <c r="M863" s="86">
        <v>4.3765390121673797E-2</v>
      </c>
      <c r="N863" s="86">
        <v>55.2026213722081</v>
      </c>
      <c r="O863" s="86">
        <v>53.611465872002299</v>
      </c>
      <c r="P863" s="86">
        <v>8.2780000000000005</v>
      </c>
      <c r="Q863" s="88">
        <v>0.53090000000000004</v>
      </c>
      <c r="R863" s="85">
        <v>3.8387715930902101E-2</v>
      </c>
      <c r="S863" s="86">
        <v>0</v>
      </c>
      <c r="T863" s="86">
        <v>1.74</v>
      </c>
      <c r="U863" s="88">
        <v>6.4937266870125496</v>
      </c>
      <c r="V863" s="89">
        <v>2.93</v>
      </c>
      <c r="W863" s="85">
        <v>54.802071714912898</v>
      </c>
      <c r="X863" s="88">
        <v>71.266666666700004</v>
      </c>
      <c r="Y863" s="85">
        <v>99.199999999999989</v>
      </c>
      <c r="Z863" s="88"/>
      <c r="AA863" s="85">
        <v>0</v>
      </c>
      <c r="AB863" s="91">
        <v>0</v>
      </c>
      <c r="AC863" s="86">
        <v>0</v>
      </c>
      <c r="AD863" s="86">
        <v>0</v>
      </c>
      <c r="AE863" s="86">
        <v>2.2200000000000002</v>
      </c>
      <c r="AF863" s="88">
        <v>13.6000995724</v>
      </c>
      <c r="AG863" s="85">
        <v>0</v>
      </c>
      <c r="AH863" s="86">
        <v>1.0116780000000001</v>
      </c>
      <c r="AI863" s="150">
        <v>5.5767000060699998E-2</v>
      </c>
      <c r="AJ863" s="151">
        <v>1</v>
      </c>
      <c r="AK863" s="152">
        <v>0</v>
      </c>
    </row>
    <row r="864" spans="1:37" x14ac:dyDescent="0.2">
      <c r="A864" s="149" t="s">
        <v>1934</v>
      </c>
      <c r="B864" s="66" t="s">
        <v>1935</v>
      </c>
      <c r="C864" s="67">
        <v>47</v>
      </c>
      <c r="D864" s="84" t="s">
        <v>334</v>
      </c>
      <c r="E864" s="85">
        <v>10.894907238594</v>
      </c>
      <c r="F864" s="91">
        <v>10.7501574568237</v>
      </c>
      <c r="G864" s="86">
        <v>8.4242163070021299</v>
      </c>
      <c r="H864" s="86">
        <v>8.2905161268936194</v>
      </c>
      <c r="I864" s="86">
        <v>389.04</v>
      </c>
      <c r="J864" s="86">
        <v>1057.25</v>
      </c>
      <c r="K864" s="87">
        <v>0.15959999999999999</v>
      </c>
      <c r="L864" s="85">
        <v>6.1300000113099999</v>
      </c>
      <c r="M864" s="86">
        <v>1.4952166136969901E-3</v>
      </c>
      <c r="N864" s="86">
        <v>73.173462722776904</v>
      </c>
      <c r="O864" s="86">
        <v>94.406047516198697</v>
      </c>
      <c r="P864" s="86">
        <v>27.998999999999999</v>
      </c>
      <c r="Q864" s="88">
        <v>1.4363999999999999</v>
      </c>
      <c r="R864" s="85">
        <v>5.3657664103022702E-2</v>
      </c>
      <c r="S864" s="86">
        <v>0</v>
      </c>
      <c r="T864" s="86">
        <v>4.09</v>
      </c>
      <c r="U864" s="88">
        <v>4.9060231378658798</v>
      </c>
      <c r="V864" s="89">
        <v>1.74</v>
      </c>
      <c r="W864" s="85">
        <v>62.451229939260401</v>
      </c>
      <c r="X864" s="88">
        <v>60</v>
      </c>
      <c r="Y864" s="85">
        <v>-92</v>
      </c>
      <c r="Z864" s="88">
        <v>100</v>
      </c>
      <c r="AA864" s="85">
        <v>0.41</v>
      </c>
      <c r="AB864" s="91">
        <v>0.37</v>
      </c>
      <c r="AC864" s="86">
        <v>0.03</v>
      </c>
      <c r="AD864" s="86">
        <v>0.01</v>
      </c>
      <c r="AE864" s="86">
        <v>4.3099999999999996</v>
      </c>
      <c r="AF864" s="88">
        <v>6.3730001567199999</v>
      </c>
      <c r="AG864" s="85">
        <v>0</v>
      </c>
      <c r="AH864" s="86">
        <v>5.0920709999999998</v>
      </c>
      <c r="AI864" s="150">
        <v>0.44306100011400001</v>
      </c>
      <c r="AJ864" s="151">
        <v>1</v>
      </c>
      <c r="AK864" s="152">
        <v>0</v>
      </c>
    </row>
    <row r="865" spans="1:37" x14ac:dyDescent="0.2">
      <c r="A865" s="149" t="s">
        <v>1936</v>
      </c>
      <c r="B865" s="66" t="s">
        <v>1937</v>
      </c>
      <c r="C865" s="67">
        <v>47</v>
      </c>
      <c r="D865" s="84" t="s">
        <v>334</v>
      </c>
      <c r="E865" s="85">
        <v>1.7057817842710601</v>
      </c>
      <c r="F865" s="91">
        <v>1.7057817842710601</v>
      </c>
      <c r="G865" s="86">
        <v>1.44933167547404</v>
      </c>
      <c r="H865" s="86">
        <v>1.44933167547404</v>
      </c>
      <c r="I865" s="86">
        <v>0.65</v>
      </c>
      <c r="J865" s="86">
        <v>2.08</v>
      </c>
      <c r="K865" s="87">
        <v>0</v>
      </c>
      <c r="L865" s="85">
        <v>65.400000010499994</v>
      </c>
      <c r="M865" s="86">
        <v>0</v>
      </c>
      <c r="N865" s="86">
        <v>8.1050228310502295</v>
      </c>
      <c r="O865" s="86">
        <v>3.5520559930008799</v>
      </c>
      <c r="P865" s="86">
        <v>0.38800000000000001</v>
      </c>
      <c r="Q865" s="88">
        <v>0.34539999999999998</v>
      </c>
      <c r="R865" s="85">
        <v>0</v>
      </c>
      <c r="S865" s="86">
        <v>3.2</v>
      </c>
      <c r="T865" s="86">
        <v>1.94</v>
      </c>
      <c r="U865" s="88">
        <v>5.7973267018961803</v>
      </c>
      <c r="V865" s="89">
        <v>3.11</v>
      </c>
      <c r="W865" s="85">
        <v>17.649773412287299</v>
      </c>
      <c r="X865" s="88">
        <v>18.899999999999999</v>
      </c>
      <c r="Y865" s="85"/>
      <c r="Z865" s="88"/>
      <c r="AA865" s="85">
        <v>0</v>
      </c>
      <c r="AB865" s="91">
        <v>0</v>
      </c>
      <c r="AC865" s="86">
        <v>0</v>
      </c>
      <c r="AD865" s="86">
        <v>0</v>
      </c>
      <c r="AE865" s="86">
        <v>0</v>
      </c>
      <c r="AF865" s="88">
        <v>1.32439994833</v>
      </c>
      <c r="AG865" s="85">
        <v>0.107523000171</v>
      </c>
      <c r="AH865" s="86">
        <v>5.9550000000000002E-3</v>
      </c>
      <c r="AI865" s="150">
        <v>2.28120000364E-2</v>
      </c>
      <c r="AJ865" s="151">
        <v>1</v>
      </c>
      <c r="AK865" s="152">
        <v>0</v>
      </c>
    </row>
    <row r="866" spans="1:37" x14ac:dyDescent="0.2">
      <c r="A866" s="149" t="s">
        <v>1391</v>
      </c>
      <c r="B866" s="66" t="s">
        <v>1938</v>
      </c>
      <c r="C866" s="67">
        <v>47</v>
      </c>
      <c r="D866" s="84" t="s">
        <v>334</v>
      </c>
      <c r="E866" s="85">
        <v>1.0288825716911301</v>
      </c>
      <c r="F866" s="91">
        <v>1.0237295704973499</v>
      </c>
      <c r="G866" s="86">
        <v>0.91379887836340701</v>
      </c>
      <c r="H866" s="86">
        <v>0.91208121129881403</v>
      </c>
      <c r="I866" s="86">
        <v>1.39</v>
      </c>
      <c r="J866" s="86">
        <v>5.46</v>
      </c>
      <c r="K866" s="87">
        <v>0</v>
      </c>
      <c r="L866" s="85">
        <v>60.169999934400003</v>
      </c>
      <c r="M866" s="86">
        <v>0</v>
      </c>
      <c r="N866" s="86">
        <v>12.839428661120699</v>
      </c>
      <c r="O866" s="86">
        <v>3.1650983746792098</v>
      </c>
      <c r="P866" s="86">
        <v>0.86099999999999999</v>
      </c>
      <c r="Q866" s="88">
        <v>0.72519999999999996</v>
      </c>
      <c r="R866" s="85">
        <v>0</v>
      </c>
      <c r="S866" s="86">
        <v>3.7</v>
      </c>
      <c r="T866" s="86">
        <v>1.76</v>
      </c>
      <c r="U866" s="88">
        <v>11.0780937330917</v>
      </c>
      <c r="V866" s="89">
        <v>3.04</v>
      </c>
      <c r="W866" s="85">
        <v>19.8440175405803</v>
      </c>
      <c r="X866" s="88">
        <v>24.2</v>
      </c>
      <c r="Y866" s="85"/>
      <c r="Z866" s="88"/>
      <c r="AA866" s="85">
        <v>0</v>
      </c>
      <c r="AB866" s="91">
        <v>0</v>
      </c>
      <c r="AC866" s="86">
        <v>0</v>
      </c>
      <c r="AD866" s="86">
        <v>0</v>
      </c>
      <c r="AE866" s="86">
        <v>0</v>
      </c>
      <c r="AF866" s="88">
        <v>0</v>
      </c>
      <c r="AG866" s="85">
        <v>3.5333999973300001E-2</v>
      </c>
      <c r="AH866" s="86">
        <v>3.6616000000000003E-2</v>
      </c>
      <c r="AI866" s="150">
        <v>1.14059999914E-2</v>
      </c>
      <c r="AJ866" s="151">
        <v>1</v>
      </c>
      <c r="AK866" s="152">
        <v>0</v>
      </c>
    </row>
    <row r="867" spans="1:37" x14ac:dyDescent="0.2">
      <c r="A867" s="149" t="s">
        <v>1939</v>
      </c>
      <c r="B867" s="66" t="s">
        <v>1940</v>
      </c>
      <c r="C867" s="67">
        <v>47</v>
      </c>
      <c r="D867" s="84" t="s">
        <v>334</v>
      </c>
      <c r="E867" s="85">
        <v>1.24195580373864</v>
      </c>
      <c r="F867" s="91">
        <v>1.2385508529401701</v>
      </c>
      <c r="G867" s="86">
        <v>1.0282951411352099</v>
      </c>
      <c r="H867" s="86">
        <v>1.02489019033675</v>
      </c>
      <c r="I867" s="86">
        <v>1.03</v>
      </c>
      <c r="J867" s="86">
        <v>3.75</v>
      </c>
      <c r="K867" s="87">
        <v>0</v>
      </c>
      <c r="L867" s="85">
        <v>68.789999867500001</v>
      </c>
      <c r="M867" s="86">
        <v>0</v>
      </c>
      <c r="N867" s="86">
        <v>4.7997431575567902</v>
      </c>
      <c r="O867" s="86">
        <v>3.41825513196481</v>
      </c>
      <c r="P867" s="86">
        <v>0.53700000000000003</v>
      </c>
      <c r="Q867" s="88">
        <v>0.5202</v>
      </c>
      <c r="R867" s="85">
        <v>0</v>
      </c>
      <c r="S867" s="86">
        <v>2.9</v>
      </c>
      <c r="T867" s="86">
        <v>1.1399999999999999</v>
      </c>
      <c r="U867" s="88">
        <v>8.6400626510946896</v>
      </c>
      <c r="V867" s="89">
        <v>3.23</v>
      </c>
      <c r="W867" s="85">
        <v>18.679066241067702</v>
      </c>
      <c r="X867" s="88">
        <v>21.6</v>
      </c>
      <c r="Y867" s="85"/>
      <c r="Z867" s="88"/>
      <c r="AA867" s="85">
        <v>0</v>
      </c>
      <c r="AB867" s="91">
        <v>0</v>
      </c>
      <c r="AC867" s="86">
        <v>0</v>
      </c>
      <c r="AD867" s="86">
        <v>0</v>
      </c>
      <c r="AE867" s="86">
        <v>0</v>
      </c>
      <c r="AF867" s="88">
        <v>0</v>
      </c>
      <c r="AG867" s="85">
        <v>0.42522699934300001</v>
      </c>
      <c r="AH867" s="86">
        <v>2.5425E-2</v>
      </c>
      <c r="AI867" s="150">
        <v>0</v>
      </c>
      <c r="AJ867" s="151">
        <v>1</v>
      </c>
      <c r="AK867" s="152">
        <v>0</v>
      </c>
    </row>
    <row r="868" spans="1:37" x14ac:dyDescent="0.2">
      <c r="A868" s="149" t="s">
        <v>1941</v>
      </c>
      <c r="B868" s="66" t="s">
        <v>1942</v>
      </c>
      <c r="C868" s="67">
        <v>47</v>
      </c>
      <c r="D868" s="84" t="s">
        <v>334</v>
      </c>
      <c r="E868" s="85">
        <v>1.8147086914995201</v>
      </c>
      <c r="F868" s="91">
        <v>1.8147086914995201</v>
      </c>
      <c r="G868" s="86">
        <v>1.6972150209972601</v>
      </c>
      <c r="H868" s="86">
        <v>1.6972150209972601</v>
      </c>
      <c r="I868" s="86">
        <v>1.89</v>
      </c>
      <c r="J868" s="86">
        <v>2.63</v>
      </c>
      <c r="K868" s="87">
        <v>0</v>
      </c>
      <c r="L868" s="85">
        <v>64.100000128800005</v>
      </c>
      <c r="M868" s="86">
        <v>0</v>
      </c>
      <c r="N868" s="86">
        <v>8.9462165926122399</v>
      </c>
      <c r="O868" s="86">
        <v>12.9375114531794</v>
      </c>
      <c r="P868" s="86">
        <v>0.625</v>
      </c>
      <c r="Q868" s="88">
        <v>0.29480000000000001</v>
      </c>
      <c r="R868" s="85">
        <v>0</v>
      </c>
      <c r="S868" s="86">
        <v>1.9</v>
      </c>
      <c r="T868" s="86">
        <v>1.41</v>
      </c>
      <c r="U868" s="88">
        <v>5.6563727050833101</v>
      </c>
      <c r="V868" s="89">
        <v>3.15</v>
      </c>
      <c r="W868" s="85">
        <v>19.006959264849201</v>
      </c>
      <c r="X868" s="88">
        <v>44.733333333300003</v>
      </c>
      <c r="Y868" s="85"/>
      <c r="Z868" s="88"/>
      <c r="AA868" s="85">
        <v>0</v>
      </c>
      <c r="AB868" s="91">
        <v>0</v>
      </c>
      <c r="AC868" s="86">
        <v>0</v>
      </c>
      <c r="AD868" s="86">
        <v>0</v>
      </c>
      <c r="AE868" s="86">
        <v>0</v>
      </c>
      <c r="AF868" s="88">
        <v>6.0000002970399995E-4</v>
      </c>
      <c r="AG868" s="85">
        <v>0.22779399983199999</v>
      </c>
      <c r="AH868" s="86">
        <v>1.9847E-2</v>
      </c>
      <c r="AI868" s="150">
        <v>5.7159999957800004E-3</v>
      </c>
      <c r="AJ868" s="151">
        <v>1</v>
      </c>
      <c r="AK868" s="152">
        <v>0</v>
      </c>
    </row>
    <row r="869" spans="1:37" x14ac:dyDescent="0.2">
      <c r="A869" s="149" t="s">
        <v>1943</v>
      </c>
      <c r="B869" s="66" t="s">
        <v>1944</v>
      </c>
      <c r="C869" s="67">
        <v>47</v>
      </c>
      <c r="D869" s="84" t="s">
        <v>334</v>
      </c>
      <c r="E869" s="85">
        <v>1.4612658055281</v>
      </c>
      <c r="F869" s="91">
        <v>1.4033264033263999</v>
      </c>
      <c r="G869" s="86">
        <v>1.2831873487611201</v>
      </c>
      <c r="H869" s="86">
        <v>1.2414368971745999</v>
      </c>
      <c r="I869" s="86">
        <v>1.45</v>
      </c>
      <c r="J869" s="86">
        <v>2.17</v>
      </c>
      <c r="K869" s="87">
        <v>0</v>
      </c>
      <c r="L869" s="85">
        <v>65.670000053899997</v>
      </c>
      <c r="M869" s="86">
        <v>0</v>
      </c>
      <c r="N869" s="86">
        <v>16.812816188870201</v>
      </c>
      <c r="O869" s="86">
        <v>2.82544635118738</v>
      </c>
      <c r="P869" s="86">
        <v>0.61499999999999999</v>
      </c>
      <c r="Q869" s="88">
        <v>0.56799999999999995</v>
      </c>
      <c r="R869" s="85">
        <v>0</v>
      </c>
      <c r="S869" s="86">
        <v>6.2</v>
      </c>
      <c r="T869" s="86">
        <v>1.44</v>
      </c>
      <c r="U869" s="88">
        <v>11.147370573600099</v>
      </c>
      <c r="V869" s="89">
        <v>3</v>
      </c>
      <c r="W869" s="85">
        <v>23.135130521617601</v>
      </c>
      <c r="X869" s="88">
        <v>23.633333333300001</v>
      </c>
      <c r="Y869" s="85"/>
      <c r="Z869" s="88"/>
      <c r="AA869" s="85">
        <v>0</v>
      </c>
      <c r="AB869" s="91">
        <v>0</v>
      </c>
      <c r="AC869" s="86">
        <v>0</v>
      </c>
      <c r="AD869" s="86">
        <v>0</v>
      </c>
      <c r="AE869" s="86">
        <v>0</v>
      </c>
      <c r="AF869" s="88">
        <v>0</v>
      </c>
      <c r="AG869" s="85">
        <v>4.4942000017099998E-2</v>
      </c>
      <c r="AH869" s="86">
        <v>1.4841999999999999E-2</v>
      </c>
      <c r="AI869" s="150">
        <v>8.8880000033799995E-3</v>
      </c>
      <c r="AJ869" s="151">
        <v>1</v>
      </c>
      <c r="AK869" s="152">
        <v>0</v>
      </c>
    </row>
    <row r="870" spans="1:37" x14ac:dyDescent="0.2">
      <c r="A870" s="149" t="s">
        <v>1945</v>
      </c>
      <c r="B870" s="66" t="s">
        <v>1946</v>
      </c>
      <c r="C870" s="67">
        <v>47</v>
      </c>
      <c r="D870" s="84" t="s">
        <v>334</v>
      </c>
      <c r="E870" s="85">
        <v>0.71509066693986301</v>
      </c>
      <c r="F870" s="91">
        <v>0.66693986271898398</v>
      </c>
      <c r="G870" s="86">
        <v>0.61469111771334894</v>
      </c>
      <c r="H870" s="86">
        <v>0.59010347300481503</v>
      </c>
      <c r="I870" s="86">
        <v>16.350000000000001</v>
      </c>
      <c r="J870" s="86">
        <v>18.559999999999999</v>
      </c>
      <c r="K870" s="87">
        <v>0</v>
      </c>
      <c r="L870" s="85">
        <v>63.519999905699997</v>
      </c>
      <c r="M870" s="86">
        <v>0</v>
      </c>
      <c r="N870" s="86"/>
      <c r="O870" s="86">
        <v>2.09718670076726</v>
      </c>
      <c r="P870" s="86">
        <v>1.2629999999999999</v>
      </c>
      <c r="Q870" s="88">
        <v>0.8196</v>
      </c>
      <c r="R870" s="85">
        <v>0</v>
      </c>
      <c r="S870" s="86">
        <v>6.3</v>
      </c>
      <c r="T870" s="86">
        <v>1.34</v>
      </c>
      <c r="U870" s="88">
        <v>12.834750537854701</v>
      </c>
      <c r="V870" s="89">
        <v>2.96</v>
      </c>
      <c r="W870" s="85">
        <v>25.9332531518622</v>
      </c>
      <c r="X870" s="88">
        <v>27.7</v>
      </c>
      <c r="Y870" s="85"/>
      <c r="Z870" s="88"/>
      <c r="AA870" s="85">
        <v>0</v>
      </c>
      <c r="AB870" s="91">
        <v>0</v>
      </c>
      <c r="AC870" s="86">
        <v>0</v>
      </c>
      <c r="AD870" s="86">
        <v>0</v>
      </c>
      <c r="AE870" s="86">
        <v>0.13</v>
      </c>
      <c r="AF870" s="88">
        <v>0</v>
      </c>
      <c r="AG870" s="85">
        <v>1.9503999989000001E-2</v>
      </c>
      <c r="AH870" s="86">
        <v>0.105378</v>
      </c>
      <c r="AI870" s="150">
        <v>3.1107999982499999E-2</v>
      </c>
      <c r="AJ870" s="151">
        <v>1</v>
      </c>
      <c r="AK870" s="152">
        <v>0</v>
      </c>
    </row>
    <row r="871" spans="1:37" x14ac:dyDescent="0.2">
      <c r="A871" s="149" t="s">
        <v>1947</v>
      </c>
      <c r="B871" s="66" t="s">
        <v>1948</v>
      </c>
      <c r="C871" s="67">
        <v>47</v>
      </c>
      <c r="D871" s="84" t="s">
        <v>334</v>
      </c>
      <c r="E871" s="85">
        <v>0.56132303235152103</v>
      </c>
      <c r="F871" s="91">
        <v>0.56132303235152103</v>
      </c>
      <c r="G871" s="86">
        <v>0.53416224046354399</v>
      </c>
      <c r="H871" s="86">
        <v>0.53416224046354399</v>
      </c>
      <c r="I871" s="86">
        <v>2.09</v>
      </c>
      <c r="J871" s="86">
        <v>1.44</v>
      </c>
      <c r="K871" s="87">
        <v>0</v>
      </c>
      <c r="L871" s="85">
        <v>59.239999981099999</v>
      </c>
      <c r="M871" s="86">
        <v>0</v>
      </c>
      <c r="N871" s="86">
        <v>6.1286407766990303</v>
      </c>
      <c r="O871" s="86">
        <v>6.78633975481611</v>
      </c>
      <c r="P871" s="86">
        <v>0.497</v>
      </c>
      <c r="Q871" s="88">
        <v>0.7712</v>
      </c>
      <c r="R871" s="85">
        <v>0</v>
      </c>
      <c r="S871" s="86">
        <v>6.3</v>
      </c>
      <c r="T871" s="86">
        <v>1.42</v>
      </c>
      <c r="U871" s="88">
        <v>10.2999758570739</v>
      </c>
      <c r="V871" s="89">
        <v>2.9</v>
      </c>
      <c r="W871" s="85">
        <v>19.7788890336309</v>
      </c>
      <c r="X871" s="88">
        <v>35.633333333300001</v>
      </c>
      <c r="Y871" s="85">
        <v>-100</v>
      </c>
      <c r="Z871" s="88"/>
      <c r="AA871" s="85">
        <v>0</v>
      </c>
      <c r="AB871" s="91">
        <v>0</v>
      </c>
      <c r="AC871" s="86">
        <v>0</v>
      </c>
      <c r="AD871" s="86">
        <v>0</v>
      </c>
      <c r="AE871" s="86">
        <v>0</v>
      </c>
      <c r="AF871" s="88">
        <v>0</v>
      </c>
      <c r="AG871" s="85">
        <v>0.120036999815</v>
      </c>
      <c r="AH871" s="86">
        <v>5.5149999999999999E-3</v>
      </c>
      <c r="AI871" s="150">
        <v>4.4439999931699999E-3</v>
      </c>
      <c r="AJ871" s="151">
        <v>1</v>
      </c>
      <c r="AK871" s="152">
        <v>0</v>
      </c>
    </row>
    <row r="872" spans="1:37" x14ac:dyDescent="0.2">
      <c r="A872" s="149" t="s">
        <v>1949</v>
      </c>
      <c r="B872" s="66" t="s">
        <v>1950</v>
      </c>
      <c r="C872" s="67">
        <v>47</v>
      </c>
      <c r="D872" s="84" t="s">
        <v>334</v>
      </c>
      <c r="E872" s="85">
        <v>1.06339179635577</v>
      </c>
      <c r="F872" s="91">
        <v>0.97634423780451995</v>
      </c>
      <c r="G872" s="86">
        <v>0.99398901318652899</v>
      </c>
      <c r="H872" s="86">
        <v>0.92576254837609295</v>
      </c>
      <c r="I872" s="86">
        <v>2.92</v>
      </c>
      <c r="J872" s="86">
        <v>5.21</v>
      </c>
      <c r="K872" s="87">
        <v>0</v>
      </c>
      <c r="L872" s="85">
        <v>71.430000251899997</v>
      </c>
      <c r="M872" s="86">
        <v>0</v>
      </c>
      <c r="N872" s="86">
        <v>14.8380355276907</v>
      </c>
      <c r="O872" s="86">
        <v>7.5603663613655296</v>
      </c>
      <c r="P872" s="86">
        <v>0.76300000000000001</v>
      </c>
      <c r="Q872" s="88">
        <v>0.44440000000000002</v>
      </c>
      <c r="R872" s="85">
        <v>0</v>
      </c>
      <c r="S872" s="86">
        <v>6</v>
      </c>
      <c r="T872" s="86">
        <v>1.03</v>
      </c>
      <c r="U872" s="88">
        <v>7.3684581995271197</v>
      </c>
      <c r="V872" s="89">
        <v>3.29</v>
      </c>
      <c r="W872" s="85">
        <v>29.915286311333801</v>
      </c>
      <c r="X872" s="88">
        <v>32.799999999999997</v>
      </c>
      <c r="Y872" s="85"/>
      <c r="Z872" s="88"/>
      <c r="AA872" s="85">
        <v>0</v>
      </c>
      <c r="AB872" s="91">
        <v>0</v>
      </c>
      <c r="AC872" s="86">
        <v>0</v>
      </c>
      <c r="AD872" s="86">
        <v>0</v>
      </c>
      <c r="AE872" s="86">
        <v>0</v>
      </c>
      <c r="AF872" s="88">
        <v>0</v>
      </c>
      <c r="AG872" s="85">
        <v>0</v>
      </c>
      <c r="AH872" s="86">
        <v>2.5465999999999999E-2</v>
      </c>
      <c r="AI872" s="150">
        <v>4.4440000113199997E-3</v>
      </c>
      <c r="AJ872" s="151">
        <v>1</v>
      </c>
      <c r="AK872" s="152">
        <v>0</v>
      </c>
    </row>
    <row r="873" spans="1:37" x14ac:dyDescent="0.2">
      <c r="A873" s="149" t="s">
        <v>1951</v>
      </c>
      <c r="B873" s="66" t="s">
        <v>1952</v>
      </c>
      <c r="C873" s="67">
        <v>47</v>
      </c>
      <c r="D873" s="84" t="s">
        <v>334</v>
      </c>
      <c r="E873" s="85">
        <v>3.63476045850887</v>
      </c>
      <c r="F873" s="91">
        <v>3.63476045850887</v>
      </c>
      <c r="G873" s="86">
        <v>3.56373077299892</v>
      </c>
      <c r="H873" s="86">
        <v>3.56373077299892</v>
      </c>
      <c r="I873" s="86">
        <v>2.54</v>
      </c>
      <c r="J873" s="86">
        <v>1.46</v>
      </c>
      <c r="K873" s="87">
        <v>0</v>
      </c>
      <c r="L873" s="85">
        <v>64.929999914299998</v>
      </c>
      <c r="M873" s="86">
        <v>0</v>
      </c>
      <c r="N873" s="86">
        <v>21.475163070747598</v>
      </c>
      <c r="O873" s="86">
        <v>28.564393006648601</v>
      </c>
      <c r="P873" s="86">
        <v>0.36399999999999999</v>
      </c>
      <c r="Q873" s="88">
        <v>0.50349999999999995</v>
      </c>
      <c r="R873" s="85">
        <v>0</v>
      </c>
      <c r="S873" s="86">
        <v>5.2</v>
      </c>
      <c r="T873" s="86">
        <v>1.08</v>
      </c>
      <c r="U873" s="88">
        <v>10.164592926422999</v>
      </c>
      <c r="V873" s="89">
        <v>3.24</v>
      </c>
      <c r="W873" s="85">
        <v>29.083933735081999</v>
      </c>
      <c r="X873" s="88">
        <v>66.433333333299998</v>
      </c>
      <c r="Y873" s="85">
        <v>100</v>
      </c>
      <c r="Z873" s="88"/>
      <c r="AA873" s="85">
        <v>0</v>
      </c>
      <c r="AB873" s="91">
        <v>0</v>
      </c>
      <c r="AC873" s="86">
        <v>0</v>
      </c>
      <c r="AD873" s="86">
        <v>0</v>
      </c>
      <c r="AE873" s="86">
        <v>0</v>
      </c>
      <c r="AF873" s="88">
        <v>0.27649998628400002</v>
      </c>
      <c r="AG873" s="85">
        <v>0.122695000106</v>
      </c>
      <c r="AH873" s="86">
        <v>6.6670000000000002E-3</v>
      </c>
      <c r="AI873" s="150">
        <v>0</v>
      </c>
      <c r="AJ873" s="151">
        <v>1</v>
      </c>
      <c r="AK873" s="152">
        <v>0</v>
      </c>
    </row>
    <row r="874" spans="1:37" x14ac:dyDescent="0.2">
      <c r="A874" s="149" t="s">
        <v>1387</v>
      </c>
      <c r="B874" s="66" t="s">
        <v>1953</v>
      </c>
      <c r="C874" s="67">
        <v>47</v>
      </c>
      <c r="D874" s="84" t="s">
        <v>334</v>
      </c>
      <c r="E874" s="85">
        <v>0.93816746424419395</v>
      </c>
      <c r="F874" s="91">
        <v>0.92645163616045301</v>
      </c>
      <c r="G874" s="86">
        <v>0.89130415190922896</v>
      </c>
      <c r="H874" s="86">
        <v>0.87958832382548802</v>
      </c>
      <c r="I874" s="86">
        <v>4.34</v>
      </c>
      <c r="J874" s="86">
        <v>8.44</v>
      </c>
      <c r="K874" s="87">
        <v>0</v>
      </c>
      <c r="L874" s="85">
        <v>60.279999975400003</v>
      </c>
      <c r="M874" s="86">
        <v>0</v>
      </c>
      <c r="N874" s="86">
        <v>9.2089298713904402</v>
      </c>
      <c r="O874" s="86">
        <v>1.0410160316468899</v>
      </c>
      <c r="P874" s="86">
        <v>0.76300000000000001</v>
      </c>
      <c r="Q874" s="88">
        <v>0.9012</v>
      </c>
      <c r="R874" s="85">
        <v>0</v>
      </c>
      <c r="S874" s="86">
        <v>5.6</v>
      </c>
      <c r="T874" s="86">
        <v>1.36</v>
      </c>
      <c r="U874" s="88">
        <v>10.985841872369599</v>
      </c>
      <c r="V874" s="89">
        <v>2.97</v>
      </c>
      <c r="W874" s="85">
        <v>24.1032595392671</v>
      </c>
      <c r="X874" s="88">
        <v>28.9</v>
      </c>
      <c r="Y874" s="85">
        <v>-100</v>
      </c>
      <c r="Z874" s="88"/>
      <c r="AA874" s="85">
        <v>0</v>
      </c>
      <c r="AB874" s="91">
        <v>0</v>
      </c>
      <c r="AC874" s="86">
        <v>0</v>
      </c>
      <c r="AD874" s="86">
        <v>0</v>
      </c>
      <c r="AE874" s="86">
        <v>0</v>
      </c>
      <c r="AF874" s="88">
        <v>0</v>
      </c>
      <c r="AG874" s="85">
        <v>0.17728399988599999</v>
      </c>
      <c r="AH874" s="86">
        <v>5.4304999999999999E-2</v>
      </c>
      <c r="AI874" s="150">
        <v>3.7198999976100003E-2</v>
      </c>
      <c r="AJ874" s="151">
        <v>1</v>
      </c>
      <c r="AK874" s="152">
        <v>0</v>
      </c>
    </row>
    <row r="875" spans="1:37" x14ac:dyDescent="0.2">
      <c r="A875" s="149" t="s">
        <v>750</v>
      </c>
      <c r="B875" s="66" t="s">
        <v>1954</v>
      </c>
      <c r="C875" s="67">
        <v>47</v>
      </c>
      <c r="D875" s="84" t="s">
        <v>334</v>
      </c>
      <c r="E875" s="85">
        <v>0.82332155477031799</v>
      </c>
      <c r="F875" s="91">
        <v>0.81448763250883405</v>
      </c>
      <c r="G875" s="86">
        <v>0.791519434628975</v>
      </c>
      <c r="H875" s="86">
        <v>0.791519434628975</v>
      </c>
      <c r="I875" s="86">
        <v>1.17</v>
      </c>
      <c r="J875" s="86">
        <v>1.55</v>
      </c>
      <c r="K875" s="87">
        <v>0</v>
      </c>
      <c r="L875" s="85">
        <v>56.099999959100003</v>
      </c>
      <c r="M875" s="86">
        <v>0</v>
      </c>
      <c r="N875" s="86">
        <v>12.623925974884299</v>
      </c>
      <c r="O875" s="86">
        <v>0.96339113680154098</v>
      </c>
      <c r="P875" s="86">
        <v>0.38900000000000001</v>
      </c>
      <c r="Q875" s="88">
        <v>0.3926</v>
      </c>
      <c r="R875" s="85">
        <v>0</v>
      </c>
      <c r="S875" s="86">
        <v>5.3</v>
      </c>
      <c r="T875" s="86">
        <v>0.97</v>
      </c>
      <c r="U875" s="88">
        <v>6.8268551236749104</v>
      </c>
      <c r="V875" s="89">
        <v>2.93</v>
      </c>
      <c r="W875" s="85">
        <v>17.838734730452</v>
      </c>
      <c r="X875" s="88">
        <v>18.633333333300001</v>
      </c>
      <c r="Y875" s="85"/>
      <c r="Z875" s="88"/>
      <c r="AA875" s="85">
        <v>0</v>
      </c>
      <c r="AB875" s="91">
        <v>0</v>
      </c>
      <c r="AC875" s="86">
        <v>0</v>
      </c>
      <c r="AD875" s="86">
        <v>0</v>
      </c>
      <c r="AE875" s="86">
        <v>0</v>
      </c>
      <c r="AF875" s="88">
        <v>0</v>
      </c>
      <c r="AG875" s="85">
        <v>0.241065999575</v>
      </c>
      <c r="AH875" s="86">
        <v>5.1330000000000004E-3</v>
      </c>
      <c r="AI875" s="150">
        <v>0</v>
      </c>
      <c r="AJ875" s="151">
        <v>1</v>
      </c>
      <c r="AK875" s="152">
        <v>0</v>
      </c>
    </row>
    <row r="876" spans="1:37" x14ac:dyDescent="0.2">
      <c r="A876" s="149" t="s">
        <v>536</v>
      </c>
      <c r="B876" s="66" t="s">
        <v>1955</v>
      </c>
      <c r="C876" s="67">
        <v>47</v>
      </c>
      <c r="D876" s="84" t="s">
        <v>334</v>
      </c>
      <c r="E876" s="85">
        <v>3.8712397717839599</v>
      </c>
      <c r="F876" s="91">
        <v>3.8712397717839599</v>
      </c>
      <c r="G876" s="86">
        <v>3.61429907896644</v>
      </c>
      <c r="H876" s="86">
        <v>3.61429907896644</v>
      </c>
      <c r="I876" s="86">
        <v>2.85</v>
      </c>
      <c r="J876" s="86">
        <v>1.35</v>
      </c>
      <c r="K876" s="87">
        <v>0</v>
      </c>
      <c r="L876" s="85">
        <v>58.759999927599999</v>
      </c>
      <c r="M876" s="86">
        <v>0</v>
      </c>
      <c r="N876" s="86">
        <v>32.245561390347603</v>
      </c>
      <c r="O876" s="86">
        <v>39.700214132762298</v>
      </c>
      <c r="P876" s="86">
        <v>0.315</v>
      </c>
      <c r="Q876" s="88">
        <v>0.42459999999999998</v>
      </c>
      <c r="R876" s="85">
        <v>0</v>
      </c>
      <c r="S876" s="86">
        <v>4.9000000000000004</v>
      </c>
      <c r="T876" s="86">
        <v>1.22</v>
      </c>
      <c r="U876" s="88">
        <v>8.3999841882650603</v>
      </c>
      <c r="V876" s="89">
        <v>3.28</v>
      </c>
      <c r="W876" s="85">
        <v>30.683216087361199</v>
      </c>
      <c r="X876" s="88">
        <v>44.233333333300003</v>
      </c>
      <c r="Y876" s="85">
        <v>99.6</v>
      </c>
      <c r="Z876" s="88"/>
      <c r="AA876" s="85">
        <v>0</v>
      </c>
      <c r="AB876" s="91">
        <v>0</v>
      </c>
      <c r="AC876" s="86">
        <v>0</v>
      </c>
      <c r="AD876" s="86">
        <v>0</v>
      </c>
      <c r="AE876" s="86">
        <v>0</v>
      </c>
      <c r="AF876" s="88">
        <v>0</v>
      </c>
      <c r="AG876" s="85">
        <v>8.4428999988099995E-2</v>
      </c>
      <c r="AH876" s="86">
        <v>5.7999999999999996E-3</v>
      </c>
      <c r="AI876" s="150">
        <v>3.8845999994500002E-2</v>
      </c>
      <c r="AJ876" s="151">
        <v>1</v>
      </c>
      <c r="AK876" s="152">
        <v>0</v>
      </c>
    </row>
    <row r="877" spans="1:37" x14ac:dyDescent="0.2">
      <c r="A877" s="149" t="s">
        <v>1956</v>
      </c>
      <c r="B877" s="66" t="s">
        <v>1957</v>
      </c>
      <c r="C877" s="67">
        <v>47</v>
      </c>
      <c r="D877" s="84" t="s">
        <v>334</v>
      </c>
      <c r="E877" s="85">
        <v>1.26363736546303</v>
      </c>
      <c r="F877" s="91">
        <v>1.25016836253658</v>
      </c>
      <c r="G877" s="86">
        <v>1.1154783332721101</v>
      </c>
      <c r="H877" s="86">
        <v>1.10813160440314</v>
      </c>
      <c r="I877" s="86">
        <v>2.3199999999999998</v>
      </c>
      <c r="J877" s="86">
        <v>2.2999999999999998</v>
      </c>
      <c r="K877" s="87">
        <v>0</v>
      </c>
      <c r="L877" s="85">
        <v>57.829999926699998</v>
      </c>
      <c r="M877" s="86">
        <v>0</v>
      </c>
      <c r="N877" s="86">
        <v>12.423850839948299</v>
      </c>
      <c r="O877" s="86">
        <v>4.0207972270363896</v>
      </c>
      <c r="P877" s="86">
        <v>0.78900000000000003</v>
      </c>
      <c r="Q877" s="88">
        <v>0.40820000000000001</v>
      </c>
      <c r="R877" s="85">
        <v>0</v>
      </c>
      <c r="S877" s="86">
        <v>5</v>
      </c>
      <c r="T877" s="86">
        <v>0.73</v>
      </c>
      <c r="U877" s="88">
        <v>9.8519634132902301</v>
      </c>
      <c r="V877" s="89">
        <v>3.09</v>
      </c>
      <c r="W877" s="85">
        <v>20.292076744191998</v>
      </c>
      <c r="X877" s="88">
        <v>36.066666666700002</v>
      </c>
      <c r="Y877" s="85">
        <v>100</v>
      </c>
      <c r="Z877" s="88"/>
      <c r="AA877" s="85">
        <v>0</v>
      </c>
      <c r="AB877" s="91">
        <v>0</v>
      </c>
      <c r="AC877" s="86">
        <v>0</v>
      </c>
      <c r="AD877" s="86">
        <v>0</v>
      </c>
      <c r="AE877" s="86">
        <v>0</v>
      </c>
      <c r="AF877" s="88">
        <v>0</v>
      </c>
      <c r="AG877" s="85">
        <v>1.908E-2</v>
      </c>
      <c r="AH877" s="86">
        <v>1.1284000000000001E-2</v>
      </c>
      <c r="AI877" s="150">
        <v>1.9422999999999999E-2</v>
      </c>
      <c r="AJ877" s="151">
        <v>1</v>
      </c>
      <c r="AK877" s="152">
        <v>0</v>
      </c>
    </row>
    <row r="878" spans="1:37" x14ac:dyDescent="0.2">
      <c r="A878" s="149" t="s">
        <v>1958</v>
      </c>
      <c r="B878" s="66" t="s">
        <v>1959</v>
      </c>
      <c r="C878" s="67">
        <v>47</v>
      </c>
      <c r="D878" s="84" t="s">
        <v>334</v>
      </c>
      <c r="E878" s="85">
        <v>2.88375574360147</v>
      </c>
      <c r="F878" s="91">
        <v>2.88375574360147</v>
      </c>
      <c r="G878" s="86">
        <v>1.89408902842173</v>
      </c>
      <c r="H878" s="86">
        <v>1.89408902842173</v>
      </c>
      <c r="I878" s="86">
        <v>1.25</v>
      </c>
      <c r="J878" s="86">
        <v>1.84</v>
      </c>
      <c r="K878" s="87">
        <v>0</v>
      </c>
      <c r="L878" s="85">
        <v>50.120000059600002</v>
      </c>
      <c r="M878" s="86">
        <v>0</v>
      </c>
      <c r="N878" s="86">
        <v>10.3043501354438</v>
      </c>
      <c r="O878" s="86">
        <v>7.9359023273559703</v>
      </c>
      <c r="P878" s="86">
        <v>0.54200000000000004</v>
      </c>
      <c r="Q878" s="88">
        <v>0.35809999999999997</v>
      </c>
      <c r="R878" s="85">
        <v>0</v>
      </c>
      <c r="S878" s="86">
        <v>4.9000000000000004</v>
      </c>
      <c r="T878" s="86">
        <v>0.91</v>
      </c>
      <c r="U878" s="88">
        <v>9.8176601451233996</v>
      </c>
      <c r="V878" s="89">
        <v>3.01</v>
      </c>
      <c r="W878" s="85">
        <v>24.3519775353946</v>
      </c>
      <c r="X878" s="88">
        <v>25.433333333299998</v>
      </c>
      <c r="Y878" s="85"/>
      <c r="Z878" s="88"/>
      <c r="AA878" s="85">
        <v>0</v>
      </c>
      <c r="AB878" s="91">
        <v>0</v>
      </c>
      <c r="AC878" s="86">
        <v>0</v>
      </c>
      <c r="AD878" s="86">
        <v>0</v>
      </c>
      <c r="AE878" s="86">
        <v>0</v>
      </c>
      <c r="AF878" s="88">
        <v>1.3083000198700001</v>
      </c>
      <c r="AG878" s="85">
        <v>0.10928600010800001</v>
      </c>
      <c r="AH878" s="86">
        <v>1.0175E-2</v>
      </c>
      <c r="AI878" s="150">
        <v>0</v>
      </c>
      <c r="AJ878" s="151">
        <v>1</v>
      </c>
      <c r="AK878" s="152">
        <v>0</v>
      </c>
    </row>
    <row r="879" spans="1:37" x14ac:dyDescent="0.2">
      <c r="A879" s="149" t="s">
        <v>1960</v>
      </c>
      <c r="B879" s="66" t="s">
        <v>1961</v>
      </c>
      <c r="C879" s="67">
        <v>47</v>
      </c>
      <c r="D879" s="84" t="s">
        <v>334</v>
      </c>
      <c r="E879" s="85">
        <v>4.0120079264144799</v>
      </c>
      <c r="F879" s="91">
        <v>4.0120079264144799</v>
      </c>
      <c r="G879" s="86">
        <v>3.6607908668776399</v>
      </c>
      <c r="H879" s="86">
        <v>3.6607908668776399</v>
      </c>
      <c r="I879" s="86">
        <v>12.27</v>
      </c>
      <c r="J879" s="86">
        <v>24.42</v>
      </c>
      <c r="K879" s="87">
        <v>0</v>
      </c>
      <c r="L879" s="85">
        <v>53.659999995200003</v>
      </c>
      <c r="M879" s="86">
        <v>0</v>
      </c>
      <c r="N879" s="86">
        <v>23.882156289176798</v>
      </c>
      <c r="O879" s="86">
        <v>30.207026348808</v>
      </c>
      <c r="P879" s="86">
        <v>1.4910000000000001</v>
      </c>
      <c r="Q879" s="88">
        <v>0.45190000000000002</v>
      </c>
      <c r="R879" s="85">
        <v>0</v>
      </c>
      <c r="S879" s="86">
        <v>4.7</v>
      </c>
      <c r="T879" s="86">
        <v>1.27</v>
      </c>
      <c r="U879" s="88">
        <v>8.3707964863505993</v>
      </c>
      <c r="V879" s="89">
        <v>3.18</v>
      </c>
      <c r="W879" s="85">
        <v>34.102863654376101</v>
      </c>
      <c r="X879" s="88">
        <v>53.433333333299998</v>
      </c>
      <c r="Y879" s="85">
        <v>100</v>
      </c>
      <c r="Z879" s="88"/>
      <c r="AA879" s="85">
        <v>0</v>
      </c>
      <c r="AB879" s="91">
        <v>0</v>
      </c>
      <c r="AC879" s="86">
        <v>0</v>
      </c>
      <c r="AD879" s="86">
        <v>0</v>
      </c>
      <c r="AE879" s="86">
        <v>0</v>
      </c>
      <c r="AF879" s="88">
        <v>0</v>
      </c>
      <c r="AG879" s="85">
        <v>4.6905000017499997E-2</v>
      </c>
      <c r="AH879" s="86">
        <v>0.18709100000000001</v>
      </c>
      <c r="AI879" s="150">
        <v>0.21365300007999999</v>
      </c>
      <c r="AJ879" s="151">
        <v>1</v>
      </c>
      <c r="AK879" s="152">
        <v>0</v>
      </c>
    </row>
    <row r="880" spans="1:37" x14ac:dyDescent="0.2">
      <c r="A880" s="149" t="s">
        <v>1962</v>
      </c>
      <c r="B880" s="66" t="s">
        <v>1963</v>
      </c>
      <c r="C880" s="67">
        <v>47</v>
      </c>
      <c r="D880" s="84" t="s">
        <v>334</v>
      </c>
      <c r="E880" s="85">
        <v>1.6296328287517901</v>
      </c>
      <c r="F880" s="91">
        <v>1.6296328287517901</v>
      </c>
      <c r="G880" s="86">
        <v>1.25101672101175</v>
      </c>
      <c r="H880" s="86">
        <v>1.25101672101175</v>
      </c>
      <c r="I880" s="86">
        <v>9.93</v>
      </c>
      <c r="J880" s="86">
        <v>5.32</v>
      </c>
      <c r="K880" s="87">
        <v>0</v>
      </c>
      <c r="L880" s="85">
        <v>46.770000025100003</v>
      </c>
      <c r="M880" s="86">
        <v>0</v>
      </c>
      <c r="N880" s="86">
        <v>12.478875744907899</v>
      </c>
      <c r="O880" s="86">
        <v>9.9768469795832395</v>
      </c>
      <c r="P880" s="86">
        <v>0.83499999999999996</v>
      </c>
      <c r="Q880" s="88">
        <v>0.59179999999999999</v>
      </c>
      <c r="R880" s="85">
        <v>0</v>
      </c>
      <c r="S880" s="86">
        <v>4.9000000000000004</v>
      </c>
      <c r="T880" s="86">
        <v>1.42</v>
      </c>
      <c r="U880" s="88">
        <v>11.221000957337299</v>
      </c>
      <c r="V880" s="89">
        <v>3.06</v>
      </c>
      <c r="W880" s="85">
        <v>34.1105410114506</v>
      </c>
      <c r="X880" s="88">
        <v>70.466666666699993</v>
      </c>
      <c r="Y880" s="85">
        <v>100</v>
      </c>
      <c r="Z880" s="88">
        <v>-100</v>
      </c>
      <c r="AA880" s="85">
        <v>0</v>
      </c>
      <c r="AB880" s="91">
        <v>0</v>
      </c>
      <c r="AC880" s="86">
        <v>0</v>
      </c>
      <c r="AD880" s="86">
        <v>0</v>
      </c>
      <c r="AE880" s="86">
        <v>0</v>
      </c>
      <c r="AF880" s="88">
        <v>2.3000000522699999E-3</v>
      </c>
      <c r="AG880" s="85">
        <v>0</v>
      </c>
      <c r="AH880" s="86">
        <v>4.1459999999999997E-2</v>
      </c>
      <c r="AI880" s="150">
        <v>3.8845999994199999E-2</v>
      </c>
      <c r="AJ880" s="151">
        <v>1</v>
      </c>
      <c r="AK880" s="152">
        <v>0</v>
      </c>
    </row>
    <row r="881" spans="1:37" x14ac:dyDescent="0.2">
      <c r="A881" s="149" t="s">
        <v>448</v>
      </c>
      <c r="B881" s="66" t="s">
        <v>1964</v>
      </c>
      <c r="C881" s="67">
        <v>47</v>
      </c>
      <c r="D881" s="84" t="s">
        <v>334</v>
      </c>
      <c r="E881" s="85">
        <v>6.3506193891368703</v>
      </c>
      <c r="F881" s="91">
        <v>6.3506193891368703</v>
      </c>
      <c r="G881" s="86">
        <v>6.0559707106675402</v>
      </c>
      <c r="H881" s="86">
        <v>6.0559707106675402</v>
      </c>
      <c r="I881" s="86">
        <v>4.17</v>
      </c>
      <c r="J881" s="86">
        <v>1.81</v>
      </c>
      <c r="K881" s="87">
        <v>0</v>
      </c>
      <c r="L881" s="85">
        <v>49.870000087500003</v>
      </c>
      <c r="M881" s="86">
        <v>0</v>
      </c>
      <c r="N881" s="86">
        <v>25.510855683269501</v>
      </c>
      <c r="O881" s="86">
        <v>61.263972484952703</v>
      </c>
      <c r="P881" s="86">
        <v>0.59799999999999998</v>
      </c>
      <c r="Q881" s="88">
        <v>0.37609999999999999</v>
      </c>
      <c r="R881" s="85">
        <v>0</v>
      </c>
      <c r="S881" s="86">
        <v>2.7</v>
      </c>
      <c r="T881" s="86">
        <v>0.66</v>
      </c>
      <c r="U881" s="88">
        <v>12.2586388484879</v>
      </c>
      <c r="V881" s="89">
        <v>2.98</v>
      </c>
      <c r="W881" s="85">
        <v>33.289140252863099</v>
      </c>
      <c r="X881" s="88">
        <v>48.9</v>
      </c>
      <c r="Y881" s="85"/>
      <c r="Z881" s="88">
        <v>100</v>
      </c>
      <c r="AA881" s="85">
        <v>0</v>
      </c>
      <c r="AB881" s="91">
        <v>0</v>
      </c>
      <c r="AC881" s="86">
        <v>0</v>
      </c>
      <c r="AD881" s="86">
        <v>0</v>
      </c>
      <c r="AE881" s="86">
        <v>0</v>
      </c>
      <c r="AF881" s="88">
        <v>5.0682997792500002</v>
      </c>
      <c r="AG881" s="85">
        <v>0</v>
      </c>
      <c r="AH881" s="86">
        <v>8.005E-3</v>
      </c>
      <c r="AI881" s="150">
        <v>0</v>
      </c>
      <c r="AJ881" s="151">
        <v>1</v>
      </c>
      <c r="AK881" s="152">
        <v>0</v>
      </c>
    </row>
    <row r="882" spans="1:37" x14ac:dyDescent="0.2">
      <c r="A882" s="149" t="s">
        <v>1965</v>
      </c>
      <c r="B882" s="66" t="s">
        <v>1966</v>
      </c>
      <c r="C882" s="67">
        <v>47</v>
      </c>
      <c r="D882" s="84" t="s">
        <v>334</v>
      </c>
      <c r="E882" s="85">
        <v>4.7348909853061301</v>
      </c>
      <c r="F882" s="91">
        <v>4.7348909853061301</v>
      </c>
      <c r="G882" s="86">
        <v>4.2887789815720696</v>
      </c>
      <c r="H882" s="86">
        <v>4.2887789815720696</v>
      </c>
      <c r="I882" s="86">
        <v>8.16</v>
      </c>
      <c r="J882" s="86">
        <v>2.4500000000000002</v>
      </c>
      <c r="K882" s="87">
        <v>0</v>
      </c>
      <c r="L882" s="85">
        <v>51.729999997100002</v>
      </c>
      <c r="M882" s="86">
        <v>0</v>
      </c>
      <c r="N882" s="86">
        <v>27.170904409398101</v>
      </c>
      <c r="O882" s="86">
        <v>31.0909282923223</v>
      </c>
      <c r="P882" s="86">
        <v>0.35199999999999998</v>
      </c>
      <c r="Q882" s="88">
        <v>0.43880000000000002</v>
      </c>
      <c r="R882" s="85">
        <v>0</v>
      </c>
      <c r="S882" s="86">
        <v>3.5</v>
      </c>
      <c r="T882" s="86">
        <v>1.38</v>
      </c>
      <c r="U882" s="88">
        <v>8.2131284389670292</v>
      </c>
      <c r="V882" s="89">
        <v>3.33</v>
      </c>
      <c r="W882" s="85">
        <v>41.921748595522203</v>
      </c>
      <c r="X882" s="88">
        <v>59.633333333300001</v>
      </c>
      <c r="Y882" s="85">
        <v>100</v>
      </c>
      <c r="Z882" s="88"/>
      <c r="AA882" s="85">
        <v>0</v>
      </c>
      <c r="AB882" s="91">
        <v>0</v>
      </c>
      <c r="AC882" s="86">
        <v>0</v>
      </c>
      <c r="AD882" s="86">
        <v>0</v>
      </c>
      <c r="AE882" s="86">
        <v>0</v>
      </c>
      <c r="AF882" s="88">
        <v>0</v>
      </c>
      <c r="AG882" s="85">
        <v>6.02080000086E-2</v>
      </c>
      <c r="AH882" s="86">
        <v>1.5606E-2</v>
      </c>
      <c r="AI882" s="150">
        <v>4.05500000058E-3</v>
      </c>
      <c r="AJ882" s="151">
        <v>1</v>
      </c>
      <c r="AK882" s="152">
        <v>0</v>
      </c>
    </row>
    <row r="883" spans="1:37" x14ac:dyDescent="0.2">
      <c r="A883" s="149" t="s">
        <v>1967</v>
      </c>
      <c r="B883" s="66" t="s">
        <v>1968</v>
      </c>
      <c r="C883" s="67">
        <v>47</v>
      </c>
      <c r="D883" s="84" t="s">
        <v>334</v>
      </c>
      <c r="E883" s="85">
        <v>4.7925527420218001</v>
      </c>
      <c r="F883" s="91">
        <v>4.6869278652508202</v>
      </c>
      <c r="G883" s="86">
        <v>4.4686364532574698</v>
      </c>
      <c r="H883" s="86">
        <v>4.4024448638143303</v>
      </c>
      <c r="I883" s="86">
        <v>3.91</v>
      </c>
      <c r="J883" s="86">
        <v>3.75</v>
      </c>
      <c r="K883" s="87">
        <v>0</v>
      </c>
      <c r="L883" s="85">
        <v>57.4600000298</v>
      </c>
      <c r="M883" s="86">
        <v>0</v>
      </c>
      <c r="N883" s="86">
        <v>27.4786109713135</v>
      </c>
      <c r="O883" s="86">
        <v>59.140586189766502</v>
      </c>
      <c r="P883" s="86">
        <v>0.64700000000000002</v>
      </c>
      <c r="Q883" s="88">
        <v>0.3599</v>
      </c>
      <c r="R883" s="85">
        <v>0</v>
      </c>
      <c r="S883" s="86">
        <v>2.8</v>
      </c>
      <c r="T883" s="86">
        <v>1.23</v>
      </c>
      <c r="U883" s="88">
        <v>10.9145705996676</v>
      </c>
      <c r="V883" s="89">
        <v>3.2</v>
      </c>
      <c r="W883" s="85">
        <v>43.905906963070102</v>
      </c>
      <c r="X883" s="88">
        <v>53.8</v>
      </c>
      <c r="Y883" s="85">
        <v>100</v>
      </c>
      <c r="Z883" s="88"/>
      <c r="AA883" s="85">
        <v>0</v>
      </c>
      <c r="AB883" s="91">
        <v>0</v>
      </c>
      <c r="AC883" s="86">
        <v>0</v>
      </c>
      <c r="AD883" s="86">
        <v>0</v>
      </c>
      <c r="AE883" s="86">
        <v>0</v>
      </c>
      <c r="AF883" s="88">
        <v>0</v>
      </c>
      <c r="AG883" s="85">
        <v>0.224296000321</v>
      </c>
      <c r="AH883" s="86">
        <v>1.5001E-2</v>
      </c>
      <c r="AI883" s="150">
        <v>0</v>
      </c>
      <c r="AJ883" s="151">
        <v>1</v>
      </c>
      <c r="AK883" s="152">
        <v>0</v>
      </c>
    </row>
    <row r="884" spans="1:37" x14ac:dyDescent="0.2">
      <c r="A884" s="149" t="s">
        <v>1969</v>
      </c>
      <c r="B884" s="66" t="s">
        <v>1970</v>
      </c>
      <c r="C884" s="67">
        <v>47</v>
      </c>
      <c r="D884" s="84" t="s">
        <v>334</v>
      </c>
      <c r="E884" s="85">
        <v>1.3952561291608501</v>
      </c>
      <c r="F884" s="91">
        <v>1.37532389874427</v>
      </c>
      <c r="G884" s="86">
        <v>0.96399514378386197</v>
      </c>
      <c r="H884" s="86">
        <v>0.96399514378386197</v>
      </c>
      <c r="I884" s="86">
        <v>4.42</v>
      </c>
      <c r="J884" s="86">
        <v>1.91</v>
      </c>
      <c r="K884" s="87">
        <v>0</v>
      </c>
      <c r="L884" s="85">
        <v>67.310000009199996</v>
      </c>
      <c r="M884" s="86">
        <v>0</v>
      </c>
      <c r="N884" s="86">
        <v>13.5486981677917</v>
      </c>
      <c r="O884" s="86">
        <v>10.265282583621699</v>
      </c>
      <c r="P884" s="86">
        <v>0.72599999999999998</v>
      </c>
      <c r="Q884" s="88">
        <v>0.3221</v>
      </c>
      <c r="R884" s="85">
        <v>0</v>
      </c>
      <c r="S884" s="86">
        <v>1</v>
      </c>
      <c r="T884" s="86">
        <v>1.56</v>
      </c>
      <c r="U884" s="88">
        <v>3.6711544385453099</v>
      </c>
      <c r="V884" s="89">
        <v>2.86</v>
      </c>
      <c r="W884" s="85">
        <v>18.990012106236701</v>
      </c>
      <c r="X884" s="88">
        <v>23.433333333299998</v>
      </c>
      <c r="Y884" s="85"/>
      <c r="Z884" s="88"/>
      <c r="AA884" s="85">
        <v>0</v>
      </c>
      <c r="AB884" s="91">
        <v>0</v>
      </c>
      <c r="AC884" s="86">
        <v>0</v>
      </c>
      <c r="AD884" s="86">
        <v>0</v>
      </c>
      <c r="AE884" s="86">
        <v>0</v>
      </c>
      <c r="AF884" s="88">
        <v>0</v>
      </c>
      <c r="AG884" s="85">
        <v>7.95529999568E-2</v>
      </c>
      <c r="AH884" s="86">
        <v>5.8609999999999999E-3</v>
      </c>
      <c r="AI884" s="150">
        <v>0</v>
      </c>
      <c r="AJ884" s="151">
        <v>1</v>
      </c>
      <c r="AK884" s="152">
        <v>0</v>
      </c>
    </row>
    <row r="885" spans="1:37" x14ac:dyDescent="0.2">
      <c r="A885" s="149" t="s">
        <v>1142</v>
      </c>
      <c r="B885" s="66" t="s">
        <v>1971</v>
      </c>
      <c r="C885" s="67">
        <v>47</v>
      </c>
      <c r="D885" s="84" t="s">
        <v>334</v>
      </c>
      <c r="E885" s="85">
        <v>0.98800464336385896</v>
      </c>
      <c r="F885" s="91">
        <v>0.97639623371598105</v>
      </c>
      <c r="G885" s="86">
        <v>0.87836966335611999</v>
      </c>
      <c r="H885" s="86">
        <v>0.86676125370824197</v>
      </c>
      <c r="I885" s="86">
        <v>1.64</v>
      </c>
      <c r="J885" s="86">
        <v>4.6500000000000004</v>
      </c>
      <c r="K885" s="87">
        <v>0</v>
      </c>
      <c r="L885" s="85">
        <v>65.539999891299999</v>
      </c>
      <c r="M885" s="86">
        <v>0</v>
      </c>
      <c r="N885" s="86">
        <v>14.1549899914212</v>
      </c>
      <c r="O885" s="86">
        <v>4.9896049896049899</v>
      </c>
      <c r="P885" s="86">
        <v>0.76900000000000002</v>
      </c>
      <c r="Q885" s="88">
        <v>8.5999999999999993E-2</v>
      </c>
      <c r="R885" s="85">
        <v>0</v>
      </c>
      <c r="S885" s="86">
        <v>2.5</v>
      </c>
      <c r="T885" s="86">
        <v>0.89</v>
      </c>
      <c r="U885" s="88">
        <v>1.9334451180188299</v>
      </c>
      <c r="V885" s="89">
        <v>2.95</v>
      </c>
      <c r="W885" s="85">
        <v>16.379174579642399</v>
      </c>
      <c r="X885" s="88">
        <v>34.4</v>
      </c>
      <c r="Y885" s="85"/>
      <c r="Z885" s="88"/>
      <c r="AA885" s="85">
        <v>0</v>
      </c>
      <c r="AB885" s="91">
        <v>0</v>
      </c>
      <c r="AC885" s="86">
        <v>0</v>
      </c>
      <c r="AD885" s="86">
        <v>0</v>
      </c>
      <c r="AE885" s="86">
        <v>0</v>
      </c>
      <c r="AF885" s="88">
        <v>0</v>
      </c>
      <c r="AG885" s="85">
        <v>0.16122599975599999</v>
      </c>
      <c r="AH885" s="86">
        <v>2.1305000000000001E-2</v>
      </c>
      <c r="AI885" s="150">
        <v>0</v>
      </c>
      <c r="AJ885" s="151">
        <v>1</v>
      </c>
      <c r="AK885" s="152">
        <v>0</v>
      </c>
    </row>
    <row r="886" spans="1:37" x14ac:dyDescent="0.2">
      <c r="A886" s="149" t="s">
        <v>1972</v>
      </c>
      <c r="B886" s="66" t="s">
        <v>1973</v>
      </c>
      <c r="C886" s="67">
        <v>47</v>
      </c>
      <c r="D886" s="84" t="s">
        <v>334</v>
      </c>
      <c r="E886" s="85">
        <v>8.3211295107205903</v>
      </c>
      <c r="F886" s="91">
        <v>8.3211295107205903</v>
      </c>
      <c r="G886" s="86">
        <v>7.8993153342595699</v>
      </c>
      <c r="H886" s="86">
        <v>7.8993153342595699</v>
      </c>
      <c r="I886" s="86">
        <v>27.16</v>
      </c>
      <c r="J886" s="86">
        <v>16.239999999999998</v>
      </c>
      <c r="K886" s="87">
        <v>0</v>
      </c>
      <c r="L886" s="85">
        <v>48.629999995299997</v>
      </c>
      <c r="M886" s="86">
        <v>0</v>
      </c>
      <c r="N886" s="86">
        <v>47.521517373286599</v>
      </c>
      <c r="O886" s="86">
        <v>75.667655786350196</v>
      </c>
      <c r="P886" s="86">
        <v>1.544</v>
      </c>
      <c r="Q886" s="88">
        <v>0.65369999999999995</v>
      </c>
      <c r="R886" s="85">
        <v>0</v>
      </c>
      <c r="S886" s="86">
        <v>4.2</v>
      </c>
      <c r="T886" s="86">
        <v>2.09</v>
      </c>
      <c r="U886" s="88">
        <v>7.6389671185210197</v>
      </c>
      <c r="V886" s="89">
        <v>3.17</v>
      </c>
      <c r="W886" s="85">
        <v>43.760642869027897</v>
      </c>
      <c r="X886" s="88">
        <v>63.3</v>
      </c>
      <c r="Y886" s="85">
        <v>82.300000000000011</v>
      </c>
      <c r="Z886" s="88"/>
      <c r="AA886" s="85">
        <v>0</v>
      </c>
      <c r="AB886" s="91">
        <v>0</v>
      </c>
      <c r="AC886" s="86">
        <v>0</v>
      </c>
      <c r="AD886" s="86">
        <v>0</v>
      </c>
      <c r="AE886" s="86">
        <v>0</v>
      </c>
      <c r="AF886" s="88">
        <v>1.2799999675399999E-2</v>
      </c>
      <c r="AG886" s="85">
        <v>0.12693499989699999</v>
      </c>
      <c r="AH886" s="86">
        <v>7.0519999999999999E-2</v>
      </c>
      <c r="AI886" s="150">
        <v>0.15538399987400001</v>
      </c>
      <c r="AJ886" s="151">
        <v>1</v>
      </c>
      <c r="AK886" s="152">
        <v>0</v>
      </c>
    </row>
    <row r="887" spans="1:37" x14ac:dyDescent="0.2">
      <c r="A887" s="149" t="s">
        <v>1974</v>
      </c>
      <c r="B887" s="66" t="s">
        <v>1975</v>
      </c>
      <c r="C887" s="67">
        <v>47</v>
      </c>
      <c r="D887" s="84" t="s">
        <v>334</v>
      </c>
      <c r="E887" s="85">
        <v>6.4704609391906498</v>
      </c>
      <c r="F887" s="91">
        <v>6.3534678640986799</v>
      </c>
      <c r="G887" s="86">
        <v>5.9943735122267903</v>
      </c>
      <c r="H887" s="86">
        <v>5.8942869508764302</v>
      </c>
      <c r="I887" s="86">
        <v>10.61</v>
      </c>
      <c r="J887" s="86">
        <v>28.78</v>
      </c>
      <c r="K887" s="87">
        <v>0</v>
      </c>
      <c r="L887" s="85">
        <v>54.370000024900001</v>
      </c>
      <c r="M887" s="86">
        <v>0</v>
      </c>
      <c r="N887" s="86">
        <v>37.811883358912503</v>
      </c>
      <c r="O887" s="86">
        <v>53.7859452101412</v>
      </c>
      <c r="P887" s="86">
        <v>1.3939999999999999</v>
      </c>
      <c r="Q887" s="88">
        <v>0.3982</v>
      </c>
      <c r="R887" s="85">
        <v>0</v>
      </c>
      <c r="S887" s="86">
        <v>4.8</v>
      </c>
      <c r="T887" s="86">
        <v>1.1399999999999999</v>
      </c>
      <c r="U887" s="88">
        <v>9.2018772992858704</v>
      </c>
      <c r="V887" s="89">
        <v>3.2</v>
      </c>
      <c r="W887" s="85">
        <v>35.969770464600401</v>
      </c>
      <c r="X887" s="88">
        <v>65.133333333300001</v>
      </c>
      <c r="Y887" s="85">
        <v>100</v>
      </c>
      <c r="Z887" s="88"/>
      <c r="AA887" s="85">
        <v>0</v>
      </c>
      <c r="AB887" s="91">
        <v>0</v>
      </c>
      <c r="AC887" s="86">
        <v>0</v>
      </c>
      <c r="AD887" s="86">
        <v>0</v>
      </c>
      <c r="AE887" s="86">
        <v>0</v>
      </c>
      <c r="AF887" s="88">
        <v>0</v>
      </c>
      <c r="AG887" s="85">
        <v>0.23410099999</v>
      </c>
      <c r="AH887" s="86">
        <v>0.234901</v>
      </c>
      <c r="AI887" s="150">
        <v>0.23307599999</v>
      </c>
      <c r="AJ887" s="151">
        <v>1</v>
      </c>
      <c r="AK887" s="152">
        <v>0</v>
      </c>
    </row>
    <row r="888" spans="1:37" x14ac:dyDescent="0.2">
      <c r="A888" s="149" t="s">
        <v>1976</v>
      </c>
      <c r="B888" s="66" t="s">
        <v>1977</v>
      </c>
      <c r="C888" s="67">
        <v>47</v>
      </c>
      <c r="D888" s="84" t="s">
        <v>334</v>
      </c>
      <c r="E888" s="85">
        <v>14.622117647058801</v>
      </c>
      <c r="F888" s="91">
        <v>14.341647058823501</v>
      </c>
      <c r="G888" s="86">
        <v>13.5171764705882</v>
      </c>
      <c r="H888" s="86">
        <v>13.2969411764706</v>
      </c>
      <c r="I888" s="86">
        <v>37.61</v>
      </c>
      <c r="J888" s="86">
        <v>57.51</v>
      </c>
      <c r="K888" s="87">
        <v>2.0899999999999998E-2</v>
      </c>
      <c r="L888" s="85">
        <v>38.160000015999998</v>
      </c>
      <c r="M888" s="86">
        <v>0</v>
      </c>
      <c r="N888" s="86">
        <v>52.951945080091498</v>
      </c>
      <c r="O888" s="86">
        <v>66.273310023310003</v>
      </c>
      <c r="P888" s="86">
        <v>2.484</v>
      </c>
      <c r="Q888" s="88">
        <v>0.77390000000000003</v>
      </c>
      <c r="R888" s="85">
        <v>0</v>
      </c>
      <c r="S888" s="86">
        <v>0</v>
      </c>
      <c r="T888" s="86">
        <v>1.29</v>
      </c>
      <c r="U888" s="88">
        <v>11.0588235294118</v>
      </c>
      <c r="V888" s="89">
        <v>3.41</v>
      </c>
      <c r="W888" s="85">
        <v>49.467261547191598</v>
      </c>
      <c r="X888" s="88">
        <v>51.066666666700002</v>
      </c>
      <c r="Y888" s="85">
        <v>100</v>
      </c>
      <c r="Z888" s="88"/>
      <c r="AA888" s="85">
        <v>0.46</v>
      </c>
      <c r="AB888" s="91">
        <v>0.54</v>
      </c>
      <c r="AC888" s="86">
        <v>0</v>
      </c>
      <c r="AD888" s="86">
        <v>0.02</v>
      </c>
      <c r="AE888" s="86">
        <v>0</v>
      </c>
      <c r="AF888" s="88">
        <v>0</v>
      </c>
      <c r="AG888" s="85">
        <v>2.36380000024E-2</v>
      </c>
      <c r="AH888" s="86">
        <v>0.16131100000000001</v>
      </c>
      <c r="AI888" s="150">
        <v>2.8144000002899999E-2</v>
      </c>
      <c r="AJ888" s="151">
        <v>1</v>
      </c>
      <c r="AK888" s="152">
        <v>0</v>
      </c>
    </row>
    <row r="889" spans="1:37" x14ac:dyDescent="0.2">
      <c r="A889" s="149" t="s">
        <v>1978</v>
      </c>
      <c r="B889" s="66" t="s">
        <v>1979</v>
      </c>
      <c r="C889" s="67">
        <v>47</v>
      </c>
      <c r="D889" s="84" t="s">
        <v>334</v>
      </c>
      <c r="E889" s="85">
        <v>3.3307629696268699</v>
      </c>
      <c r="F889" s="91">
        <v>3.3157691813391601</v>
      </c>
      <c r="G889" s="86">
        <v>2.7267274986077199</v>
      </c>
      <c r="H889" s="86">
        <v>2.7181596195861699</v>
      </c>
      <c r="I889" s="86">
        <v>51.26</v>
      </c>
      <c r="J889" s="86">
        <v>14.97</v>
      </c>
      <c r="K889" s="87">
        <v>0</v>
      </c>
      <c r="L889" s="85">
        <v>48.6399999952</v>
      </c>
      <c r="M889" s="86">
        <v>0</v>
      </c>
      <c r="N889" s="86">
        <v>21.6869372926868</v>
      </c>
      <c r="O889" s="86">
        <v>24.070450097847399</v>
      </c>
      <c r="P889" s="86">
        <v>1.052</v>
      </c>
      <c r="Q889" s="88">
        <v>0.38080000000000003</v>
      </c>
      <c r="R889" s="85">
        <v>0</v>
      </c>
      <c r="S889" s="86">
        <v>0</v>
      </c>
      <c r="T889" s="86">
        <v>1.59</v>
      </c>
      <c r="U889" s="88">
        <v>8.5293235659512501</v>
      </c>
      <c r="V889" s="89">
        <v>2.98</v>
      </c>
      <c r="W889" s="85">
        <v>20.753266565464202</v>
      </c>
      <c r="X889" s="88">
        <v>42.6</v>
      </c>
      <c r="Y889" s="85">
        <v>-100</v>
      </c>
      <c r="Z889" s="88"/>
      <c r="AA889" s="85">
        <v>0</v>
      </c>
      <c r="AB889" s="91">
        <v>0</v>
      </c>
      <c r="AC889" s="86">
        <v>0</v>
      </c>
      <c r="AD889" s="86">
        <v>0</v>
      </c>
      <c r="AE889" s="86">
        <v>0</v>
      </c>
      <c r="AF889" s="88">
        <v>0</v>
      </c>
      <c r="AG889" s="85">
        <v>0</v>
      </c>
      <c r="AH889" s="86">
        <v>4.0982999999999999E-2</v>
      </c>
      <c r="AI889" s="150">
        <v>2.1401999975299998E-2</v>
      </c>
      <c r="AJ889" s="151">
        <v>1</v>
      </c>
      <c r="AK889" s="152">
        <v>0</v>
      </c>
    </row>
    <row r="890" spans="1:37" x14ac:dyDescent="0.2">
      <c r="A890" s="149" t="s">
        <v>1980</v>
      </c>
      <c r="B890" s="66" t="s">
        <v>1981</v>
      </c>
      <c r="C890" s="67">
        <v>47</v>
      </c>
      <c r="D890" s="84" t="s">
        <v>334</v>
      </c>
      <c r="E890" s="85">
        <v>2.5226778071546501</v>
      </c>
      <c r="F890" s="91">
        <v>2.5226778071546501</v>
      </c>
      <c r="G890" s="86">
        <v>2.2144641318161198</v>
      </c>
      <c r="H890" s="86">
        <v>2.2144641318161198</v>
      </c>
      <c r="I890" s="86">
        <v>48.2</v>
      </c>
      <c r="J890" s="86">
        <v>36.89</v>
      </c>
      <c r="K890" s="87">
        <v>0</v>
      </c>
      <c r="L890" s="85">
        <v>61.329999952000001</v>
      </c>
      <c r="M890" s="86">
        <v>0</v>
      </c>
      <c r="N890" s="86">
        <v>41.149110807113502</v>
      </c>
      <c r="O890" s="86">
        <v>34.829268292682897</v>
      </c>
      <c r="P890" s="86">
        <v>2.7490000000000001</v>
      </c>
      <c r="Q890" s="88">
        <v>0.43819999999999998</v>
      </c>
      <c r="R890" s="85">
        <v>0</v>
      </c>
      <c r="S890" s="86">
        <v>0</v>
      </c>
      <c r="T890" s="86">
        <v>1.65</v>
      </c>
      <c r="U890" s="88">
        <v>6.5981098175550299</v>
      </c>
      <c r="V890" s="89">
        <v>2.82</v>
      </c>
      <c r="W890" s="85">
        <v>28.469536067861199</v>
      </c>
      <c r="X890" s="88">
        <v>41.6</v>
      </c>
      <c r="Y890" s="85"/>
      <c r="Z890" s="88"/>
      <c r="AA890" s="85">
        <v>0.12</v>
      </c>
      <c r="AB890" s="91">
        <v>0.12</v>
      </c>
      <c r="AC890" s="86">
        <v>0.05</v>
      </c>
      <c r="AD890" s="86">
        <v>0.05</v>
      </c>
      <c r="AE890" s="86">
        <v>0</v>
      </c>
      <c r="AF890" s="88">
        <v>0</v>
      </c>
      <c r="AG890" s="85">
        <v>8.0506999915699998E-2</v>
      </c>
      <c r="AH890" s="86">
        <v>0.14663999999999999</v>
      </c>
      <c r="AI890" s="150">
        <v>1.3334999986000001E-2</v>
      </c>
      <c r="AJ890" s="151">
        <v>1</v>
      </c>
      <c r="AK890" s="152">
        <v>0</v>
      </c>
    </row>
    <row r="891" spans="1:37" x14ac:dyDescent="0.2">
      <c r="A891" s="149" t="s">
        <v>1982</v>
      </c>
      <c r="B891" s="66" t="s">
        <v>1983</v>
      </c>
      <c r="C891" s="67">
        <v>47</v>
      </c>
      <c r="D891" s="84" t="s">
        <v>334</v>
      </c>
      <c r="E891" s="85">
        <v>3.4766670545793099</v>
      </c>
      <c r="F891" s="91">
        <v>3.4766670545793099</v>
      </c>
      <c r="G891" s="86">
        <v>2.9864424531595501</v>
      </c>
      <c r="H891" s="86">
        <v>2.9864424531595501</v>
      </c>
      <c r="I891" s="86">
        <v>1.25</v>
      </c>
      <c r="J891" s="86">
        <v>1.61</v>
      </c>
      <c r="K891" s="87">
        <v>0</v>
      </c>
      <c r="L891" s="85">
        <v>45.370000031799997</v>
      </c>
      <c r="M891" s="86">
        <v>0.259757714881861</v>
      </c>
      <c r="N891" s="86">
        <v>18.452982810920101</v>
      </c>
      <c r="O891" s="86">
        <v>13.9942734430923</v>
      </c>
      <c r="P891" s="86">
        <v>0.81</v>
      </c>
      <c r="Q891" s="88">
        <v>0.63039999999999996</v>
      </c>
      <c r="R891" s="85">
        <v>2.8401022436807699E-2</v>
      </c>
      <c r="S891" s="86">
        <v>0</v>
      </c>
      <c r="T891" s="86">
        <v>1.82</v>
      </c>
      <c r="U891" s="88">
        <v>10.2990806470383</v>
      </c>
      <c r="V891" s="89">
        <v>3</v>
      </c>
      <c r="W891" s="85">
        <v>20.937383327656601</v>
      </c>
      <c r="X891" s="88">
        <v>24.8</v>
      </c>
      <c r="Y891" s="85"/>
      <c r="Z891" s="88">
        <v>-100</v>
      </c>
      <c r="AA891" s="85">
        <v>0</v>
      </c>
      <c r="AB891" s="91">
        <v>0</v>
      </c>
      <c r="AC891" s="86">
        <v>0</v>
      </c>
      <c r="AD891" s="86">
        <v>0</v>
      </c>
      <c r="AE891" s="86">
        <v>0</v>
      </c>
      <c r="AF891" s="88">
        <v>0.52149999178299999</v>
      </c>
      <c r="AG891" s="85">
        <v>0.13318899999600001</v>
      </c>
      <c r="AH891" s="86">
        <v>6.5189999999999996E-3</v>
      </c>
      <c r="AI891" s="150">
        <v>0</v>
      </c>
      <c r="AJ891" s="151">
        <v>1</v>
      </c>
      <c r="AK891" s="152">
        <v>0</v>
      </c>
    </row>
    <row r="892" spans="1:37" x14ac:dyDescent="0.2">
      <c r="A892" s="149" t="s">
        <v>1984</v>
      </c>
      <c r="B892" s="66" t="s">
        <v>1985</v>
      </c>
      <c r="C892" s="67">
        <v>47</v>
      </c>
      <c r="D892" s="84" t="s">
        <v>334</v>
      </c>
      <c r="E892" s="85">
        <v>15.884857851257999</v>
      </c>
      <c r="F892" s="91">
        <v>15.884857851257999</v>
      </c>
      <c r="G892" s="86">
        <v>10.2289278527034</v>
      </c>
      <c r="H892" s="86">
        <v>10.2289278527034</v>
      </c>
      <c r="I892" s="86">
        <v>21.35</v>
      </c>
      <c r="J892" s="86">
        <v>44.88</v>
      </c>
      <c r="K892" s="87">
        <v>2.47E-2</v>
      </c>
      <c r="L892" s="85">
        <v>38.609999960000003</v>
      </c>
      <c r="M892" s="86">
        <v>8.86203512219205E-5</v>
      </c>
      <c r="N892" s="86">
        <v>47.213672737806398</v>
      </c>
      <c r="O892" s="86">
        <v>43.0038085775791</v>
      </c>
      <c r="P892" s="86">
        <v>1.8919999999999999</v>
      </c>
      <c r="Q892" s="88">
        <v>0.42</v>
      </c>
      <c r="R892" s="85">
        <v>2.71591526344378E-2</v>
      </c>
      <c r="S892" s="86">
        <v>0</v>
      </c>
      <c r="T892" s="86">
        <v>1.51</v>
      </c>
      <c r="U892" s="88">
        <v>4.8509578501462096</v>
      </c>
      <c r="V892" s="89">
        <v>3.33</v>
      </c>
      <c r="W892" s="85">
        <v>63.794157289234299</v>
      </c>
      <c r="X892" s="88">
        <v>64.833333333300004</v>
      </c>
      <c r="Y892" s="85">
        <v>99.360000000000014</v>
      </c>
      <c r="Z892" s="88"/>
      <c r="AA892" s="85">
        <v>0</v>
      </c>
      <c r="AB892" s="91">
        <v>0</v>
      </c>
      <c r="AC892" s="86">
        <v>0</v>
      </c>
      <c r="AD892" s="86">
        <v>0</v>
      </c>
      <c r="AE892" s="86">
        <v>0</v>
      </c>
      <c r="AF892" s="88">
        <v>0.58530002771699996</v>
      </c>
      <c r="AG892" s="85">
        <v>2.1783000015200001E-2</v>
      </c>
      <c r="AH892" s="86">
        <v>0.22800000000000001</v>
      </c>
      <c r="AI892" s="150">
        <v>2.7470000019200001E-2</v>
      </c>
      <c r="AJ892" s="151">
        <v>1</v>
      </c>
      <c r="AK892" s="152">
        <v>0</v>
      </c>
    </row>
    <row r="893" spans="1:37" x14ac:dyDescent="0.2">
      <c r="A893" s="149" t="s">
        <v>1986</v>
      </c>
      <c r="B893" s="66" t="s">
        <v>1987</v>
      </c>
      <c r="C893" s="67">
        <v>47</v>
      </c>
      <c r="D893" s="84" t="s">
        <v>334</v>
      </c>
      <c r="E893" s="85">
        <v>23.265945987535599</v>
      </c>
      <c r="F893" s="91">
        <v>23.265945987535599</v>
      </c>
      <c r="G893" s="86">
        <v>12.218204200969501</v>
      </c>
      <c r="H893" s="86">
        <v>12.218204200969501</v>
      </c>
      <c r="I893" s="86">
        <v>2.46</v>
      </c>
      <c r="J893" s="86">
        <v>2.75</v>
      </c>
      <c r="K893" s="87">
        <v>0</v>
      </c>
      <c r="L893" s="85">
        <v>39.900000026199997</v>
      </c>
      <c r="M893" s="86">
        <v>0</v>
      </c>
      <c r="N893" s="86">
        <v>63.977166694110501</v>
      </c>
      <c r="O893" s="86">
        <v>30.894962486602399</v>
      </c>
      <c r="P893" s="86">
        <v>0.42599999999999999</v>
      </c>
      <c r="Q893" s="88">
        <v>0.36330000000000001</v>
      </c>
      <c r="R893" s="85">
        <v>0</v>
      </c>
      <c r="S893" s="86">
        <v>0.5</v>
      </c>
      <c r="T893" s="86">
        <v>0.87</v>
      </c>
      <c r="U893" s="88">
        <v>5.5762868354235602</v>
      </c>
      <c r="V893" s="89">
        <v>3.39</v>
      </c>
      <c r="W893" s="85">
        <v>51.369124324518197</v>
      </c>
      <c r="X893" s="88">
        <v>74.433333333299998</v>
      </c>
      <c r="Y893" s="85">
        <v>100</v>
      </c>
      <c r="Z893" s="88"/>
      <c r="AA893" s="85">
        <v>0</v>
      </c>
      <c r="AB893" s="91">
        <v>0</v>
      </c>
      <c r="AC893" s="86">
        <v>0</v>
      </c>
      <c r="AD893" s="86">
        <v>0</v>
      </c>
      <c r="AE893" s="86">
        <v>0</v>
      </c>
      <c r="AF893" s="88">
        <v>9.7747001712100001</v>
      </c>
      <c r="AG893" s="85">
        <v>5.7928999943799998E-2</v>
      </c>
      <c r="AH893" s="86">
        <v>1.6105000000000001E-2</v>
      </c>
      <c r="AI893" s="150">
        <v>2.7329999973500002E-3</v>
      </c>
      <c r="AJ893" s="151">
        <v>1</v>
      </c>
      <c r="AK893" s="152">
        <v>0</v>
      </c>
    </row>
    <row r="894" spans="1:37" x14ac:dyDescent="0.2">
      <c r="A894" s="149" t="s">
        <v>1988</v>
      </c>
      <c r="B894" s="66" t="s">
        <v>1989</v>
      </c>
      <c r="C894" s="67">
        <v>47</v>
      </c>
      <c r="D894" s="84" t="s">
        <v>334</v>
      </c>
      <c r="E894" s="85">
        <v>1.00634193605214</v>
      </c>
      <c r="F894" s="91">
        <v>0.99753369153527705</v>
      </c>
      <c r="G894" s="86">
        <v>0.76411521183828102</v>
      </c>
      <c r="H894" s="86">
        <v>0.76411521183828102</v>
      </c>
      <c r="I894" s="86">
        <v>2.19</v>
      </c>
      <c r="J894" s="86">
        <v>4.75</v>
      </c>
      <c r="K894" s="87">
        <v>0</v>
      </c>
      <c r="L894" s="85">
        <v>47.340000086800003</v>
      </c>
      <c r="M894" s="86">
        <v>0</v>
      </c>
      <c r="N894" s="86"/>
      <c r="O894" s="86"/>
      <c r="P894" s="86">
        <v>1.0309999999999999</v>
      </c>
      <c r="Q894" s="88">
        <v>0.19570000000000001</v>
      </c>
      <c r="R894" s="85">
        <v>0</v>
      </c>
      <c r="S894" s="86">
        <v>1.5</v>
      </c>
      <c r="T894" s="86">
        <v>1.33</v>
      </c>
      <c r="U894" s="88">
        <v>8.2731436624680708</v>
      </c>
      <c r="V894" s="89">
        <v>2.89</v>
      </c>
      <c r="W894" s="85">
        <v>25.070735961572701</v>
      </c>
      <c r="X894" s="88">
        <v>25.0333333333</v>
      </c>
      <c r="Y894" s="85"/>
      <c r="Z894" s="88"/>
      <c r="AA894" s="85">
        <v>0</v>
      </c>
      <c r="AB894" s="91">
        <v>0</v>
      </c>
      <c r="AC894" s="86">
        <v>0</v>
      </c>
      <c r="AD894" s="86">
        <v>0</v>
      </c>
      <c r="AE894" s="86">
        <v>0</v>
      </c>
      <c r="AF894" s="88">
        <v>0</v>
      </c>
      <c r="AG894" s="85">
        <v>0</v>
      </c>
      <c r="AH894" s="86">
        <v>1.2548999999999999E-2</v>
      </c>
      <c r="AI894" s="150">
        <v>8.6369999983700006E-3</v>
      </c>
      <c r="AJ894" s="151">
        <v>1</v>
      </c>
      <c r="AK894" s="152">
        <v>0</v>
      </c>
    </row>
    <row r="895" spans="1:37" x14ac:dyDescent="0.2">
      <c r="A895" s="149" t="s">
        <v>1990</v>
      </c>
      <c r="B895" s="66" t="s">
        <v>1991</v>
      </c>
      <c r="C895" s="67">
        <v>47</v>
      </c>
      <c r="D895" s="84" t="s">
        <v>334</v>
      </c>
      <c r="E895" s="85">
        <v>1.65909562570618</v>
      </c>
      <c r="F895" s="91">
        <v>1.65909562570618</v>
      </c>
      <c r="G895" s="86">
        <v>1.2786219936818299</v>
      </c>
      <c r="H895" s="86">
        <v>1.2786219936818299</v>
      </c>
      <c r="I895" s="86">
        <v>1.75</v>
      </c>
      <c r="J895" s="86">
        <v>1.87</v>
      </c>
      <c r="K895" s="87">
        <v>0</v>
      </c>
      <c r="L895" s="85">
        <v>51.149999901599998</v>
      </c>
      <c r="M895" s="86">
        <v>0</v>
      </c>
      <c r="N895" s="86">
        <v>10.4285388648279</v>
      </c>
      <c r="O895" s="86">
        <v>12.568908489525899</v>
      </c>
      <c r="P895" s="86">
        <v>0.66700000000000004</v>
      </c>
      <c r="Q895" s="88">
        <v>0.29459999999999997</v>
      </c>
      <c r="R895" s="85">
        <v>0</v>
      </c>
      <c r="S895" s="86">
        <v>4.2</v>
      </c>
      <c r="T895" s="86">
        <v>1.86</v>
      </c>
      <c r="U895" s="88">
        <v>6.8427606244379398</v>
      </c>
      <c r="V895" s="89">
        <v>2.52</v>
      </c>
      <c r="W895" s="85">
        <v>23.933333333299998</v>
      </c>
      <c r="X895" s="88">
        <v>23.933333333299998</v>
      </c>
      <c r="Y895" s="85"/>
      <c r="Z895" s="88">
        <v>100</v>
      </c>
      <c r="AA895" s="85">
        <v>0</v>
      </c>
      <c r="AB895" s="91">
        <v>0</v>
      </c>
      <c r="AC895" s="86">
        <v>0</v>
      </c>
      <c r="AD895" s="86">
        <v>0</v>
      </c>
      <c r="AE895" s="86">
        <v>0</v>
      </c>
      <c r="AF895" s="88">
        <v>0.85919999910900002</v>
      </c>
      <c r="AG895" s="85">
        <v>0</v>
      </c>
      <c r="AH895" s="86">
        <v>9.5449999999999997E-3</v>
      </c>
      <c r="AI895" s="150">
        <v>0</v>
      </c>
      <c r="AJ895" s="151">
        <v>1</v>
      </c>
      <c r="AK895" s="152">
        <v>0</v>
      </c>
    </row>
    <row r="896" spans="1:37" x14ac:dyDescent="0.2">
      <c r="A896" s="149" t="s">
        <v>1080</v>
      </c>
      <c r="B896" s="66" t="s">
        <v>1992</v>
      </c>
      <c r="C896" s="67">
        <v>47</v>
      </c>
      <c r="D896" s="84" t="s">
        <v>334</v>
      </c>
      <c r="E896" s="85">
        <v>3.7279445853445701</v>
      </c>
      <c r="F896" s="91">
        <v>3.7279445853445701</v>
      </c>
      <c r="G896" s="86">
        <v>3.3261519721472301</v>
      </c>
      <c r="H896" s="86">
        <v>3.3261519721472301</v>
      </c>
      <c r="I896" s="86">
        <v>0.83</v>
      </c>
      <c r="J896" s="86">
        <v>2.2599999999999998</v>
      </c>
      <c r="K896" s="87">
        <v>0</v>
      </c>
      <c r="L896" s="85">
        <v>52.059999940200001</v>
      </c>
      <c r="M896" s="86">
        <v>0</v>
      </c>
      <c r="N896" s="86">
        <v>22.269750033417999</v>
      </c>
      <c r="O896" s="86">
        <v>27.4139683461594</v>
      </c>
      <c r="P896" s="86">
        <v>0.57099999999999995</v>
      </c>
      <c r="Q896" s="88">
        <v>0.2424</v>
      </c>
      <c r="R896" s="85">
        <v>0</v>
      </c>
      <c r="S896" s="86">
        <v>3.4</v>
      </c>
      <c r="T896" s="86">
        <v>1.3</v>
      </c>
      <c r="U896" s="88">
        <v>8.4285545465288596</v>
      </c>
      <c r="V896" s="89">
        <v>3.12</v>
      </c>
      <c r="W896" s="85">
        <v>29.4288299240045</v>
      </c>
      <c r="X896" s="88">
        <v>36.266666666699997</v>
      </c>
      <c r="Y896" s="85">
        <v>100</v>
      </c>
      <c r="Z896" s="88">
        <v>100</v>
      </c>
      <c r="AA896" s="85">
        <v>0</v>
      </c>
      <c r="AB896" s="91">
        <v>0</v>
      </c>
      <c r="AC896" s="86">
        <v>0</v>
      </c>
      <c r="AD896" s="86">
        <v>0</v>
      </c>
      <c r="AE896" s="86">
        <v>0</v>
      </c>
      <c r="AF896" s="88">
        <v>5.1796998918100003</v>
      </c>
      <c r="AG896" s="85">
        <v>0</v>
      </c>
      <c r="AH896" s="86">
        <v>1.3955E-2</v>
      </c>
      <c r="AI896" s="150">
        <v>0</v>
      </c>
      <c r="AJ896" s="151">
        <v>1</v>
      </c>
      <c r="AK896" s="152">
        <v>0</v>
      </c>
    </row>
    <row r="897" spans="1:37" x14ac:dyDescent="0.2">
      <c r="A897" s="149" t="s">
        <v>1993</v>
      </c>
      <c r="B897" s="66" t="s">
        <v>1994</v>
      </c>
      <c r="C897" s="67">
        <v>47</v>
      </c>
      <c r="D897" s="84" t="s">
        <v>334</v>
      </c>
      <c r="E897" s="85">
        <v>0.76529821843532098</v>
      </c>
      <c r="F897" s="91">
        <v>0.68009295120061997</v>
      </c>
      <c r="G897" s="86">
        <v>0.67389620449264098</v>
      </c>
      <c r="H897" s="86">
        <v>0.59024012393493397</v>
      </c>
      <c r="I897" s="86">
        <v>0.39</v>
      </c>
      <c r="J897" s="86">
        <v>1.41</v>
      </c>
      <c r="K897" s="87">
        <v>0</v>
      </c>
      <c r="L897" s="85">
        <v>67.170000068099995</v>
      </c>
      <c r="M897" s="86">
        <v>0</v>
      </c>
      <c r="N897" s="86">
        <v>5.0125313283208</v>
      </c>
      <c r="O897" s="86">
        <v>0.52407932011331404</v>
      </c>
      <c r="P897" s="86">
        <v>0.73599999999999999</v>
      </c>
      <c r="Q897" s="88">
        <v>0.1205</v>
      </c>
      <c r="R897" s="85">
        <v>0</v>
      </c>
      <c r="S897" s="86">
        <v>4.3</v>
      </c>
      <c r="T897" s="86">
        <v>0.81</v>
      </c>
      <c r="U897" s="88">
        <v>4.5809450038729702</v>
      </c>
      <c r="V897" s="89">
        <v>3</v>
      </c>
      <c r="W897" s="85">
        <v>14.171914324941</v>
      </c>
      <c r="X897" s="88">
        <v>16.600000000000001</v>
      </c>
      <c r="Y897" s="85"/>
      <c r="Z897" s="88"/>
      <c r="AA897" s="85">
        <v>0</v>
      </c>
      <c r="AB897" s="91">
        <v>0</v>
      </c>
      <c r="AC897" s="86">
        <v>0</v>
      </c>
      <c r="AD897" s="86">
        <v>0</v>
      </c>
      <c r="AE897" s="86">
        <v>0</v>
      </c>
      <c r="AF897" s="88">
        <v>0</v>
      </c>
      <c r="AG897" s="85">
        <v>0</v>
      </c>
      <c r="AH897" s="86">
        <v>5.4339999999999996E-3</v>
      </c>
      <c r="AI897" s="150">
        <v>0</v>
      </c>
      <c r="AJ897" s="151">
        <v>1</v>
      </c>
      <c r="AK897" s="152">
        <v>0</v>
      </c>
    </row>
    <row r="898" spans="1:37" x14ac:dyDescent="0.2">
      <c r="A898" s="149" t="s">
        <v>1062</v>
      </c>
      <c r="B898" s="66" t="s">
        <v>1995</v>
      </c>
      <c r="C898" s="67">
        <v>47</v>
      </c>
      <c r="D898" s="84" t="s">
        <v>334</v>
      </c>
      <c r="E898" s="85">
        <v>1.7939218007970199</v>
      </c>
      <c r="F898" s="91">
        <v>1.7168939307131099</v>
      </c>
      <c r="G898" s="86">
        <v>1.5163668309079099</v>
      </c>
      <c r="H898" s="86">
        <v>1.45970996778835</v>
      </c>
      <c r="I898" s="86">
        <v>4.34</v>
      </c>
      <c r="J898" s="86">
        <v>10.91</v>
      </c>
      <c r="K898" s="87">
        <v>0</v>
      </c>
      <c r="L898" s="85">
        <v>55.700000028399998</v>
      </c>
      <c r="M898" s="86">
        <v>0</v>
      </c>
      <c r="N898" s="86">
        <v>8.4028867273297791</v>
      </c>
      <c r="O898" s="86">
        <v>5.6228793019873997</v>
      </c>
      <c r="P898" s="86">
        <v>1.046</v>
      </c>
      <c r="Q898" s="88">
        <v>0.30420000000000003</v>
      </c>
      <c r="R898" s="85">
        <v>0</v>
      </c>
      <c r="S898" s="86">
        <v>4.4000000000000004</v>
      </c>
      <c r="T898" s="86">
        <v>1.31</v>
      </c>
      <c r="U898" s="88">
        <v>6.5556446787110199</v>
      </c>
      <c r="V898" s="89">
        <v>2.84</v>
      </c>
      <c r="W898" s="85">
        <v>32.459877452548</v>
      </c>
      <c r="X898" s="88">
        <v>34.799999999999997</v>
      </c>
      <c r="Y898" s="85"/>
      <c r="Z898" s="88">
        <v>-100</v>
      </c>
      <c r="AA898" s="85">
        <v>0</v>
      </c>
      <c r="AB898" s="91">
        <v>0</v>
      </c>
      <c r="AC898" s="86">
        <v>0</v>
      </c>
      <c r="AD898" s="86">
        <v>0</v>
      </c>
      <c r="AE898" s="86">
        <v>0</v>
      </c>
      <c r="AF898" s="88">
        <v>0.75269997158299995</v>
      </c>
      <c r="AG898" s="85">
        <v>0</v>
      </c>
      <c r="AH898" s="86">
        <v>9.9602999999999997E-2</v>
      </c>
      <c r="AI898" s="150">
        <v>1.9567000006599999E-2</v>
      </c>
      <c r="AJ898" s="151">
        <v>1</v>
      </c>
      <c r="AK898" s="152">
        <v>0</v>
      </c>
    </row>
    <row r="899" spans="1:37" x14ac:dyDescent="0.2">
      <c r="A899" s="149" t="s">
        <v>1996</v>
      </c>
      <c r="B899" s="66" t="s">
        <v>1997</v>
      </c>
      <c r="C899" s="67">
        <v>47</v>
      </c>
      <c r="D899" s="84" t="s">
        <v>334</v>
      </c>
      <c r="E899" s="85">
        <v>0.91304441896189903</v>
      </c>
      <c r="F899" s="91">
        <v>0.91304441896189903</v>
      </c>
      <c r="G899" s="86">
        <v>0.74644626668685998</v>
      </c>
      <c r="H899" s="86">
        <v>0.74644626668685998</v>
      </c>
      <c r="I899" s="86">
        <v>1.71</v>
      </c>
      <c r="J899" s="86">
        <v>4.32</v>
      </c>
      <c r="K899" s="87">
        <v>0</v>
      </c>
      <c r="L899" s="85">
        <v>63.210000219299999</v>
      </c>
      <c r="M899" s="86">
        <v>0</v>
      </c>
      <c r="N899" s="86">
        <v>3.45044903103829</v>
      </c>
      <c r="O899" s="86">
        <v>0.76</v>
      </c>
      <c r="P899" s="86">
        <v>1.016</v>
      </c>
      <c r="Q899" s="88">
        <v>0.79330000000000001</v>
      </c>
      <c r="R899" s="85">
        <v>0</v>
      </c>
      <c r="S899" s="86">
        <v>4.5</v>
      </c>
      <c r="T899" s="86">
        <v>1.61</v>
      </c>
      <c r="U899" s="88">
        <v>13.156926804993599</v>
      </c>
      <c r="V899" s="89">
        <v>3.49</v>
      </c>
      <c r="W899" s="85">
        <v>16.8257324647108</v>
      </c>
      <c r="X899" s="88">
        <v>23.333333333300001</v>
      </c>
      <c r="Y899" s="85"/>
      <c r="Z899" s="88"/>
      <c r="AA899" s="85">
        <v>0</v>
      </c>
      <c r="AB899" s="91">
        <v>0</v>
      </c>
      <c r="AC899" s="86">
        <v>0</v>
      </c>
      <c r="AD899" s="86">
        <v>0</v>
      </c>
      <c r="AE899" s="86">
        <v>0</v>
      </c>
      <c r="AF899" s="88">
        <v>0</v>
      </c>
      <c r="AG899" s="85">
        <v>0</v>
      </c>
      <c r="AH899" s="86">
        <v>1.1557E-2</v>
      </c>
      <c r="AI899" s="150">
        <v>5.1560000080499999E-3</v>
      </c>
      <c r="AJ899" s="151">
        <v>1</v>
      </c>
      <c r="AK899" s="152">
        <v>0</v>
      </c>
    </row>
    <row r="900" spans="1:37" x14ac:dyDescent="0.2">
      <c r="A900" s="149" t="s">
        <v>1998</v>
      </c>
      <c r="B900" s="66" t="s">
        <v>1999</v>
      </c>
      <c r="C900" s="67">
        <v>47</v>
      </c>
      <c r="D900" s="84" t="s">
        <v>334</v>
      </c>
      <c r="E900" s="85">
        <v>2.1126167830990701</v>
      </c>
      <c r="F900" s="91">
        <v>2.1126167830990701</v>
      </c>
      <c r="G900" s="86">
        <v>1.8331790253345699</v>
      </c>
      <c r="H900" s="86">
        <v>1.8331790253345699</v>
      </c>
      <c r="I900" s="86">
        <v>5.45</v>
      </c>
      <c r="J900" s="86">
        <v>6.24</v>
      </c>
      <c r="K900" s="87">
        <v>0</v>
      </c>
      <c r="L900" s="85">
        <v>58.710000052700003</v>
      </c>
      <c r="M900" s="86">
        <v>0</v>
      </c>
      <c r="N900" s="86">
        <v>9.25260718424102</v>
      </c>
      <c r="O900" s="86">
        <v>7.0631454910930902</v>
      </c>
      <c r="P900" s="86">
        <v>0.81399999999999995</v>
      </c>
      <c r="Q900" s="88">
        <v>0.318</v>
      </c>
      <c r="R900" s="85">
        <v>0</v>
      </c>
      <c r="S900" s="86">
        <v>4.0999999999999996</v>
      </c>
      <c r="T900" s="86">
        <v>1.18</v>
      </c>
      <c r="U900" s="88">
        <v>7.1298712229610297</v>
      </c>
      <c r="V900" s="89">
        <v>3.23</v>
      </c>
      <c r="W900" s="85">
        <v>27.783771668089202</v>
      </c>
      <c r="X900" s="88">
        <v>45.333333333299997</v>
      </c>
      <c r="Y900" s="85">
        <v>100</v>
      </c>
      <c r="Z900" s="88"/>
      <c r="AA900" s="85">
        <v>0</v>
      </c>
      <c r="AB900" s="91">
        <v>0</v>
      </c>
      <c r="AC900" s="86">
        <v>0</v>
      </c>
      <c r="AD900" s="86">
        <v>0</v>
      </c>
      <c r="AE900" s="86">
        <v>0</v>
      </c>
      <c r="AF900" s="88">
        <v>0</v>
      </c>
      <c r="AG900" s="85">
        <v>0</v>
      </c>
      <c r="AH900" s="86">
        <v>4.3354999999999998E-2</v>
      </c>
      <c r="AI900" s="150">
        <v>2.58699999839E-3</v>
      </c>
      <c r="AJ900" s="151">
        <v>1</v>
      </c>
      <c r="AK900" s="152">
        <v>0</v>
      </c>
    </row>
    <row r="901" spans="1:37" x14ac:dyDescent="0.2">
      <c r="A901" s="149" t="s">
        <v>950</v>
      </c>
      <c r="B901" s="66" t="s">
        <v>2000</v>
      </c>
      <c r="C901" s="67">
        <v>47</v>
      </c>
      <c r="D901" s="84" t="s">
        <v>334</v>
      </c>
      <c r="E901" s="85">
        <v>1.27367408537597</v>
      </c>
      <c r="F901" s="91">
        <v>1.2292281667717</v>
      </c>
      <c r="G901" s="86">
        <v>1.06073169922717</v>
      </c>
      <c r="H901" s="86">
        <v>1.0388404258847701</v>
      </c>
      <c r="I901" s="86">
        <v>13.89</v>
      </c>
      <c r="J901" s="86">
        <v>8.77</v>
      </c>
      <c r="K901" s="87">
        <v>0</v>
      </c>
      <c r="L901" s="85">
        <v>49.679999955200003</v>
      </c>
      <c r="M901" s="86">
        <v>0</v>
      </c>
      <c r="N901" s="86">
        <v>9.6138780078343604</v>
      </c>
      <c r="O901" s="86">
        <v>4.1327489041953704</v>
      </c>
      <c r="P901" s="86">
        <v>0.95699999999999996</v>
      </c>
      <c r="Q901" s="88">
        <v>0.2359</v>
      </c>
      <c r="R901" s="85">
        <v>0</v>
      </c>
      <c r="S901" s="86">
        <v>1.5</v>
      </c>
      <c r="T901" s="86">
        <v>1.3</v>
      </c>
      <c r="U901" s="88">
        <v>9.0265017081826908</v>
      </c>
      <c r="V901" s="89">
        <v>2.69</v>
      </c>
      <c r="W901" s="85">
        <v>32.399341715190303</v>
      </c>
      <c r="X901" s="88">
        <v>34.700000000000003</v>
      </c>
      <c r="Y901" s="85"/>
      <c r="Z901" s="88"/>
      <c r="AA901" s="85">
        <v>0</v>
      </c>
      <c r="AB901" s="91">
        <v>0</v>
      </c>
      <c r="AC901" s="86">
        <v>0</v>
      </c>
      <c r="AD901" s="86">
        <v>0</v>
      </c>
      <c r="AE901" s="86">
        <v>0</v>
      </c>
      <c r="AF901" s="88">
        <v>0</v>
      </c>
      <c r="AG901" s="85">
        <v>0</v>
      </c>
      <c r="AH901" s="86">
        <v>7.5756000000000004E-2</v>
      </c>
      <c r="AI901" s="150">
        <v>1.0190999990600001E-2</v>
      </c>
      <c r="AJ901" s="151">
        <v>1</v>
      </c>
      <c r="AK901" s="152">
        <v>0</v>
      </c>
    </row>
    <row r="902" spans="1:37" x14ac:dyDescent="0.2">
      <c r="A902" s="149" t="s">
        <v>2001</v>
      </c>
      <c r="B902" s="66" t="s">
        <v>2002</v>
      </c>
      <c r="C902" s="67">
        <v>47</v>
      </c>
      <c r="D902" s="84" t="s">
        <v>334</v>
      </c>
      <c r="E902" s="85">
        <v>2.4455836624926501</v>
      </c>
      <c r="F902" s="91">
        <v>2.43858027285206</v>
      </c>
      <c r="G902" s="86">
        <v>2.1234277390256899</v>
      </c>
      <c r="H902" s="86">
        <v>2.1192257052413401</v>
      </c>
      <c r="I902" s="86">
        <v>1.33</v>
      </c>
      <c r="J902" s="86">
        <v>1.37</v>
      </c>
      <c r="K902" s="87">
        <v>0</v>
      </c>
      <c r="L902" s="85">
        <v>54.8900000342</v>
      </c>
      <c r="M902" s="86">
        <v>0</v>
      </c>
      <c r="N902" s="86">
        <v>4.5751633986928102</v>
      </c>
      <c r="O902" s="86">
        <v>8.4438849617507508</v>
      </c>
      <c r="P902" s="86">
        <v>0.52400000000000002</v>
      </c>
      <c r="Q902" s="88">
        <v>0.18679999999999999</v>
      </c>
      <c r="R902" s="85">
        <v>0</v>
      </c>
      <c r="S902" s="86">
        <v>0.5</v>
      </c>
      <c r="T902" s="86">
        <v>1.06</v>
      </c>
      <c r="U902" s="88">
        <v>7.9866655461243203</v>
      </c>
      <c r="V902" s="89">
        <v>3.42</v>
      </c>
      <c r="W902" s="85">
        <v>39.756901883330301</v>
      </c>
      <c r="X902" s="88">
        <v>41.5</v>
      </c>
      <c r="Y902" s="85">
        <v>100</v>
      </c>
      <c r="Z902" s="88"/>
      <c r="AA902" s="85">
        <v>0</v>
      </c>
      <c r="AB902" s="91">
        <v>0</v>
      </c>
      <c r="AC902" s="86">
        <v>0</v>
      </c>
      <c r="AD902" s="86">
        <v>0</v>
      </c>
      <c r="AE902" s="86">
        <v>0</v>
      </c>
      <c r="AF902" s="88">
        <v>1.2275999792100001</v>
      </c>
      <c r="AG902" s="85">
        <v>0</v>
      </c>
      <c r="AH902" s="86">
        <v>5.3699999999999998E-3</v>
      </c>
      <c r="AI902" s="150">
        <v>0</v>
      </c>
      <c r="AJ902" s="151">
        <v>1</v>
      </c>
      <c r="AK902" s="152">
        <v>0</v>
      </c>
    </row>
    <row r="903" spans="1:37" x14ac:dyDescent="0.2">
      <c r="A903" s="149" t="s">
        <v>2003</v>
      </c>
      <c r="B903" s="66" t="s">
        <v>2004</v>
      </c>
      <c r="C903" s="67">
        <v>47</v>
      </c>
      <c r="D903" s="84" t="s">
        <v>334</v>
      </c>
      <c r="E903" s="85">
        <v>2.2593831289483499</v>
      </c>
      <c r="F903" s="91">
        <v>2.2489780750650299</v>
      </c>
      <c r="G903" s="86">
        <v>2.0393905611296899</v>
      </c>
      <c r="H903" s="86">
        <v>2.0334448160535099</v>
      </c>
      <c r="I903" s="86">
        <v>1.47</v>
      </c>
      <c r="J903" s="86">
        <v>1.37</v>
      </c>
      <c r="K903" s="87">
        <v>0</v>
      </c>
      <c r="L903" s="85">
        <v>47.670000056500001</v>
      </c>
      <c r="M903" s="86">
        <v>0</v>
      </c>
      <c r="N903" s="86">
        <v>7.1639458145189296</v>
      </c>
      <c r="O903" s="86">
        <v>5.2708833733653604</v>
      </c>
      <c r="P903" s="86">
        <v>0.502</v>
      </c>
      <c r="Q903" s="88">
        <v>0</v>
      </c>
      <c r="R903" s="85">
        <v>0</v>
      </c>
      <c r="S903" s="86">
        <v>1.8</v>
      </c>
      <c r="T903" s="86">
        <v>0.7</v>
      </c>
      <c r="U903" s="88">
        <v>3.1244890375325198</v>
      </c>
      <c r="V903" s="89">
        <v>3.14</v>
      </c>
      <c r="W903" s="85">
        <v>41.5</v>
      </c>
      <c r="X903" s="88">
        <v>20.9</v>
      </c>
      <c r="Y903" s="85"/>
      <c r="Z903" s="88"/>
      <c r="AA903" s="85">
        <v>0</v>
      </c>
      <c r="AB903" s="91">
        <v>0</v>
      </c>
      <c r="AC903" s="86">
        <v>0</v>
      </c>
      <c r="AD903" s="86">
        <v>0</v>
      </c>
      <c r="AE903" s="86">
        <v>0</v>
      </c>
      <c r="AF903" s="88">
        <v>0</v>
      </c>
      <c r="AG903" s="85">
        <v>0</v>
      </c>
      <c r="AH903" s="86">
        <v>5.2950000000000002E-3</v>
      </c>
      <c r="AI903" s="150">
        <v>0</v>
      </c>
      <c r="AJ903" s="151">
        <v>1</v>
      </c>
      <c r="AK903" s="152">
        <v>0</v>
      </c>
    </row>
    <row r="904" spans="1:37" x14ac:dyDescent="0.2">
      <c r="A904" s="149" t="s">
        <v>2005</v>
      </c>
      <c r="B904" s="66" t="s">
        <v>2006</v>
      </c>
      <c r="C904" s="67">
        <v>47</v>
      </c>
      <c r="D904" s="84" t="s">
        <v>334</v>
      </c>
      <c r="E904" s="85">
        <v>2.9731413100125801</v>
      </c>
      <c r="F904" s="91">
        <v>2.9731413100125801</v>
      </c>
      <c r="G904" s="86">
        <v>2.4329168308525402</v>
      </c>
      <c r="H904" s="86">
        <v>2.4329168308525402</v>
      </c>
      <c r="I904" s="86">
        <v>4.62</v>
      </c>
      <c r="J904" s="86">
        <v>2.4700000000000002</v>
      </c>
      <c r="K904" s="87">
        <v>0</v>
      </c>
      <c r="L904" s="85">
        <v>46.7699999664</v>
      </c>
      <c r="M904" s="86">
        <v>0</v>
      </c>
      <c r="N904" s="86">
        <v>10.902255639097699</v>
      </c>
      <c r="O904" s="86">
        <v>10.513447432762799</v>
      </c>
      <c r="P904" s="86">
        <v>1.284</v>
      </c>
      <c r="Q904" s="88">
        <v>0.86150000000000004</v>
      </c>
      <c r="R904" s="85">
        <v>0</v>
      </c>
      <c r="S904" s="86">
        <v>1.7</v>
      </c>
      <c r="T904" s="86">
        <v>1.58</v>
      </c>
      <c r="U904" s="88">
        <v>9.3554168626304506</v>
      </c>
      <c r="V904" s="89">
        <v>3.28</v>
      </c>
      <c r="W904" s="85">
        <v>44.377694358254701</v>
      </c>
      <c r="X904" s="88">
        <v>50.066666666700002</v>
      </c>
      <c r="Y904" s="85"/>
      <c r="Z904" s="88"/>
      <c r="AA904" s="85">
        <v>0</v>
      </c>
      <c r="AB904" s="91">
        <v>0</v>
      </c>
      <c r="AC904" s="86">
        <v>0</v>
      </c>
      <c r="AD904" s="86">
        <v>0</v>
      </c>
      <c r="AE904" s="86">
        <v>0</v>
      </c>
      <c r="AF904" s="88">
        <v>1.53000000754E-2</v>
      </c>
      <c r="AG904" s="85">
        <v>0</v>
      </c>
      <c r="AH904" s="86">
        <v>1.0926E-2</v>
      </c>
      <c r="AI904" s="150">
        <v>4.5399999970699998E-4</v>
      </c>
      <c r="AJ904" s="151">
        <v>1</v>
      </c>
      <c r="AK904" s="152">
        <v>0</v>
      </c>
    </row>
    <row r="905" spans="1:37" x14ac:dyDescent="0.2">
      <c r="A905" s="149" t="s">
        <v>2007</v>
      </c>
      <c r="B905" s="66" t="s">
        <v>2008</v>
      </c>
      <c r="C905" s="67">
        <v>47</v>
      </c>
      <c r="D905" s="84" t="s">
        <v>334</v>
      </c>
      <c r="E905" s="85">
        <v>1.08915600486936</v>
      </c>
      <c r="F905" s="91">
        <v>1.04239727186978</v>
      </c>
      <c r="G905" s="86">
        <v>0.83037060326827405</v>
      </c>
      <c r="H905" s="86">
        <v>0.80860360687192101</v>
      </c>
      <c r="I905" s="86">
        <v>3.11</v>
      </c>
      <c r="J905" s="86">
        <v>4.03</v>
      </c>
      <c r="K905" s="87">
        <v>0</v>
      </c>
      <c r="L905" s="85">
        <v>40.720000033600002</v>
      </c>
      <c r="M905" s="86">
        <v>0</v>
      </c>
      <c r="N905" s="86">
        <v>3.8842895648825602</v>
      </c>
      <c r="O905" s="86">
        <v>2.5891256721768601</v>
      </c>
      <c r="P905" s="86">
        <v>0.68100000000000005</v>
      </c>
      <c r="Q905" s="88">
        <v>0.2419</v>
      </c>
      <c r="R905" s="85">
        <v>0</v>
      </c>
      <c r="S905" s="86">
        <v>1.7</v>
      </c>
      <c r="T905" s="86">
        <v>0.93</v>
      </c>
      <c r="U905" s="88">
        <v>7.98606912230633</v>
      </c>
      <c r="V905" s="89">
        <v>3.03</v>
      </c>
      <c r="W905" s="85">
        <v>22.897698981665801</v>
      </c>
      <c r="X905" s="88">
        <v>25.5333333333</v>
      </c>
      <c r="Y905" s="85"/>
      <c r="Z905" s="88"/>
      <c r="AA905" s="85">
        <v>0</v>
      </c>
      <c r="AB905" s="91">
        <v>0</v>
      </c>
      <c r="AC905" s="86">
        <v>0</v>
      </c>
      <c r="AD905" s="86">
        <v>0</v>
      </c>
      <c r="AE905" s="86">
        <v>0</v>
      </c>
      <c r="AF905" s="88">
        <v>0</v>
      </c>
      <c r="AG905" s="85">
        <v>0</v>
      </c>
      <c r="AH905" s="86">
        <v>2.9138000000000001E-2</v>
      </c>
      <c r="AI905" s="150">
        <v>4.4880000018000001E-3</v>
      </c>
      <c r="AJ905" s="151">
        <v>1</v>
      </c>
      <c r="AK905" s="152">
        <v>0</v>
      </c>
    </row>
    <row r="906" spans="1:37" x14ac:dyDescent="0.2">
      <c r="A906" s="149" t="s">
        <v>2009</v>
      </c>
      <c r="B906" s="66" t="s">
        <v>2010</v>
      </c>
      <c r="C906" s="67">
        <v>47</v>
      </c>
      <c r="D906" s="84" t="s">
        <v>334</v>
      </c>
      <c r="E906" s="85">
        <v>0.421094002217762</v>
      </c>
      <c r="F906" s="91">
        <v>0.40144294878093301</v>
      </c>
      <c r="G906" s="86">
        <v>0.17405218758334201</v>
      </c>
      <c r="H906" s="86">
        <v>0.16422666086492699</v>
      </c>
      <c r="I906" s="86">
        <v>2.85</v>
      </c>
      <c r="J906" s="86">
        <v>3.31</v>
      </c>
      <c r="K906" s="87">
        <v>0</v>
      </c>
      <c r="L906" s="85">
        <v>42.050000006700003</v>
      </c>
      <c r="M906" s="86">
        <v>0</v>
      </c>
      <c r="N906" s="86">
        <v>2.2065817005896902</v>
      </c>
      <c r="O906" s="86">
        <v>0.63609859528226897</v>
      </c>
      <c r="P906" s="86">
        <v>0.89600000000000002</v>
      </c>
      <c r="Q906" s="88">
        <v>0.2651</v>
      </c>
      <c r="R906" s="85">
        <v>0</v>
      </c>
      <c r="S906" s="86">
        <v>1.4</v>
      </c>
      <c r="T906" s="86">
        <v>1.3</v>
      </c>
      <c r="U906" s="88">
        <v>8.1313251828249804</v>
      </c>
      <c r="V906" s="89">
        <v>3</v>
      </c>
      <c r="W906" s="85">
        <v>23.246284583849899</v>
      </c>
      <c r="X906" s="88">
        <v>29.733333333299999</v>
      </c>
      <c r="Y906" s="85"/>
      <c r="Z906" s="88"/>
      <c r="AA906" s="85">
        <v>0</v>
      </c>
      <c r="AB906" s="91">
        <v>0</v>
      </c>
      <c r="AC906" s="86">
        <v>0</v>
      </c>
      <c r="AD906" s="86">
        <v>0</v>
      </c>
      <c r="AE906" s="86">
        <v>0</v>
      </c>
      <c r="AF906" s="88">
        <v>0</v>
      </c>
      <c r="AG906" s="85">
        <v>0</v>
      </c>
      <c r="AH906" s="86">
        <v>1.3533999999999999E-2</v>
      </c>
      <c r="AI906" s="150">
        <v>1.54500000095E-3</v>
      </c>
      <c r="AJ906" s="151">
        <v>1</v>
      </c>
      <c r="AK906" s="152">
        <v>0</v>
      </c>
    </row>
    <row r="907" spans="1:37" x14ac:dyDescent="0.2">
      <c r="A907" s="149" t="s">
        <v>2011</v>
      </c>
      <c r="B907" s="66" t="s">
        <v>2012</v>
      </c>
      <c r="C907" s="67">
        <v>47</v>
      </c>
      <c r="D907" s="84" t="s">
        <v>334</v>
      </c>
      <c r="E907" s="85">
        <v>0.94730508037479599</v>
      </c>
      <c r="F907" s="91">
        <v>0.91893750537264696</v>
      </c>
      <c r="G907" s="86">
        <v>0.74787243187483898</v>
      </c>
      <c r="H907" s="86">
        <v>0.72638184475199896</v>
      </c>
      <c r="I907" s="86">
        <v>1.28</v>
      </c>
      <c r="J907" s="86">
        <v>3.29</v>
      </c>
      <c r="K907" s="87">
        <v>0</v>
      </c>
      <c r="L907" s="85">
        <v>50.869999952699999</v>
      </c>
      <c r="M907" s="86">
        <v>0</v>
      </c>
      <c r="N907" s="86">
        <v>3.13637908433267</v>
      </c>
      <c r="O907" s="86">
        <v>0.84828077446092098</v>
      </c>
      <c r="P907" s="86">
        <v>0.55700000000000005</v>
      </c>
      <c r="Q907" s="88">
        <v>0.27700000000000002</v>
      </c>
      <c r="R907" s="85">
        <v>0</v>
      </c>
      <c r="S907" s="86">
        <v>1.4</v>
      </c>
      <c r="T907" s="86">
        <v>1.22</v>
      </c>
      <c r="U907" s="88">
        <v>10.134960887131401</v>
      </c>
      <c r="V907" s="89">
        <v>3.07</v>
      </c>
      <c r="W907" s="85">
        <v>29.5971860261538</v>
      </c>
      <c r="X907" s="88">
        <v>35.433333333299998</v>
      </c>
      <c r="Y907" s="85">
        <v>100</v>
      </c>
      <c r="Z907" s="88"/>
      <c r="AA907" s="85">
        <v>0</v>
      </c>
      <c r="AB907" s="91">
        <v>0</v>
      </c>
      <c r="AC907" s="86">
        <v>0</v>
      </c>
      <c r="AD907" s="86">
        <v>0</v>
      </c>
      <c r="AE907" s="86">
        <v>0</v>
      </c>
      <c r="AF907" s="88">
        <v>0</v>
      </c>
      <c r="AG907" s="85">
        <v>0</v>
      </c>
      <c r="AH907" s="86">
        <v>2.1606E-2</v>
      </c>
      <c r="AI907" s="150">
        <v>0</v>
      </c>
      <c r="AJ907" s="151">
        <v>1</v>
      </c>
      <c r="AK907" s="152">
        <v>0</v>
      </c>
    </row>
    <row r="908" spans="1:37" x14ac:dyDescent="0.2">
      <c r="A908" s="149" t="s">
        <v>2013</v>
      </c>
      <c r="B908" s="66" t="s">
        <v>2014</v>
      </c>
      <c r="C908" s="67">
        <v>47</v>
      </c>
      <c r="D908" s="84" t="s">
        <v>334</v>
      </c>
      <c r="E908" s="85">
        <v>1.3447009080196901</v>
      </c>
      <c r="F908" s="91">
        <v>1.33974987374863</v>
      </c>
      <c r="G908" s="86">
        <v>1.0634821614235199</v>
      </c>
      <c r="H908" s="86">
        <v>1.05952133400667</v>
      </c>
      <c r="I908" s="86">
        <v>1.96</v>
      </c>
      <c r="J908" s="86">
        <v>9.57</v>
      </c>
      <c r="K908" s="87">
        <v>0</v>
      </c>
      <c r="L908" s="85">
        <v>43.620000040400001</v>
      </c>
      <c r="M908" s="86">
        <v>0</v>
      </c>
      <c r="N908" s="86">
        <v>12.6760563380282</v>
      </c>
      <c r="O908" s="86">
        <v>5.4001301236174397</v>
      </c>
      <c r="P908" s="86">
        <v>0.94699999999999995</v>
      </c>
      <c r="Q908" s="88">
        <v>0.28610000000000002</v>
      </c>
      <c r="R908" s="85">
        <v>0</v>
      </c>
      <c r="S908" s="86">
        <v>1.4</v>
      </c>
      <c r="T908" s="86">
        <v>1.01</v>
      </c>
      <c r="U908" s="88">
        <v>6.3323728326847499</v>
      </c>
      <c r="V908" s="89">
        <v>2.94</v>
      </c>
      <c r="W908" s="85">
        <v>24.834181084382699</v>
      </c>
      <c r="X908" s="88">
        <v>27.1</v>
      </c>
      <c r="Y908" s="85"/>
      <c r="Z908" s="88"/>
      <c r="AA908" s="85">
        <v>0</v>
      </c>
      <c r="AB908" s="91">
        <v>0</v>
      </c>
      <c r="AC908" s="86">
        <v>0</v>
      </c>
      <c r="AD908" s="86">
        <v>0</v>
      </c>
      <c r="AE908" s="86">
        <v>0</v>
      </c>
      <c r="AF908" s="88">
        <v>0</v>
      </c>
      <c r="AG908" s="85">
        <v>0</v>
      </c>
      <c r="AH908" s="86">
        <v>5.5423E-2</v>
      </c>
      <c r="AI908" s="150">
        <v>6.3840000163100001E-3</v>
      </c>
      <c r="AJ908" s="151">
        <v>1</v>
      </c>
      <c r="AK908" s="152">
        <v>0</v>
      </c>
    </row>
    <row r="909" spans="1:37" x14ac:dyDescent="0.2">
      <c r="A909" s="149" t="s">
        <v>2015</v>
      </c>
      <c r="B909" s="66" t="s">
        <v>2016</v>
      </c>
      <c r="C909" s="67">
        <v>47</v>
      </c>
      <c r="D909" s="84" t="s">
        <v>334</v>
      </c>
      <c r="E909" s="85">
        <v>1.0035986846187299</v>
      </c>
      <c r="F909" s="91">
        <v>0.97722901284358099</v>
      </c>
      <c r="G909" s="86">
        <v>0.73679965254079505</v>
      </c>
      <c r="H909" s="86">
        <v>0.72904386672457699</v>
      </c>
      <c r="I909" s="86">
        <v>5.16</v>
      </c>
      <c r="J909" s="86">
        <v>64.599999999999994</v>
      </c>
      <c r="K909" s="87">
        <v>0</v>
      </c>
      <c r="L909" s="85">
        <v>36.0100000244</v>
      </c>
      <c r="M909" s="86">
        <v>0</v>
      </c>
      <c r="N909" s="86">
        <v>6.3174114021571697</v>
      </c>
      <c r="O909" s="86">
        <v>1.1037527593819001</v>
      </c>
      <c r="P909" s="86">
        <v>2.923</v>
      </c>
      <c r="Q909" s="88">
        <v>0.75829999999999997</v>
      </c>
      <c r="R909" s="85">
        <v>0</v>
      </c>
      <c r="S909" s="86">
        <v>1.3</v>
      </c>
      <c r="T909" s="86">
        <v>1.67</v>
      </c>
      <c r="U909" s="88">
        <v>12.066451572873399</v>
      </c>
      <c r="V909" s="89">
        <v>2.98</v>
      </c>
      <c r="W909" s="85">
        <v>25.217992969731501</v>
      </c>
      <c r="X909" s="88">
        <v>30.3</v>
      </c>
      <c r="Y909" s="85">
        <v>-97.36</v>
      </c>
      <c r="Z909" s="88"/>
      <c r="AA909" s="85">
        <v>0</v>
      </c>
      <c r="AB909" s="91">
        <v>0</v>
      </c>
      <c r="AC909" s="86">
        <v>0</v>
      </c>
      <c r="AD909" s="86">
        <v>0</v>
      </c>
      <c r="AE909" s="86">
        <v>0</v>
      </c>
      <c r="AF909" s="88">
        <v>0</v>
      </c>
      <c r="AG909" s="85">
        <v>0</v>
      </c>
      <c r="AH909" s="86">
        <v>0.23747499999999999</v>
      </c>
      <c r="AI909" s="150">
        <v>2.0288000022899998E-2</v>
      </c>
      <c r="AJ909" s="151">
        <v>1</v>
      </c>
      <c r="AK909" s="152">
        <v>0</v>
      </c>
    </row>
    <row r="910" spans="1:37" x14ac:dyDescent="0.2">
      <c r="A910" s="149" t="s">
        <v>2017</v>
      </c>
      <c r="B910" s="66" t="s">
        <v>2018</v>
      </c>
      <c r="C910" s="67">
        <v>47</v>
      </c>
      <c r="D910" s="84" t="s">
        <v>334</v>
      </c>
      <c r="E910" s="85">
        <v>1.3485313804236601</v>
      </c>
      <c r="F910" s="91">
        <v>1.3485313804236601</v>
      </c>
      <c r="G910" s="86">
        <v>1.10244901173321</v>
      </c>
      <c r="H910" s="86">
        <v>1.10244901173321</v>
      </c>
      <c r="I910" s="86">
        <v>4.24</v>
      </c>
      <c r="J910" s="86">
        <v>2.31</v>
      </c>
      <c r="K910" s="87">
        <v>0</v>
      </c>
      <c r="L910" s="85">
        <v>48.090000103999998</v>
      </c>
      <c r="M910" s="86">
        <v>0</v>
      </c>
      <c r="N910" s="86">
        <v>3.2950191570881202</v>
      </c>
      <c r="O910" s="86">
        <v>1.99750312109863</v>
      </c>
      <c r="P910" s="86">
        <v>0.58599999999999997</v>
      </c>
      <c r="Q910" s="88">
        <v>0.21870000000000001</v>
      </c>
      <c r="R910" s="85">
        <v>0</v>
      </c>
      <c r="S910" s="86">
        <v>1.4</v>
      </c>
      <c r="T910" s="86">
        <v>1.46</v>
      </c>
      <c r="U910" s="88">
        <v>9.5539018820379606</v>
      </c>
      <c r="V910" s="89">
        <v>3.18</v>
      </c>
      <c r="W910" s="85">
        <v>27.537158906967001</v>
      </c>
      <c r="X910" s="88">
        <v>35.5</v>
      </c>
      <c r="Y910" s="85">
        <v>100</v>
      </c>
      <c r="Z910" s="88"/>
      <c r="AA910" s="85">
        <v>0</v>
      </c>
      <c r="AB910" s="91">
        <v>0</v>
      </c>
      <c r="AC910" s="86">
        <v>0</v>
      </c>
      <c r="AD910" s="86">
        <v>0</v>
      </c>
      <c r="AE910" s="86">
        <v>0</v>
      </c>
      <c r="AF910" s="88">
        <v>0</v>
      </c>
      <c r="AG910" s="85">
        <v>0</v>
      </c>
      <c r="AH910" s="86">
        <v>6.5319999999999996E-3</v>
      </c>
      <c r="AI910" s="150">
        <v>0</v>
      </c>
      <c r="AJ910" s="151">
        <v>1</v>
      </c>
      <c r="AK910" s="152">
        <v>0</v>
      </c>
    </row>
    <row r="911" spans="1:37" x14ac:dyDescent="0.2">
      <c r="A911" s="149" t="s">
        <v>2019</v>
      </c>
      <c r="B911" s="66" t="s">
        <v>2020</v>
      </c>
      <c r="C911" s="67">
        <v>47</v>
      </c>
      <c r="D911" s="84" t="s">
        <v>334</v>
      </c>
      <c r="E911" s="85">
        <v>2.5133333333333301</v>
      </c>
      <c r="F911" s="91">
        <v>2.4166666666666701</v>
      </c>
      <c r="G911" s="86">
        <v>1.9683333333333299</v>
      </c>
      <c r="H911" s="86">
        <v>1.9375</v>
      </c>
      <c r="I911" s="86">
        <v>64.83</v>
      </c>
      <c r="J911" s="86">
        <v>99.52</v>
      </c>
      <c r="K911" s="87">
        <v>0</v>
      </c>
      <c r="L911" s="85">
        <v>17.999999993799999</v>
      </c>
      <c r="M911" s="86">
        <v>0</v>
      </c>
      <c r="N911" s="86">
        <v>4.3679126417471696</v>
      </c>
      <c r="O911" s="86">
        <v>8.0804516584333097</v>
      </c>
      <c r="P911" s="86">
        <v>3.137</v>
      </c>
      <c r="Q911" s="88">
        <v>0.69440000000000002</v>
      </c>
      <c r="R911" s="85">
        <v>0</v>
      </c>
      <c r="S911" s="86">
        <v>1</v>
      </c>
      <c r="T911" s="86">
        <v>1.32</v>
      </c>
      <c r="U911" s="88">
        <v>12.6841666666667</v>
      </c>
      <c r="V911" s="89">
        <v>2.93</v>
      </c>
      <c r="W911" s="85">
        <v>41.161961742847097</v>
      </c>
      <c r="X911" s="88">
        <v>49.4666666667</v>
      </c>
      <c r="Y911" s="85">
        <v>100</v>
      </c>
      <c r="Z911" s="88">
        <v>-95.68</v>
      </c>
      <c r="AA911" s="85">
        <v>0</v>
      </c>
      <c r="AB911" s="91">
        <v>0</v>
      </c>
      <c r="AC911" s="86">
        <v>0</v>
      </c>
      <c r="AD911" s="86">
        <v>0</v>
      </c>
      <c r="AE911" s="86">
        <v>0</v>
      </c>
      <c r="AF911" s="88">
        <v>1.1071000095400001</v>
      </c>
      <c r="AG911" s="85">
        <v>0</v>
      </c>
      <c r="AH911" s="86">
        <v>0.58623000000000003</v>
      </c>
      <c r="AI911" s="150">
        <v>2.4086000009900001E-2</v>
      </c>
      <c r="AJ911" s="151">
        <v>1</v>
      </c>
      <c r="AK911" s="152">
        <v>0</v>
      </c>
    </row>
    <row r="912" spans="1:37" x14ac:dyDescent="0.2">
      <c r="A912" s="149" t="s">
        <v>2021</v>
      </c>
      <c r="B912" s="66" t="s">
        <v>2022</v>
      </c>
      <c r="C912" s="67">
        <v>47</v>
      </c>
      <c r="D912" s="84" t="s">
        <v>334</v>
      </c>
      <c r="E912" s="85">
        <v>3.0095276845353101</v>
      </c>
      <c r="F912" s="91">
        <v>2.9952870172583301</v>
      </c>
      <c r="G912" s="86">
        <v>2.6575797646899302</v>
      </c>
      <c r="H912" s="86">
        <v>2.6480859865052699</v>
      </c>
      <c r="I912" s="86">
        <v>2.77</v>
      </c>
      <c r="J912" s="86">
        <v>5.91</v>
      </c>
      <c r="K912" s="87">
        <v>0</v>
      </c>
      <c r="L912" s="85">
        <v>37.8500000314</v>
      </c>
      <c r="M912" s="86">
        <v>0</v>
      </c>
      <c r="N912" s="86">
        <v>10.7265507619661</v>
      </c>
      <c r="O912" s="86">
        <v>9.08727781106451</v>
      </c>
      <c r="P912" s="86">
        <v>0.92</v>
      </c>
      <c r="Q912" s="88">
        <v>0.44450000000000001</v>
      </c>
      <c r="R912" s="85">
        <v>0</v>
      </c>
      <c r="S912" s="86">
        <v>1.3</v>
      </c>
      <c r="T912" s="86">
        <v>1.23</v>
      </c>
      <c r="U912" s="88">
        <v>10.479774861831601</v>
      </c>
      <c r="V912" s="89">
        <v>3.23</v>
      </c>
      <c r="W912" s="85">
        <v>39.140169704266</v>
      </c>
      <c r="X912" s="88">
        <v>51.0333333333</v>
      </c>
      <c r="Y912" s="85">
        <v>-6.0000000000002274E-2</v>
      </c>
      <c r="Z912" s="88"/>
      <c r="AA912" s="85">
        <v>0</v>
      </c>
      <c r="AB912" s="91">
        <v>0</v>
      </c>
      <c r="AC912" s="86">
        <v>0</v>
      </c>
      <c r="AD912" s="86">
        <v>0</v>
      </c>
      <c r="AE912" s="86">
        <v>0</v>
      </c>
      <c r="AF912" s="88">
        <v>0.19560000316600001</v>
      </c>
      <c r="AG912" s="85">
        <v>0</v>
      </c>
      <c r="AH912" s="86">
        <v>5.0541000000000003E-2</v>
      </c>
      <c r="AI912" s="150">
        <v>1.3884000000000001E-2</v>
      </c>
      <c r="AJ912" s="151">
        <v>1</v>
      </c>
      <c r="AK912" s="152">
        <v>0</v>
      </c>
    </row>
    <row r="913" spans="1:37" x14ac:dyDescent="0.2">
      <c r="A913" s="149" t="s">
        <v>2023</v>
      </c>
      <c r="B913" s="66" t="s">
        <v>2024</v>
      </c>
      <c r="C913" s="67">
        <v>47</v>
      </c>
      <c r="D913" s="84" t="s">
        <v>334</v>
      </c>
      <c r="E913" s="85">
        <v>2.2804213710023902</v>
      </c>
      <c r="F913" s="91">
        <v>2.2494887525562399</v>
      </c>
      <c r="G913" s="86">
        <v>1.8026842638895999</v>
      </c>
      <c r="H913" s="86">
        <v>1.79065491227166</v>
      </c>
      <c r="I913" s="86">
        <v>3.07</v>
      </c>
      <c r="J913" s="86">
        <v>2.38</v>
      </c>
      <c r="K913" s="87">
        <v>0</v>
      </c>
      <c r="L913" s="85">
        <v>32.059999960100001</v>
      </c>
      <c r="M913" s="86">
        <v>0</v>
      </c>
      <c r="N913" s="86">
        <v>9.1547958214624892</v>
      </c>
      <c r="O913" s="86">
        <v>3.3362218370883898</v>
      </c>
      <c r="P913" s="86">
        <v>0.432</v>
      </c>
      <c r="Q913" s="88">
        <v>0.6492</v>
      </c>
      <c r="R913" s="85">
        <v>0</v>
      </c>
      <c r="S913" s="86">
        <v>1.9</v>
      </c>
      <c r="T913" s="86">
        <v>1.08</v>
      </c>
      <c r="U913" s="88">
        <v>13.9574848344246</v>
      </c>
      <c r="V913" s="89">
        <v>3.08</v>
      </c>
      <c r="W913" s="85">
        <v>20.463734090368199</v>
      </c>
      <c r="X913" s="88">
        <v>29.2</v>
      </c>
      <c r="Y913" s="85"/>
      <c r="Z913" s="88">
        <v>100</v>
      </c>
      <c r="AA913" s="85">
        <v>0</v>
      </c>
      <c r="AB913" s="91">
        <v>0</v>
      </c>
      <c r="AC913" s="86">
        <v>0</v>
      </c>
      <c r="AD913" s="86">
        <v>0</v>
      </c>
      <c r="AE913" s="86">
        <v>0</v>
      </c>
      <c r="AF913" s="88">
        <v>3.1884000261700001</v>
      </c>
      <c r="AG913" s="85">
        <v>0</v>
      </c>
      <c r="AH913" s="86">
        <v>7.9900000000000006E-3</v>
      </c>
      <c r="AI913" s="150">
        <v>2.2699999934599999E-4</v>
      </c>
      <c r="AJ913" s="151">
        <v>1</v>
      </c>
      <c r="AK913" s="152">
        <v>0</v>
      </c>
    </row>
    <row r="914" spans="1:37" x14ac:dyDescent="0.2">
      <c r="A914" s="149" t="s">
        <v>2025</v>
      </c>
      <c r="B914" s="66" t="s">
        <v>2026</v>
      </c>
      <c r="C914" s="67">
        <v>47</v>
      </c>
      <c r="D914" s="84" t="s">
        <v>334</v>
      </c>
      <c r="E914" s="85">
        <v>8.4427716183228991</v>
      </c>
      <c r="F914" s="91">
        <v>8.4134517039643306</v>
      </c>
      <c r="G914" s="86">
        <v>7.1929250364794299</v>
      </c>
      <c r="H914" s="86">
        <v>7.1697418483819497</v>
      </c>
      <c r="I914" s="86">
        <v>11.82</v>
      </c>
      <c r="J914" s="86">
        <v>20.43</v>
      </c>
      <c r="K914" s="87">
        <v>0</v>
      </c>
      <c r="L914" s="85">
        <v>33.589999981299997</v>
      </c>
      <c r="M914" s="86">
        <v>0</v>
      </c>
      <c r="N914" s="86">
        <v>20.033526882242899</v>
      </c>
      <c r="O914" s="86">
        <v>29.0381814728044</v>
      </c>
      <c r="P914" s="86">
        <v>1.37</v>
      </c>
      <c r="Q914" s="88">
        <v>0.56820000000000004</v>
      </c>
      <c r="R914" s="85">
        <v>0</v>
      </c>
      <c r="S914" s="86">
        <v>1.9</v>
      </c>
      <c r="T914" s="86">
        <v>1.44</v>
      </c>
      <c r="U914" s="88">
        <v>10.482892170901</v>
      </c>
      <c r="V914" s="89">
        <v>3.21</v>
      </c>
      <c r="W914" s="85">
        <v>54.766940416273002</v>
      </c>
      <c r="X914" s="88">
        <v>60.433333333299998</v>
      </c>
      <c r="Y914" s="85">
        <v>-71.86</v>
      </c>
      <c r="Z914" s="88"/>
      <c r="AA914" s="85">
        <v>0</v>
      </c>
      <c r="AB914" s="91">
        <v>0</v>
      </c>
      <c r="AC914" s="86">
        <v>0</v>
      </c>
      <c r="AD914" s="86">
        <v>0</v>
      </c>
      <c r="AE914" s="86">
        <v>0.09</v>
      </c>
      <c r="AF914" s="88">
        <v>8.5400000167000001E-2</v>
      </c>
      <c r="AG914" s="85">
        <v>0</v>
      </c>
      <c r="AH914" s="86">
        <v>0.163852</v>
      </c>
      <c r="AI914" s="150">
        <v>1.36199999932E-3</v>
      </c>
      <c r="AJ914" s="151">
        <v>1</v>
      </c>
      <c r="AK914" s="152">
        <v>0</v>
      </c>
    </row>
    <row r="915" spans="1:37" x14ac:dyDescent="0.2">
      <c r="A915" s="149" t="s">
        <v>2027</v>
      </c>
      <c r="B915" s="66" t="s">
        <v>2028</v>
      </c>
      <c r="C915" s="67">
        <v>47</v>
      </c>
      <c r="D915" s="84" t="s">
        <v>334</v>
      </c>
      <c r="E915" s="85">
        <v>6.6296483257613996</v>
      </c>
      <c r="F915" s="91">
        <v>6.4567940893029201</v>
      </c>
      <c r="G915" s="86">
        <v>6.3053554219632</v>
      </c>
      <c r="H915" s="86">
        <v>6.1370902360301702</v>
      </c>
      <c r="I915" s="86">
        <v>26.98</v>
      </c>
      <c r="J915" s="86">
        <v>24.9</v>
      </c>
      <c r="K915" s="87">
        <v>1.7000000000000001E-2</v>
      </c>
      <c r="L915" s="85">
        <v>23.8399999781</v>
      </c>
      <c r="M915" s="86">
        <v>9.0709853331311596E-2</v>
      </c>
      <c r="N915" s="86">
        <v>7.5292447089052699</v>
      </c>
      <c r="O915" s="86">
        <v>31.25</v>
      </c>
      <c r="P915" s="86">
        <v>1.744</v>
      </c>
      <c r="Q915" s="88">
        <v>0.86680000000000001</v>
      </c>
      <c r="R915" s="85">
        <v>2.7925160569673299E-2</v>
      </c>
      <c r="S915" s="86">
        <v>1.4</v>
      </c>
      <c r="T915" s="86">
        <v>1.95</v>
      </c>
      <c r="U915" s="88">
        <v>13.3281324094045</v>
      </c>
      <c r="V915" s="89">
        <v>3.04</v>
      </c>
      <c r="W915" s="85">
        <v>35.160432978686103</v>
      </c>
      <c r="X915" s="88"/>
      <c r="Y915" s="85"/>
      <c r="Z915" s="88">
        <v>-86.38</v>
      </c>
      <c r="AA915" s="85">
        <v>0</v>
      </c>
      <c r="AB915" s="91">
        <v>0</v>
      </c>
      <c r="AC915" s="86">
        <v>0</v>
      </c>
      <c r="AD915" s="86">
        <v>0</v>
      </c>
      <c r="AE915" s="86">
        <v>0</v>
      </c>
      <c r="AF915" s="88">
        <v>8.0837001726200004</v>
      </c>
      <c r="AG915" s="85">
        <v>0</v>
      </c>
      <c r="AH915" s="86">
        <v>8.0287999999999998E-2</v>
      </c>
      <c r="AI915" s="150">
        <v>4.80599999909E-3</v>
      </c>
      <c r="AJ915" s="151">
        <v>1</v>
      </c>
      <c r="AK915" s="152">
        <v>0</v>
      </c>
    </row>
    <row r="916" spans="1:37" x14ac:dyDescent="0.2">
      <c r="A916" s="149" t="s">
        <v>2029</v>
      </c>
      <c r="B916" s="66" t="s">
        <v>2030</v>
      </c>
      <c r="C916" s="67">
        <v>47</v>
      </c>
      <c r="D916" s="84" t="s">
        <v>334</v>
      </c>
      <c r="E916" s="85">
        <v>1.53246556682307</v>
      </c>
      <c r="F916" s="91">
        <v>1.53246556682307</v>
      </c>
      <c r="G916" s="86">
        <v>1.21840472226427</v>
      </c>
      <c r="H916" s="86">
        <v>1.21840472226427</v>
      </c>
      <c r="I916" s="86">
        <v>2.95</v>
      </c>
      <c r="J916" s="86">
        <v>2.68</v>
      </c>
      <c r="K916" s="87">
        <v>0</v>
      </c>
      <c r="L916" s="85">
        <v>37.370000089800001</v>
      </c>
      <c r="M916" s="86">
        <v>0</v>
      </c>
      <c r="N916" s="86">
        <v>3.30751650584053</v>
      </c>
      <c r="O916" s="86">
        <v>3.1544448996312999</v>
      </c>
      <c r="P916" s="86">
        <v>0.78400000000000003</v>
      </c>
      <c r="Q916" s="88">
        <v>0.2102</v>
      </c>
      <c r="R916" s="85">
        <v>0</v>
      </c>
      <c r="S916" s="86">
        <v>2.1</v>
      </c>
      <c r="T916" s="86">
        <v>1.28</v>
      </c>
      <c r="U916" s="88">
        <v>6.5896019373391903</v>
      </c>
      <c r="V916" s="89">
        <v>3.1</v>
      </c>
      <c r="W916" s="85">
        <v>52.827652549580399</v>
      </c>
      <c r="X916" s="88">
        <v>61.9666666667</v>
      </c>
      <c r="Y916" s="85"/>
      <c r="Z916" s="88"/>
      <c r="AA916" s="85">
        <v>0</v>
      </c>
      <c r="AB916" s="91">
        <v>0</v>
      </c>
      <c r="AC916" s="86">
        <v>0</v>
      </c>
      <c r="AD916" s="86">
        <v>0</v>
      </c>
      <c r="AE916" s="86">
        <v>0.01</v>
      </c>
      <c r="AF916" s="88">
        <v>0.21660000137900001</v>
      </c>
      <c r="AG916" s="85">
        <v>0</v>
      </c>
      <c r="AH916" s="86">
        <v>8.3029999999999996E-3</v>
      </c>
      <c r="AI916" s="150">
        <v>2.2700000053300001E-4</v>
      </c>
      <c r="AJ916" s="151">
        <v>1</v>
      </c>
      <c r="AK916" s="152">
        <v>0</v>
      </c>
    </row>
    <row r="917" spans="1:37" x14ac:dyDescent="0.2">
      <c r="A917" s="149" t="s">
        <v>2031</v>
      </c>
      <c r="B917" s="66" t="s">
        <v>2032</v>
      </c>
      <c r="C917" s="67">
        <v>47</v>
      </c>
      <c r="D917" s="84" t="s">
        <v>334</v>
      </c>
      <c r="E917" s="85">
        <v>3.9075750071292399</v>
      </c>
      <c r="F917" s="91">
        <v>3.8835607186275798</v>
      </c>
      <c r="G917" s="86">
        <v>2.8944722109655201</v>
      </c>
      <c r="H917" s="86">
        <v>2.8869677458087599</v>
      </c>
      <c r="I917" s="86">
        <v>2.13</v>
      </c>
      <c r="J917" s="86">
        <v>5.13</v>
      </c>
      <c r="K917" s="87">
        <v>0</v>
      </c>
      <c r="L917" s="85">
        <v>27.6900000262</v>
      </c>
      <c r="M917" s="86">
        <v>1.08250511011692E-3</v>
      </c>
      <c r="N917" s="86">
        <v>5.8549783549783596</v>
      </c>
      <c r="O917" s="86">
        <v>10.193866200540301</v>
      </c>
      <c r="P917" s="86">
        <v>0.86099999999999999</v>
      </c>
      <c r="Q917" s="88">
        <v>0.40860000000000002</v>
      </c>
      <c r="R917" s="85">
        <v>1.1174432897530499E-2</v>
      </c>
      <c r="S917" s="86">
        <v>2.1</v>
      </c>
      <c r="T917" s="86">
        <v>1.22</v>
      </c>
      <c r="U917" s="88">
        <v>8.5288246506671506</v>
      </c>
      <c r="V917" s="89">
        <v>3.08</v>
      </c>
      <c r="W917" s="85">
        <v>30.2827668910308</v>
      </c>
      <c r="X917" s="88">
        <v>67.833333333300004</v>
      </c>
      <c r="Y917" s="85"/>
      <c r="Z917" s="88">
        <v>100</v>
      </c>
      <c r="AA917" s="85">
        <v>0</v>
      </c>
      <c r="AB917" s="91">
        <v>0</v>
      </c>
      <c r="AC917" s="86">
        <v>0</v>
      </c>
      <c r="AD917" s="86">
        <v>0</v>
      </c>
      <c r="AE917" s="86">
        <v>0</v>
      </c>
      <c r="AF917" s="88">
        <v>5.0057001161199999</v>
      </c>
      <c r="AG917" s="85">
        <v>0</v>
      </c>
      <c r="AH917" s="86">
        <v>3.8707999999999999E-2</v>
      </c>
      <c r="AI917" s="150">
        <v>2.27000000171E-4</v>
      </c>
      <c r="AJ917" s="151">
        <v>1</v>
      </c>
      <c r="AK917" s="152">
        <v>0</v>
      </c>
    </row>
    <row r="918" spans="1:37" x14ac:dyDescent="0.2">
      <c r="A918" s="149" t="s">
        <v>2033</v>
      </c>
      <c r="B918" s="66" t="s">
        <v>2034</v>
      </c>
      <c r="C918" s="67">
        <v>47</v>
      </c>
      <c r="D918" s="84" t="s">
        <v>334</v>
      </c>
      <c r="E918" s="85">
        <v>1.50161202467355</v>
      </c>
      <c r="F918" s="91">
        <v>1.45744696512432</v>
      </c>
      <c r="G918" s="86">
        <v>1.1806792586158701</v>
      </c>
      <c r="H918" s="86">
        <v>1.17920708996423</v>
      </c>
      <c r="I918" s="86">
        <v>4.5199999999999996</v>
      </c>
      <c r="J918" s="86">
        <v>1.7</v>
      </c>
      <c r="K918" s="87">
        <v>0</v>
      </c>
      <c r="L918" s="85">
        <v>63.750000062200002</v>
      </c>
      <c r="M918" s="86">
        <v>0</v>
      </c>
      <c r="N918" s="86">
        <v>5.9332321699544801</v>
      </c>
      <c r="O918" s="86">
        <v>1.5625</v>
      </c>
      <c r="P918" s="86">
        <v>0.66900000000000004</v>
      </c>
      <c r="Q918" s="88">
        <v>0</v>
      </c>
      <c r="R918" s="85">
        <v>0</v>
      </c>
      <c r="S918" s="86">
        <v>0.4</v>
      </c>
      <c r="T918" s="86">
        <v>1.69</v>
      </c>
      <c r="U918" s="88">
        <v>4.1264887305489699</v>
      </c>
      <c r="V918" s="89">
        <v>3.49</v>
      </c>
      <c r="W918" s="85">
        <v>20.233333333299999</v>
      </c>
      <c r="X918" s="88"/>
      <c r="Y918" s="85"/>
      <c r="Z918" s="88"/>
      <c r="AA918" s="85">
        <v>0</v>
      </c>
      <c r="AB918" s="91">
        <v>0</v>
      </c>
      <c r="AC918" s="86">
        <v>0</v>
      </c>
      <c r="AD918" s="86">
        <v>0</v>
      </c>
      <c r="AE918" s="86">
        <v>0</v>
      </c>
      <c r="AF918" s="88">
        <v>1.7300000431099999E-2</v>
      </c>
      <c r="AG918" s="85">
        <v>0</v>
      </c>
      <c r="AH918" s="86">
        <v>6.9769999999999997E-3</v>
      </c>
      <c r="AI918" s="150">
        <v>0</v>
      </c>
      <c r="AJ918" s="151">
        <v>1</v>
      </c>
      <c r="AK918" s="152">
        <v>0</v>
      </c>
    </row>
    <row r="919" spans="1:37" x14ac:dyDescent="0.2">
      <c r="A919" s="149" t="s">
        <v>2035</v>
      </c>
      <c r="B919" s="66" t="s">
        <v>2036</v>
      </c>
      <c r="C919" s="67">
        <v>47</v>
      </c>
      <c r="D919" s="84" t="s">
        <v>334</v>
      </c>
      <c r="E919" s="85">
        <v>1.1959444319964101</v>
      </c>
      <c r="F919" s="91">
        <v>1.1959444319964101</v>
      </c>
      <c r="G919" s="86">
        <v>1.1035178131301799</v>
      </c>
      <c r="H919" s="86">
        <v>1.1035178131301799</v>
      </c>
      <c r="I919" s="86">
        <v>2.16</v>
      </c>
      <c r="J919" s="86">
        <v>5.97</v>
      </c>
      <c r="K919" s="87">
        <v>0</v>
      </c>
      <c r="L919" s="85">
        <v>64.059999865899997</v>
      </c>
      <c r="M919" s="86">
        <v>0</v>
      </c>
      <c r="N919" s="86">
        <v>14.2264835449598</v>
      </c>
      <c r="O919" s="86">
        <v>6.9605568445475603</v>
      </c>
      <c r="P919" s="86">
        <v>1.0840000000000001</v>
      </c>
      <c r="Q919" s="88">
        <v>0.29559999999999997</v>
      </c>
      <c r="R919" s="85">
        <v>0</v>
      </c>
      <c r="S919" s="86">
        <v>0.1</v>
      </c>
      <c r="T919" s="86">
        <v>1.25</v>
      </c>
      <c r="U919" s="88">
        <v>7.7960452610351796</v>
      </c>
      <c r="V919" s="89">
        <v>3.06</v>
      </c>
      <c r="W919" s="85">
        <v>18.5368492464609</v>
      </c>
      <c r="X919" s="88">
        <v>20.233333333299999</v>
      </c>
      <c r="Y919" s="85"/>
      <c r="Z919" s="88"/>
      <c r="AA919" s="85">
        <v>0</v>
      </c>
      <c r="AB919" s="91">
        <v>0</v>
      </c>
      <c r="AC919" s="86">
        <v>0</v>
      </c>
      <c r="AD919" s="86">
        <v>0</v>
      </c>
      <c r="AE919" s="86">
        <v>0</v>
      </c>
      <c r="AF919" s="88">
        <v>0</v>
      </c>
      <c r="AG919" s="85">
        <v>0</v>
      </c>
      <c r="AH919" s="86">
        <v>2.4045E-2</v>
      </c>
      <c r="AI919" s="150">
        <v>0</v>
      </c>
      <c r="AJ919" s="151">
        <v>1</v>
      </c>
      <c r="AK919" s="152">
        <v>0</v>
      </c>
    </row>
    <row r="920" spans="1:37" x14ac:dyDescent="0.2">
      <c r="A920" s="149" t="s">
        <v>2037</v>
      </c>
      <c r="B920" s="66" t="s">
        <v>2038</v>
      </c>
      <c r="C920" s="67">
        <v>47</v>
      </c>
      <c r="D920" s="84" t="s">
        <v>334</v>
      </c>
      <c r="E920" s="85">
        <v>1.3546033224654599</v>
      </c>
      <c r="F920" s="91">
        <v>1.3364901930342099</v>
      </c>
      <c r="G920" s="86">
        <v>1.31061429384671</v>
      </c>
      <c r="H920" s="86">
        <v>1.29250116441546</v>
      </c>
      <c r="I920" s="86">
        <v>5.64</v>
      </c>
      <c r="J920" s="86">
        <v>6.45</v>
      </c>
      <c r="K920" s="87">
        <v>0</v>
      </c>
      <c r="L920" s="85">
        <v>46.480000045200001</v>
      </c>
      <c r="M920" s="86">
        <v>0</v>
      </c>
      <c r="N920" s="86">
        <v>6.9984284965950803</v>
      </c>
      <c r="O920" s="86">
        <v>10.2377300613497</v>
      </c>
      <c r="P920" s="86">
        <v>0.81599999999999995</v>
      </c>
      <c r="Q920" s="88">
        <v>0.41689999999999999</v>
      </c>
      <c r="R920" s="85">
        <v>0</v>
      </c>
      <c r="S920" s="86">
        <v>1</v>
      </c>
      <c r="T920" s="86">
        <v>1.41</v>
      </c>
      <c r="U920" s="88">
        <v>11.218496092739199</v>
      </c>
      <c r="V920" s="89">
        <v>2.78</v>
      </c>
      <c r="W920" s="85">
        <v>24.289528946597599</v>
      </c>
      <c r="X920" s="88">
        <v>36.333333333299997</v>
      </c>
      <c r="Y920" s="85"/>
      <c r="Z920" s="88"/>
      <c r="AA920" s="85">
        <v>0</v>
      </c>
      <c r="AB920" s="91">
        <v>0</v>
      </c>
      <c r="AC920" s="86">
        <v>0</v>
      </c>
      <c r="AD920" s="86">
        <v>0</v>
      </c>
      <c r="AE920" s="86">
        <v>0</v>
      </c>
      <c r="AF920" s="88">
        <v>0</v>
      </c>
      <c r="AG920" s="85">
        <v>0</v>
      </c>
      <c r="AH920" s="86">
        <v>2.8322E-2</v>
      </c>
      <c r="AI920" s="150">
        <v>3.0969999956E-3</v>
      </c>
      <c r="AJ920" s="151">
        <v>1</v>
      </c>
      <c r="AK920" s="152">
        <v>0</v>
      </c>
    </row>
    <row r="921" spans="1:37" x14ac:dyDescent="0.2">
      <c r="A921" s="149" t="s">
        <v>2039</v>
      </c>
      <c r="B921" s="66" t="s">
        <v>2040</v>
      </c>
      <c r="C921" s="67">
        <v>47</v>
      </c>
      <c r="D921" s="84" t="s">
        <v>334</v>
      </c>
      <c r="E921" s="85">
        <v>0.77642476137001704</v>
      </c>
      <c r="F921" s="91">
        <v>0.75712380685008396</v>
      </c>
      <c r="G921" s="86">
        <v>0.66676024705221804</v>
      </c>
      <c r="H921" s="86">
        <v>0.64745929253228496</v>
      </c>
      <c r="I921" s="86">
        <v>3.21</v>
      </c>
      <c r="J921" s="86">
        <v>1.62</v>
      </c>
      <c r="K921" s="87">
        <v>0</v>
      </c>
      <c r="L921" s="85">
        <v>59.339999990999999</v>
      </c>
      <c r="M921" s="86">
        <v>0</v>
      </c>
      <c r="N921" s="86">
        <v>5.38252192319323</v>
      </c>
      <c r="O921" s="86">
        <v>2.4435223605348102</v>
      </c>
      <c r="P921" s="86">
        <v>0.79100000000000004</v>
      </c>
      <c r="Q921" s="88">
        <v>0.51659999999999995</v>
      </c>
      <c r="R921" s="85">
        <v>0</v>
      </c>
      <c r="S921" s="86">
        <v>0</v>
      </c>
      <c r="T921" s="86">
        <v>1.41</v>
      </c>
      <c r="U921" s="88">
        <v>9.7224171813587894</v>
      </c>
      <c r="V921" s="89">
        <v>3.04</v>
      </c>
      <c r="W921" s="85">
        <v>17.437967065718698</v>
      </c>
      <c r="X921" s="88">
        <v>21.2</v>
      </c>
      <c r="Y921" s="85">
        <v>100</v>
      </c>
      <c r="Z921" s="88"/>
      <c r="AA921" s="85">
        <v>0</v>
      </c>
      <c r="AB921" s="91">
        <v>0</v>
      </c>
      <c r="AC921" s="86">
        <v>0</v>
      </c>
      <c r="AD921" s="86">
        <v>0</v>
      </c>
      <c r="AE921" s="86">
        <v>0</v>
      </c>
      <c r="AF921" s="88">
        <v>2.0400000732999999E-2</v>
      </c>
      <c r="AG921" s="85">
        <v>0</v>
      </c>
      <c r="AH921" s="86">
        <v>1.0716E-2</v>
      </c>
      <c r="AI921" s="150">
        <v>0</v>
      </c>
      <c r="AJ921" s="151">
        <v>1</v>
      </c>
      <c r="AK921" s="152">
        <v>0</v>
      </c>
    </row>
    <row r="922" spans="1:37" x14ac:dyDescent="0.2">
      <c r="A922" s="149" t="s">
        <v>1686</v>
      </c>
      <c r="B922" s="66" t="s">
        <v>2041</v>
      </c>
      <c r="C922" s="67">
        <v>47</v>
      </c>
      <c r="D922" s="84" t="s">
        <v>334</v>
      </c>
      <c r="E922" s="85">
        <v>3.03417231155453</v>
      </c>
      <c r="F922" s="91">
        <v>2.9898067392386398</v>
      </c>
      <c r="G922" s="86">
        <v>2.2940247148700399</v>
      </c>
      <c r="H922" s="86">
        <v>2.2626441881100301</v>
      </c>
      <c r="I922" s="86">
        <v>0.79</v>
      </c>
      <c r="J922" s="86">
        <v>1.94</v>
      </c>
      <c r="K922" s="87">
        <v>0</v>
      </c>
      <c r="L922" s="85">
        <v>43.169999988400001</v>
      </c>
      <c r="M922" s="86">
        <v>0</v>
      </c>
      <c r="N922" s="86">
        <v>7.6910861740419199</v>
      </c>
      <c r="O922" s="86">
        <v>7.0501578393546103</v>
      </c>
      <c r="P922" s="86">
        <v>0.46500000000000002</v>
      </c>
      <c r="Q922" s="88">
        <v>0.43280000000000002</v>
      </c>
      <c r="R922" s="85">
        <v>0</v>
      </c>
      <c r="S922" s="86">
        <v>0</v>
      </c>
      <c r="T922" s="86">
        <v>1.0900000000000001</v>
      </c>
      <c r="U922" s="88">
        <v>9.1068452831821993</v>
      </c>
      <c r="V922" s="89">
        <v>3.33</v>
      </c>
      <c r="W922" s="85">
        <v>31.822531402005701</v>
      </c>
      <c r="X922" s="88">
        <v>43.9</v>
      </c>
      <c r="Y922" s="85">
        <v>100</v>
      </c>
      <c r="Z922" s="88"/>
      <c r="AA922" s="85">
        <v>0</v>
      </c>
      <c r="AB922" s="91">
        <v>0</v>
      </c>
      <c r="AC922" s="86">
        <v>0</v>
      </c>
      <c r="AD922" s="86">
        <v>0</v>
      </c>
      <c r="AE922" s="86">
        <v>0</v>
      </c>
      <c r="AF922" s="88">
        <v>0</v>
      </c>
      <c r="AG922" s="85">
        <v>0</v>
      </c>
      <c r="AH922" s="86">
        <v>1.0244E-2</v>
      </c>
      <c r="AI922" s="150">
        <v>2.6969999998E-3</v>
      </c>
      <c r="AJ922" s="151">
        <v>1</v>
      </c>
      <c r="AK922" s="152">
        <v>0</v>
      </c>
    </row>
    <row r="923" spans="1:37" x14ac:dyDescent="0.2">
      <c r="A923" s="149" t="s">
        <v>2042</v>
      </c>
      <c r="B923" s="66" t="s">
        <v>2043</v>
      </c>
      <c r="C923" s="67">
        <v>47</v>
      </c>
      <c r="D923" s="84" t="s">
        <v>334</v>
      </c>
      <c r="E923" s="85">
        <v>1.12813937144759</v>
      </c>
      <c r="F923" s="91">
        <v>1.1121111617986099</v>
      </c>
      <c r="G923" s="86">
        <v>0.92100558521459297</v>
      </c>
      <c r="H923" s="86">
        <v>0.91977264601082498</v>
      </c>
      <c r="I923" s="86">
        <v>3.02</v>
      </c>
      <c r="J923" s="86">
        <v>8.36</v>
      </c>
      <c r="K923" s="87">
        <v>0</v>
      </c>
      <c r="L923" s="85">
        <v>64.700000119400002</v>
      </c>
      <c r="M923" s="86">
        <v>0</v>
      </c>
      <c r="N923" s="86">
        <v>10.822722820764</v>
      </c>
      <c r="O923" s="86">
        <v>2.9821073558648101</v>
      </c>
      <c r="P923" s="86">
        <v>1.012</v>
      </c>
      <c r="Q923" s="88">
        <v>0.2329</v>
      </c>
      <c r="R923" s="85">
        <v>0</v>
      </c>
      <c r="S923" s="86">
        <v>1.5</v>
      </c>
      <c r="T923" s="86">
        <v>1.18</v>
      </c>
      <c r="U923" s="88">
        <v>9.3518438605792298</v>
      </c>
      <c r="V923" s="89">
        <v>2.5099999999999998</v>
      </c>
      <c r="W923" s="85">
        <v>19.4881654573554</v>
      </c>
      <c r="X923" s="88">
        <v>21.333333333300001</v>
      </c>
      <c r="Y923" s="85"/>
      <c r="Z923" s="88"/>
      <c r="AA923" s="85">
        <v>0</v>
      </c>
      <c r="AB923" s="91">
        <v>0</v>
      </c>
      <c r="AC923" s="86">
        <v>0</v>
      </c>
      <c r="AD923" s="86">
        <v>0</v>
      </c>
      <c r="AE923" s="86">
        <v>0</v>
      </c>
      <c r="AF923" s="88">
        <v>0</v>
      </c>
      <c r="AG923" s="85">
        <v>0</v>
      </c>
      <c r="AH923" s="86">
        <v>3.9392999999999997E-2</v>
      </c>
      <c r="AI923" s="150">
        <v>2.4470000010800002E-3</v>
      </c>
      <c r="AJ923" s="151">
        <v>1</v>
      </c>
      <c r="AK923" s="152">
        <v>0</v>
      </c>
    </row>
    <row r="924" spans="1:37" x14ac:dyDescent="0.2">
      <c r="A924" s="149" t="s">
        <v>2044</v>
      </c>
      <c r="B924" s="66" t="s">
        <v>2045</v>
      </c>
      <c r="C924" s="67">
        <v>47</v>
      </c>
      <c r="D924" s="84" t="s">
        <v>334</v>
      </c>
      <c r="E924" s="85">
        <v>1.3355502385876701</v>
      </c>
      <c r="F924" s="91">
        <v>1.3287913811049401</v>
      </c>
      <c r="G924" s="86">
        <v>1.20848371791232</v>
      </c>
      <c r="H924" s="86">
        <v>1.20172486042959</v>
      </c>
      <c r="I924" s="86">
        <v>1.19</v>
      </c>
      <c r="J924" s="86">
        <v>1.75</v>
      </c>
      <c r="K924" s="87">
        <v>0</v>
      </c>
      <c r="L924" s="85">
        <v>58.469999942299999</v>
      </c>
      <c r="M924" s="86">
        <v>0</v>
      </c>
      <c r="N924" s="86">
        <v>8.8581211850528501</v>
      </c>
      <c r="O924" s="86">
        <v>1.92165558019217</v>
      </c>
      <c r="P924" s="86">
        <v>0.63200000000000001</v>
      </c>
      <c r="Q924" s="88">
        <v>0.3004</v>
      </c>
      <c r="R924" s="85">
        <v>0</v>
      </c>
      <c r="S924" s="86">
        <v>1.4</v>
      </c>
      <c r="T924" s="86">
        <v>1.74</v>
      </c>
      <c r="U924" s="88">
        <v>7.2035903050948296</v>
      </c>
      <c r="V924" s="89">
        <v>2.5</v>
      </c>
      <c r="W924" s="85">
        <v>31.0322972284409</v>
      </c>
      <c r="X924" s="88">
        <v>38.666666666700003</v>
      </c>
      <c r="Y924" s="85"/>
      <c r="Z924" s="88"/>
      <c r="AA924" s="85">
        <v>0</v>
      </c>
      <c r="AB924" s="91">
        <v>0</v>
      </c>
      <c r="AC924" s="86">
        <v>0</v>
      </c>
      <c r="AD924" s="86">
        <v>0</v>
      </c>
      <c r="AE924" s="86">
        <v>0</v>
      </c>
      <c r="AF924" s="88">
        <v>0</v>
      </c>
      <c r="AG924" s="85">
        <v>4.4413999948000001E-2</v>
      </c>
      <c r="AH924" s="86">
        <v>7.2989999999999999E-3</v>
      </c>
      <c r="AI924" s="150">
        <v>2.2169999974000001E-3</v>
      </c>
      <c r="AJ924" s="151">
        <v>1</v>
      </c>
      <c r="AK924" s="152">
        <v>0</v>
      </c>
    </row>
    <row r="925" spans="1:37" x14ac:dyDescent="0.2">
      <c r="A925" s="149" t="s">
        <v>2046</v>
      </c>
      <c r="B925" s="66" t="s">
        <v>2047</v>
      </c>
      <c r="C925" s="67">
        <v>47</v>
      </c>
      <c r="D925" s="84" t="s">
        <v>334</v>
      </c>
      <c r="E925" s="85">
        <v>2.3254533643100199</v>
      </c>
      <c r="F925" s="91">
        <v>2.3254533643100199</v>
      </c>
      <c r="G925" s="86">
        <v>2.0006386188216401</v>
      </c>
      <c r="H925" s="86">
        <v>2.0006386188216401</v>
      </c>
      <c r="I925" s="86">
        <v>73.5</v>
      </c>
      <c r="J925" s="86">
        <v>21.59</v>
      </c>
      <c r="K925" s="87">
        <v>0</v>
      </c>
      <c r="L925" s="85">
        <v>49.719999902300003</v>
      </c>
      <c r="M925" s="86">
        <v>0</v>
      </c>
      <c r="N925" s="86">
        <v>9.4561933534743208</v>
      </c>
      <c r="O925" s="86">
        <v>10.6196054254007</v>
      </c>
      <c r="P925" s="86">
        <v>1.825</v>
      </c>
      <c r="Q925" s="88">
        <v>4.8899999999999999E-2</v>
      </c>
      <c r="R925" s="85">
        <v>0</v>
      </c>
      <c r="S925" s="86">
        <v>0.7</v>
      </c>
      <c r="T925" s="86">
        <v>3.31</v>
      </c>
      <c r="U925" s="88">
        <v>3.7436275751202901</v>
      </c>
      <c r="V925" s="89">
        <v>2.93</v>
      </c>
      <c r="W925" s="85">
        <v>34.353020903981601</v>
      </c>
      <c r="X925" s="88">
        <v>29.0333333333</v>
      </c>
      <c r="Y925" s="85">
        <v>100</v>
      </c>
      <c r="Z925" s="88">
        <v>-100</v>
      </c>
      <c r="AA925" s="85">
        <v>0</v>
      </c>
      <c r="AB925" s="91">
        <v>0</v>
      </c>
      <c r="AC925" s="86">
        <v>0</v>
      </c>
      <c r="AD925" s="86">
        <v>0</v>
      </c>
      <c r="AE925" s="86">
        <v>0</v>
      </c>
      <c r="AF925" s="88">
        <v>3.1108000217299998</v>
      </c>
      <c r="AG925" s="85">
        <v>0</v>
      </c>
      <c r="AH925" s="86">
        <v>0.10753699999999999</v>
      </c>
      <c r="AI925" s="150">
        <v>1.02199999767E-3</v>
      </c>
      <c r="AJ925" s="151">
        <v>1</v>
      </c>
      <c r="AK925" s="152">
        <v>0</v>
      </c>
    </row>
    <row r="926" spans="1:37" x14ac:dyDescent="0.2">
      <c r="A926" s="149" t="s">
        <v>2048</v>
      </c>
      <c r="B926" s="66" t="s">
        <v>2049</v>
      </c>
      <c r="C926" s="67">
        <v>47</v>
      </c>
      <c r="D926" s="84" t="s">
        <v>334</v>
      </c>
      <c r="E926" s="85">
        <v>2.3668484642885099</v>
      </c>
      <c r="F926" s="91">
        <v>2.3668484642885099</v>
      </c>
      <c r="G926" s="86">
        <v>2.0341327209624001</v>
      </c>
      <c r="H926" s="86">
        <v>2.0341327209624001</v>
      </c>
      <c r="I926" s="86">
        <v>2.27</v>
      </c>
      <c r="J926" s="86">
        <v>9.18</v>
      </c>
      <c r="K926" s="87">
        <v>0</v>
      </c>
      <c r="L926" s="85">
        <v>50.490000107</v>
      </c>
      <c r="M926" s="86">
        <v>0</v>
      </c>
      <c r="N926" s="86">
        <v>5.1165184150555003</v>
      </c>
      <c r="O926" s="86">
        <v>3.15773720442981</v>
      </c>
      <c r="P926" s="86">
        <v>1.0149999999999999</v>
      </c>
      <c r="Q926" s="88">
        <v>0.43490000000000001</v>
      </c>
      <c r="R926" s="85">
        <v>0</v>
      </c>
      <c r="S926" s="86">
        <v>0</v>
      </c>
      <c r="T926" s="86">
        <v>1.22</v>
      </c>
      <c r="U926" s="88">
        <v>7.5180710315492796</v>
      </c>
      <c r="V926" s="89">
        <v>3.39</v>
      </c>
      <c r="W926" s="85">
        <v>33.7994190701326</v>
      </c>
      <c r="X926" s="88">
        <v>41.0333333333</v>
      </c>
      <c r="Y926" s="85">
        <v>100</v>
      </c>
      <c r="Z926" s="88"/>
      <c r="AA926" s="85">
        <v>0</v>
      </c>
      <c r="AB926" s="91">
        <v>0</v>
      </c>
      <c r="AC926" s="86">
        <v>0</v>
      </c>
      <c r="AD926" s="86">
        <v>0</v>
      </c>
      <c r="AE926" s="86">
        <v>0</v>
      </c>
      <c r="AF926" s="88">
        <v>0</v>
      </c>
      <c r="AG926" s="85">
        <v>0</v>
      </c>
      <c r="AH926" s="86">
        <v>4.0101999999999999E-2</v>
      </c>
      <c r="AI926" s="150">
        <v>2.4600000029899999E-4</v>
      </c>
      <c r="AJ926" s="151">
        <v>1</v>
      </c>
      <c r="AK926" s="152">
        <v>0</v>
      </c>
    </row>
    <row r="927" spans="1:37" x14ac:dyDescent="0.2">
      <c r="A927" s="149" t="s">
        <v>2050</v>
      </c>
      <c r="B927" s="66" t="s">
        <v>2051</v>
      </c>
      <c r="C927" s="67">
        <v>47</v>
      </c>
      <c r="D927" s="84" t="s">
        <v>334</v>
      </c>
      <c r="E927" s="85">
        <v>6.1979932816650898</v>
      </c>
      <c r="F927" s="91">
        <v>6.1979932816650898</v>
      </c>
      <c r="G927" s="86">
        <v>4.7796781346740698</v>
      </c>
      <c r="H927" s="86">
        <v>4.7796781346740698</v>
      </c>
      <c r="I927" s="86">
        <v>7.25</v>
      </c>
      <c r="J927" s="86">
        <v>44.46</v>
      </c>
      <c r="K927" s="87">
        <v>0</v>
      </c>
      <c r="L927" s="85">
        <v>25.799999954600001</v>
      </c>
      <c r="M927" s="86">
        <v>0</v>
      </c>
      <c r="N927" s="86">
        <v>11.595806079261299</v>
      </c>
      <c r="O927" s="86">
        <v>13.561946902654901</v>
      </c>
      <c r="P927" s="86">
        <v>2.2200000000000002</v>
      </c>
      <c r="Q927" s="88">
        <v>0.75619999999999998</v>
      </c>
      <c r="R927" s="85">
        <v>0</v>
      </c>
      <c r="S927" s="86">
        <v>0</v>
      </c>
      <c r="T927" s="86">
        <v>1.36</v>
      </c>
      <c r="U927" s="88">
        <v>10.3717039541572</v>
      </c>
      <c r="V927" s="89">
        <v>3.26</v>
      </c>
      <c r="W927" s="85">
        <v>42.074717652536101</v>
      </c>
      <c r="X927" s="88">
        <v>65.866666666699999</v>
      </c>
      <c r="Y927" s="85">
        <v>100</v>
      </c>
      <c r="Z927" s="88"/>
      <c r="AA927" s="85">
        <v>0</v>
      </c>
      <c r="AB927" s="91">
        <v>0</v>
      </c>
      <c r="AC927" s="86">
        <v>0</v>
      </c>
      <c r="AD927" s="86">
        <v>0</v>
      </c>
      <c r="AE927" s="86">
        <v>0</v>
      </c>
      <c r="AF927" s="88">
        <v>0</v>
      </c>
      <c r="AG927" s="85">
        <v>0</v>
      </c>
      <c r="AH927" s="86">
        <v>0.113107</v>
      </c>
      <c r="AI927" s="150">
        <v>8.0469999965999996E-3</v>
      </c>
      <c r="AJ927" s="151">
        <v>1</v>
      </c>
      <c r="AK927" s="152">
        <v>0</v>
      </c>
    </row>
    <row r="928" spans="1:37" x14ac:dyDescent="0.2">
      <c r="A928" s="149" t="s">
        <v>2052</v>
      </c>
      <c r="B928" s="66" t="s">
        <v>2053</v>
      </c>
      <c r="C928" s="67">
        <v>47</v>
      </c>
      <c r="D928" s="84" t="s">
        <v>334</v>
      </c>
      <c r="E928" s="85">
        <v>1.02132989678305</v>
      </c>
      <c r="F928" s="91">
        <v>1.02132989678305</v>
      </c>
      <c r="G928" s="86">
        <v>0.90329884739067101</v>
      </c>
      <c r="H928" s="86">
        <v>0.90329884739067101</v>
      </c>
      <c r="I928" s="86">
        <v>1.88</v>
      </c>
      <c r="J928" s="86">
        <v>1.35</v>
      </c>
      <c r="K928" s="87">
        <v>0</v>
      </c>
      <c r="L928" s="85">
        <v>61.829999833800002</v>
      </c>
      <c r="M928" s="86">
        <v>0</v>
      </c>
      <c r="N928" s="86">
        <v>9.3051214234190898</v>
      </c>
      <c r="O928" s="86">
        <v>1.3231197771587699</v>
      </c>
      <c r="P928" s="86">
        <v>0.7</v>
      </c>
      <c r="Q928" s="88">
        <v>0.57540000000000002</v>
      </c>
      <c r="R928" s="85">
        <v>0</v>
      </c>
      <c r="S928" s="86">
        <v>0</v>
      </c>
      <c r="T928" s="86">
        <v>1.27</v>
      </c>
      <c r="U928" s="88">
        <v>12.2463235736911</v>
      </c>
      <c r="V928" s="89">
        <v>3.09</v>
      </c>
      <c r="W928" s="85">
        <v>13.719139981976999</v>
      </c>
      <c r="X928" s="88">
        <v>18</v>
      </c>
      <c r="Y928" s="85"/>
      <c r="Z928" s="88"/>
      <c r="AA928" s="85">
        <v>0</v>
      </c>
      <c r="AB928" s="91">
        <v>0</v>
      </c>
      <c r="AC928" s="86">
        <v>0</v>
      </c>
      <c r="AD928" s="86">
        <v>0</v>
      </c>
      <c r="AE928" s="86">
        <v>0</v>
      </c>
      <c r="AF928" s="88">
        <v>0</v>
      </c>
      <c r="AG928" s="85">
        <v>0</v>
      </c>
      <c r="AH928" s="86">
        <v>6.4060000000000002E-3</v>
      </c>
      <c r="AI928" s="150">
        <v>4.3969999937000003E-3</v>
      </c>
      <c r="AJ928" s="151">
        <v>1</v>
      </c>
      <c r="AK928" s="152">
        <v>0</v>
      </c>
    </row>
    <row r="929" spans="1:37" x14ac:dyDescent="0.2">
      <c r="A929" s="149" t="s">
        <v>2054</v>
      </c>
      <c r="B929" s="66" t="s">
        <v>2055</v>
      </c>
      <c r="C929" s="67">
        <v>47</v>
      </c>
      <c r="D929" s="84" t="s">
        <v>334</v>
      </c>
      <c r="E929" s="85">
        <v>2.23063871533222</v>
      </c>
      <c r="F929" s="91">
        <v>2.2266180976045198</v>
      </c>
      <c r="G929" s="86">
        <v>1.790783135921</v>
      </c>
      <c r="H929" s="86">
        <v>1.790783135921</v>
      </c>
      <c r="I929" s="86">
        <v>0.86</v>
      </c>
      <c r="J929" s="86">
        <v>1.47</v>
      </c>
      <c r="K929" s="87">
        <v>0</v>
      </c>
      <c r="L929" s="85">
        <v>39.610000032599999</v>
      </c>
      <c r="M929" s="86">
        <v>0</v>
      </c>
      <c r="N929" s="86">
        <v>6.1413254819176704</v>
      </c>
      <c r="O929" s="86">
        <v>5.60595487322633</v>
      </c>
      <c r="P929" s="86">
        <v>0.38500000000000001</v>
      </c>
      <c r="Q929" s="88">
        <v>0.56289999999999996</v>
      </c>
      <c r="R929" s="85">
        <v>0</v>
      </c>
      <c r="S929" s="86">
        <v>0.2</v>
      </c>
      <c r="T929" s="86">
        <v>0.84</v>
      </c>
      <c r="U929" s="88">
        <v>10.6514204842432</v>
      </c>
      <c r="V929" s="89">
        <v>3.29</v>
      </c>
      <c r="W929" s="85">
        <v>26.9485965762203</v>
      </c>
      <c r="X929" s="88">
        <v>45.4666666667</v>
      </c>
      <c r="Y929" s="85"/>
      <c r="Z929" s="88"/>
      <c r="AA929" s="85">
        <v>0</v>
      </c>
      <c r="AB929" s="91">
        <v>0</v>
      </c>
      <c r="AC929" s="86">
        <v>0</v>
      </c>
      <c r="AD929" s="86">
        <v>0</v>
      </c>
      <c r="AE929" s="86">
        <v>0</v>
      </c>
      <c r="AF929" s="88">
        <v>0</v>
      </c>
      <c r="AG929" s="85">
        <v>0</v>
      </c>
      <c r="AH929" s="86">
        <v>1.0659999999999999E-2</v>
      </c>
      <c r="AI929" s="150">
        <v>0</v>
      </c>
      <c r="AJ929" s="151">
        <v>1</v>
      </c>
      <c r="AK929" s="152">
        <v>0</v>
      </c>
    </row>
    <row r="930" spans="1:37" x14ac:dyDescent="0.2">
      <c r="A930" s="149" t="s">
        <v>2056</v>
      </c>
      <c r="B930" s="66" t="s">
        <v>2057</v>
      </c>
      <c r="C930" s="67">
        <v>47</v>
      </c>
      <c r="D930" s="84" t="s">
        <v>334</v>
      </c>
      <c r="E930" s="85">
        <v>6.7211550429407101</v>
      </c>
      <c r="F930" s="91">
        <v>6.5925403476745599</v>
      </c>
      <c r="G930" s="86">
        <v>5.0056009625357802</v>
      </c>
      <c r="H930" s="86">
        <v>4.9164004480769998</v>
      </c>
      <c r="I930" s="86">
        <v>2.86</v>
      </c>
      <c r="J930" s="86">
        <v>3.24</v>
      </c>
      <c r="K930" s="87">
        <v>0</v>
      </c>
      <c r="L930" s="85">
        <v>23.400000070800001</v>
      </c>
      <c r="M930" s="86">
        <v>0</v>
      </c>
      <c r="N930" s="86">
        <v>14.5228215767635</v>
      </c>
      <c r="O930" s="86">
        <v>17.7662466024215</v>
      </c>
      <c r="P930" s="86">
        <v>0.72399999999999998</v>
      </c>
      <c r="Q930" s="88">
        <v>0.41489999999999999</v>
      </c>
      <c r="R930" s="85">
        <v>0</v>
      </c>
      <c r="S930" s="86">
        <v>2.1</v>
      </c>
      <c r="T930" s="86">
        <v>1.32</v>
      </c>
      <c r="U930" s="88">
        <v>6.4265859021698502</v>
      </c>
      <c r="V930" s="89">
        <v>3.4</v>
      </c>
      <c r="W930" s="85">
        <v>55.1497237975248</v>
      </c>
      <c r="X930" s="88">
        <v>54.2</v>
      </c>
      <c r="Y930" s="85">
        <v>-100</v>
      </c>
      <c r="Z930" s="88"/>
      <c r="AA930" s="85">
        <v>0</v>
      </c>
      <c r="AB930" s="91">
        <v>0</v>
      </c>
      <c r="AC930" s="86">
        <v>0</v>
      </c>
      <c r="AD930" s="86">
        <v>0</v>
      </c>
      <c r="AE930" s="86">
        <v>0</v>
      </c>
      <c r="AF930" s="88">
        <v>3.3199999581799998E-2</v>
      </c>
      <c r="AG930" s="85">
        <v>0</v>
      </c>
      <c r="AH930" s="86">
        <v>9.5759999999999994E-3</v>
      </c>
      <c r="AI930" s="150">
        <v>2.2700000063E-4</v>
      </c>
      <c r="AJ930" s="151">
        <v>1</v>
      </c>
      <c r="AK930" s="152">
        <v>0</v>
      </c>
    </row>
    <row r="931" spans="1:37" x14ac:dyDescent="0.2">
      <c r="A931" s="149" t="s">
        <v>2058</v>
      </c>
      <c r="B931" s="66" t="s">
        <v>2059</v>
      </c>
      <c r="C931" s="67">
        <v>47</v>
      </c>
      <c r="D931" s="84" t="s">
        <v>334</v>
      </c>
      <c r="E931" s="85">
        <v>6.9071954210956701</v>
      </c>
      <c r="F931" s="91">
        <v>6.8186154265467396</v>
      </c>
      <c r="G931" s="86">
        <v>5.7311256473153396</v>
      </c>
      <c r="H931" s="86">
        <v>5.6623058053965698</v>
      </c>
      <c r="I931" s="86">
        <v>2.73</v>
      </c>
      <c r="J931" s="86">
        <v>4.97</v>
      </c>
      <c r="K931" s="87">
        <v>0</v>
      </c>
      <c r="L931" s="85">
        <v>29.359999991799999</v>
      </c>
      <c r="M931" s="86">
        <v>0</v>
      </c>
      <c r="N931" s="86">
        <v>14.9124181982053</v>
      </c>
      <c r="O931" s="86">
        <v>26.5982743392894</v>
      </c>
      <c r="P931" s="86">
        <v>0.80100000000000005</v>
      </c>
      <c r="Q931" s="88">
        <v>0.44669999999999999</v>
      </c>
      <c r="R931" s="85">
        <v>0</v>
      </c>
      <c r="S931" s="86">
        <v>2</v>
      </c>
      <c r="T931" s="86">
        <v>1.1200000000000001</v>
      </c>
      <c r="U931" s="88">
        <v>11.118152085036799</v>
      </c>
      <c r="V931" s="89">
        <v>3.27</v>
      </c>
      <c r="W931" s="85">
        <v>60.6807634148986</v>
      </c>
      <c r="X931" s="88">
        <v>66.233333333299996</v>
      </c>
      <c r="Y931" s="85">
        <v>-99.28</v>
      </c>
      <c r="Z931" s="88"/>
      <c r="AA931" s="85">
        <v>0</v>
      </c>
      <c r="AB931" s="91">
        <v>0</v>
      </c>
      <c r="AC931" s="86">
        <v>0</v>
      </c>
      <c r="AD931" s="86">
        <v>0</v>
      </c>
      <c r="AE931" s="86">
        <v>0</v>
      </c>
      <c r="AF931" s="88">
        <v>0.61280000192700002</v>
      </c>
      <c r="AG931" s="85">
        <v>0</v>
      </c>
      <c r="AH931" s="86">
        <v>4.0030999999999997E-2</v>
      </c>
      <c r="AI931" s="150">
        <v>9.07999999687E-4</v>
      </c>
      <c r="AJ931" s="151">
        <v>1</v>
      </c>
      <c r="AK931" s="152">
        <v>0</v>
      </c>
    </row>
    <row r="932" spans="1:37" x14ac:dyDescent="0.2">
      <c r="A932" s="149" t="s">
        <v>950</v>
      </c>
      <c r="B932" s="66" t="s">
        <v>2060</v>
      </c>
      <c r="C932" s="67">
        <v>47</v>
      </c>
      <c r="D932" s="84" t="s">
        <v>334</v>
      </c>
      <c r="E932" s="85">
        <v>0.77948568514606298</v>
      </c>
      <c r="F932" s="91">
        <v>0.77948568514606298</v>
      </c>
      <c r="G932" s="86">
        <v>0.65078555644593405</v>
      </c>
      <c r="H932" s="86">
        <v>0.65078555644593405</v>
      </c>
      <c r="I932" s="86">
        <v>2.46</v>
      </c>
      <c r="J932" s="86">
        <v>1.54</v>
      </c>
      <c r="K932" s="87">
        <v>0</v>
      </c>
      <c r="L932" s="85">
        <v>44.819999987700001</v>
      </c>
      <c r="M932" s="86">
        <v>0</v>
      </c>
      <c r="N932" s="86">
        <v>2.5154457193292101</v>
      </c>
      <c r="O932" s="86">
        <v>0.94054417198522</v>
      </c>
      <c r="P932" s="86">
        <v>0.499</v>
      </c>
      <c r="Q932" s="88">
        <v>0.2293</v>
      </c>
      <c r="R932" s="85">
        <v>0</v>
      </c>
      <c r="S932" s="86">
        <v>0</v>
      </c>
      <c r="T932" s="86">
        <v>1.0900000000000001</v>
      </c>
      <c r="U932" s="88">
        <v>6.8769578203540496</v>
      </c>
      <c r="V932" s="89">
        <v>3.07</v>
      </c>
      <c r="W932" s="85">
        <v>17.849147341184299</v>
      </c>
      <c r="X932" s="88">
        <v>23.3</v>
      </c>
      <c r="Y932" s="85"/>
      <c r="Z932" s="88"/>
      <c r="AA932" s="85">
        <v>0</v>
      </c>
      <c r="AB932" s="91">
        <v>0</v>
      </c>
      <c r="AC932" s="86">
        <v>0</v>
      </c>
      <c r="AD932" s="86">
        <v>0</v>
      </c>
      <c r="AE932" s="86">
        <v>0</v>
      </c>
      <c r="AF932" s="88">
        <v>0</v>
      </c>
      <c r="AG932" s="85">
        <v>0</v>
      </c>
      <c r="AH932" s="86">
        <v>7.0349999999999996E-3</v>
      </c>
      <c r="AI932" s="150">
        <v>0</v>
      </c>
      <c r="AJ932" s="151">
        <v>1</v>
      </c>
      <c r="AK932" s="152">
        <v>0</v>
      </c>
    </row>
    <row r="933" spans="1:37" x14ac:dyDescent="0.2">
      <c r="A933" s="149" t="s">
        <v>2061</v>
      </c>
      <c r="B933" s="66" t="s">
        <v>2062</v>
      </c>
      <c r="C933" s="67">
        <v>47</v>
      </c>
      <c r="D933" s="84" t="s">
        <v>334</v>
      </c>
      <c r="E933" s="85">
        <v>0.61759321707293602</v>
      </c>
      <c r="F933" s="91">
        <v>0.61759321707293602</v>
      </c>
      <c r="G933" s="86">
        <v>0.56941901917333104</v>
      </c>
      <c r="H933" s="86">
        <v>0.56941901917333104</v>
      </c>
      <c r="I933" s="86">
        <v>3.02</v>
      </c>
      <c r="J933" s="86">
        <v>2.66</v>
      </c>
      <c r="K933" s="87">
        <v>0</v>
      </c>
      <c r="L933" s="85">
        <v>37.6399999749</v>
      </c>
      <c r="M933" s="86">
        <v>0</v>
      </c>
      <c r="N933" s="86">
        <v>1.59380534046321</v>
      </c>
      <c r="O933" s="86">
        <v>2.3778416514240899</v>
      </c>
      <c r="P933" s="86">
        <v>0.56399999999999995</v>
      </c>
      <c r="Q933" s="88">
        <v>0.54600000000000004</v>
      </c>
      <c r="R933" s="85">
        <v>0</v>
      </c>
      <c r="S933" s="86">
        <v>0.6</v>
      </c>
      <c r="T933" s="86">
        <v>1.34</v>
      </c>
      <c r="U933" s="88">
        <v>8.9883418441082998</v>
      </c>
      <c r="V933" s="89">
        <v>3.04</v>
      </c>
      <c r="W933" s="85">
        <v>21.476240756400699</v>
      </c>
      <c r="X933" s="88">
        <v>30.333333333300001</v>
      </c>
      <c r="Y933" s="85">
        <v>-100</v>
      </c>
      <c r="Z933" s="88"/>
      <c r="AA933" s="85">
        <v>0</v>
      </c>
      <c r="AB933" s="91">
        <v>0</v>
      </c>
      <c r="AC933" s="86">
        <v>0</v>
      </c>
      <c r="AD933" s="86">
        <v>0</v>
      </c>
      <c r="AE933" s="86">
        <v>0</v>
      </c>
      <c r="AF933" s="88">
        <v>0</v>
      </c>
      <c r="AG933" s="85">
        <v>0</v>
      </c>
      <c r="AH933" s="86">
        <v>1.5790999999999999E-2</v>
      </c>
      <c r="AI933" s="150">
        <v>0</v>
      </c>
      <c r="AJ933" s="151">
        <v>1</v>
      </c>
      <c r="AK933" s="152">
        <v>0</v>
      </c>
    </row>
    <row r="934" spans="1:37" x14ac:dyDescent="0.2">
      <c r="A934" s="149" t="s">
        <v>2063</v>
      </c>
      <c r="B934" s="66" t="s">
        <v>2064</v>
      </c>
      <c r="C934" s="67">
        <v>47</v>
      </c>
      <c r="D934" s="84" t="s">
        <v>334</v>
      </c>
      <c r="E934" s="85">
        <v>6.7583471074380199</v>
      </c>
      <c r="F934" s="91">
        <v>6.7279338842975198</v>
      </c>
      <c r="G934" s="86">
        <v>6.2690909090909104</v>
      </c>
      <c r="H934" s="86">
        <v>6.2386776859504103</v>
      </c>
      <c r="I934" s="86">
        <v>3.39</v>
      </c>
      <c r="J934" s="86">
        <v>3.5</v>
      </c>
      <c r="K934" s="87">
        <v>0</v>
      </c>
      <c r="L934" s="85">
        <v>29.800000002899999</v>
      </c>
      <c r="M934" s="86">
        <v>0</v>
      </c>
      <c r="N934" s="86">
        <v>9.77131645813901</v>
      </c>
      <c r="O934" s="86">
        <v>17.783628530397301</v>
      </c>
      <c r="P934" s="86">
        <v>0.51800000000000002</v>
      </c>
      <c r="Q934" s="88">
        <v>0.63180000000000003</v>
      </c>
      <c r="R934" s="85">
        <v>0</v>
      </c>
      <c r="S934" s="86">
        <v>0.1</v>
      </c>
      <c r="T934" s="86">
        <v>1.1200000000000001</v>
      </c>
      <c r="U934" s="88">
        <v>14.169917355371901</v>
      </c>
      <c r="V934" s="89">
        <v>3.37</v>
      </c>
      <c r="W934" s="85">
        <v>56.168098453247403</v>
      </c>
      <c r="X934" s="88">
        <v>70.966666666699993</v>
      </c>
      <c r="Y934" s="85"/>
      <c r="Z934" s="88"/>
      <c r="AA934" s="85">
        <v>0</v>
      </c>
      <c r="AB934" s="91">
        <v>0</v>
      </c>
      <c r="AC934" s="86">
        <v>0</v>
      </c>
      <c r="AD934" s="86">
        <v>0</v>
      </c>
      <c r="AE934" s="86">
        <v>0</v>
      </c>
      <c r="AF934" s="88">
        <v>0.34929999712499998</v>
      </c>
      <c r="AG934" s="85">
        <v>0</v>
      </c>
      <c r="AH934" s="86">
        <v>1.4534E-2</v>
      </c>
      <c r="AI934" s="150">
        <v>5.9240000047399996E-3</v>
      </c>
      <c r="AJ934" s="151">
        <v>1</v>
      </c>
      <c r="AK934" s="152">
        <v>0</v>
      </c>
    </row>
    <row r="935" spans="1:37" x14ac:dyDescent="0.2">
      <c r="A935" s="149" t="s">
        <v>2065</v>
      </c>
      <c r="B935" s="66" t="s">
        <v>2066</v>
      </c>
      <c r="C935" s="67">
        <v>47</v>
      </c>
      <c r="D935" s="84" t="s">
        <v>334</v>
      </c>
      <c r="E935" s="85">
        <v>5.6689972158384796</v>
      </c>
      <c r="F935" s="91">
        <v>5.6627484742655998</v>
      </c>
      <c r="G935" s="86">
        <v>4.9746925966298496</v>
      </c>
      <c r="H935" s="86">
        <v>4.9698324642953899</v>
      </c>
      <c r="I935" s="86">
        <v>2.75</v>
      </c>
      <c r="J935" s="86">
        <v>3.57</v>
      </c>
      <c r="K935" s="87">
        <v>0</v>
      </c>
      <c r="L935" s="85">
        <v>26.8399999785</v>
      </c>
      <c r="M935" s="86">
        <v>2.7017086978944302E-4</v>
      </c>
      <c r="N935" s="86">
        <v>13.007913403583601</v>
      </c>
      <c r="O935" s="86">
        <v>28.407542840754299</v>
      </c>
      <c r="P935" s="86">
        <v>0.502</v>
      </c>
      <c r="Q935" s="88">
        <v>0.69430000000000003</v>
      </c>
      <c r="R935" s="85">
        <v>2.1070375052675901E-2</v>
      </c>
      <c r="S935" s="86">
        <v>0.1</v>
      </c>
      <c r="T935" s="86">
        <v>1.31</v>
      </c>
      <c r="U935" s="88">
        <v>10.910997090863599</v>
      </c>
      <c r="V935" s="89">
        <v>3.28</v>
      </c>
      <c r="W935" s="85">
        <v>38.584248899627603</v>
      </c>
      <c r="X935" s="88">
        <v>80.066666666700002</v>
      </c>
      <c r="Y935" s="85">
        <v>74.06</v>
      </c>
      <c r="Z935" s="88">
        <v>100</v>
      </c>
      <c r="AA935" s="85">
        <v>0</v>
      </c>
      <c r="AB935" s="91">
        <v>0</v>
      </c>
      <c r="AC935" s="86">
        <v>0</v>
      </c>
      <c r="AD935" s="86">
        <v>0</v>
      </c>
      <c r="AE935" s="86">
        <v>0</v>
      </c>
      <c r="AF935" s="88">
        <v>0.38350000946899998</v>
      </c>
      <c r="AG935" s="85">
        <v>0</v>
      </c>
      <c r="AH935" s="86">
        <v>2.7737999999999999E-2</v>
      </c>
      <c r="AI935" s="150">
        <v>1.2375000003800001E-2</v>
      </c>
      <c r="AJ935" s="151">
        <v>1</v>
      </c>
      <c r="AK935" s="152">
        <v>0</v>
      </c>
    </row>
    <row r="936" spans="1:37" x14ac:dyDescent="0.2">
      <c r="A936" s="149" t="s">
        <v>2067</v>
      </c>
      <c r="B936" s="66" t="s">
        <v>2068</v>
      </c>
      <c r="C936" s="67">
        <v>47</v>
      </c>
      <c r="D936" s="84" t="s">
        <v>334</v>
      </c>
      <c r="E936" s="85">
        <v>0.77180677522744601</v>
      </c>
      <c r="F936" s="91">
        <v>0.76605774896876799</v>
      </c>
      <c r="G936" s="86">
        <v>0.71431651264067197</v>
      </c>
      <c r="H936" s="86">
        <v>0.70856748638199396</v>
      </c>
      <c r="I936" s="86">
        <v>5.03</v>
      </c>
      <c r="J936" s="86">
        <v>3.47</v>
      </c>
      <c r="K936" s="87">
        <v>0</v>
      </c>
      <c r="L936" s="85">
        <v>61.760000016100001</v>
      </c>
      <c r="M936" s="86">
        <v>0</v>
      </c>
      <c r="N936" s="86"/>
      <c r="O936" s="86"/>
      <c r="P936" s="86">
        <v>1.155</v>
      </c>
      <c r="Q936" s="88">
        <v>0.43120000000000003</v>
      </c>
      <c r="R936" s="85">
        <v>0</v>
      </c>
      <c r="S936" s="86">
        <v>4.0999999999999996</v>
      </c>
      <c r="T936" s="86">
        <v>2.37</v>
      </c>
      <c r="U936" s="88">
        <v>5.34228265087601</v>
      </c>
      <c r="V936" s="89">
        <v>2.5099999999999998</v>
      </c>
      <c r="W936" s="85">
        <v>19.633014397599698</v>
      </c>
      <c r="X936" s="88">
        <v>28.133333333300001</v>
      </c>
      <c r="Y936" s="85"/>
      <c r="Z936" s="88"/>
      <c r="AA936" s="85">
        <v>0.01</v>
      </c>
      <c r="AB936" s="91">
        <v>0.01</v>
      </c>
      <c r="AC936" s="86">
        <v>0</v>
      </c>
      <c r="AD936" s="86">
        <v>0</v>
      </c>
      <c r="AE936" s="86">
        <v>0</v>
      </c>
      <c r="AF936" s="88">
        <v>0</v>
      </c>
      <c r="AG936" s="85">
        <v>0</v>
      </c>
      <c r="AH936" s="86">
        <v>1.4178E-2</v>
      </c>
      <c r="AI936" s="150">
        <v>4.4899999966500001E-3</v>
      </c>
      <c r="AJ936" s="151">
        <v>1</v>
      </c>
      <c r="AK936" s="152">
        <v>0</v>
      </c>
    </row>
    <row r="937" spans="1:37" x14ac:dyDescent="0.2">
      <c r="A937" s="149" t="s">
        <v>2069</v>
      </c>
      <c r="B937" s="66" t="s">
        <v>2070</v>
      </c>
      <c r="C937" s="67">
        <v>47</v>
      </c>
      <c r="D937" s="84" t="s">
        <v>334</v>
      </c>
      <c r="E937" s="85">
        <v>1.0219582930534501</v>
      </c>
      <c r="F937" s="91">
        <v>1.0219582930534501</v>
      </c>
      <c r="G937" s="86">
        <v>0.93449339409842103</v>
      </c>
      <c r="H937" s="86">
        <v>0.93449339409842103</v>
      </c>
      <c r="I937" s="86">
        <v>1.99</v>
      </c>
      <c r="J937" s="86">
        <v>2.34</v>
      </c>
      <c r="K937" s="87">
        <v>0</v>
      </c>
      <c r="L937" s="85">
        <v>58.3700002016</v>
      </c>
      <c r="M937" s="86">
        <v>0</v>
      </c>
      <c r="N937" s="86">
        <v>9.3937916463513709</v>
      </c>
      <c r="O937" s="86">
        <v>3.35491465567981</v>
      </c>
      <c r="P937" s="86">
        <v>0.55200000000000005</v>
      </c>
      <c r="Q937" s="88">
        <v>0.3453</v>
      </c>
      <c r="R937" s="85">
        <v>0</v>
      </c>
      <c r="S937" s="86">
        <v>0</v>
      </c>
      <c r="T937" s="86">
        <v>1.1499999999999999</v>
      </c>
      <c r="U937" s="88">
        <v>10.2667679418128</v>
      </c>
      <c r="V937" s="89">
        <v>2.64</v>
      </c>
      <c r="W937" s="85">
        <v>15.6157318277795</v>
      </c>
      <c r="X937" s="88">
        <v>21.233333333299999</v>
      </c>
      <c r="Y937" s="85"/>
      <c r="Z937" s="88"/>
      <c r="AA937" s="85">
        <v>0</v>
      </c>
      <c r="AB937" s="91">
        <v>0</v>
      </c>
      <c r="AC937" s="86">
        <v>0</v>
      </c>
      <c r="AD937" s="86">
        <v>0</v>
      </c>
      <c r="AE937" s="86">
        <v>0</v>
      </c>
      <c r="AF937" s="88">
        <v>0</v>
      </c>
      <c r="AG937" s="85">
        <v>0</v>
      </c>
      <c r="AH937" s="86">
        <v>1.2005E-2</v>
      </c>
      <c r="AI937" s="150">
        <v>0</v>
      </c>
      <c r="AJ937" s="151">
        <v>1</v>
      </c>
      <c r="AK937" s="152">
        <v>0</v>
      </c>
    </row>
    <row r="938" spans="1:37" x14ac:dyDescent="0.2">
      <c r="A938" s="149" t="s">
        <v>2071</v>
      </c>
      <c r="B938" s="66" t="s">
        <v>2072</v>
      </c>
      <c r="C938" s="67">
        <v>47</v>
      </c>
      <c r="D938" s="84" t="s">
        <v>334</v>
      </c>
      <c r="E938" s="85">
        <v>1.5319951582121001</v>
      </c>
      <c r="F938" s="91">
        <v>1.52605431416669</v>
      </c>
      <c r="G938" s="86">
        <v>1.4198617268548399</v>
      </c>
      <c r="H938" s="86">
        <v>1.4168913048321301</v>
      </c>
      <c r="I938" s="86">
        <v>14.59</v>
      </c>
      <c r="J938" s="86">
        <v>17.100000000000001</v>
      </c>
      <c r="K938" s="87">
        <v>0</v>
      </c>
      <c r="L938" s="85">
        <v>54.109999929899999</v>
      </c>
      <c r="M938" s="86">
        <v>0</v>
      </c>
      <c r="N938" s="86">
        <v>7.7574498681792798</v>
      </c>
      <c r="O938" s="86">
        <v>3.77502383222116</v>
      </c>
      <c r="P938" s="86">
        <v>1.4870000000000001</v>
      </c>
      <c r="Q938" s="88">
        <v>0.62709999999999999</v>
      </c>
      <c r="R938" s="85">
        <v>0</v>
      </c>
      <c r="S938" s="86">
        <v>0.2</v>
      </c>
      <c r="T938" s="86">
        <v>1.56</v>
      </c>
      <c r="U938" s="88">
        <v>8.97958577464893</v>
      </c>
      <c r="V938" s="89">
        <v>2.38</v>
      </c>
      <c r="W938" s="85">
        <v>32.994795210788602</v>
      </c>
      <c r="X938" s="88">
        <v>35.133333333300001</v>
      </c>
      <c r="Y938" s="85"/>
      <c r="Z938" s="88"/>
      <c r="AA938" s="85">
        <v>0</v>
      </c>
      <c r="AB938" s="91">
        <v>0</v>
      </c>
      <c r="AC938" s="86">
        <v>0</v>
      </c>
      <c r="AD938" s="86">
        <v>0</v>
      </c>
      <c r="AE938" s="86">
        <v>0</v>
      </c>
      <c r="AF938" s="88">
        <v>0</v>
      </c>
      <c r="AG938" s="85">
        <v>0</v>
      </c>
      <c r="AH938" s="86">
        <v>0.131187</v>
      </c>
      <c r="AI938" s="150">
        <v>1.22769999941E-2</v>
      </c>
      <c r="AJ938" s="151">
        <v>1</v>
      </c>
      <c r="AK938" s="152">
        <v>0</v>
      </c>
    </row>
    <row r="939" spans="1:37" x14ac:dyDescent="0.2">
      <c r="A939" s="149" t="s">
        <v>1011</v>
      </c>
      <c r="B939" s="66" t="s">
        <v>2073</v>
      </c>
      <c r="C939" s="67">
        <v>47</v>
      </c>
      <c r="D939" s="84" t="s">
        <v>334</v>
      </c>
      <c r="E939" s="85">
        <v>4.6678532468278098</v>
      </c>
      <c r="F939" s="91">
        <v>4.6678532468278098</v>
      </c>
      <c r="G939" s="86">
        <v>3.5304587472010098</v>
      </c>
      <c r="H939" s="86">
        <v>3.5304587472010098</v>
      </c>
      <c r="I939" s="86">
        <v>2.23</v>
      </c>
      <c r="J939" s="86">
        <v>3.81</v>
      </c>
      <c r="K939" s="87">
        <v>0</v>
      </c>
      <c r="L939" s="85">
        <v>44.779999978100001</v>
      </c>
      <c r="M939" s="86">
        <v>5.4942053392800999E-4</v>
      </c>
      <c r="N939" s="86">
        <v>11.676186291739899</v>
      </c>
      <c r="O939" s="86">
        <v>11.7138310385387</v>
      </c>
      <c r="P939" s="86">
        <v>0.503</v>
      </c>
      <c r="Q939" s="88">
        <v>0.68899999999999995</v>
      </c>
      <c r="R939" s="85">
        <v>7.8192196418797408E-3</v>
      </c>
      <c r="S939" s="86">
        <v>0.9</v>
      </c>
      <c r="T939" s="86">
        <v>1.1100000000000001</v>
      </c>
      <c r="U939" s="88">
        <v>11.180455876442601</v>
      </c>
      <c r="V939" s="89">
        <v>3.26</v>
      </c>
      <c r="W939" s="85">
        <v>36.3312622755167</v>
      </c>
      <c r="X939" s="88">
        <v>62.566666666700002</v>
      </c>
      <c r="Y939" s="85">
        <v>100</v>
      </c>
      <c r="Z939" s="88"/>
      <c r="AA939" s="85">
        <v>0</v>
      </c>
      <c r="AB939" s="91">
        <v>0</v>
      </c>
      <c r="AC939" s="86">
        <v>0</v>
      </c>
      <c r="AD939" s="86">
        <v>0</v>
      </c>
      <c r="AE939" s="86">
        <v>0</v>
      </c>
      <c r="AF939" s="88">
        <v>0</v>
      </c>
      <c r="AG939" s="85">
        <v>0</v>
      </c>
      <c r="AH939" s="86">
        <v>3.7401999999999998E-2</v>
      </c>
      <c r="AI939" s="150">
        <v>5.7519999981E-3</v>
      </c>
      <c r="AJ939" s="151">
        <v>1</v>
      </c>
      <c r="AK939" s="152">
        <v>0</v>
      </c>
    </row>
    <row r="940" spans="1:37" x14ac:dyDescent="0.2">
      <c r="A940" s="149" t="s">
        <v>2074</v>
      </c>
      <c r="B940" s="66" t="s">
        <v>2075</v>
      </c>
      <c r="C940" s="67">
        <v>47</v>
      </c>
      <c r="D940" s="84" t="s">
        <v>334</v>
      </c>
      <c r="E940" s="85">
        <v>1.57030394661384</v>
      </c>
      <c r="F940" s="91">
        <v>1.55257807205047</v>
      </c>
      <c r="G940" s="86">
        <v>1.5139982274125401</v>
      </c>
      <c r="H940" s="86">
        <v>1.4962723528491699</v>
      </c>
      <c r="I940" s="86">
        <v>1.95</v>
      </c>
      <c r="J940" s="86">
        <v>2.23</v>
      </c>
      <c r="K940" s="87">
        <v>0</v>
      </c>
      <c r="L940" s="85">
        <v>65.680000061599998</v>
      </c>
      <c r="M940" s="86">
        <v>0</v>
      </c>
      <c r="N940" s="86">
        <v>27.0580142169227</v>
      </c>
      <c r="O940" s="86">
        <v>4.8511576626240398</v>
      </c>
      <c r="P940" s="86">
        <v>0.52</v>
      </c>
      <c r="Q940" s="88">
        <v>0.40550000000000003</v>
      </c>
      <c r="R940" s="85">
        <v>0</v>
      </c>
      <c r="S940" s="86">
        <v>5.0999999999999996</v>
      </c>
      <c r="T940" s="86">
        <v>1.4</v>
      </c>
      <c r="U940" s="88">
        <v>6.6722277253532098</v>
      </c>
      <c r="V940" s="89">
        <v>2.97</v>
      </c>
      <c r="W940" s="85">
        <v>16.302628579701299</v>
      </c>
      <c r="X940" s="88">
        <v>15.1333333333</v>
      </c>
      <c r="Y940" s="85"/>
      <c r="Z940" s="88"/>
      <c r="AA940" s="85">
        <v>0</v>
      </c>
      <c r="AB940" s="91">
        <v>0</v>
      </c>
      <c r="AC940" s="86">
        <v>0</v>
      </c>
      <c r="AD940" s="86">
        <v>0</v>
      </c>
      <c r="AE940" s="86">
        <v>0</v>
      </c>
      <c r="AF940" s="88">
        <v>0</v>
      </c>
      <c r="AG940" s="85">
        <v>0</v>
      </c>
      <c r="AH940" s="86">
        <v>1.2146000000000001E-2</v>
      </c>
      <c r="AI940" s="150">
        <v>1.10170000181E-2</v>
      </c>
      <c r="AJ940" s="151">
        <v>1</v>
      </c>
      <c r="AK940" s="152">
        <v>0</v>
      </c>
    </row>
    <row r="941" spans="1:37" x14ac:dyDescent="0.2">
      <c r="A941" s="149" t="s">
        <v>2076</v>
      </c>
      <c r="B941" s="66" t="s">
        <v>2077</v>
      </c>
      <c r="C941" s="67">
        <v>47</v>
      </c>
      <c r="D941" s="84" t="s">
        <v>334</v>
      </c>
      <c r="E941" s="85">
        <v>1.0333637881604201</v>
      </c>
      <c r="F941" s="91">
        <v>1.0333637881604201</v>
      </c>
      <c r="G941" s="86">
        <v>0.95649160391922095</v>
      </c>
      <c r="H941" s="86">
        <v>0.95649160391922095</v>
      </c>
      <c r="I941" s="86">
        <v>1.92</v>
      </c>
      <c r="J941" s="86">
        <v>6.6</v>
      </c>
      <c r="K941" s="87">
        <v>0</v>
      </c>
      <c r="L941" s="85">
        <v>61.519999968699999</v>
      </c>
      <c r="M941" s="86">
        <v>0</v>
      </c>
      <c r="N941" s="86">
        <v>3.9257834596673802</v>
      </c>
      <c r="O941" s="86">
        <v>3.5221843003413</v>
      </c>
      <c r="P941" s="86">
        <v>0.70699999999999996</v>
      </c>
      <c r="Q941" s="88">
        <v>0.37109999999999999</v>
      </c>
      <c r="R941" s="85">
        <v>0</v>
      </c>
      <c r="S941" s="86">
        <v>1.4</v>
      </c>
      <c r="T941" s="86">
        <v>1.5</v>
      </c>
      <c r="U941" s="88">
        <v>8.30219589804984</v>
      </c>
      <c r="V941" s="89">
        <v>3.18</v>
      </c>
      <c r="W941" s="85">
        <v>20.829031206469399</v>
      </c>
      <c r="X941" s="88">
        <v>27.766666666700001</v>
      </c>
      <c r="Y941" s="85"/>
      <c r="Z941" s="88"/>
      <c r="AA941" s="85">
        <v>0</v>
      </c>
      <c r="AB941" s="91">
        <v>0</v>
      </c>
      <c r="AC941" s="86">
        <v>0</v>
      </c>
      <c r="AD941" s="86">
        <v>0</v>
      </c>
      <c r="AE941" s="86">
        <v>0</v>
      </c>
      <c r="AF941" s="88">
        <v>0</v>
      </c>
      <c r="AG941" s="85">
        <v>0</v>
      </c>
      <c r="AH941" s="86">
        <v>6.0877000000000001E-2</v>
      </c>
      <c r="AI941" s="150">
        <v>2.6449999975200001E-3</v>
      </c>
      <c r="AJ941" s="151">
        <v>1</v>
      </c>
      <c r="AK941" s="152">
        <v>0</v>
      </c>
    </row>
    <row r="942" spans="1:37" x14ac:dyDescent="0.2">
      <c r="A942" s="149" t="s">
        <v>2078</v>
      </c>
      <c r="B942" s="66" t="s">
        <v>2079</v>
      </c>
      <c r="C942" s="67">
        <v>47</v>
      </c>
      <c r="D942" s="84" t="s">
        <v>334</v>
      </c>
      <c r="E942" s="85">
        <v>2.75525722376632</v>
      </c>
      <c r="F942" s="91">
        <v>2.75525722376632</v>
      </c>
      <c r="G942" s="86">
        <v>2.5371021028895102</v>
      </c>
      <c r="H942" s="86">
        <v>2.5371021028895102</v>
      </c>
      <c r="I942" s="86">
        <v>1.87</v>
      </c>
      <c r="J942" s="86">
        <v>2.1</v>
      </c>
      <c r="K942" s="87">
        <v>0</v>
      </c>
      <c r="L942" s="85">
        <v>60.309999943800001</v>
      </c>
      <c r="M942" s="86">
        <v>0</v>
      </c>
      <c r="N942" s="86">
        <v>7.2125668449197899</v>
      </c>
      <c r="O942" s="86">
        <v>52.665245202558602</v>
      </c>
      <c r="P942" s="86">
        <v>0.379</v>
      </c>
      <c r="Q942" s="88">
        <v>0.2447</v>
      </c>
      <c r="R942" s="85">
        <v>0</v>
      </c>
      <c r="S942" s="86">
        <v>1.8</v>
      </c>
      <c r="T942" s="86">
        <v>1.01</v>
      </c>
      <c r="U942" s="88">
        <v>5.7538413131260198</v>
      </c>
      <c r="V942" s="89">
        <v>2.95</v>
      </c>
      <c r="W942" s="85">
        <v>23.705240838360702</v>
      </c>
      <c r="X942" s="88">
        <v>25.8</v>
      </c>
      <c r="Y942" s="85"/>
      <c r="Z942" s="88"/>
      <c r="AA942" s="85">
        <v>0</v>
      </c>
      <c r="AB942" s="91">
        <v>0</v>
      </c>
      <c r="AC942" s="86">
        <v>0</v>
      </c>
      <c r="AD942" s="86">
        <v>0</v>
      </c>
      <c r="AE942" s="86">
        <v>0</v>
      </c>
      <c r="AF942" s="88">
        <v>2.1940000036799998</v>
      </c>
      <c r="AG942" s="85">
        <v>5.1327999988700003E-2</v>
      </c>
      <c r="AH942" s="86">
        <v>1.1453E-2</v>
      </c>
      <c r="AI942" s="150">
        <v>0</v>
      </c>
      <c r="AJ942" s="151">
        <v>1</v>
      </c>
      <c r="AK942" s="152">
        <v>0</v>
      </c>
    </row>
    <row r="943" spans="1:37" x14ac:dyDescent="0.2">
      <c r="A943" s="149" t="s">
        <v>2080</v>
      </c>
      <c r="B943" s="66" t="s">
        <v>2081</v>
      </c>
      <c r="C943" s="67">
        <v>47</v>
      </c>
      <c r="D943" s="84" t="s">
        <v>334</v>
      </c>
      <c r="E943" s="85">
        <v>2.5046048789253801</v>
      </c>
      <c r="F943" s="91">
        <v>2.5046048789253801</v>
      </c>
      <c r="G943" s="86">
        <v>2.0699492340177001</v>
      </c>
      <c r="H943" s="86">
        <v>2.0699492340177001</v>
      </c>
      <c r="I943" s="86">
        <v>2.75</v>
      </c>
      <c r="J943" s="86">
        <v>2.98</v>
      </c>
      <c r="K943" s="87">
        <v>0</v>
      </c>
      <c r="L943" s="85">
        <v>40.610000021200001</v>
      </c>
      <c r="M943" s="86">
        <v>0</v>
      </c>
      <c r="N943" s="86">
        <v>2.9359518405210698</v>
      </c>
      <c r="O943" s="86">
        <v>7.4391046741277096</v>
      </c>
      <c r="P943" s="86">
        <v>0.50700000000000001</v>
      </c>
      <c r="Q943" s="88">
        <v>0.48670000000000002</v>
      </c>
      <c r="R943" s="85">
        <v>0</v>
      </c>
      <c r="S943" s="86">
        <v>1.5</v>
      </c>
      <c r="T943" s="86">
        <v>1.01</v>
      </c>
      <c r="U943" s="88">
        <v>8.5729367896131894</v>
      </c>
      <c r="V943" s="89">
        <v>3.23</v>
      </c>
      <c r="W943" s="85">
        <v>29.8425332975734</v>
      </c>
      <c r="X943" s="88">
        <v>53.7</v>
      </c>
      <c r="Y943" s="85">
        <v>100</v>
      </c>
      <c r="Z943" s="88"/>
      <c r="AA943" s="85">
        <v>0</v>
      </c>
      <c r="AB943" s="91">
        <v>0</v>
      </c>
      <c r="AC943" s="86">
        <v>0</v>
      </c>
      <c r="AD943" s="86">
        <v>0</v>
      </c>
      <c r="AE943" s="86">
        <v>0</v>
      </c>
      <c r="AF943" s="88">
        <v>0.26850000037900001</v>
      </c>
      <c r="AG943" s="85">
        <v>0.10880000010800001</v>
      </c>
      <c r="AH943" s="86">
        <v>1.4997999999999999E-2</v>
      </c>
      <c r="AI943" s="150">
        <v>0</v>
      </c>
      <c r="AJ943" s="151">
        <v>1</v>
      </c>
      <c r="AK943" s="152">
        <v>0</v>
      </c>
    </row>
    <row r="944" spans="1:37" x14ac:dyDescent="0.2">
      <c r="A944" s="149" t="s">
        <v>2082</v>
      </c>
      <c r="B944" s="66" t="s">
        <v>2083</v>
      </c>
      <c r="C944" s="67">
        <v>47</v>
      </c>
      <c r="D944" s="84" t="s">
        <v>334</v>
      </c>
      <c r="E944" s="85">
        <v>7.3159252216804402</v>
      </c>
      <c r="F944" s="91">
        <v>7.3159252216804402</v>
      </c>
      <c r="G944" s="86">
        <v>6.3388369072048496</v>
      </c>
      <c r="H944" s="86">
        <v>6.3388369072048496</v>
      </c>
      <c r="I944" s="86">
        <v>3.84</v>
      </c>
      <c r="J944" s="86">
        <v>35.07</v>
      </c>
      <c r="K944" s="87">
        <v>0</v>
      </c>
      <c r="L944" s="85">
        <v>39.519999943000002</v>
      </c>
      <c r="M944" s="86">
        <v>0</v>
      </c>
      <c r="N944" s="86">
        <v>13.3037423138005</v>
      </c>
      <c r="O944" s="86">
        <v>31.570945945945901</v>
      </c>
      <c r="P944" s="86">
        <v>2.8679999999999999</v>
      </c>
      <c r="Q944" s="88">
        <v>0.39739999999999998</v>
      </c>
      <c r="R944" s="85">
        <v>0</v>
      </c>
      <c r="S944" s="86">
        <v>2.6</v>
      </c>
      <c r="T944" s="86">
        <v>0.91</v>
      </c>
      <c r="U944" s="88">
        <v>8.8408607413822295</v>
      </c>
      <c r="V944" s="89">
        <v>3.34</v>
      </c>
      <c r="W944" s="85">
        <v>38.392539460937797</v>
      </c>
      <c r="X944" s="88">
        <v>69.266666666700004</v>
      </c>
      <c r="Y944" s="85"/>
      <c r="Z944" s="88"/>
      <c r="AA944" s="85">
        <v>0</v>
      </c>
      <c r="AB944" s="91">
        <v>0</v>
      </c>
      <c r="AC944" s="86">
        <v>0</v>
      </c>
      <c r="AD944" s="86">
        <v>0</v>
      </c>
      <c r="AE944" s="86">
        <v>0</v>
      </c>
      <c r="AF944" s="88">
        <v>0</v>
      </c>
      <c r="AG944" s="85">
        <v>5.0304000042800001E-2</v>
      </c>
      <c r="AH944" s="86">
        <v>0.105529</v>
      </c>
      <c r="AI944" s="150">
        <v>8.8070000074900005E-3</v>
      </c>
      <c r="AJ944" s="151">
        <v>1</v>
      </c>
      <c r="AK944" s="152">
        <v>0</v>
      </c>
    </row>
    <row r="945" spans="1:37" x14ac:dyDescent="0.2">
      <c r="A945" s="149" t="s">
        <v>2084</v>
      </c>
      <c r="B945" s="66" t="s">
        <v>2085</v>
      </c>
      <c r="C945" s="67">
        <v>47</v>
      </c>
      <c r="D945" s="84" t="s">
        <v>334</v>
      </c>
      <c r="E945" s="85">
        <v>1.3436841747638799</v>
      </c>
      <c r="F945" s="91">
        <v>1.3436841747638799</v>
      </c>
      <c r="G945" s="86">
        <v>1.24855609159475</v>
      </c>
      <c r="H945" s="86">
        <v>1.24855609159475</v>
      </c>
      <c r="I945" s="86">
        <v>5.05</v>
      </c>
      <c r="J945" s="86">
        <v>5.9</v>
      </c>
      <c r="K945" s="87">
        <v>0</v>
      </c>
      <c r="L945" s="85">
        <v>63.969999964000003</v>
      </c>
      <c r="M945" s="86">
        <v>0</v>
      </c>
      <c r="N945" s="86">
        <v>11.1941827120033</v>
      </c>
      <c r="O945" s="86">
        <v>2.2748232400860702</v>
      </c>
      <c r="P945" s="86">
        <v>0.76200000000000001</v>
      </c>
      <c r="Q945" s="88">
        <v>0.42470000000000002</v>
      </c>
      <c r="R945" s="85">
        <v>0</v>
      </c>
      <c r="S945" s="86">
        <v>9.1999999999999993</v>
      </c>
      <c r="T945" s="86">
        <v>1.28</v>
      </c>
      <c r="U945" s="88">
        <v>5.9828769450295596</v>
      </c>
      <c r="V945" s="89">
        <v>2.77</v>
      </c>
      <c r="W945" s="85">
        <v>24.863556873304098</v>
      </c>
      <c r="X945" s="88">
        <v>24.9666666667</v>
      </c>
      <c r="Y945" s="85">
        <v>100</v>
      </c>
      <c r="Z945" s="88"/>
      <c r="AA945" s="85">
        <v>0</v>
      </c>
      <c r="AB945" s="91">
        <v>0</v>
      </c>
      <c r="AC945" s="86">
        <v>0</v>
      </c>
      <c r="AD945" s="86">
        <v>0</v>
      </c>
      <c r="AE945" s="86">
        <v>0</v>
      </c>
      <c r="AF945" s="88">
        <v>0</v>
      </c>
      <c r="AG945" s="85">
        <v>0</v>
      </c>
      <c r="AH945" s="86">
        <v>4.0597000000000001E-2</v>
      </c>
      <c r="AI945" s="150">
        <v>3.3051000015999997E-2</v>
      </c>
      <c r="AJ945" s="151">
        <v>1</v>
      </c>
      <c r="AK945" s="152">
        <v>0</v>
      </c>
    </row>
    <row r="946" spans="1:37" x14ac:dyDescent="0.2">
      <c r="A946" s="149" t="s">
        <v>2086</v>
      </c>
      <c r="B946" s="66" t="s">
        <v>2087</v>
      </c>
      <c r="C946" s="67">
        <v>47</v>
      </c>
      <c r="D946" s="84" t="s">
        <v>334</v>
      </c>
      <c r="E946" s="85">
        <v>2.5853465840575498</v>
      </c>
      <c r="F946" s="91">
        <v>2.5707929643644198</v>
      </c>
      <c r="G946" s="86">
        <v>2.2589296852260001</v>
      </c>
      <c r="H946" s="86">
        <v>2.2506133311156402</v>
      </c>
      <c r="I946" s="86">
        <v>3.24</v>
      </c>
      <c r="J946" s="86">
        <v>4.8099999999999996</v>
      </c>
      <c r="K946" s="87">
        <v>2.3099999999999999E-2</v>
      </c>
      <c r="L946" s="85">
        <v>51.980000094499999</v>
      </c>
      <c r="M946" s="86">
        <v>0</v>
      </c>
      <c r="N946" s="86">
        <v>5.2283214001591096</v>
      </c>
      <c r="O946" s="86">
        <v>8.98128898128898</v>
      </c>
      <c r="P946" s="86">
        <v>0.49199999999999999</v>
      </c>
      <c r="Q946" s="88">
        <v>0.30030000000000001</v>
      </c>
      <c r="R946" s="85">
        <v>0</v>
      </c>
      <c r="S946" s="86">
        <v>1.9</v>
      </c>
      <c r="T946" s="86">
        <v>0.94</v>
      </c>
      <c r="U946" s="88">
        <v>6.55224749469832</v>
      </c>
      <c r="V946" s="89">
        <v>3.38</v>
      </c>
      <c r="W946" s="85">
        <v>30.068561541385499</v>
      </c>
      <c r="X946" s="88">
        <v>34.1</v>
      </c>
      <c r="Y946" s="85">
        <v>100</v>
      </c>
      <c r="Z946" s="88"/>
      <c r="AA946" s="85">
        <v>0</v>
      </c>
      <c r="AB946" s="91">
        <v>0</v>
      </c>
      <c r="AC946" s="86">
        <v>0</v>
      </c>
      <c r="AD946" s="86">
        <v>0</v>
      </c>
      <c r="AE946" s="86">
        <v>0</v>
      </c>
      <c r="AF946" s="88">
        <v>0</v>
      </c>
      <c r="AG946" s="85">
        <v>2.5280000051499999E-2</v>
      </c>
      <c r="AH946" s="86">
        <v>2.6339999999999999E-2</v>
      </c>
      <c r="AI946" s="150">
        <v>5.7200000116499998E-3</v>
      </c>
      <c r="AJ946" s="151">
        <v>1</v>
      </c>
      <c r="AK946" s="152">
        <v>0</v>
      </c>
    </row>
    <row r="947" spans="1:37" x14ac:dyDescent="0.2">
      <c r="A947" s="149" t="s">
        <v>2088</v>
      </c>
      <c r="B947" s="66" t="s">
        <v>2089</v>
      </c>
      <c r="C947" s="67">
        <v>47</v>
      </c>
      <c r="D947" s="84" t="s">
        <v>334</v>
      </c>
      <c r="E947" s="85">
        <v>1.1586246234469999</v>
      </c>
      <c r="F947" s="91">
        <v>1.1586246234469999</v>
      </c>
      <c r="G947" s="86">
        <v>1.03919716226092</v>
      </c>
      <c r="H947" s="86">
        <v>1.03919716226092</v>
      </c>
      <c r="I947" s="86">
        <v>13.9</v>
      </c>
      <c r="J947" s="86">
        <v>22.39</v>
      </c>
      <c r="K947" s="87">
        <v>0</v>
      </c>
      <c r="L947" s="85">
        <v>61.940000042800001</v>
      </c>
      <c r="M947" s="86">
        <v>0</v>
      </c>
      <c r="N947" s="86">
        <v>9.70925580154708</v>
      </c>
      <c r="O947" s="86">
        <v>4.3380703066566904</v>
      </c>
      <c r="P947" s="86">
        <v>1.2569999999999999</v>
      </c>
      <c r="Q947" s="88">
        <v>0.65359999999999996</v>
      </c>
      <c r="R947" s="85">
        <v>0</v>
      </c>
      <c r="S947" s="86">
        <v>9.5</v>
      </c>
      <c r="T947" s="86">
        <v>1.57</v>
      </c>
      <c r="U947" s="88">
        <v>4.5061585354984803</v>
      </c>
      <c r="V947" s="89">
        <v>2.8</v>
      </c>
      <c r="W947" s="85">
        <v>25.166666666699999</v>
      </c>
      <c r="X947" s="88">
        <v>25.166666666699999</v>
      </c>
      <c r="Y947" s="85"/>
      <c r="Z947" s="88"/>
      <c r="AA947" s="85">
        <v>0</v>
      </c>
      <c r="AB947" s="91">
        <v>0</v>
      </c>
      <c r="AC947" s="86">
        <v>0</v>
      </c>
      <c r="AD947" s="86">
        <v>0</v>
      </c>
      <c r="AE947" s="86">
        <v>0</v>
      </c>
      <c r="AF947" s="88">
        <v>0</v>
      </c>
      <c r="AG947" s="85">
        <v>0</v>
      </c>
      <c r="AH947" s="86">
        <v>7.2636000000000006E-2</v>
      </c>
      <c r="AI947" s="150">
        <v>4.40679999411E-2</v>
      </c>
      <c r="AJ947" s="151">
        <v>1</v>
      </c>
      <c r="AK947" s="152">
        <v>0</v>
      </c>
    </row>
    <row r="948" spans="1:37" x14ac:dyDescent="0.2">
      <c r="A948" s="149" t="s">
        <v>2090</v>
      </c>
      <c r="B948" s="66" t="s">
        <v>2091</v>
      </c>
      <c r="C948" s="67">
        <v>47</v>
      </c>
      <c r="D948" s="84" t="s">
        <v>334</v>
      </c>
      <c r="E948" s="85">
        <v>1.4096408680622201</v>
      </c>
      <c r="F948" s="91">
        <v>1.4096408680622201</v>
      </c>
      <c r="G948" s="86">
        <v>1.30529415530376</v>
      </c>
      <c r="H948" s="86">
        <v>1.30529415530376</v>
      </c>
      <c r="I948" s="86">
        <v>2.4500000000000002</v>
      </c>
      <c r="J948" s="86">
        <v>4.8499999999999996</v>
      </c>
      <c r="K948" s="87">
        <v>0</v>
      </c>
      <c r="L948" s="85">
        <v>71.229999992399996</v>
      </c>
      <c r="M948" s="86">
        <v>0</v>
      </c>
      <c r="N948" s="86"/>
      <c r="O948" s="86">
        <v>6.6934893928310197</v>
      </c>
      <c r="P948" s="86">
        <v>0.52700000000000002</v>
      </c>
      <c r="Q948" s="88">
        <v>1.3443000000000001</v>
      </c>
      <c r="R948" s="85">
        <v>0</v>
      </c>
      <c r="S948" s="86">
        <v>9.6</v>
      </c>
      <c r="T948" s="86">
        <v>1.53</v>
      </c>
      <c r="U948" s="88">
        <v>6.3645093143844802</v>
      </c>
      <c r="V948" s="89">
        <v>3.2</v>
      </c>
      <c r="W948" s="85">
        <v>22.268198237954898</v>
      </c>
      <c r="X948" s="88">
        <v>32.633333333300001</v>
      </c>
      <c r="Y948" s="85">
        <v>100</v>
      </c>
      <c r="Z948" s="88"/>
      <c r="AA948" s="85">
        <v>0</v>
      </c>
      <c r="AB948" s="91">
        <v>0</v>
      </c>
      <c r="AC948" s="86">
        <v>0</v>
      </c>
      <c r="AD948" s="86">
        <v>0</v>
      </c>
      <c r="AE948" s="86">
        <v>0</v>
      </c>
      <c r="AF948" s="88">
        <v>0</v>
      </c>
      <c r="AG948" s="85">
        <v>0</v>
      </c>
      <c r="AH948" s="86">
        <v>4.2860000000000002E-2</v>
      </c>
      <c r="AI948" s="150">
        <v>1.10169999897E-2</v>
      </c>
      <c r="AJ948" s="151">
        <v>1</v>
      </c>
      <c r="AK948" s="152">
        <v>0</v>
      </c>
    </row>
    <row r="949" spans="1:37" x14ac:dyDescent="0.2">
      <c r="A949" s="149" t="s">
        <v>2092</v>
      </c>
      <c r="B949" s="66" t="s">
        <v>2093</v>
      </c>
      <c r="C949" s="67">
        <v>47</v>
      </c>
      <c r="D949" s="84" t="s">
        <v>334</v>
      </c>
      <c r="E949" s="85">
        <v>3.0223546944858399</v>
      </c>
      <c r="F949" s="91">
        <v>3.0223546944858399</v>
      </c>
      <c r="G949" s="86">
        <v>2.4619970193740701</v>
      </c>
      <c r="H949" s="86">
        <v>2.4619970193740701</v>
      </c>
      <c r="I949" s="86">
        <v>1.89</v>
      </c>
      <c r="J949" s="86">
        <v>1.55</v>
      </c>
      <c r="K949" s="87">
        <v>0</v>
      </c>
      <c r="L949" s="85">
        <v>56.480000038199996</v>
      </c>
      <c r="M949" s="86">
        <v>0</v>
      </c>
      <c r="N949" s="86">
        <v>10.0537476071271</v>
      </c>
      <c r="O949" s="86">
        <v>14.525332872211701</v>
      </c>
      <c r="P949" s="86">
        <v>0.36099999999999999</v>
      </c>
      <c r="Q949" s="88">
        <v>0.246</v>
      </c>
      <c r="R949" s="85">
        <v>0</v>
      </c>
      <c r="S949" s="86">
        <v>3.8</v>
      </c>
      <c r="T949" s="86">
        <v>1.42</v>
      </c>
      <c r="U949" s="88">
        <v>5.80540770704705</v>
      </c>
      <c r="V949" s="89">
        <v>3.24</v>
      </c>
      <c r="W949" s="85">
        <v>29.435529344481498</v>
      </c>
      <c r="X949" s="88">
        <v>48.4666666667</v>
      </c>
      <c r="Y949" s="85">
        <v>100</v>
      </c>
      <c r="Z949" s="88"/>
      <c r="AA949" s="85">
        <v>0</v>
      </c>
      <c r="AB949" s="91">
        <v>0</v>
      </c>
      <c r="AC949" s="86">
        <v>0</v>
      </c>
      <c r="AD949" s="86">
        <v>0</v>
      </c>
      <c r="AE949" s="86">
        <v>0</v>
      </c>
      <c r="AF949" s="88">
        <v>0</v>
      </c>
      <c r="AG949" s="85">
        <v>0</v>
      </c>
      <c r="AH949" s="86">
        <v>1.0709E-2</v>
      </c>
      <c r="AI949" s="150">
        <v>0</v>
      </c>
      <c r="AJ949" s="151">
        <v>1</v>
      </c>
      <c r="AK949" s="152">
        <v>0</v>
      </c>
    </row>
    <row r="950" spans="1:37" x14ac:dyDescent="0.2">
      <c r="A950" s="149" t="s">
        <v>2094</v>
      </c>
      <c r="B950" s="66" t="s">
        <v>2095</v>
      </c>
      <c r="C950" s="67">
        <v>47</v>
      </c>
      <c r="D950" s="84" t="s">
        <v>334</v>
      </c>
      <c r="E950" s="85">
        <v>8.0056179775280896</v>
      </c>
      <c r="F950" s="91">
        <v>8.0056179775280896</v>
      </c>
      <c r="G950" s="86">
        <v>6.4396874596409699</v>
      </c>
      <c r="H950" s="86">
        <v>6.4396874596409699</v>
      </c>
      <c r="I950" s="86">
        <v>2.1</v>
      </c>
      <c r="J950" s="86">
        <v>2.2799999999999998</v>
      </c>
      <c r="K950" s="87">
        <v>0</v>
      </c>
      <c r="L950" s="85">
        <v>40.440000030900002</v>
      </c>
      <c r="M950" s="86">
        <v>0</v>
      </c>
      <c r="N950" s="86">
        <v>14.4341525105103</v>
      </c>
      <c r="O950" s="86">
        <v>31.583880037488299</v>
      </c>
      <c r="P950" s="86">
        <v>0.499</v>
      </c>
      <c r="Q950" s="88">
        <v>0.3049</v>
      </c>
      <c r="R950" s="85">
        <v>0</v>
      </c>
      <c r="S950" s="86">
        <v>2.4</v>
      </c>
      <c r="T950" s="86">
        <v>1.44</v>
      </c>
      <c r="U950" s="88">
        <v>6.6204959318093799</v>
      </c>
      <c r="V950" s="89">
        <v>3.38</v>
      </c>
      <c r="W950" s="85">
        <v>42.716918743854599</v>
      </c>
      <c r="X950" s="88">
        <v>64.7</v>
      </c>
      <c r="Y950" s="85">
        <v>100</v>
      </c>
      <c r="Z950" s="88">
        <v>100</v>
      </c>
      <c r="AA950" s="85">
        <v>0</v>
      </c>
      <c r="AB950" s="91">
        <v>0</v>
      </c>
      <c r="AC950" s="86">
        <v>0</v>
      </c>
      <c r="AD950" s="86">
        <v>0</v>
      </c>
      <c r="AE950" s="86">
        <v>0</v>
      </c>
      <c r="AF950" s="88">
        <v>0</v>
      </c>
      <c r="AG950" s="85">
        <v>0.18207999997499999</v>
      </c>
      <c r="AH950" s="86">
        <v>8.5550000000000001E-3</v>
      </c>
      <c r="AI950" s="150">
        <v>4.0109999994499997E-3</v>
      </c>
      <c r="AJ950" s="151">
        <v>1</v>
      </c>
      <c r="AK950" s="152">
        <v>0</v>
      </c>
    </row>
    <row r="951" spans="1:37" x14ac:dyDescent="0.2">
      <c r="A951" s="149" t="s">
        <v>2096</v>
      </c>
      <c r="B951" s="66" t="s">
        <v>2097</v>
      </c>
      <c r="C951" s="67">
        <v>47</v>
      </c>
      <c r="D951" s="84" t="s">
        <v>334</v>
      </c>
      <c r="E951" s="85">
        <v>0.968036687125026</v>
      </c>
      <c r="F951" s="91">
        <v>0.968036687125026</v>
      </c>
      <c r="G951" s="86">
        <v>0.77839459347631201</v>
      </c>
      <c r="H951" s="86">
        <v>0.77839459347631201</v>
      </c>
      <c r="I951" s="86">
        <v>1.01</v>
      </c>
      <c r="J951" s="86">
        <v>1.28</v>
      </c>
      <c r="K951" s="87">
        <v>0</v>
      </c>
      <c r="L951" s="85">
        <v>36.639999980900001</v>
      </c>
      <c r="M951" s="86">
        <v>0</v>
      </c>
      <c r="N951" s="86">
        <v>1.8253639003625499</v>
      </c>
      <c r="O951" s="86">
        <v>1.8807092960773799</v>
      </c>
      <c r="P951" s="86">
        <v>0.33</v>
      </c>
      <c r="Q951" s="88">
        <v>0.2107</v>
      </c>
      <c r="R951" s="85">
        <v>0</v>
      </c>
      <c r="S951" s="86">
        <v>1.4</v>
      </c>
      <c r="T951" s="86">
        <v>1.28</v>
      </c>
      <c r="U951" s="88">
        <v>3.9350734432108099</v>
      </c>
      <c r="V951" s="89">
        <v>2.88</v>
      </c>
      <c r="W951" s="85">
        <v>17.859326800915301</v>
      </c>
      <c r="X951" s="88">
        <v>21.2</v>
      </c>
      <c r="Y951" s="85"/>
      <c r="Z951" s="88"/>
      <c r="AA951" s="85">
        <v>0</v>
      </c>
      <c r="AB951" s="91">
        <v>0</v>
      </c>
      <c r="AC951" s="86">
        <v>0</v>
      </c>
      <c r="AD951" s="86">
        <v>0</v>
      </c>
      <c r="AE951" s="86">
        <v>0</v>
      </c>
      <c r="AF951" s="88">
        <v>0</v>
      </c>
      <c r="AG951" s="85">
        <v>2.3680000027499998E-2</v>
      </c>
      <c r="AH951" s="86">
        <v>8.6420000000000004E-3</v>
      </c>
      <c r="AI951" s="150">
        <v>0</v>
      </c>
      <c r="AJ951" s="151">
        <v>1</v>
      </c>
      <c r="AK951" s="152">
        <v>0</v>
      </c>
    </row>
    <row r="952" spans="1:37" x14ac:dyDescent="0.2">
      <c r="A952" s="149" t="s">
        <v>2098</v>
      </c>
      <c r="B952" s="66" t="s">
        <v>2099</v>
      </c>
      <c r="C952" s="67">
        <v>47</v>
      </c>
      <c r="D952" s="84" t="s">
        <v>334</v>
      </c>
      <c r="E952" s="85">
        <v>4.9904713796982998</v>
      </c>
      <c r="F952" s="91">
        <v>4.9904713796982998</v>
      </c>
      <c r="G952" s="86">
        <v>3.6392441393245001</v>
      </c>
      <c r="H952" s="86">
        <v>3.6392441393245001</v>
      </c>
      <c r="I952" s="86">
        <v>2.13</v>
      </c>
      <c r="J952" s="86">
        <v>4.83</v>
      </c>
      <c r="K952" s="87">
        <v>2.5499999999999998E-2</v>
      </c>
      <c r="L952" s="85">
        <v>30.7300000131</v>
      </c>
      <c r="M952" s="86">
        <v>0</v>
      </c>
      <c r="N952" s="86">
        <v>9.3428877111791202</v>
      </c>
      <c r="O952" s="86">
        <v>19.5914428180795</v>
      </c>
      <c r="P952" s="86">
        <v>0.628</v>
      </c>
      <c r="Q952" s="88">
        <v>0.36990000000000001</v>
      </c>
      <c r="R952" s="85">
        <v>0</v>
      </c>
      <c r="S952" s="86">
        <v>1</v>
      </c>
      <c r="T952" s="86">
        <v>1.04</v>
      </c>
      <c r="U952" s="88">
        <v>8.9706794021077805</v>
      </c>
      <c r="V952" s="89">
        <v>3.32</v>
      </c>
      <c r="W952" s="85">
        <v>24.7543121282181</v>
      </c>
      <c r="X952" s="88">
        <v>52.5</v>
      </c>
      <c r="Y952" s="85"/>
      <c r="Z952" s="88"/>
      <c r="AA952" s="85">
        <v>0</v>
      </c>
      <c r="AB952" s="91">
        <v>0</v>
      </c>
      <c r="AC952" s="86">
        <v>0</v>
      </c>
      <c r="AD952" s="86">
        <v>0</v>
      </c>
      <c r="AE952" s="86">
        <v>0</v>
      </c>
      <c r="AF952" s="88">
        <v>0</v>
      </c>
      <c r="AG952" s="85">
        <v>5.46559999596E-2</v>
      </c>
      <c r="AH952" s="86">
        <v>2.4447E-2</v>
      </c>
      <c r="AI952" s="150">
        <v>3.1579999976699999E-3</v>
      </c>
      <c r="AJ952" s="151">
        <v>1</v>
      </c>
      <c r="AK952" s="152">
        <v>0</v>
      </c>
    </row>
    <row r="953" spans="1:37" x14ac:dyDescent="0.2">
      <c r="A953" s="149" t="s">
        <v>536</v>
      </c>
      <c r="B953" s="66" t="s">
        <v>2100</v>
      </c>
      <c r="C953" s="67">
        <v>47</v>
      </c>
      <c r="D953" s="84" t="s">
        <v>334</v>
      </c>
      <c r="E953" s="85">
        <v>2.1405782002864999</v>
      </c>
      <c r="F953" s="91">
        <v>2.0803490037765302</v>
      </c>
      <c r="G953" s="86">
        <v>1.6620002604505799</v>
      </c>
      <c r="H953" s="86">
        <v>1.60177106394062</v>
      </c>
      <c r="I953" s="86">
        <v>1.86</v>
      </c>
      <c r="J953" s="86">
        <v>3.48</v>
      </c>
      <c r="K953" s="87">
        <v>0</v>
      </c>
      <c r="L953" s="85">
        <v>25.9199999987</v>
      </c>
      <c r="M953" s="86">
        <v>0</v>
      </c>
      <c r="N953" s="86">
        <v>4.4281550068587103</v>
      </c>
      <c r="O953" s="86">
        <v>5.4984726464870901</v>
      </c>
      <c r="P953" s="86">
        <v>0.91100000000000003</v>
      </c>
      <c r="Q953" s="88">
        <v>0.86819999999999997</v>
      </c>
      <c r="R953" s="85">
        <v>0</v>
      </c>
      <c r="S953" s="86">
        <v>0.8</v>
      </c>
      <c r="T953" s="86">
        <v>1.53</v>
      </c>
      <c r="U953" s="88">
        <v>10.468485479880201</v>
      </c>
      <c r="V953" s="89">
        <v>3.03</v>
      </c>
      <c r="W953" s="85">
        <v>30.479620941375501</v>
      </c>
      <c r="X953" s="88">
        <v>45.5333333333</v>
      </c>
      <c r="Y953" s="85"/>
      <c r="Z953" s="88"/>
      <c r="AA953" s="85">
        <v>0</v>
      </c>
      <c r="AB953" s="91">
        <v>0</v>
      </c>
      <c r="AC953" s="86">
        <v>0</v>
      </c>
      <c r="AD953" s="86">
        <v>0</v>
      </c>
      <c r="AE953" s="86">
        <v>0</v>
      </c>
      <c r="AF953" s="88">
        <v>0</v>
      </c>
      <c r="AG953" s="85">
        <v>0</v>
      </c>
      <c r="AH953" s="86">
        <v>1.2071999999999999E-2</v>
      </c>
      <c r="AI953" s="150">
        <v>0</v>
      </c>
      <c r="AJ953" s="151">
        <v>1</v>
      </c>
      <c r="AK953" s="152">
        <v>0</v>
      </c>
    </row>
    <row r="954" spans="1:37" x14ac:dyDescent="0.2">
      <c r="A954" s="149" t="s">
        <v>2101</v>
      </c>
      <c r="B954" s="66" t="s">
        <v>2102</v>
      </c>
      <c r="C954" s="67">
        <v>47</v>
      </c>
      <c r="D954" s="84" t="s">
        <v>334</v>
      </c>
      <c r="E954" s="85">
        <v>10.621998174095999</v>
      </c>
      <c r="F954" s="91">
        <v>10.5723812170047</v>
      </c>
      <c r="G954" s="86">
        <v>9.1434128527765708</v>
      </c>
      <c r="H954" s="86">
        <v>9.1037192871035604</v>
      </c>
      <c r="I954" s="86">
        <v>3.17</v>
      </c>
      <c r="J954" s="86">
        <v>2.48</v>
      </c>
      <c r="K954" s="87">
        <v>0</v>
      </c>
      <c r="L954" s="85">
        <v>21.030000011199999</v>
      </c>
      <c r="M954" s="86">
        <v>0</v>
      </c>
      <c r="N954" s="86">
        <v>18.5792576600515</v>
      </c>
      <c r="O954" s="86">
        <v>30.3404365904366</v>
      </c>
      <c r="P954" s="86">
        <v>0.45400000000000001</v>
      </c>
      <c r="Q954" s="88">
        <v>0.70569999999999999</v>
      </c>
      <c r="R954" s="85">
        <v>0</v>
      </c>
      <c r="S954" s="86">
        <v>2.2999999999999998</v>
      </c>
      <c r="T954" s="86">
        <v>1.1200000000000001</v>
      </c>
      <c r="U954" s="88">
        <v>13.045290358432901</v>
      </c>
      <c r="V954" s="89">
        <v>3.36</v>
      </c>
      <c r="W954" s="85">
        <v>52.205464472680603</v>
      </c>
      <c r="X954" s="88">
        <v>79.3</v>
      </c>
      <c r="Y954" s="85"/>
      <c r="Z954" s="88"/>
      <c r="AA954" s="85">
        <v>0</v>
      </c>
      <c r="AB954" s="91">
        <v>0</v>
      </c>
      <c r="AC954" s="86">
        <v>0</v>
      </c>
      <c r="AD954" s="86">
        <v>0</v>
      </c>
      <c r="AE954" s="86">
        <v>0</v>
      </c>
      <c r="AF954" s="88">
        <v>0</v>
      </c>
      <c r="AG954" s="85">
        <v>0</v>
      </c>
      <c r="AH954" s="86">
        <v>6.5300000000000002E-3</v>
      </c>
      <c r="AI954" s="150">
        <v>1.23750000068E-2</v>
      </c>
      <c r="AJ954" s="151">
        <v>1</v>
      </c>
      <c r="AK954" s="152">
        <v>0</v>
      </c>
    </row>
    <row r="955" spans="1:37" x14ac:dyDescent="0.2">
      <c r="A955" s="149" t="s">
        <v>1709</v>
      </c>
      <c r="B955" s="66" t="s">
        <v>2103</v>
      </c>
      <c r="C955" s="67">
        <v>47</v>
      </c>
      <c r="D955" s="84" t="s">
        <v>334</v>
      </c>
      <c r="E955" s="85">
        <v>2.1908127208480601</v>
      </c>
      <c r="F955" s="91">
        <v>2.1908127208480601</v>
      </c>
      <c r="G955" s="86">
        <v>1.7501558927457901</v>
      </c>
      <c r="H955" s="86">
        <v>1.7501558927457901</v>
      </c>
      <c r="I955" s="86">
        <v>1.1599999999999999</v>
      </c>
      <c r="J955" s="86">
        <v>1.67</v>
      </c>
      <c r="K955" s="87">
        <v>0</v>
      </c>
      <c r="L955" s="85">
        <v>43.690000108299998</v>
      </c>
      <c r="M955" s="86">
        <v>0</v>
      </c>
      <c r="N955" s="86">
        <v>7.3981771575049802</v>
      </c>
      <c r="O955" s="86">
        <v>4.1137326073805198</v>
      </c>
      <c r="P955" s="86">
        <v>0.28100000000000003</v>
      </c>
      <c r="Q955" s="88">
        <v>0.3926</v>
      </c>
      <c r="R955" s="85">
        <v>0</v>
      </c>
      <c r="S955" s="86">
        <v>1.7</v>
      </c>
      <c r="T955" s="86">
        <v>1.01</v>
      </c>
      <c r="U955" s="88">
        <v>6.9860735813760098</v>
      </c>
      <c r="V955" s="89">
        <v>3.07</v>
      </c>
      <c r="W955" s="85">
        <v>18.351970268473</v>
      </c>
      <c r="X955" s="88">
        <v>28.5</v>
      </c>
      <c r="Y955" s="85"/>
      <c r="Z955" s="88"/>
      <c r="AA955" s="85">
        <v>0</v>
      </c>
      <c r="AB955" s="91">
        <v>0</v>
      </c>
      <c r="AC955" s="86">
        <v>0</v>
      </c>
      <c r="AD955" s="86">
        <v>0</v>
      </c>
      <c r="AE955" s="86">
        <v>0</v>
      </c>
      <c r="AF955" s="88">
        <v>1.7100000796399999E-2</v>
      </c>
      <c r="AG955" s="85">
        <v>2.55999999505E-2</v>
      </c>
      <c r="AH955" s="86">
        <v>4.5950000000000001E-3</v>
      </c>
      <c r="AI955" s="150">
        <v>0</v>
      </c>
      <c r="AJ955" s="151">
        <v>1</v>
      </c>
      <c r="AK955" s="152">
        <v>0</v>
      </c>
    </row>
    <row r="956" spans="1:37" x14ac:dyDescent="0.2">
      <c r="A956" s="149" t="s">
        <v>2104</v>
      </c>
      <c r="B956" s="66" t="s">
        <v>2105</v>
      </c>
      <c r="C956" s="67">
        <v>47</v>
      </c>
      <c r="D956" s="84" t="s">
        <v>334</v>
      </c>
      <c r="E956" s="85">
        <v>21.059768790046402</v>
      </c>
      <c r="F956" s="91">
        <v>21.059768790046402</v>
      </c>
      <c r="G956" s="86">
        <v>15.360884157711</v>
      </c>
      <c r="H956" s="86">
        <v>15.360884157711</v>
      </c>
      <c r="I956" s="86">
        <v>2.12</v>
      </c>
      <c r="J956" s="86">
        <v>3.08</v>
      </c>
      <c r="K956" s="87">
        <v>0</v>
      </c>
      <c r="L956" s="85">
        <v>20.3499999824</v>
      </c>
      <c r="M956" s="86">
        <v>0</v>
      </c>
      <c r="N956" s="86">
        <v>33.002162351703603</v>
      </c>
      <c r="O956" s="86">
        <v>42.705433549850497</v>
      </c>
      <c r="P956" s="86">
        <v>0.55100000000000005</v>
      </c>
      <c r="Q956" s="88">
        <v>0.62150000000000005</v>
      </c>
      <c r="R956" s="85">
        <v>0</v>
      </c>
      <c r="S956" s="86">
        <v>3.8</v>
      </c>
      <c r="T956" s="86">
        <v>0.88</v>
      </c>
      <c r="U956" s="88">
        <v>10.070515645658899</v>
      </c>
      <c r="V956" s="89">
        <v>3.6</v>
      </c>
      <c r="W956" s="85">
        <v>72.522111745247301</v>
      </c>
      <c r="X956" s="88">
        <v>68.866666666699999</v>
      </c>
      <c r="Y956" s="85">
        <v>100</v>
      </c>
      <c r="Z956" s="88"/>
      <c r="AA956" s="85">
        <v>0</v>
      </c>
      <c r="AB956" s="91">
        <v>0</v>
      </c>
      <c r="AC956" s="86">
        <v>0</v>
      </c>
      <c r="AD956" s="86">
        <v>0</v>
      </c>
      <c r="AE956" s="86">
        <v>0</v>
      </c>
      <c r="AF956" s="88">
        <v>0.82270002293900002</v>
      </c>
      <c r="AG956" s="85">
        <v>0</v>
      </c>
      <c r="AH956" s="86">
        <v>9.5549999999999993E-3</v>
      </c>
      <c r="AI956" s="150">
        <v>5.0030000003699997E-3</v>
      </c>
      <c r="AJ956" s="151">
        <v>1</v>
      </c>
      <c r="AK956" s="152">
        <v>0</v>
      </c>
    </row>
    <row r="957" spans="1:37" x14ac:dyDescent="0.2">
      <c r="A957" s="149" t="s">
        <v>2106</v>
      </c>
      <c r="B957" s="66" t="s">
        <v>2107</v>
      </c>
      <c r="C957" s="67">
        <v>47</v>
      </c>
      <c r="D957" s="84" t="s">
        <v>334</v>
      </c>
      <c r="E957" s="85">
        <v>13.331967045128501</v>
      </c>
      <c r="F957" s="91">
        <v>13.326228634668199</v>
      </c>
      <c r="G957" s="86">
        <v>10.1578062876583</v>
      </c>
      <c r="H957" s="86">
        <v>10.154527195966701</v>
      </c>
      <c r="I957" s="86">
        <v>12.06</v>
      </c>
      <c r="J957" s="86">
        <v>35.99</v>
      </c>
      <c r="K957" s="87">
        <v>1.8200000000000001E-2</v>
      </c>
      <c r="L957" s="85">
        <v>26.049999981100001</v>
      </c>
      <c r="M957" s="86">
        <v>5.7921033628602402E-5</v>
      </c>
      <c r="N957" s="86">
        <v>20.776906628652899</v>
      </c>
      <c r="O957" s="86">
        <v>45.3713898534767</v>
      </c>
      <c r="P957" s="86">
        <v>1.375</v>
      </c>
      <c r="Q957" s="88">
        <v>0.51919999999999999</v>
      </c>
      <c r="R957" s="85">
        <v>1.36668033347E-2</v>
      </c>
      <c r="S957" s="86">
        <v>3.1</v>
      </c>
      <c r="T957" s="86">
        <v>1.28</v>
      </c>
      <c r="U957" s="88">
        <v>6.7811616182317502</v>
      </c>
      <c r="V957" s="89">
        <v>3.3</v>
      </c>
      <c r="W957" s="85">
        <v>47.768225914286901</v>
      </c>
      <c r="X957" s="88">
        <v>73.066666666700002</v>
      </c>
      <c r="Y957" s="85">
        <v>-99.74</v>
      </c>
      <c r="Z957" s="88"/>
      <c r="AA957" s="85">
        <v>0</v>
      </c>
      <c r="AB957" s="91">
        <v>0</v>
      </c>
      <c r="AC957" s="86">
        <v>0</v>
      </c>
      <c r="AD957" s="86">
        <v>0</v>
      </c>
      <c r="AE957" s="86">
        <v>0.02</v>
      </c>
      <c r="AF957" s="88">
        <v>0.66409999084000004</v>
      </c>
      <c r="AG957" s="85">
        <v>0.189183999932</v>
      </c>
      <c r="AH957" s="86">
        <v>0.240837</v>
      </c>
      <c r="AI957" s="150">
        <v>1.92619999931E-2</v>
      </c>
      <c r="AJ957" s="151">
        <v>1</v>
      </c>
      <c r="AK957" s="152">
        <v>0</v>
      </c>
    </row>
    <row r="958" spans="1:37" x14ac:dyDescent="0.2">
      <c r="A958" s="149" t="s">
        <v>2108</v>
      </c>
      <c r="B958" s="66" t="s">
        <v>2109</v>
      </c>
      <c r="C958" s="67">
        <v>47</v>
      </c>
      <c r="D958" s="84" t="s">
        <v>334</v>
      </c>
      <c r="E958" s="85">
        <v>12.668492220170201</v>
      </c>
      <c r="F958" s="91">
        <v>12.668492220170201</v>
      </c>
      <c r="G958" s="86">
        <v>10.8270181918529</v>
      </c>
      <c r="H958" s="86">
        <v>10.8270181918529</v>
      </c>
      <c r="I958" s="86">
        <v>1.23</v>
      </c>
      <c r="J958" s="86">
        <v>2.0299999999999998</v>
      </c>
      <c r="K958" s="87">
        <v>7.0800000000000002E-2</v>
      </c>
      <c r="L958" s="85">
        <v>26.469999993999998</v>
      </c>
      <c r="M958" s="86">
        <v>1.40111052051192E-4</v>
      </c>
      <c r="N958" s="86">
        <v>19.1979949874687</v>
      </c>
      <c r="O958" s="86">
        <v>44.642857142857103</v>
      </c>
      <c r="P958" s="86">
        <v>0.38300000000000001</v>
      </c>
      <c r="Q958" s="88">
        <v>0.5071</v>
      </c>
      <c r="R958" s="85">
        <v>2.8595939376608499E-2</v>
      </c>
      <c r="S958" s="86">
        <v>5.2</v>
      </c>
      <c r="T958" s="86">
        <v>0.92</v>
      </c>
      <c r="U958" s="88">
        <v>9.3039546583455408</v>
      </c>
      <c r="V958" s="89">
        <v>3.39</v>
      </c>
      <c r="W958" s="85">
        <v>62.603389879124201</v>
      </c>
      <c r="X958" s="88">
        <v>69</v>
      </c>
      <c r="Y958" s="85"/>
      <c r="Z958" s="88"/>
      <c r="AA958" s="85">
        <v>0</v>
      </c>
      <c r="AB958" s="91">
        <v>0</v>
      </c>
      <c r="AC958" s="86">
        <v>0</v>
      </c>
      <c r="AD958" s="86">
        <v>0</v>
      </c>
      <c r="AE958" s="86">
        <v>0</v>
      </c>
      <c r="AF958" s="88">
        <v>0.14599999782100001</v>
      </c>
      <c r="AG958" s="85">
        <v>4.5439999982E-3</v>
      </c>
      <c r="AH958" s="86">
        <v>1.0137E-2</v>
      </c>
      <c r="AI958" s="150">
        <v>0</v>
      </c>
      <c r="AJ958" s="151">
        <v>1</v>
      </c>
      <c r="AK958" s="152">
        <v>0</v>
      </c>
    </row>
    <row r="959" spans="1:37" x14ac:dyDescent="0.2">
      <c r="A959" s="149" t="s">
        <v>2110</v>
      </c>
      <c r="B959" s="66" t="s">
        <v>2111</v>
      </c>
      <c r="C959" s="67">
        <v>47</v>
      </c>
      <c r="D959" s="84" t="s">
        <v>334</v>
      </c>
      <c r="E959" s="85">
        <v>5.9149491446651101</v>
      </c>
      <c r="F959" s="91">
        <v>5.9015426416173602</v>
      </c>
      <c r="G959" s="86">
        <v>5.0721269863968699</v>
      </c>
      <c r="H959" s="86">
        <v>5.0587204833491199</v>
      </c>
      <c r="I959" s="86">
        <v>3.12</v>
      </c>
      <c r="J959" s="86">
        <v>5.99</v>
      </c>
      <c r="K959" s="87">
        <v>0.13900000000000001</v>
      </c>
      <c r="L959" s="85">
        <v>36.090000008300002</v>
      </c>
      <c r="M959" s="86">
        <v>6.5267505318862895E-5</v>
      </c>
      <c r="N959" s="86">
        <v>9.6029173419773102</v>
      </c>
      <c r="O959" s="86">
        <v>25.2942893277556</v>
      </c>
      <c r="P959" s="86">
        <v>0.64600000000000002</v>
      </c>
      <c r="Q959" s="88">
        <v>0.47670000000000001</v>
      </c>
      <c r="R959" s="85">
        <v>1.7035775127768299E-2</v>
      </c>
      <c r="S959" s="86">
        <v>1.6</v>
      </c>
      <c r="T959" s="86">
        <v>1.34</v>
      </c>
      <c r="U959" s="88">
        <v>9.8251792002574003</v>
      </c>
      <c r="V959" s="89">
        <v>3.05</v>
      </c>
      <c r="W959" s="85">
        <v>29.370059785328198</v>
      </c>
      <c r="X959" s="88">
        <v>73.233333333299996</v>
      </c>
      <c r="Y959" s="85"/>
      <c r="Z959" s="88"/>
      <c r="AA959" s="85">
        <v>0</v>
      </c>
      <c r="AB959" s="91">
        <v>0</v>
      </c>
      <c r="AC959" s="86">
        <v>0</v>
      </c>
      <c r="AD959" s="86">
        <v>0</v>
      </c>
      <c r="AE959" s="86">
        <v>0</v>
      </c>
      <c r="AF959" s="88">
        <v>2.00650000618</v>
      </c>
      <c r="AG959" s="85">
        <v>2.9760000061900001E-2</v>
      </c>
      <c r="AH959" s="86">
        <v>3.7353999999999998E-2</v>
      </c>
      <c r="AI959" s="150">
        <v>0</v>
      </c>
      <c r="AJ959" s="151">
        <v>1</v>
      </c>
      <c r="AK959" s="152">
        <v>0</v>
      </c>
    </row>
    <row r="960" spans="1:37" x14ac:dyDescent="0.2">
      <c r="A960" s="149" t="s">
        <v>2112</v>
      </c>
      <c r="B960" s="66" t="s">
        <v>2113</v>
      </c>
      <c r="C960" s="67">
        <v>47</v>
      </c>
      <c r="D960" s="84" t="s">
        <v>334</v>
      </c>
      <c r="E960" s="85">
        <v>1.06014041221417</v>
      </c>
      <c r="F960" s="91">
        <v>1.0545013674683501</v>
      </c>
      <c r="G960" s="86">
        <v>0.94594975611131504</v>
      </c>
      <c r="H960" s="86">
        <v>0.94031071136549504</v>
      </c>
      <c r="I960" s="86">
        <v>5.44</v>
      </c>
      <c r="J960" s="86">
        <v>3.15</v>
      </c>
      <c r="K960" s="87">
        <v>0</v>
      </c>
      <c r="L960" s="85">
        <v>38.100000028399997</v>
      </c>
      <c r="M960" s="86">
        <v>0</v>
      </c>
      <c r="N960" s="86">
        <v>2.1022692141223001</v>
      </c>
      <c r="O960" s="86">
        <v>7.0237050043898197</v>
      </c>
      <c r="P960" s="86">
        <v>0.4</v>
      </c>
      <c r="Q960" s="88">
        <v>0.32890000000000003</v>
      </c>
      <c r="R960" s="85">
        <v>0</v>
      </c>
      <c r="S960" s="86">
        <v>2</v>
      </c>
      <c r="T960" s="86">
        <v>0.89</v>
      </c>
      <c r="U960" s="88">
        <v>5.9040798488736002</v>
      </c>
      <c r="V960" s="89">
        <v>3.02</v>
      </c>
      <c r="W960" s="85">
        <v>18.193026981345302</v>
      </c>
      <c r="X960" s="88">
        <v>59.0333333333</v>
      </c>
      <c r="Y960" s="85"/>
      <c r="Z960" s="88"/>
      <c r="AA960" s="85">
        <v>0</v>
      </c>
      <c r="AB960" s="91">
        <v>0</v>
      </c>
      <c r="AC960" s="86">
        <v>0</v>
      </c>
      <c r="AD960" s="86">
        <v>0</v>
      </c>
      <c r="AE960" s="86">
        <v>0</v>
      </c>
      <c r="AF960" s="88">
        <v>0</v>
      </c>
      <c r="AG960" s="85">
        <v>0</v>
      </c>
      <c r="AH960" s="86">
        <v>1.3004999999999999E-2</v>
      </c>
      <c r="AI960" s="150">
        <v>0</v>
      </c>
      <c r="AJ960" s="151">
        <v>1</v>
      </c>
      <c r="AK960" s="152">
        <v>0</v>
      </c>
    </row>
    <row r="961" spans="1:37" x14ac:dyDescent="0.2">
      <c r="A961" s="149" t="s">
        <v>2114</v>
      </c>
      <c r="B961" s="66" t="s">
        <v>2115</v>
      </c>
      <c r="C961" s="67">
        <v>47</v>
      </c>
      <c r="D961" s="84" t="s">
        <v>334</v>
      </c>
      <c r="E961" s="85">
        <v>8.4246143753614593</v>
      </c>
      <c r="F961" s="91">
        <v>8.3443388490388504</v>
      </c>
      <c r="G961" s="86">
        <v>7.5510785405391401</v>
      </c>
      <c r="H961" s="86">
        <v>7.5269095648721196</v>
      </c>
      <c r="I961" s="86">
        <v>21.32</v>
      </c>
      <c r="J961" s="86">
        <v>60.96</v>
      </c>
      <c r="K961" s="87">
        <v>7.6700000000000004E-2</v>
      </c>
      <c r="L961" s="85">
        <v>34.719999957600002</v>
      </c>
      <c r="M961" s="86">
        <v>0</v>
      </c>
      <c r="N961" s="86">
        <v>14.3561026163161</v>
      </c>
      <c r="O961" s="86">
        <v>35.546875</v>
      </c>
      <c r="P961" s="86">
        <v>2.2480000000000002</v>
      </c>
      <c r="Q961" s="88">
        <v>0.59460000000000002</v>
      </c>
      <c r="R961" s="85">
        <v>0</v>
      </c>
      <c r="S961" s="86">
        <v>1.6</v>
      </c>
      <c r="T961" s="86">
        <v>1.26</v>
      </c>
      <c r="U961" s="88">
        <v>10.1509697801486</v>
      </c>
      <c r="V961" s="89">
        <v>3.17</v>
      </c>
      <c r="W961" s="85">
        <v>44.576400729305902</v>
      </c>
      <c r="X961" s="88">
        <v>71.866666666699999</v>
      </c>
      <c r="Y961" s="85"/>
      <c r="Z961" s="88"/>
      <c r="AA961" s="85">
        <v>0</v>
      </c>
      <c r="AB961" s="91">
        <v>0</v>
      </c>
      <c r="AC961" s="86">
        <v>0</v>
      </c>
      <c r="AD961" s="86">
        <v>0</v>
      </c>
      <c r="AE961" s="86">
        <v>0.28999999999999998</v>
      </c>
      <c r="AF961" s="88">
        <v>8.8100001108300005E-2</v>
      </c>
      <c r="AG961" s="85">
        <v>6.4137999972700005E-2</v>
      </c>
      <c r="AH961" s="86">
        <v>0.38067400000000001</v>
      </c>
      <c r="AI961" s="150">
        <v>2.6937999988600001E-2</v>
      </c>
      <c r="AJ961" s="151">
        <v>1</v>
      </c>
      <c r="AK961" s="152">
        <v>0</v>
      </c>
    </row>
    <row r="962" spans="1:37" x14ac:dyDescent="0.2">
      <c r="A962" s="149" t="s">
        <v>2116</v>
      </c>
      <c r="B962" s="66" t="s">
        <v>2117</v>
      </c>
      <c r="C962" s="67">
        <v>47</v>
      </c>
      <c r="D962" s="84" t="s">
        <v>334</v>
      </c>
      <c r="E962" s="85">
        <v>22.3131291969435</v>
      </c>
      <c r="F962" s="91">
        <v>22.251381063170498</v>
      </c>
      <c r="G962" s="86">
        <v>14.4259077526987</v>
      </c>
      <c r="H962" s="86">
        <v>14.3972389763042</v>
      </c>
      <c r="I962" s="86">
        <v>10.06</v>
      </c>
      <c r="J962" s="86">
        <v>13.48</v>
      </c>
      <c r="K962" s="87">
        <v>1.23E-2</v>
      </c>
      <c r="L962" s="85">
        <v>20.650000032299999</v>
      </c>
      <c r="M962" s="86">
        <v>3.1852846281816102E-5</v>
      </c>
      <c r="N962" s="86">
        <v>32.840029393167796</v>
      </c>
      <c r="O962" s="86">
        <v>52.3961045222254</v>
      </c>
      <c r="P962" s="86">
        <v>0.81</v>
      </c>
      <c r="Q962" s="88">
        <v>0.50229999999999997</v>
      </c>
      <c r="R962" s="85">
        <v>1.9956096587507501E-2</v>
      </c>
      <c r="S962" s="86">
        <v>1.4</v>
      </c>
      <c r="T962" s="86">
        <v>1.05</v>
      </c>
      <c r="U962" s="88">
        <v>7.28297184946687</v>
      </c>
      <c r="V962" s="89">
        <v>3.44</v>
      </c>
      <c r="W962" s="85">
        <v>70.577033397071006</v>
      </c>
      <c r="X962" s="88">
        <v>76</v>
      </c>
      <c r="Y962" s="85">
        <v>100</v>
      </c>
      <c r="Z962" s="88"/>
      <c r="AA962" s="85">
        <v>0</v>
      </c>
      <c r="AB962" s="91">
        <v>0</v>
      </c>
      <c r="AC962" s="86">
        <v>0</v>
      </c>
      <c r="AD962" s="86">
        <v>0</v>
      </c>
      <c r="AE962" s="86">
        <v>0.01</v>
      </c>
      <c r="AF962" s="88">
        <v>0.21469999883300001</v>
      </c>
      <c r="AG962" s="85">
        <v>0</v>
      </c>
      <c r="AH962" s="86">
        <v>6.3838000000000006E-2</v>
      </c>
      <c r="AI962" s="150">
        <v>1.9820000016699999E-3</v>
      </c>
      <c r="AJ962" s="151">
        <v>1</v>
      </c>
      <c r="AK962" s="152">
        <v>0</v>
      </c>
    </row>
    <row r="963" spans="1:37" x14ac:dyDescent="0.2">
      <c r="A963" s="149" t="s">
        <v>2118</v>
      </c>
      <c r="B963" s="66" t="s">
        <v>2119</v>
      </c>
      <c r="C963" s="67">
        <v>47</v>
      </c>
      <c r="D963" s="84" t="s">
        <v>334</v>
      </c>
      <c r="E963" s="85">
        <v>14.4596724129698</v>
      </c>
      <c r="F963" s="91">
        <v>14.169060012142999</v>
      </c>
      <c r="G963" s="86">
        <v>10.155061499314399</v>
      </c>
      <c r="H963" s="86">
        <v>9.9899718256052701</v>
      </c>
      <c r="I963" s="86">
        <v>13.55</v>
      </c>
      <c r="J963" s="86">
        <v>47.03</v>
      </c>
      <c r="K963" s="87">
        <v>3.0300000000000001E-2</v>
      </c>
      <c r="L963" s="85">
        <v>16.909999982199999</v>
      </c>
      <c r="M963" s="86">
        <v>1.9135829828596E-3</v>
      </c>
      <c r="N963" s="86">
        <v>27.324347934606301</v>
      </c>
      <c r="O963" s="86">
        <v>46.671527524608102</v>
      </c>
      <c r="P963" s="86">
        <v>2.14</v>
      </c>
      <c r="Q963" s="88">
        <v>1.1520999999999999</v>
      </c>
      <c r="R963" s="85">
        <v>2.81135788585887E-2</v>
      </c>
      <c r="S963" s="86">
        <v>1.4</v>
      </c>
      <c r="T963" s="86">
        <v>1.36</v>
      </c>
      <c r="U963" s="88">
        <v>7.0122180002319396</v>
      </c>
      <c r="V963" s="89">
        <v>3.27</v>
      </c>
      <c r="W963" s="85">
        <v>62.560847594502199</v>
      </c>
      <c r="X963" s="88">
        <v>68.3</v>
      </c>
      <c r="Y963" s="85">
        <v>100</v>
      </c>
      <c r="Z963" s="88"/>
      <c r="AA963" s="85">
        <v>0</v>
      </c>
      <c r="AB963" s="91">
        <v>0</v>
      </c>
      <c r="AC963" s="86">
        <v>0</v>
      </c>
      <c r="AD963" s="86">
        <v>0</v>
      </c>
      <c r="AE963" s="86">
        <v>0.22</v>
      </c>
      <c r="AF963" s="88">
        <v>8.83999987504E-2</v>
      </c>
      <c r="AG963" s="85">
        <v>1.16999999962E-2</v>
      </c>
      <c r="AH963" s="86">
        <v>0.36854900000000002</v>
      </c>
      <c r="AI963" s="150">
        <v>3.5675999988299997E-2</v>
      </c>
      <c r="AJ963" s="151">
        <v>1</v>
      </c>
      <c r="AK963" s="152">
        <v>0</v>
      </c>
    </row>
    <row r="964" spans="1:37" x14ac:dyDescent="0.2">
      <c r="A964" s="149" t="s">
        <v>2120</v>
      </c>
      <c r="B964" s="66" t="s">
        <v>2121</v>
      </c>
      <c r="C964" s="67">
        <v>47</v>
      </c>
      <c r="D964" s="84" t="s">
        <v>334</v>
      </c>
      <c r="E964" s="85">
        <v>3.23967936523422</v>
      </c>
      <c r="F964" s="91">
        <v>3.1884623514300099</v>
      </c>
      <c r="G964" s="86">
        <v>2.3714290359819801</v>
      </c>
      <c r="H964" s="86">
        <v>2.3706160675088999</v>
      </c>
      <c r="I964" s="86">
        <v>73.5</v>
      </c>
      <c r="J964" s="86">
        <v>112.35</v>
      </c>
      <c r="K964" s="87">
        <v>0</v>
      </c>
      <c r="L964" s="85">
        <v>28.789999990599998</v>
      </c>
      <c r="M964" s="86">
        <v>2.74244180114334E-3</v>
      </c>
      <c r="N964" s="86">
        <v>4.6419154849283801</v>
      </c>
      <c r="O964" s="86">
        <v>12.577516298298599</v>
      </c>
      <c r="P964" s="86">
        <v>4.1589999999999998</v>
      </c>
      <c r="Q964" s="88">
        <v>0.59619999999999995</v>
      </c>
      <c r="R964" s="85">
        <v>1.6136840406648398E-2</v>
      </c>
      <c r="S964" s="86">
        <v>1.8</v>
      </c>
      <c r="T964" s="86">
        <v>1.83</v>
      </c>
      <c r="U964" s="88">
        <v>8.8800546314813893</v>
      </c>
      <c r="V964" s="89">
        <v>2.96</v>
      </c>
      <c r="W964" s="85">
        <v>29.0739672640563</v>
      </c>
      <c r="X964" s="88">
        <v>43.1</v>
      </c>
      <c r="Y964" s="85"/>
      <c r="Z964" s="88"/>
      <c r="AA964" s="85">
        <v>0.56000000000000005</v>
      </c>
      <c r="AB964" s="91">
        <v>0.48</v>
      </c>
      <c r="AC964" s="86">
        <v>0.16</v>
      </c>
      <c r="AD964" s="86">
        <v>0.16</v>
      </c>
      <c r="AE964" s="86">
        <v>0.18</v>
      </c>
      <c r="AF964" s="88">
        <v>0</v>
      </c>
      <c r="AG964" s="85">
        <v>0.102657999996</v>
      </c>
      <c r="AH964" s="86">
        <v>0.78623799999999999</v>
      </c>
      <c r="AI964" s="150">
        <v>2.18019999992E-2</v>
      </c>
      <c r="AJ964" s="151">
        <v>1</v>
      </c>
      <c r="AK964" s="152">
        <v>0</v>
      </c>
    </row>
    <row r="965" spans="1:37" x14ac:dyDescent="0.2">
      <c r="A965" s="149" t="s">
        <v>816</v>
      </c>
      <c r="B965" s="66" t="s">
        <v>2122</v>
      </c>
      <c r="C965" s="67">
        <v>47</v>
      </c>
      <c r="D965" s="84" t="s">
        <v>334</v>
      </c>
      <c r="E965" s="85">
        <v>6.2241198446730603</v>
      </c>
      <c r="F965" s="91">
        <v>6.2103170951653599</v>
      </c>
      <c r="G965" s="86">
        <v>4.3855936102471604</v>
      </c>
      <c r="H965" s="86">
        <v>4.3855936102471604</v>
      </c>
      <c r="I965" s="86">
        <v>417.33</v>
      </c>
      <c r="J965" s="86">
        <v>831.07</v>
      </c>
      <c r="K965" s="87">
        <v>5.11E-2</v>
      </c>
      <c r="L965" s="85">
        <v>5.8099999970700003</v>
      </c>
      <c r="M965" s="86">
        <v>1.61919104406207E-2</v>
      </c>
      <c r="N965" s="86">
        <v>100</v>
      </c>
      <c r="O965" s="86">
        <v>100</v>
      </c>
      <c r="P965" s="86">
        <v>29.099</v>
      </c>
      <c r="Q965" s="88">
        <v>3.1695000000000002</v>
      </c>
      <c r="R965" s="85">
        <v>0.123655249165327</v>
      </c>
      <c r="S965" s="86">
        <v>0.1</v>
      </c>
      <c r="T965" s="86">
        <v>6.39</v>
      </c>
      <c r="U965" s="88">
        <v>4.6533669506965802</v>
      </c>
      <c r="V965" s="89">
        <v>1.71</v>
      </c>
      <c r="W965" s="85">
        <v>41.765449891026897</v>
      </c>
      <c r="X965" s="88">
        <v>48.4</v>
      </c>
      <c r="Y965" s="85">
        <v>99.68</v>
      </c>
      <c r="Z965" s="88"/>
      <c r="AA965" s="85">
        <v>0.68</v>
      </c>
      <c r="AB965" s="91">
        <v>0.66</v>
      </c>
      <c r="AC965" s="86">
        <v>0.35</v>
      </c>
      <c r="AD965" s="86">
        <v>0.35</v>
      </c>
      <c r="AE965" s="86">
        <v>4.21</v>
      </c>
      <c r="AF965" s="88">
        <v>0</v>
      </c>
      <c r="AG965" s="85">
        <v>7.6220000039799998E-3</v>
      </c>
      <c r="AH965" s="86">
        <v>5.024235</v>
      </c>
      <c r="AI965" s="150">
        <v>0.62462000032599996</v>
      </c>
      <c r="AJ965" s="151">
        <v>1</v>
      </c>
      <c r="AK965" s="152">
        <v>0</v>
      </c>
    </row>
    <row r="966" spans="1:37" x14ac:dyDescent="0.2">
      <c r="A966" s="149" t="s">
        <v>668</v>
      </c>
      <c r="B966" s="66" t="s">
        <v>2123</v>
      </c>
      <c r="C966" s="67">
        <v>47</v>
      </c>
      <c r="D966" s="84" t="s">
        <v>334</v>
      </c>
      <c r="E966" s="85">
        <v>8.1813025805841804</v>
      </c>
      <c r="F966" s="91">
        <v>8.1813025805841804</v>
      </c>
      <c r="G966" s="86">
        <v>5.0461606327000004</v>
      </c>
      <c r="H966" s="86">
        <v>5.0461606327000004</v>
      </c>
      <c r="I966" s="86">
        <v>36.24</v>
      </c>
      <c r="J966" s="86">
        <v>122.64</v>
      </c>
      <c r="K966" s="87">
        <v>1.7500000000000002E-2</v>
      </c>
      <c r="L966" s="85">
        <v>19.030000018199999</v>
      </c>
      <c r="M966" s="86">
        <v>5.3556720922104803E-3</v>
      </c>
      <c r="N966" s="86">
        <v>35.809443507588497</v>
      </c>
      <c r="O966" s="86">
        <v>67.962308598351001</v>
      </c>
      <c r="P966" s="86">
        <v>5.1219999999999999</v>
      </c>
      <c r="Q966" s="88">
        <v>1.2954000000000001</v>
      </c>
      <c r="R966" s="85">
        <v>2.4360535931790502E-2</v>
      </c>
      <c r="S966" s="86">
        <v>1.5</v>
      </c>
      <c r="T966" s="86">
        <v>2.4</v>
      </c>
      <c r="U966" s="88">
        <v>7.6062639821029103</v>
      </c>
      <c r="V966" s="89">
        <v>3.2</v>
      </c>
      <c r="W966" s="85">
        <v>43.315860356931303</v>
      </c>
      <c r="X966" s="88">
        <v>53.866666666699999</v>
      </c>
      <c r="Y966" s="85"/>
      <c r="Z966" s="88"/>
      <c r="AA966" s="85">
        <v>0.31</v>
      </c>
      <c r="AB966" s="91">
        <v>0.31</v>
      </c>
      <c r="AC966" s="86">
        <v>0.1</v>
      </c>
      <c r="AD966" s="86">
        <v>0.1</v>
      </c>
      <c r="AE966" s="86">
        <v>0.18</v>
      </c>
      <c r="AF966" s="88">
        <v>0</v>
      </c>
      <c r="AG966" s="85">
        <v>1.3000000000099999E-2</v>
      </c>
      <c r="AH966" s="86">
        <v>0.44061400000000001</v>
      </c>
      <c r="AI966" s="150">
        <v>1.3874000000100001E-2</v>
      </c>
      <c r="AJ966" s="151">
        <v>1.02</v>
      </c>
      <c r="AK966" s="152">
        <v>0</v>
      </c>
    </row>
    <row r="967" spans="1:37" x14ac:dyDescent="0.2">
      <c r="A967" s="149" t="s">
        <v>2124</v>
      </c>
      <c r="B967" s="66" t="s">
        <v>2125</v>
      </c>
      <c r="C967" s="67">
        <v>47</v>
      </c>
      <c r="D967" s="84" t="s">
        <v>334</v>
      </c>
      <c r="E967" s="85">
        <v>27.3279328075973</v>
      </c>
      <c r="F967" s="91">
        <v>27.1955045991959</v>
      </c>
      <c r="G967" s="86">
        <v>14.3571266657918</v>
      </c>
      <c r="H967" s="86">
        <v>14.2258915043129</v>
      </c>
      <c r="I967" s="86">
        <v>43.59</v>
      </c>
      <c r="J967" s="86">
        <v>39.25</v>
      </c>
      <c r="K967" s="87">
        <v>0.1326</v>
      </c>
      <c r="L967" s="85">
        <v>1.8400000005599999</v>
      </c>
      <c r="M967" s="86">
        <v>2.7386279589793598E-4</v>
      </c>
      <c r="N967" s="86">
        <v>92.236197170073098</v>
      </c>
      <c r="O967" s="86">
        <v>51.961311123052099</v>
      </c>
      <c r="P967" s="86">
        <v>1.5249999999999999</v>
      </c>
      <c r="Q967" s="88">
        <v>1.1533</v>
      </c>
      <c r="R967" s="85">
        <v>2.8280542986425301E-2</v>
      </c>
      <c r="S967" s="86">
        <v>0.9</v>
      </c>
      <c r="T967" s="86">
        <v>1.48</v>
      </c>
      <c r="U967" s="88">
        <v>11.1967453679953</v>
      </c>
      <c r="V967" s="89">
        <v>3.78</v>
      </c>
      <c r="W967" s="85">
        <v>61.195210594762798</v>
      </c>
      <c r="X967" s="88">
        <v>74.966666666699993</v>
      </c>
      <c r="Y967" s="85">
        <v>-99.8</v>
      </c>
      <c r="Z967" s="88"/>
      <c r="AA967" s="85">
        <v>0</v>
      </c>
      <c r="AB967" s="91">
        <v>0</v>
      </c>
      <c r="AC967" s="86">
        <v>0</v>
      </c>
      <c r="AD967" s="86">
        <v>0</v>
      </c>
      <c r="AE967" s="86">
        <v>0.27</v>
      </c>
      <c r="AF967" s="88">
        <v>8.5299998547699998E-2</v>
      </c>
      <c r="AG967" s="85">
        <v>0.18611100020999999</v>
      </c>
      <c r="AH967" s="86">
        <v>0.16816900000000001</v>
      </c>
      <c r="AI967" s="150">
        <v>7.9280000089400008E-3</v>
      </c>
      <c r="AJ967" s="151">
        <v>1</v>
      </c>
      <c r="AK967" s="152">
        <v>0</v>
      </c>
    </row>
    <row r="968" spans="1:37" x14ac:dyDescent="0.2">
      <c r="A968" s="149" t="s">
        <v>2126</v>
      </c>
      <c r="B968" s="66" t="s">
        <v>2127</v>
      </c>
      <c r="C968" s="67">
        <v>47</v>
      </c>
      <c r="D968" s="84" t="s">
        <v>334</v>
      </c>
      <c r="E968" s="85">
        <v>16.4572770017129</v>
      </c>
      <c r="F968" s="91">
        <v>16.191815036475401</v>
      </c>
      <c r="G968" s="86">
        <v>10.8122863167664</v>
      </c>
      <c r="H968" s="86">
        <v>10.5550134095826</v>
      </c>
      <c r="I968" s="86">
        <v>253.13</v>
      </c>
      <c r="J968" s="86">
        <v>598.57000000000005</v>
      </c>
      <c r="K968" s="87">
        <v>0.1062</v>
      </c>
      <c r="L968" s="85">
        <v>2.5899999992299998</v>
      </c>
      <c r="M968" s="86">
        <v>4.9083236515965398E-3</v>
      </c>
      <c r="N968" s="86">
        <v>62.607700378342301</v>
      </c>
      <c r="O968" s="86">
        <v>43.959593586656503</v>
      </c>
      <c r="P968" s="86">
        <v>18.882999999999999</v>
      </c>
      <c r="Q968" s="88">
        <v>2.0928</v>
      </c>
      <c r="R968" s="85">
        <v>6.04473100947008E-2</v>
      </c>
      <c r="S968" s="86">
        <v>0.2</v>
      </c>
      <c r="T968" s="86">
        <v>3.87</v>
      </c>
      <c r="U968" s="88">
        <v>6.0803756047960604</v>
      </c>
      <c r="V968" s="89">
        <v>2.42</v>
      </c>
      <c r="W968" s="85">
        <v>62.847079483376902</v>
      </c>
      <c r="X968" s="88">
        <v>64.666666666699996</v>
      </c>
      <c r="Y968" s="85">
        <v>-52.64</v>
      </c>
      <c r="Z968" s="88">
        <v>100</v>
      </c>
      <c r="AA968" s="85">
        <v>0</v>
      </c>
      <c r="AB968" s="91">
        <v>0</v>
      </c>
      <c r="AC968" s="86">
        <v>0</v>
      </c>
      <c r="AD968" s="86">
        <v>0</v>
      </c>
      <c r="AE968" s="86">
        <v>3.13</v>
      </c>
      <c r="AF968" s="88">
        <v>0</v>
      </c>
      <c r="AG968" s="85">
        <v>0</v>
      </c>
      <c r="AH968" s="86">
        <v>4.4651800000000001</v>
      </c>
      <c r="AI968" s="150">
        <v>0.50101499942000005</v>
      </c>
      <c r="AJ968" s="151">
        <v>1</v>
      </c>
      <c r="AK968" s="152">
        <v>0</v>
      </c>
    </row>
    <row r="969" spans="1:37" x14ac:dyDescent="0.2">
      <c r="A969" s="149" t="s">
        <v>2128</v>
      </c>
      <c r="B969" s="66" t="s">
        <v>2129</v>
      </c>
      <c r="C969" s="67">
        <v>47</v>
      </c>
      <c r="D969" s="84" t="s">
        <v>334</v>
      </c>
      <c r="E969" s="85">
        <v>2.82895603115599</v>
      </c>
      <c r="F969" s="91">
        <v>2.8188272949184099</v>
      </c>
      <c r="G969" s="86">
        <v>2.22629622502</v>
      </c>
      <c r="H969" s="86">
        <v>2.2161674887824199</v>
      </c>
      <c r="I969" s="86">
        <v>2.09</v>
      </c>
      <c r="J969" s="86">
        <v>10.77</v>
      </c>
      <c r="K969" s="87">
        <v>0</v>
      </c>
      <c r="L969" s="85">
        <v>32.830000026299999</v>
      </c>
      <c r="M969" s="86">
        <v>1.46360426014219E-2</v>
      </c>
      <c r="N969" s="86">
        <v>4.6770838888592596</v>
      </c>
      <c r="O969" s="86">
        <v>8.8565697091273794</v>
      </c>
      <c r="P969" s="86">
        <v>0.80200000000000005</v>
      </c>
      <c r="Q969" s="88">
        <v>0.37140000000000001</v>
      </c>
      <c r="R969" s="85">
        <v>1.89358076121947E-2</v>
      </c>
      <c r="S969" s="86">
        <v>0.5</v>
      </c>
      <c r="T969" s="86">
        <v>0.95</v>
      </c>
      <c r="U969" s="88">
        <v>10.444752808192099</v>
      </c>
      <c r="V969" s="89">
        <v>3.07</v>
      </c>
      <c r="W969" s="85">
        <v>28.798613215089599</v>
      </c>
      <c r="X969" s="88">
        <v>30.766666666700001</v>
      </c>
      <c r="Y969" s="85"/>
      <c r="Z969" s="88"/>
      <c r="AA969" s="85">
        <v>0</v>
      </c>
      <c r="AB969" s="91">
        <v>0</v>
      </c>
      <c r="AC969" s="86">
        <v>0</v>
      </c>
      <c r="AD969" s="86">
        <v>0</v>
      </c>
      <c r="AE969" s="86">
        <v>0</v>
      </c>
      <c r="AF969" s="88">
        <v>5.5762000128500002</v>
      </c>
      <c r="AG969" s="85">
        <v>1.9079999989899999E-2</v>
      </c>
      <c r="AH969" s="86">
        <v>5.9984999999999997E-2</v>
      </c>
      <c r="AI969" s="150">
        <v>2.0624999989100001E-2</v>
      </c>
      <c r="AJ969" s="151">
        <v>1</v>
      </c>
      <c r="AK969" s="152">
        <v>0</v>
      </c>
    </row>
    <row r="970" spans="1:37" x14ac:dyDescent="0.2">
      <c r="A970" s="149" t="s">
        <v>2130</v>
      </c>
      <c r="B970" s="66" t="s">
        <v>2131</v>
      </c>
      <c r="C970" s="67">
        <v>47</v>
      </c>
      <c r="D970" s="84" t="s">
        <v>334</v>
      </c>
      <c r="E970" s="85">
        <v>1.06197122273914</v>
      </c>
      <c r="F970" s="91">
        <v>1.044304418664</v>
      </c>
      <c r="G970" s="86">
        <v>0.74593172761714099</v>
      </c>
      <c r="H970" s="86">
        <v>0.74593172761714099</v>
      </c>
      <c r="I970" s="86">
        <v>2.4700000000000002</v>
      </c>
      <c r="J970" s="86">
        <v>2.13</v>
      </c>
      <c r="K970" s="87">
        <v>0</v>
      </c>
      <c r="L970" s="85">
        <v>22.090000021400002</v>
      </c>
      <c r="M970" s="86">
        <v>0</v>
      </c>
      <c r="N970" s="86">
        <v>0.87330093668568198</v>
      </c>
      <c r="O970" s="86">
        <v>1.5484169170325901</v>
      </c>
      <c r="P970" s="86">
        <v>0.46500000000000002</v>
      </c>
      <c r="Q970" s="88">
        <v>0.67610000000000003</v>
      </c>
      <c r="R970" s="85">
        <v>0</v>
      </c>
      <c r="S970" s="86">
        <v>0.3</v>
      </c>
      <c r="T970" s="86">
        <v>1.52</v>
      </c>
      <c r="U970" s="88">
        <v>11.8210549045011</v>
      </c>
      <c r="V970" s="89">
        <v>3.02</v>
      </c>
      <c r="W970" s="85">
        <v>24.849967894867302</v>
      </c>
      <c r="X970" s="88">
        <v>27.2</v>
      </c>
      <c r="Y970" s="85"/>
      <c r="Z970" s="88"/>
      <c r="AA970" s="85">
        <v>0</v>
      </c>
      <c r="AB970" s="91">
        <v>0</v>
      </c>
      <c r="AC970" s="86">
        <v>0</v>
      </c>
      <c r="AD970" s="86">
        <v>0</v>
      </c>
      <c r="AE970" s="86">
        <v>0</v>
      </c>
      <c r="AF970" s="88">
        <v>0</v>
      </c>
      <c r="AG970" s="85">
        <v>2.8143000024000001E-2</v>
      </c>
      <c r="AH970" s="86">
        <v>5.8430000000000001E-3</v>
      </c>
      <c r="AI970" s="150">
        <v>0</v>
      </c>
      <c r="AJ970" s="151">
        <v>1</v>
      </c>
      <c r="AK970" s="152">
        <v>0</v>
      </c>
    </row>
    <row r="971" spans="1:37" x14ac:dyDescent="0.2">
      <c r="A971" s="149" t="s">
        <v>2132</v>
      </c>
      <c r="B971" s="66" t="s">
        <v>2133</v>
      </c>
      <c r="C971" s="67">
        <v>47</v>
      </c>
      <c r="D971" s="84" t="s">
        <v>334</v>
      </c>
      <c r="E971" s="85">
        <v>2.4919958224185499</v>
      </c>
      <c r="F971" s="91">
        <v>2.48086701936412</v>
      </c>
      <c r="G971" s="86">
        <v>2.1966545105894801</v>
      </c>
      <c r="H971" s="86">
        <v>2.18552570753506</v>
      </c>
      <c r="I971" s="86">
        <v>0.89</v>
      </c>
      <c r="J971" s="86">
        <v>1.36</v>
      </c>
      <c r="K971" s="87">
        <v>0</v>
      </c>
      <c r="L971" s="85">
        <v>32.819999987499997</v>
      </c>
      <c r="M971" s="86">
        <v>0</v>
      </c>
      <c r="N971" s="86">
        <v>2.4014147357286899</v>
      </c>
      <c r="O971" s="86">
        <v>6.9653237121667697</v>
      </c>
      <c r="P971" s="86">
        <v>0.40600000000000003</v>
      </c>
      <c r="Q971" s="88">
        <v>0.34239999999999998</v>
      </c>
      <c r="R971" s="85">
        <v>0</v>
      </c>
      <c r="S971" s="86">
        <v>1.3</v>
      </c>
      <c r="T971" s="86">
        <v>0.99</v>
      </c>
      <c r="U971" s="88">
        <v>9.3884294690704895</v>
      </c>
      <c r="V971" s="89">
        <v>3.2</v>
      </c>
      <c r="W971" s="85">
        <v>25.0704405084659</v>
      </c>
      <c r="X971" s="88">
        <v>34.566666666700002</v>
      </c>
      <c r="Y971" s="85"/>
      <c r="Z971" s="88"/>
      <c r="AA971" s="85">
        <v>0</v>
      </c>
      <c r="AB971" s="91">
        <v>0</v>
      </c>
      <c r="AC971" s="86">
        <v>0</v>
      </c>
      <c r="AD971" s="86">
        <v>0</v>
      </c>
      <c r="AE971" s="86">
        <v>0</v>
      </c>
      <c r="AF971" s="88">
        <v>2.33260011584</v>
      </c>
      <c r="AG971" s="85">
        <v>2.0287999978600001E-2</v>
      </c>
      <c r="AH971" s="86">
        <v>8.9350000000000002E-3</v>
      </c>
      <c r="AI971" s="150">
        <v>0</v>
      </c>
      <c r="AJ971" s="151">
        <v>1</v>
      </c>
      <c r="AK971" s="152">
        <v>0</v>
      </c>
    </row>
    <row r="972" spans="1:37" x14ac:dyDescent="0.2">
      <c r="A972" s="149" t="s">
        <v>2134</v>
      </c>
      <c r="B972" s="66" t="s">
        <v>2135</v>
      </c>
      <c r="C972" s="67">
        <v>47</v>
      </c>
      <c r="D972" s="84" t="s">
        <v>334</v>
      </c>
      <c r="E972" s="85">
        <v>2.3100139751735198</v>
      </c>
      <c r="F972" s="91">
        <v>2.2090169228781802</v>
      </c>
      <c r="G972" s="86">
        <v>1.75687895620721</v>
      </c>
      <c r="H972" s="86">
        <v>1.7087291987175699</v>
      </c>
      <c r="I972" s="86">
        <v>1.22</v>
      </c>
      <c r="J972" s="86">
        <v>8.27</v>
      </c>
      <c r="K972" s="87">
        <v>0</v>
      </c>
      <c r="L972" s="85">
        <v>27.319999989700001</v>
      </c>
      <c r="M972" s="86">
        <v>0</v>
      </c>
      <c r="N972" s="86">
        <v>2.7370264944164702</v>
      </c>
      <c r="O972" s="86">
        <v>2.7667984189723298</v>
      </c>
      <c r="P972" s="86">
        <v>0.88700000000000001</v>
      </c>
      <c r="Q972" s="88">
        <v>0.43059999999999998</v>
      </c>
      <c r="R972" s="85">
        <v>0</v>
      </c>
      <c r="S972" s="86">
        <v>0.3</v>
      </c>
      <c r="T972" s="86">
        <v>1.1399999999999999</v>
      </c>
      <c r="U972" s="88">
        <v>9.0028302662329303</v>
      </c>
      <c r="V972" s="89">
        <v>3.23</v>
      </c>
      <c r="W972" s="85">
        <v>26.472772039973599</v>
      </c>
      <c r="X972" s="88">
        <v>48</v>
      </c>
      <c r="Y972" s="85"/>
      <c r="Z972" s="88"/>
      <c r="AA972" s="85">
        <v>0</v>
      </c>
      <c r="AB972" s="91">
        <v>0</v>
      </c>
      <c r="AC972" s="86">
        <v>0</v>
      </c>
      <c r="AD972" s="86">
        <v>0</v>
      </c>
      <c r="AE972" s="86">
        <v>0</v>
      </c>
      <c r="AF972" s="88">
        <v>0.59069997049900003</v>
      </c>
      <c r="AG972" s="85">
        <v>3.8808000019300001E-2</v>
      </c>
      <c r="AH972" s="86">
        <v>4.0407999999999999E-2</v>
      </c>
      <c r="AI972" s="150">
        <v>4.4484000022099998E-2</v>
      </c>
      <c r="AJ972" s="151">
        <v>1</v>
      </c>
      <c r="AK972" s="152">
        <v>0</v>
      </c>
    </row>
    <row r="973" spans="1:37" x14ac:dyDescent="0.2">
      <c r="A973" s="149" t="s">
        <v>2136</v>
      </c>
      <c r="B973" s="66" t="s">
        <v>2137</v>
      </c>
      <c r="C973" s="67">
        <v>47</v>
      </c>
      <c r="D973" s="84" t="s">
        <v>334</v>
      </c>
      <c r="E973" s="85">
        <v>0.913493286374642</v>
      </c>
      <c r="F973" s="91">
        <v>0.90157018123119803</v>
      </c>
      <c r="G973" s="86">
        <v>0.54937999853254105</v>
      </c>
      <c r="H973" s="86">
        <v>0.54937999853254105</v>
      </c>
      <c r="I973" s="86">
        <v>3.1</v>
      </c>
      <c r="J973" s="86">
        <v>5.26</v>
      </c>
      <c r="K973" s="87">
        <v>0</v>
      </c>
      <c r="L973" s="85">
        <v>9.5000000122900001</v>
      </c>
      <c r="M973" s="86">
        <v>0</v>
      </c>
      <c r="N973" s="86">
        <v>1.7640618867612701</v>
      </c>
      <c r="O973" s="86">
        <v>0.54369238042707402</v>
      </c>
      <c r="P973" s="86">
        <v>0.78700000000000003</v>
      </c>
      <c r="Q973" s="88">
        <v>1.9157999999999999</v>
      </c>
      <c r="R973" s="85">
        <v>0</v>
      </c>
      <c r="S973" s="86">
        <v>0.1</v>
      </c>
      <c r="T973" s="86">
        <v>1.37</v>
      </c>
      <c r="U973" s="88">
        <v>21.207535402450699</v>
      </c>
      <c r="V973" s="89">
        <v>3.07</v>
      </c>
      <c r="W973" s="85">
        <v>17.620213578358701</v>
      </c>
      <c r="X973" s="88">
        <v>29.9</v>
      </c>
      <c r="Y973" s="85"/>
      <c r="Z973" s="88"/>
      <c r="AA973" s="85">
        <v>0</v>
      </c>
      <c r="AB973" s="91">
        <v>0</v>
      </c>
      <c r="AC973" s="86">
        <v>0</v>
      </c>
      <c r="AD973" s="86">
        <v>0</v>
      </c>
      <c r="AE973" s="86">
        <v>0</v>
      </c>
      <c r="AF973" s="88">
        <v>0.31439998786599999</v>
      </c>
      <c r="AG973" s="85">
        <v>0</v>
      </c>
      <c r="AH973" s="86">
        <v>3.2023000000000003E-2</v>
      </c>
      <c r="AI973" s="150">
        <v>4.1249999953299997E-3</v>
      </c>
      <c r="AJ973" s="151">
        <v>1</v>
      </c>
      <c r="AK973" s="152">
        <v>0</v>
      </c>
    </row>
    <row r="974" spans="1:37" x14ac:dyDescent="0.2">
      <c r="A974" s="149" t="s">
        <v>2138</v>
      </c>
      <c r="B974" s="66" t="s">
        <v>2139</v>
      </c>
      <c r="C974" s="67">
        <v>47</v>
      </c>
      <c r="D974" s="84" t="s">
        <v>334</v>
      </c>
      <c r="E974" s="85">
        <v>0.56409624268465197</v>
      </c>
      <c r="F974" s="91">
        <v>0.54237765685808403</v>
      </c>
      <c r="G974" s="86">
        <v>0.46900405609265</v>
      </c>
      <c r="H974" s="86">
        <v>0.46196019041916903</v>
      </c>
      <c r="I974" s="86">
        <v>3.91</v>
      </c>
      <c r="J974" s="86">
        <v>8.1300000000000008</v>
      </c>
      <c r="K974" s="87">
        <v>0</v>
      </c>
      <c r="L974" s="85">
        <v>37.129999984500003</v>
      </c>
      <c r="M974" s="86">
        <v>0</v>
      </c>
      <c r="N974" s="86">
        <v>0.948782654053825</v>
      </c>
      <c r="O974" s="86">
        <v>0.97866611433305695</v>
      </c>
      <c r="P974" s="86">
        <v>0.88100000000000001</v>
      </c>
      <c r="Q974" s="88">
        <v>0.89349999999999996</v>
      </c>
      <c r="R974" s="85">
        <v>0</v>
      </c>
      <c r="S974" s="86">
        <v>0.1</v>
      </c>
      <c r="T974" s="86">
        <v>1.25</v>
      </c>
      <c r="U974" s="88">
        <v>15.596879567506599</v>
      </c>
      <c r="V974" s="89">
        <v>3.09</v>
      </c>
      <c r="W974" s="85">
        <v>25.700397466453001</v>
      </c>
      <c r="X974" s="88">
        <v>34.833333333299997</v>
      </c>
      <c r="Y974" s="85"/>
      <c r="Z974" s="88"/>
      <c r="AA974" s="85">
        <v>0</v>
      </c>
      <c r="AB974" s="91">
        <v>0</v>
      </c>
      <c r="AC974" s="86">
        <v>0</v>
      </c>
      <c r="AD974" s="86">
        <v>0</v>
      </c>
      <c r="AE974" s="86">
        <v>0</v>
      </c>
      <c r="AF974" s="88">
        <v>0</v>
      </c>
      <c r="AG974" s="85">
        <v>0</v>
      </c>
      <c r="AH974" s="86">
        <v>7.8670000000000004E-2</v>
      </c>
      <c r="AI974" s="150">
        <v>3.71250000119E-2</v>
      </c>
      <c r="AJ974" s="151">
        <v>1</v>
      </c>
      <c r="AK974" s="152">
        <v>0</v>
      </c>
    </row>
    <row r="975" spans="1:37" x14ac:dyDescent="0.2">
      <c r="A975" s="149" t="s">
        <v>2140</v>
      </c>
      <c r="B975" s="66" t="s">
        <v>2141</v>
      </c>
      <c r="C975" s="67">
        <v>47</v>
      </c>
      <c r="D975" s="84" t="s">
        <v>334</v>
      </c>
      <c r="E975" s="85">
        <v>2.25270201622086</v>
      </c>
      <c r="F975" s="91">
        <v>2.22379876329112</v>
      </c>
      <c r="G975" s="86">
        <v>1.3987422705694801</v>
      </c>
      <c r="H975" s="86">
        <v>1.3987422705694801</v>
      </c>
      <c r="I975" s="86">
        <v>63.69</v>
      </c>
      <c r="J975" s="86">
        <v>108.46</v>
      </c>
      <c r="K975" s="87">
        <v>0</v>
      </c>
      <c r="L975" s="85">
        <v>16.929999997500001</v>
      </c>
      <c r="M975" s="86">
        <v>0</v>
      </c>
      <c r="N975" s="86">
        <v>3.1537070524412298</v>
      </c>
      <c r="O975" s="86">
        <v>3.07998312338015</v>
      </c>
      <c r="P975" s="86">
        <v>5.2489999999999997</v>
      </c>
      <c r="Q975" s="88">
        <v>1.3138000000000001</v>
      </c>
      <c r="R975" s="85">
        <v>0</v>
      </c>
      <c r="S975" s="86">
        <v>0.1</v>
      </c>
      <c r="T975" s="86">
        <v>1.85</v>
      </c>
      <c r="U975" s="88">
        <v>15.0007882705344</v>
      </c>
      <c r="V975" s="89">
        <v>2.94</v>
      </c>
      <c r="W975" s="85">
        <v>28.979022323132501</v>
      </c>
      <c r="X975" s="88">
        <v>46.333333333299997</v>
      </c>
      <c r="Y975" s="85">
        <v>100</v>
      </c>
      <c r="Z975" s="88"/>
      <c r="AA975" s="85">
        <v>0.08</v>
      </c>
      <c r="AB975" s="91">
        <v>0.06</v>
      </c>
      <c r="AC975" s="86">
        <v>0</v>
      </c>
      <c r="AD975" s="86">
        <v>0</v>
      </c>
      <c r="AE975" s="86">
        <v>0</v>
      </c>
      <c r="AF975" s="88">
        <v>0</v>
      </c>
      <c r="AG975" s="85">
        <v>0</v>
      </c>
      <c r="AH975" s="86">
        <v>0.70102500000000001</v>
      </c>
      <c r="AI975" s="150">
        <v>0.156750000128</v>
      </c>
      <c r="AJ975" s="151">
        <v>1</v>
      </c>
      <c r="AK975" s="152">
        <v>0</v>
      </c>
    </row>
    <row r="976" spans="1:37" x14ac:dyDescent="0.2">
      <c r="A976" s="149" t="s">
        <v>2142</v>
      </c>
      <c r="B976" s="66" t="s">
        <v>2143</v>
      </c>
      <c r="C976" s="67">
        <v>47</v>
      </c>
      <c r="D976" s="84" t="s">
        <v>334</v>
      </c>
      <c r="E976" s="85">
        <v>1.1793936100003899</v>
      </c>
      <c r="F976" s="91">
        <v>1.16386505687333</v>
      </c>
      <c r="G976" s="86">
        <v>0.85096471136301899</v>
      </c>
      <c r="H976" s="86">
        <v>0.84242400714313403</v>
      </c>
      <c r="I976" s="86">
        <v>4.28</v>
      </c>
      <c r="J976" s="86">
        <v>3.1</v>
      </c>
      <c r="K976" s="87">
        <v>0</v>
      </c>
      <c r="L976" s="85">
        <v>31.950000009299998</v>
      </c>
      <c r="M976" s="86">
        <v>0</v>
      </c>
      <c r="N976" s="86">
        <v>1.84418397248057</v>
      </c>
      <c r="O976" s="86">
        <v>3.3321600375454699</v>
      </c>
      <c r="P976" s="86">
        <v>0.66200000000000003</v>
      </c>
      <c r="Q976" s="88">
        <v>0.76780000000000004</v>
      </c>
      <c r="R976" s="85">
        <v>0</v>
      </c>
      <c r="S976" s="86">
        <v>0.1</v>
      </c>
      <c r="T976" s="86">
        <v>1.74</v>
      </c>
      <c r="U976" s="88">
        <v>13.0602896075158</v>
      </c>
      <c r="V976" s="89">
        <v>3.13</v>
      </c>
      <c r="W976" s="85">
        <v>27.4449658084927</v>
      </c>
      <c r="X976" s="88">
        <v>49.6</v>
      </c>
      <c r="Y976" s="85">
        <v>100</v>
      </c>
      <c r="Z976" s="88">
        <v>-100</v>
      </c>
      <c r="AA976" s="85">
        <v>0</v>
      </c>
      <c r="AB976" s="91">
        <v>0</v>
      </c>
      <c r="AC976" s="86">
        <v>0</v>
      </c>
      <c r="AD976" s="86">
        <v>0</v>
      </c>
      <c r="AE976" s="86">
        <v>0</v>
      </c>
      <c r="AF976" s="88">
        <v>0</v>
      </c>
      <c r="AG976" s="85">
        <v>0</v>
      </c>
      <c r="AH976" s="86">
        <v>2.3473000000000001E-2</v>
      </c>
      <c r="AI976" s="150">
        <v>4.1250000019799997E-3</v>
      </c>
      <c r="AJ976" s="151">
        <v>1</v>
      </c>
      <c r="AK976" s="152">
        <v>0</v>
      </c>
    </row>
    <row r="977" spans="1:37" x14ac:dyDescent="0.2">
      <c r="A977" s="149" t="s">
        <v>2144</v>
      </c>
      <c r="B977" s="66" t="s">
        <v>2145</v>
      </c>
      <c r="C977" s="67">
        <v>47</v>
      </c>
      <c r="D977" s="84" t="s">
        <v>334</v>
      </c>
      <c r="E977" s="85">
        <v>5.6805476408595501</v>
      </c>
      <c r="F977" s="91">
        <v>5.6704488894980196</v>
      </c>
      <c r="G977" s="86">
        <v>2.7757139456542901</v>
      </c>
      <c r="H977" s="86">
        <v>2.7728285881224299</v>
      </c>
      <c r="I977" s="86">
        <v>3.58</v>
      </c>
      <c r="J977" s="86">
        <v>13.98</v>
      </c>
      <c r="K977" s="87">
        <v>0</v>
      </c>
      <c r="L977" s="85">
        <v>14.429999999</v>
      </c>
      <c r="M977" s="86">
        <v>1.91652934564048E-4</v>
      </c>
      <c r="N977" s="86">
        <v>14.8215312486178</v>
      </c>
      <c r="O977" s="86">
        <v>10.8858390517779</v>
      </c>
      <c r="P977" s="86">
        <v>1.2769999999999999</v>
      </c>
      <c r="Q977" s="88">
        <v>0.86560000000000004</v>
      </c>
      <c r="R977" s="85">
        <v>9.0522313750339492E-3</v>
      </c>
      <c r="S977" s="86">
        <v>0.2</v>
      </c>
      <c r="T977" s="86">
        <v>1.42</v>
      </c>
      <c r="U977" s="88">
        <v>14.8321803925529</v>
      </c>
      <c r="V977" s="89">
        <v>3.3</v>
      </c>
      <c r="W977" s="85">
        <v>43.099154487837502</v>
      </c>
      <c r="X977" s="88">
        <v>59.766666666699997</v>
      </c>
      <c r="Y977" s="85"/>
      <c r="Z977" s="88"/>
      <c r="AA977" s="85">
        <v>0</v>
      </c>
      <c r="AB977" s="91">
        <v>0</v>
      </c>
      <c r="AC977" s="86">
        <v>0</v>
      </c>
      <c r="AD977" s="86">
        <v>0</v>
      </c>
      <c r="AE977" s="86">
        <v>0</v>
      </c>
      <c r="AF977" s="88">
        <v>0</v>
      </c>
      <c r="AG977" s="85">
        <v>2.83019999823E-2</v>
      </c>
      <c r="AH977" s="86">
        <v>0.109225</v>
      </c>
      <c r="AI977" s="150">
        <v>2.06249999871E-2</v>
      </c>
      <c r="AJ977" s="151">
        <v>1</v>
      </c>
      <c r="AK977" s="152">
        <v>0</v>
      </c>
    </row>
    <row r="978" spans="1:37" x14ac:dyDescent="0.2">
      <c r="A978" s="149" t="s">
        <v>2146</v>
      </c>
      <c r="B978" s="66" t="s">
        <v>2147</v>
      </c>
      <c r="C978" s="67">
        <v>47</v>
      </c>
      <c r="D978" s="84" t="s">
        <v>334</v>
      </c>
      <c r="E978" s="85">
        <v>23.095858413439899</v>
      </c>
      <c r="F978" s="91">
        <v>23.088671278411599</v>
      </c>
      <c r="G978" s="86">
        <v>10.036834067019999</v>
      </c>
      <c r="H978" s="86">
        <v>10.036834067019999</v>
      </c>
      <c r="I978" s="86">
        <v>2.0699999999999998</v>
      </c>
      <c r="J978" s="86">
        <v>2.23</v>
      </c>
      <c r="K978" s="87">
        <v>0.02</v>
      </c>
      <c r="L978" s="85">
        <v>4.43000004597</v>
      </c>
      <c r="M978" s="86">
        <v>7.8610461931134996E-4</v>
      </c>
      <c r="N978" s="86">
        <v>100</v>
      </c>
      <c r="O978" s="86">
        <v>29.365079365079399</v>
      </c>
      <c r="P978" s="86">
        <v>0.40100000000000002</v>
      </c>
      <c r="Q978" s="88">
        <v>0.67879999999999996</v>
      </c>
      <c r="R978" s="85">
        <v>3.83509108341323E-2</v>
      </c>
      <c r="S978" s="86">
        <v>0</v>
      </c>
      <c r="T978" s="86">
        <v>1.01</v>
      </c>
      <c r="U978" s="88">
        <v>8.8653310574072393</v>
      </c>
      <c r="V978" s="89">
        <v>3.77</v>
      </c>
      <c r="W978" s="85">
        <v>65.861864633958504</v>
      </c>
      <c r="X978" s="88">
        <v>65</v>
      </c>
      <c r="Y978" s="85"/>
      <c r="Z978" s="88"/>
      <c r="AA978" s="85">
        <v>0</v>
      </c>
      <c r="AB978" s="91">
        <v>0</v>
      </c>
      <c r="AC978" s="86">
        <v>0</v>
      </c>
      <c r="AD978" s="86">
        <v>0</v>
      </c>
      <c r="AE978" s="86">
        <v>0</v>
      </c>
      <c r="AF978" s="88">
        <v>1.10465792168E-8</v>
      </c>
      <c r="AG978" s="85">
        <v>0</v>
      </c>
      <c r="AH978" s="86">
        <v>6.5180000000000004E-3</v>
      </c>
      <c r="AI978" s="150">
        <v>1.4828000067E-2</v>
      </c>
      <c r="AJ978" s="151">
        <v>1.03</v>
      </c>
      <c r="AK978" s="152">
        <v>0</v>
      </c>
    </row>
    <row r="979" spans="1:37" x14ac:dyDescent="0.2">
      <c r="A979" s="149" t="s">
        <v>2148</v>
      </c>
      <c r="B979" s="66" t="s">
        <v>2149</v>
      </c>
      <c r="C979" s="67">
        <v>47</v>
      </c>
      <c r="D979" s="84" t="s">
        <v>334</v>
      </c>
      <c r="E979" s="85">
        <v>0.18911647976986401</v>
      </c>
      <c r="F979" s="91">
        <v>0.18911647976986401</v>
      </c>
      <c r="G979" s="86">
        <v>0.114535332818368</v>
      </c>
      <c r="H979" s="86">
        <v>0.114535332818368</v>
      </c>
      <c r="I979" s="86">
        <v>5.61</v>
      </c>
      <c r="J979" s="86">
        <v>6.49</v>
      </c>
      <c r="K979" s="87">
        <v>0</v>
      </c>
      <c r="L979" s="85">
        <v>5.3199999976200001</v>
      </c>
      <c r="M979" s="86">
        <v>0</v>
      </c>
      <c r="N979" s="86">
        <v>0.325500009407515</v>
      </c>
      <c r="O979" s="86">
        <v>9.2542608159173298E-2</v>
      </c>
      <c r="P979" s="86">
        <v>0.87</v>
      </c>
      <c r="Q979" s="88">
        <v>1.1246</v>
      </c>
      <c r="R979" s="85">
        <v>0</v>
      </c>
      <c r="S979" s="86">
        <v>0.1</v>
      </c>
      <c r="T979" s="86">
        <v>1.41</v>
      </c>
      <c r="U979" s="88">
        <v>15.808539541325899</v>
      </c>
      <c r="V979" s="89">
        <v>3.02</v>
      </c>
      <c r="W979" s="85">
        <v>15.488344080889499</v>
      </c>
      <c r="X979" s="88">
        <v>21.233333333299999</v>
      </c>
      <c r="Y979" s="85">
        <v>-100</v>
      </c>
      <c r="Z979" s="88"/>
      <c r="AA979" s="85">
        <v>0</v>
      </c>
      <c r="AB979" s="91">
        <v>0</v>
      </c>
      <c r="AC979" s="86">
        <v>0</v>
      </c>
      <c r="AD979" s="86">
        <v>0</v>
      </c>
      <c r="AE979" s="86">
        <v>0</v>
      </c>
      <c r="AF979" s="88">
        <v>0</v>
      </c>
      <c r="AG979" s="85">
        <v>0</v>
      </c>
      <c r="AH979" s="86">
        <v>4.1611000000000002E-2</v>
      </c>
      <c r="AI979" s="150">
        <v>4.1249999975099998E-3</v>
      </c>
      <c r="AJ979" s="151">
        <v>1</v>
      </c>
      <c r="AK979" s="152">
        <v>0</v>
      </c>
    </row>
    <row r="980" spans="1:37" x14ac:dyDescent="0.2">
      <c r="A980" s="149" t="s">
        <v>2150</v>
      </c>
      <c r="B980" s="66" t="s">
        <v>2151</v>
      </c>
      <c r="C980" s="67">
        <v>47</v>
      </c>
      <c r="D980" s="84" t="s">
        <v>334</v>
      </c>
      <c r="E980" s="85">
        <v>1.87904164127243</v>
      </c>
      <c r="F980" s="91">
        <v>1.8624199586832499</v>
      </c>
      <c r="G980" s="86">
        <v>0.752724768681584</v>
      </c>
      <c r="H980" s="86">
        <v>0.74718420781852302</v>
      </c>
      <c r="I980" s="86">
        <v>3.93</v>
      </c>
      <c r="J980" s="86">
        <v>5.45</v>
      </c>
      <c r="K980" s="87">
        <v>0</v>
      </c>
      <c r="L980" s="85">
        <v>8.2599999946399993</v>
      </c>
      <c r="M980" s="86">
        <v>0</v>
      </c>
      <c r="N980" s="86">
        <v>5.1961688178651899</v>
      </c>
      <c r="O980" s="86">
        <v>0.66730985689017497</v>
      </c>
      <c r="P980" s="86">
        <v>1.0489999999999999</v>
      </c>
      <c r="Q980" s="88">
        <v>1.0729</v>
      </c>
      <c r="R980" s="85">
        <v>0</v>
      </c>
      <c r="S980" s="86">
        <v>1.2</v>
      </c>
      <c r="T980" s="86">
        <v>1.49</v>
      </c>
      <c r="U980" s="88">
        <v>16.9335370149041</v>
      </c>
      <c r="V980" s="89">
        <v>3.13</v>
      </c>
      <c r="W980" s="85">
        <v>28.3473499597436</v>
      </c>
      <c r="X980" s="88">
        <v>30.866666666699999</v>
      </c>
      <c r="Y980" s="85">
        <v>-100</v>
      </c>
      <c r="Z980" s="88"/>
      <c r="AA980" s="85">
        <v>0.16</v>
      </c>
      <c r="AB980" s="91">
        <v>0.16</v>
      </c>
      <c r="AC980" s="86">
        <v>0.05</v>
      </c>
      <c r="AD980" s="86">
        <v>0.05</v>
      </c>
      <c r="AE980" s="86">
        <v>0</v>
      </c>
      <c r="AF980" s="88">
        <v>0</v>
      </c>
      <c r="AG980" s="85">
        <v>2.21540000185E-2</v>
      </c>
      <c r="AH980" s="86">
        <v>3.8450999999999999E-2</v>
      </c>
      <c r="AI980" s="150">
        <v>0</v>
      </c>
      <c r="AJ980" s="151">
        <v>1</v>
      </c>
      <c r="AK980" s="152">
        <v>0</v>
      </c>
    </row>
    <row r="981" spans="1:37" x14ac:dyDescent="0.2">
      <c r="A981" s="149" t="s">
        <v>2152</v>
      </c>
      <c r="B981" s="66" t="s">
        <v>2153</v>
      </c>
      <c r="C981" s="67">
        <v>47</v>
      </c>
      <c r="D981" s="84" t="s">
        <v>334</v>
      </c>
      <c r="E981" s="85">
        <v>4.6834803650929802</v>
      </c>
      <c r="F981" s="91">
        <v>4.6823056772662701</v>
      </c>
      <c r="G981" s="86">
        <v>2.6553818322780698</v>
      </c>
      <c r="H981" s="86">
        <v>2.6553818322780698</v>
      </c>
      <c r="I981" s="86">
        <v>2.2200000000000002</v>
      </c>
      <c r="J981" s="86">
        <v>2.87</v>
      </c>
      <c r="K981" s="87">
        <v>0</v>
      </c>
      <c r="L981" s="85">
        <v>10.1499999983</v>
      </c>
      <c r="M981" s="86">
        <v>3.85127863625933E-3</v>
      </c>
      <c r="N981" s="86">
        <v>34.912391144685799</v>
      </c>
      <c r="O981" s="86">
        <v>13.2765803296504</v>
      </c>
      <c r="P981" s="86">
        <v>0.48799999999999999</v>
      </c>
      <c r="Q981" s="88">
        <v>0.84189999999999998</v>
      </c>
      <c r="R981" s="85">
        <v>4.4078754040552497E-2</v>
      </c>
      <c r="S981" s="86">
        <v>0.3</v>
      </c>
      <c r="T981" s="86">
        <v>1.19</v>
      </c>
      <c r="U981" s="88">
        <v>13.8912708947597</v>
      </c>
      <c r="V981" s="89">
        <v>3.58</v>
      </c>
      <c r="W981" s="85">
        <v>38.134047373393997</v>
      </c>
      <c r="X981" s="88">
        <v>48.5333333333</v>
      </c>
      <c r="Y981" s="85"/>
      <c r="Z981" s="88"/>
      <c r="AA981" s="85">
        <v>0</v>
      </c>
      <c r="AB981" s="91">
        <v>0</v>
      </c>
      <c r="AC981" s="86">
        <v>0</v>
      </c>
      <c r="AD981" s="86">
        <v>0</v>
      </c>
      <c r="AE981" s="86">
        <v>0</v>
      </c>
      <c r="AF981" s="88">
        <v>0</v>
      </c>
      <c r="AG981" s="85">
        <v>0</v>
      </c>
      <c r="AH981" s="86">
        <v>2.7517E-2</v>
      </c>
      <c r="AI981" s="150">
        <v>0</v>
      </c>
      <c r="AJ981" s="151">
        <v>1</v>
      </c>
      <c r="AK981" s="152">
        <v>0</v>
      </c>
    </row>
    <row r="982" spans="1:37" x14ac:dyDescent="0.2">
      <c r="A982" s="149" t="s">
        <v>2154</v>
      </c>
      <c r="B982" s="66" t="s">
        <v>2155</v>
      </c>
      <c r="C982" s="67">
        <v>47</v>
      </c>
      <c r="D982" s="84" t="s">
        <v>334</v>
      </c>
      <c r="E982" s="85">
        <v>17.754966257960302</v>
      </c>
      <c r="F982" s="91">
        <v>17.754966257960302</v>
      </c>
      <c r="G982" s="86">
        <v>4.7492316953394802</v>
      </c>
      <c r="H982" s="86">
        <v>4.7492316953394802</v>
      </c>
      <c r="I982" s="86">
        <v>2.5499999999999998</v>
      </c>
      <c r="J982" s="86">
        <v>2.4900000000000002</v>
      </c>
      <c r="K982" s="87">
        <v>0</v>
      </c>
      <c r="L982" s="85">
        <v>8.7800000067199999</v>
      </c>
      <c r="M982" s="86">
        <v>4.5602526306993399E-3</v>
      </c>
      <c r="N982" s="86">
        <v>100</v>
      </c>
      <c r="O982" s="86">
        <v>36.873868436934202</v>
      </c>
      <c r="P982" s="86">
        <v>0.51800000000000002</v>
      </c>
      <c r="Q982" s="88">
        <v>1.0912999999999999</v>
      </c>
      <c r="R982" s="85">
        <v>3.6264732547597503E-2</v>
      </c>
      <c r="S982" s="86">
        <v>0</v>
      </c>
      <c r="T982" s="86">
        <v>1.62</v>
      </c>
      <c r="U982" s="88">
        <v>11.6259544403257</v>
      </c>
      <c r="V982" s="89">
        <v>3.62</v>
      </c>
      <c r="W982" s="85">
        <v>38.960323913390702</v>
      </c>
      <c r="X982" s="88">
        <v>39.666666666700003</v>
      </c>
      <c r="Y982" s="85"/>
      <c r="Z982" s="88"/>
      <c r="AA982" s="85">
        <v>0.13</v>
      </c>
      <c r="AB982" s="91">
        <v>0.13</v>
      </c>
      <c r="AC982" s="86">
        <v>0.05</v>
      </c>
      <c r="AD982" s="86">
        <v>0.05</v>
      </c>
      <c r="AE982" s="86">
        <v>0</v>
      </c>
      <c r="AF982" s="88">
        <v>0</v>
      </c>
      <c r="AG982" s="85">
        <v>0</v>
      </c>
      <c r="AH982" s="86">
        <v>8.3269999999999993E-3</v>
      </c>
      <c r="AI982" s="150">
        <v>1.48280000124E-2</v>
      </c>
      <c r="AJ982" s="151">
        <v>1</v>
      </c>
      <c r="AK982" s="152">
        <v>0</v>
      </c>
    </row>
    <row r="983" spans="1:37" x14ac:dyDescent="0.2">
      <c r="A983" s="149" t="s">
        <v>2156</v>
      </c>
      <c r="B983" s="66" t="s">
        <v>2157</v>
      </c>
      <c r="C983" s="67">
        <v>47</v>
      </c>
      <c r="D983" s="84" t="s">
        <v>334</v>
      </c>
      <c r="E983" s="85">
        <v>9.9069815917351693</v>
      </c>
      <c r="F983" s="91">
        <v>9.8848343516721204</v>
      </c>
      <c r="G983" s="86">
        <v>2.76645083964095</v>
      </c>
      <c r="H983" s="86">
        <v>2.7631938925728599</v>
      </c>
      <c r="I983" s="86">
        <v>1.51</v>
      </c>
      <c r="J983" s="86">
        <v>1.5</v>
      </c>
      <c r="K983" s="87">
        <v>0</v>
      </c>
      <c r="L983" s="85">
        <v>6.6599999975599999</v>
      </c>
      <c r="M983" s="86">
        <v>2.4791436367077599E-3</v>
      </c>
      <c r="N983" s="86">
        <v>75.014637781444605</v>
      </c>
      <c r="O983" s="86">
        <v>10.311671087533201</v>
      </c>
      <c r="P983" s="86">
        <v>0.36599999999999999</v>
      </c>
      <c r="Q983" s="88">
        <v>0.68030000000000002</v>
      </c>
      <c r="R983" s="85">
        <v>8.4196345878588905E-3</v>
      </c>
      <c r="S983" s="86">
        <v>1.2</v>
      </c>
      <c r="T983" s="86">
        <v>1.1100000000000001</v>
      </c>
      <c r="U983" s="88">
        <v>13.544340077385099</v>
      </c>
      <c r="V983" s="89">
        <v>3.55</v>
      </c>
      <c r="W983" s="85">
        <v>26.178191591101299</v>
      </c>
      <c r="X983" s="88">
        <v>33.066666666700002</v>
      </c>
      <c r="Y983" s="85">
        <v>100</v>
      </c>
      <c r="Z983" s="88"/>
      <c r="AA983" s="85">
        <v>0.09</v>
      </c>
      <c r="AB983" s="91">
        <v>0.09</v>
      </c>
      <c r="AC983" s="86">
        <v>0.01</v>
      </c>
      <c r="AD983" s="86">
        <v>0.01</v>
      </c>
      <c r="AE983" s="86">
        <v>0</v>
      </c>
      <c r="AF983" s="88">
        <v>4.6824002248800003</v>
      </c>
      <c r="AG983" s="85">
        <v>2.0882000002900001E-2</v>
      </c>
      <c r="AH983" s="86">
        <v>1.2773E-2</v>
      </c>
      <c r="AI983" s="150">
        <v>0</v>
      </c>
      <c r="AJ983" s="151">
        <v>1</v>
      </c>
      <c r="AK983" s="152">
        <v>0</v>
      </c>
    </row>
    <row r="984" spans="1:37" x14ac:dyDescent="0.2">
      <c r="A984" s="149" t="s">
        <v>2158</v>
      </c>
      <c r="B984" s="66" t="s">
        <v>2159</v>
      </c>
      <c r="C984" s="67">
        <v>47</v>
      </c>
      <c r="D984" s="84" t="s">
        <v>334</v>
      </c>
      <c r="E984" s="85">
        <v>21.4312392619706</v>
      </c>
      <c r="F984" s="91">
        <v>21.4312392619706</v>
      </c>
      <c r="G984" s="86">
        <v>7.8932297502552196</v>
      </c>
      <c r="H984" s="86">
        <v>7.8932297502552196</v>
      </c>
      <c r="I984" s="86">
        <v>2.61</v>
      </c>
      <c r="J984" s="86">
        <v>1.97</v>
      </c>
      <c r="K984" s="87">
        <v>0</v>
      </c>
      <c r="L984" s="85">
        <v>7.7600000062700003</v>
      </c>
      <c r="M984" s="86">
        <v>6.4090288816770497E-3</v>
      </c>
      <c r="N984" s="86">
        <v>100</v>
      </c>
      <c r="O984" s="86">
        <v>100</v>
      </c>
      <c r="P984" s="86">
        <v>0.218</v>
      </c>
      <c r="Q984" s="88">
        <v>0.94069999999999998</v>
      </c>
      <c r="R984" s="85">
        <v>4.3725404459991297E-2</v>
      </c>
      <c r="S984" s="86">
        <v>0</v>
      </c>
      <c r="T984" s="86">
        <v>1.73</v>
      </c>
      <c r="U984" s="88">
        <v>6.3158287891237803</v>
      </c>
      <c r="V984" s="89">
        <v>3.65</v>
      </c>
      <c r="W984" s="85">
        <v>35.283597102718197</v>
      </c>
      <c r="X984" s="88">
        <v>38.366666666699999</v>
      </c>
      <c r="Y984" s="85"/>
      <c r="Z984" s="88"/>
      <c r="AA984" s="85">
        <v>0.05</v>
      </c>
      <c r="AB984" s="91">
        <v>0.05</v>
      </c>
      <c r="AC984" s="86">
        <v>0.02</v>
      </c>
      <c r="AD984" s="86">
        <v>0.02</v>
      </c>
      <c r="AE984" s="86">
        <v>0</v>
      </c>
      <c r="AF984" s="88">
        <v>0</v>
      </c>
      <c r="AG984" s="85">
        <v>0</v>
      </c>
      <c r="AH984" s="86">
        <v>9.3769999999999999E-3</v>
      </c>
      <c r="AI984" s="150">
        <v>0</v>
      </c>
      <c r="AJ984" s="151">
        <v>1.01</v>
      </c>
      <c r="AK984" s="152">
        <v>0</v>
      </c>
    </row>
    <row r="985" spans="1:37" x14ac:dyDescent="0.2">
      <c r="A985" s="149" t="s">
        <v>2160</v>
      </c>
      <c r="B985" s="66" t="s">
        <v>2161</v>
      </c>
      <c r="C985" s="67">
        <v>47</v>
      </c>
      <c r="D985" s="84" t="s">
        <v>334</v>
      </c>
      <c r="E985" s="85">
        <v>12.9934148635936</v>
      </c>
      <c r="F985" s="91">
        <v>12.812793979303899</v>
      </c>
      <c r="G985" s="86">
        <v>7.62558795860771</v>
      </c>
      <c r="H985" s="86">
        <v>7.4882408278457202</v>
      </c>
      <c r="I985" s="86">
        <v>8.18</v>
      </c>
      <c r="J985" s="86">
        <v>35.68</v>
      </c>
      <c r="K985" s="87">
        <v>0</v>
      </c>
      <c r="L985" s="85">
        <v>13.9400000267</v>
      </c>
      <c r="M985" s="86">
        <v>3.4961944935435702E-4</v>
      </c>
      <c r="N985" s="86">
        <v>76.306670516892893</v>
      </c>
      <c r="O985" s="86">
        <v>57.479601087942001</v>
      </c>
      <c r="P985" s="86">
        <v>1.9430000000000001</v>
      </c>
      <c r="Q985" s="88">
        <v>1.6096999999999999</v>
      </c>
      <c r="R985" s="85">
        <v>1.72711571675302E-2</v>
      </c>
      <c r="S985" s="86">
        <v>0</v>
      </c>
      <c r="T985" s="86">
        <v>1.9</v>
      </c>
      <c r="U985" s="88">
        <v>13.6274694261524</v>
      </c>
      <c r="V985" s="89">
        <v>3.49</v>
      </c>
      <c r="W985" s="85">
        <v>50.505617087328801</v>
      </c>
      <c r="X985" s="88">
        <v>66.166666666699996</v>
      </c>
      <c r="Y985" s="85">
        <v>100</v>
      </c>
      <c r="Z985" s="88"/>
      <c r="AA985" s="85">
        <v>0.38</v>
      </c>
      <c r="AB985" s="91">
        <v>0.34</v>
      </c>
      <c r="AC985" s="86">
        <v>0.05</v>
      </c>
      <c r="AD985" s="86">
        <v>0.05</v>
      </c>
      <c r="AE985" s="86">
        <v>0</v>
      </c>
      <c r="AF985" s="88">
        <v>0</v>
      </c>
      <c r="AG985" s="85">
        <v>0</v>
      </c>
      <c r="AH985" s="86">
        <v>0.10359</v>
      </c>
      <c r="AI985" s="150">
        <v>0.13345200017</v>
      </c>
      <c r="AJ985" s="151">
        <v>1.06</v>
      </c>
      <c r="AK985" s="152">
        <v>0</v>
      </c>
    </row>
    <row r="986" spans="1:37" x14ac:dyDescent="0.2">
      <c r="A986" s="149" t="s">
        <v>2162</v>
      </c>
      <c r="B986" s="66" t="s">
        <v>2163</v>
      </c>
      <c r="C986" s="67">
        <v>47</v>
      </c>
      <c r="D986" s="84" t="s">
        <v>334</v>
      </c>
      <c r="E986" s="85">
        <v>1.0165800070604101</v>
      </c>
      <c r="F986" s="91">
        <v>1.0165800070604101</v>
      </c>
      <c r="G986" s="86">
        <v>0.93460739907496604</v>
      </c>
      <c r="H986" s="86">
        <v>0.93460739907496604</v>
      </c>
      <c r="I986" s="86">
        <v>2.8</v>
      </c>
      <c r="J986" s="86">
        <v>4.29</v>
      </c>
      <c r="K986" s="87">
        <v>0</v>
      </c>
      <c r="L986" s="85">
        <v>38.159999990800003</v>
      </c>
      <c r="M986" s="86">
        <v>2.3557409488806501E-3</v>
      </c>
      <c r="N986" s="86">
        <v>1.01698533223554</v>
      </c>
      <c r="O986" s="86">
        <v>5.8419243986254301</v>
      </c>
      <c r="P986" s="86">
        <v>0.57999999999999996</v>
      </c>
      <c r="Q986" s="88">
        <v>0.33910000000000001</v>
      </c>
      <c r="R986" s="85">
        <v>1.4494854326713999E-2</v>
      </c>
      <c r="S986" s="86">
        <v>0.4</v>
      </c>
      <c r="T986" s="86">
        <v>1.1000000000000001</v>
      </c>
      <c r="U986" s="88">
        <v>9.2892316713436909</v>
      </c>
      <c r="V986" s="89">
        <v>3.04</v>
      </c>
      <c r="W986" s="85">
        <v>20.000107797148701</v>
      </c>
      <c r="X986" s="88">
        <v>31.4</v>
      </c>
      <c r="Y986" s="85"/>
      <c r="Z986" s="88"/>
      <c r="AA986" s="85">
        <v>0</v>
      </c>
      <c r="AB986" s="91">
        <v>0</v>
      </c>
      <c r="AC986" s="86">
        <v>0</v>
      </c>
      <c r="AD986" s="86">
        <v>0</v>
      </c>
      <c r="AE986" s="86">
        <v>0</v>
      </c>
      <c r="AF986" s="88">
        <v>0</v>
      </c>
      <c r="AG986" s="85">
        <v>0</v>
      </c>
      <c r="AH986" s="86">
        <v>4.0619000000000002E-2</v>
      </c>
      <c r="AI986" s="150">
        <v>0</v>
      </c>
      <c r="AJ986" s="151">
        <v>1</v>
      </c>
      <c r="AK986" s="152">
        <v>0</v>
      </c>
    </row>
    <row r="987" spans="1:37" x14ac:dyDescent="0.2">
      <c r="A987" s="149" t="s">
        <v>2164</v>
      </c>
      <c r="B987" s="66" t="s">
        <v>2165</v>
      </c>
      <c r="C987" s="67">
        <v>47</v>
      </c>
      <c r="D987" s="84" t="s">
        <v>334</v>
      </c>
      <c r="E987" s="85">
        <v>5.2615386508654396</v>
      </c>
      <c r="F987" s="91">
        <v>5.2584620875097698</v>
      </c>
      <c r="G987" s="86">
        <v>4.04691143804724</v>
      </c>
      <c r="H987" s="86">
        <v>4.0444501873627097</v>
      </c>
      <c r="I987" s="86">
        <v>2.72</v>
      </c>
      <c r="J987" s="86">
        <v>4.0999999999999996</v>
      </c>
      <c r="K987" s="87">
        <v>2.7300000000000001E-2</v>
      </c>
      <c r="L987" s="85">
        <v>28.0599999676</v>
      </c>
      <c r="M987" s="86">
        <v>0</v>
      </c>
      <c r="N987" s="86">
        <v>9.7465670855907707</v>
      </c>
      <c r="O987" s="86">
        <v>15.285632325219201</v>
      </c>
      <c r="P987" s="86">
        <v>0.54100000000000004</v>
      </c>
      <c r="Q987" s="88">
        <v>0.752</v>
      </c>
      <c r="R987" s="85">
        <v>0</v>
      </c>
      <c r="S987" s="86">
        <v>1.3</v>
      </c>
      <c r="T987" s="86">
        <v>0.9</v>
      </c>
      <c r="U987" s="88">
        <v>8.3264110657830805</v>
      </c>
      <c r="V987" s="89">
        <v>3.33</v>
      </c>
      <c r="W987" s="85">
        <v>35.726432340417098</v>
      </c>
      <c r="X987" s="88">
        <v>58.366666666699999</v>
      </c>
      <c r="Y987" s="85">
        <v>100</v>
      </c>
      <c r="Z987" s="88"/>
      <c r="AA987" s="85">
        <v>0</v>
      </c>
      <c r="AB987" s="91">
        <v>0</v>
      </c>
      <c r="AC987" s="86">
        <v>0</v>
      </c>
      <c r="AD987" s="86">
        <v>0</v>
      </c>
      <c r="AE987" s="86">
        <v>0.02</v>
      </c>
      <c r="AF987" s="88">
        <v>0</v>
      </c>
      <c r="AG987" s="85">
        <v>1.00879999862E-2</v>
      </c>
      <c r="AH987" s="86">
        <v>3.7213000000000003E-2</v>
      </c>
      <c r="AI987" s="150">
        <v>0</v>
      </c>
      <c r="AJ987" s="151">
        <v>1</v>
      </c>
      <c r="AK987" s="152">
        <v>0</v>
      </c>
    </row>
    <row r="988" spans="1:37" x14ac:dyDescent="0.2">
      <c r="A988" s="149" t="s">
        <v>2166</v>
      </c>
      <c r="B988" s="66" t="s">
        <v>2167</v>
      </c>
      <c r="C988" s="67">
        <v>47</v>
      </c>
      <c r="D988" s="84" t="s">
        <v>334</v>
      </c>
      <c r="E988" s="85">
        <v>18.7686209571742</v>
      </c>
      <c r="F988" s="91">
        <v>18.754278338081601</v>
      </c>
      <c r="G988" s="86">
        <v>8.8383130472198097</v>
      </c>
      <c r="H988" s="86">
        <v>8.8285339887475605</v>
      </c>
      <c r="I988" s="86">
        <v>25.34</v>
      </c>
      <c r="J988" s="86">
        <v>12.18</v>
      </c>
      <c r="K988" s="87">
        <v>2.9000000000000001E-2</v>
      </c>
      <c r="L988" s="85">
        <v>9.8299999970300007</v>
      </c>
      <c r="M988" s="86">
        <v>2.07988545419922E-2</v>
      </c>
      <c r="N988" s="86">
        <v>59.6674298108206</v>
      </c>
      <c r="O988" s="86">
        <v>53.173719376392</v>
      </c>
      <c r="P988" s="86">
        <v>0.76700000000000002</v>
      </c>
      <c r="Q988" s="88">
        <v>0.67369999999999997</v>
      </c>
      <c r="R988" s="85">
        <v>9.9053488883997398E-2</v>
      </c>
      <c r="S988" s="86">
        <v>0</v>
      </c>
      <c r="T988" s="86">
        <v>2.08</v>
      </c>
      <c r="U988" s="88">
        <v>5.4945269869417004</v>
      </c>
      <c r="V988" s="89">
        <v>3.56</v>
      </c>
      <c r="W988" s="85">
        <v>52.0452183590956</v>
      </c>
      <c r="X988" s="88"/>
      <c r="Y988" s="85">
        <v>100</v>
      </c>
      <c r="Z988" s="88">
        <v>98.300000000000011</v>
      </c>
      <c r="AA988" s="85">
        <v>0</v>
      </c>
      <c r="AB988" s="91">
        <v>0</v>
      </c>
      <c r="AC988" s="86">
        <v>0</v>
      </c>
      <c r="AD988" s="86">
        <v>0</v>
      </c>
      <c r="AE988" s="86">
        <v>0.06</v>
      </c>
      <c r="AF988" s="88">
        <v>1.7378000015699999</v>
      </c>
      <c r="AG988" s="85">
        <v>0</v>
      </c>
      <c r="AH988" s="86">
        <v>0.100893</v>
      </c>
      <c r="AI988" s="150">
        <v>1.4827999960300001E-2</v>
      </c>
      <c r="AJ988" s="151">
        <v>1</v>
      </c>
      <c r="AK988" s="152">
        <v>0</v>
      </c>
    </row>
    <row r="989" spans="1:37" x14ac:dyDescent="0.2">
      <c r="A989" s="149" t="s">
        <v>2168</v>
      </c>
      <c r="B989" s="66" t="s">
        <v>2169</v>
      </c>
      <c r="C989" s="67">
        <v>47</v>
      </c>
      <c r="D989" s="84" t="s">
        <v>334</v>
      </c>
      <c r="E989" s="85">
        <v>7.6936958614051996</v>
      </c>
      <c r="F989" s="91">
        <v>7.6936958614051996</v>
      </c>
      <c r="G989" s="86">
        <v>5.7838065447545697</v>
      </c>
      <c r="H989" s="86">
        <v>5.7838065447545697</v>
      </c>
      <c r="I989" s="86">
        <v>5.65</v>
      </c>
      <c r="J989" s="86">
        <v>19.03</v>
      </c>
      <c r="K989" s="87">
        <v>0</v>
      </c>
      <c r="L989" s="85">
        <v>26.699999979499999</v>
      </c>
      <c r="M989" s="86">
        <v>0.13219549796077301</v>
      </c>
      <c r="N989" s="86">
        <v>10.8255533410259</v>
      </c>
      <c r="O989" s="86">
        <v>20.2212957023733</v>
      </c>
      <c r="P989" s="86">
        <v>1.32</v>
      </c>
      <c r="Q989" s="88">
        <v>0.43440000000000001</v>
      </c>
      <c r="R989" s="85">
        <v>7.0821529745042494E-2</v>
      </c>
      <c r="S989" s="86">
        <v>0</v>
      </c>
      <c r="T989" s="86">
        <v>1.26</v>
      </c>
      <c r="U989" s="88">
        <v>8.0516121270452405</v>
      </c>
      <c r="V989" s="89">
        <v>3.01</v>
      </c>
      <c r="W989" s="85">
        <v>31.056492362933799</v>
      </c>
      <c r="X989" s="88">
        <v>49.433333333299998</v>
      </c>
      <c r="Y989" s="85"/>
      <c r="Z989" s="88">
        <v>100</v>
      </c>
      <c r="AA989" s="85">
        <v>0</v>
      </c>
      <c r="AB989" s="91">
        <v>0</v>
      </c>
      <c r="AC989" s="86">
        <v>0</v>
      </c>
      <c r="AD989" s="86">
        <v>0</v>
      </c>
      <c r="AE989" s="86">
        <v>0.01</v>
      </c>
      <c r="AF989" s="88">
        <v>10.1075000685</v>
      </c>
      <c r="AG989" s="85">
        <v>0</v>
      </c>
      <c r="AH989" s="86">
        <v>7.0741999999999999E-2</v>
      </c>
      <c r="AI989" s="150">
        <v>4.4483999892500001E-2</v>
      </c>
      <c r="AJ989" s="151">
        <v>1</v>
      </c>
      <c r="AK989" s="152">
        <v>0</v>
      </c>
    </row>
    <row r="990" spans="1:37" x14ac:dyDescent="0.2">
      <c r="A990" s="149" t="s">
        <v>2170</v>
      </c>
      <c r="B990" s="66" t="s">
        <v>2171</v>
      </c>
      <c r="C990" s="67">
        <v>47</v>
      </c>
      <c r="D990" s="84" t="s">
        <v>334</v>
      </c>
      <c r="E990" s="85">
        <v>29.3088975937325</v>
      </c>
      <c r="F990" s="91">
        <v>29.302777000559601</v>
      </c>
      <c r="G990" s="86">
        <v>14.9875839395635</v>
      </c>
      <c r="H990" s="86">
        <v>14.9814633463906</v>
      </c>
      <c r="I990" s="86">
        <v>8.82</v>
      </c>
      <c r="J990" s="86">
        <v>13.05</v>
      </c>
      <c r="K990" s="87">
        <v>0.2137</v>
      </c>
      <c r="L990" s="85">
        <v>3.3300000025099998</v>
      </c>
      <c r="M990" s="86">
        <v>8.5678872754027705E-2</v>
      </c>
      <c r="N990" s="86">
        <v>100</v>
      </c>
      <c r="O990" s="86">
        <v>100</v>
      </c>
      <c r="P990" s="86">
        <v>0.749</v>
      </c>
      <c r="Q990" s="88">
        <v>0.69950000000000001</v>
      </c>
      <c r="R990" s="85">
        <v>2.0966558339448601E-2</v>
      </c>
      <c r="S990" s="86">
        <v>0.3</v>
      </c>
      <c r="T990" s="86">
        <v>1.0900000000000001</v>
      </c>
      <c r="U990" s="88">
        <v>6.1713066592053698</v>
      </c>
      <c r="V990" s="89">
        <v>3.8</v>
      </c>
      <c r="W990" s="85">
        <v>60.658177544507403</v>
      </c>
      <c r="X990" s="88">
        <v>73.466666666699993</v>
      </c>
      <c r="Y990" s="85">
        <v>86.6</v>
      </c>
      <c r="Z990" s="88"/>
      <c r="AA990" s="85">
        <v>0</v>
      </c>
      <c r="AB990" s="91">
        <v>0</v>
      </c>
      <c r="AC990" s="86">
        <v>0</v>
      </c>
      <c r="AD990" s="86">
        <v>0</v>
      </c>
      <c r="AE990" s="86">
        <v>0.1</v>
      </c>
      <c r="AF990" s="88">
        <v>8.1806001724899993</v>
      </c>
      <c r="AG990" s="85">
        <v>0</v>
      </c>
      <c r="AH990" s="86">
        <v>8.1804000000000002E-2</v>
      </c>
      <c r="AI990" s="150">
        <v>5.9460000142500004E-3</v>
      </c>
      <c r="AJ990" s="151">
        <v>1</v>
      </c>
      <c r="AK990" s="152">
        <v>0</v>
      </c>
    </row>
    <row r="991" spans="1:37" x14ac:dyDescent="0.2">
      <c r="A991" s="149" t="s">
        <v>1134</v>
      </c>
      <c r="B991" s="66" t="s">
        <v>2172</v>
      </c>
      <c r="C991" s="67">
        <v>47</v>
      </c>
      <c r="D991" s="84" t="s">
        <v>334</v>
      </c>
      <c r="E991" s="85">
        <v>22.324641135693302</v>
      </c>
      <c r="F991" s="91">
        <v>22.324641135693302</v>
      </c>
      <c r="G991" s="86">
        <v>8.59916573006163</v>
      </c>
      <c r="H991" s="86">
        <v>8.59916573006163</v>
      </c>
      <c r="I991" s="86">
        <v>2.62</v>
      </c>
      <c r="J991" s="86">
        <v>2.27</v>
      </c>
      <c r="K991" s="87">
        <v>3.3500000000000002E-2</v>
      </c>
      <c r="L991" s="85">
        <v>6.8599999991600003</v>
      </c>
      <c r="M991" s="86">
        <v>0</v>
      </c>
      <c r="N991" s="86">
        <v>82.2773919990168</v>
      </c>
      <c r="O991" s="86">
        <v>100</v>
      </c>
      <c r="P991" s="86">
        <v>0.245</v>
      </c>
      <c r="Q991" s="88">
        <v>0.62860000000000005</v>
      </c>
      <c r="R991" s="85">
        <v>0</v>
      </c>
      <c r="S991" s="86">
        <v>0</v>
      </c>
      <c r="T991" s="86">
        <v>1.21</v>
      </c>
      <c r="U991" s="88">
        <v>5.8285748768584398</v>
      </c>
      <c r="V991" s="89">
        <v>3.64</v>
      </c>
      <c r="W991" s="85">
        <v>30.8443983524405</v>
      </c>
      <c r="X991" s="88">
        <v>35.299999999999997</v>
      </c>
      <c r="Y991" s="85"/>
      <c r="Z991" s="88"/>
      <c r="AA991" s="85">
        <v>0</v>
      </c>
      <c r="AB991" s="91">
        <v>0</v>
      </c>
      <c r="AC991" s="86">
        <v>0</v>
      </c>
      <c r="AD991" s="86">
        <v>0</v>
      </c>
      <c r="AE991" s="86">
        <v>0</v>
      </c>
      <c r="AF991" s="88">
        <v>0</v>
      </c>
      <c r="AG991" s="85">
        <v>0</v>
      </c>
      <c r="AH991" s="86">
        <v>1.6433E-2</v>
      </c>
      <c r="AI991" s="150">
        <v>2.9656000002599998E-2</v>
      </c>
      <c r="AJ991" s="151">
        <v>1.05</v>
      </c>
      <c r="AK991" s="152">
        <v>0</v>
      </c>
    </row>
    <row r="992" spans="1:37" x14ac:dyDescent="0.2">
      <c r="A992" s="149" t="s">
        <v>2173</v>
      </c>
      <c r="B992" s="66" t="s">
        <v>2174</v>
      </c>
      <c r="C992" s="67">
        <v>47</v>
      </c>
      <c r="D992" s="84" t="s">
        <v>334</v>
      </c>
      <c r="E992" s="85">
        <v>15.1253476830222</v>
      </c>
      <c r="F992" s="91">
        <v>15.1198938316941</v>
      </c>
      <c r="G992" s="86">
        <v>9.5769629319904706</v>
      </c>
      <c r="H992" s="86">
        <v>9.5769629319904706</v>
      </c>
      <c r="I992" s="86">
        <v>3.86</v>
      </c>
      <c r="J992" s="86">
        <v>3.4</v>
      </c>
      <c r="K992" s="87">
        <v>4.0399999999999998E-2</v>
      </c>
      <c r="L992" s="85">
        <v>10.479999987599999</v>
      </c>
      <c r="M992" s="86">
        <v>0</v>
      </c>
      <c r="N992" s="86">
        <v>49.3145663807639</v>
      </c>
      <c r="O992" s="86">
        <v>29.413403929218301</v>
      </c>
      <c r="P992" s="86">
        <v>0.33500000000000002</v>
      </c>
      <c r="Q992" s="88">
        <v>0.66659999999999997</v>
      </c>
      <c r="R992" s="85">
        <v>0</v>
      </c>
      <c r="S992" s="86">
        <v>0</v>
      </c>
      <c r="T992" s="86">
        <v>0.94</v>
      </c>
      <c r="U992" s="88">
        <v>13.9527696474994</v>
      </c>
      <c r="V992" s="89">
        <v>3.77</v>
      </c>
      <c r="W992" s="85">
        <v>54.868113387107002</v>
      </c>
      <c r="X992" s="88">
        <v>59.7</v>
      </c>
      <c r="Y992" s="85">
        <v>100</v>
      </c>
      <c r="Z992" s="88"/>
      <c r="AA992" s="85">
        <v>0</v>
      </c>
      <c r="AB992" s="91">
        <v>0</v>
      </c>
      <c r="AC992" s="86">
        <v>0</v>
      </c>
      <c r="AD992" s="86">
        <v>0</v>
      </c>
      <c r="AE992" s="86">
        <v>0</v>
      </c>
      <c r="AF992" s="88">
        <v>0</v>
      </c>
      <c r="AG992" s="85">
        <v>0</v>
      </c>
      <c r="AH992" s="86">
        <v>1.0168E-2</v>
      </c>
      <c r="AI992" s="150">
        <v>0</v>
      </c>
      <c r="AJ992" s="151">
        <v>1</v>
      </c>
      <c r="AK992" s="152">
        <v>0</v>
      </c>
    </row>
    <row r="993" spans="1:37" x14ac:dyDescent="0.2">
      <c r="A993" s="149" t="s">
        <v>2175</v>
      </c>
      <c r="B993" s="66" t="s">
        <v>2176</v>
      </c>
      <c r="C993" s="67">
        <v>47</v>
      </c>
      <c r="D993" s="84" t="s">
        <v>334</v>
      </c>
      <c r="E993" s="85">
        <v>19.0739347961152</v>
      </c>
      <c r="F993" s="91">
        <v>19.0739347961152</v>
      </c>
      <c r="G993" s="86">
        <v>10.4983486478532</v>
      </c>
      <c r="H993" s="86">
        <v>10.4983486478532</v>
      </c>
      <c r="I993" s="86">
        <v>2.59</v>
      </c>
      <c r="J993" s="86">
        <v>5.6</v>
      </c>
      <c r="K993" s="87">
        <v>0.109</v>
      </c>
      <c r="L993" s="85">
        <v>3.08000000473</v>
      </c>
      <c r="M993" s="86">
        <v>0</v>
      </c>
      <c r="N993" s="86">
        <v>88.649019103914995</v>
      </c>
      <c r="O993" s="86">
        <v>100</v>
      </c>
      <c r="P993" s="86">
        <v>0.55300000000000005</v>
      </c>
      <c r="Q993" s="88">
        <v>0.8538</v>
      </c>
      <c r="R993" s="85">
        <v>0</v>
      </c>
      <c r="S993" s="86">
        <v>0</v>
      </c>
      <c r="T993" s="86">
        <v>1.08</v>
      </c>
      <c r="U993" s="88">
        <v>10.0830581079755</v>
      </c>
      <c r="V993" s="89">
        <v>3.72</v>
      </c>
      <c r="W993" s="85">
        <v>56.027882020233001</v>
      </c>
      <c r="X993" s="88">
        <v>66.233333333299996</v>
      </c>
      <c r="Y993" s="85">
        <v>100</v>
      </c>
      <c r="Z993" s="88"/>
      <c r="AA993" s="85">
        <v>0</v>
      </c>
      <c r="AB993" s="91">
        <v>0</v>
      </c>
      <c r="AC993" s="86">
        <v>0</v>
      </c>
      <c r="AD993" s="86">
        <v>0</v>
      </c>
      <c r="AE993" s="86">
        <v>0</v>
      </c>
      <c r="AF993" s="88">
        <v>0</v>
      </c>
      <c r="AG993" s="85">
        <v>1.9879999997700001E-2</v>
      </c>
      <c r="AH993" s="86">
        <v>1.8728999999999999E-2</v>
      </c>
      <c r="AI993" s="150">
        <v>1.48279999983E-2</v>
      </c>
      <c r="AJ993" s="151">
        <v>1</v>
      </c>
      <c r="AK993" s="152">
        <v>0</v>
      </c>
    </row>
    <row r="994" spans="1:37" x14ac:dyDescent="0.2">
      <c r="A994" s="149" t="s">
        <v>2177</v>
      </c>
      <c r="B994" s="66" t="s">
        <v>2178</v>
      </c>
      <c r="C994" s="67">
        <v>47</v>
      </c>
      <c r="D994" s="84" t="s">
        <v>334</v>
      </c>
      <c r="E994" s="85">
        <v>20.770273935448898</v>
      </c>
      <c r="F994" s="91">
        <v>20.690263086520201</v>
      </c>
      <c r="G994" s="86">
        <v>10.1885001356116</v>
      </c>
      <c r="H994" s="86">
        <v>10.115269867100601</v>
      </c>
      <c r="I994" s="86">
        <v>25.4</v>
      </c>
      <c r="J994" s="86">
        <v>29.29</v>
      </c>
      <c r="K994" s="87">
        <v>7.5300000000000006E-2</v>
      </c>
      <c r="L994" s="85">
        <v>2.8899999977299999</v>
      </c>
      <c r="M994" s="86">
        <v>1.1104397102336599E-2</v>
      </c>
      <c r="N994" s="86">
        <v>81.851501537006399</v>
      </c>
      <c r="O994" s="86">
        <v>42.780461621041297</v>
      </c>
      <c r="P994" s="86">
        <v>1.218</v>
      </c>
      <c r="Q994" s="88">
        <v>1.0849</v>
      </c>
      <c r="R994" s="85">
        <v>9.1731096841829396E-2</v>
      </c>
      <c r="S994" s="86">
        <v>0.3</v>
      </c>
      <c r="T994" s="86">
        <v>1.81</v>
      </c>
      <c r="U994" s="88">
        <v>10.8340113913751</v>
      </c>
      <c r="V994" s="89">
        <v>3.7</v>
      </c>
      <c r="W994" s="85">
        <v>49.045583295226201</v>
      </c>
      <c r="X994" s="88">
        <v>68.866666666699999</v>
      </c>
      <c r="Y994" s="85">
        <v>100</v>
      </c>
      <c r="Z994" s="88"/>
      <c r="AA994" s="85">
        <v>0</v>
      </c>
      <c r="AB994" s="91">
        <v>0</v>
      </c>
      <c r="AC994" s="86">
        <v>0</v>
      </c>
      <c r="AD994" s="86">
        <v>0</v>
      </c>
      <c r="AE994" s="86">
        <v>0</v>
      </c>
      <c r="AF994" s="88">
        <v>0.43799999321900002</v>
      </c>
      <c r="AG994" s="85">
        <v>0</v>
      </c>
      <c r="AH994" s="86">
        <v>0.11691</v>
      </c>
      <c r="AI994" s="150">
        <v>4.4484000071500003E-2</v>
      </c>
      <c r="AJ994" s="151">
        <v>1</v>
      </c>
      <c r="AK994" s="152">
        <v>0</v>
      </c>
    </row>
    <row r="995" spans="1:37" x14ac:dyDescent="0.2">
      <c r="A995" s="149" t="s">
        <v>2179</v>
      </c>
      <c r="B995" s="66" t="s">
        <v>2180</v>
      </c>
      <c r="C995" s="67">
        <v>47</v>
      </c>
      <c r="D995" s="84" t="s">
        <v>334</v>
      </c>
      <c r="E995" s="85">
        <v>0.63670833035248897</v>
      </c>
      <c r="F995" s="91">
        <v>0.59276216950953997</v>
      </c>
      <c r="G995" s="86">
        <v>0.50282584034257605</v>
      </c>
      <c r="H995" s="86">
        <v>0.48749578423457002</v>
      </c>
      <c r="I995" s="86">
        <v>3.84</v>
      </c>
      <c r="J995" s="86">
        <v>2.89</v>
      </c>
      <c r="K995" s="87">
        <v>1.14E-2</v>
      </c>
      <c r="L995" s="85">
        <v>39.540000002900001</v>
      </c>
      <c r="M995" s="86">
        <v>0</v>
      </c>
      <c r="N995" s="86">
        <v>1.05135375344129</v>
      </c>
      <c r="O995" s="86">
        <v>2.2784810126582302</v>
      </c>
      <c r="P995" s="86">
        <v>0.57499999999999996</v>
      </c>
      <c r="Q995" s="88">
        <v>0.23849999999999999</v>
      </c>
      <c r="R995" s="85">
        <v>0</v>
      </c>
      <c r="S995" s="86">
        <v>2</v>
      </c>
      <c r="T995" s="86">
        <v>0.96</v>
      </c>
      <c r="U995" s="88">
        <v>5.9541937923492796</v>
      </c>
      <c r="V995" s="89">
        <v>3.02</v>
      </c>
      <c r="W995" s="85">
        <v>16.443080959282302</v>
      </c>
      <c r="X995" s="88">
        <v>27.0333333333</v>
      </c>
      <c r="Y995" s="85"/>
      <c r="Z995" s="88"/>
      <c r="AA995" s="85">
        <v>0</v>
      </c>
      <c r="AB995" s="91">
        <v>0</v>
      </c>
      <c r="AC995" s="86">
        <v>0</v>
      </c>
      <c r="AD995" s="86">
        <v>0</v>
      </c>
      <c r="AE995" s="86">
        <v>0</v>
      </c>
      <c r="AF995" s="88">
        <v>0</v>
      </c>
      <c r="AG995" s="85">
        <v>1.09460000057E-2</v>
      </c>
      <c r="AH995" s="86">
        <v>1.6024E-2</v>
      </c>
      <c r="AI995" s="150">
        <v>0</v>
      </c>
      <c r="AJ995" s="151">
        <v>1</v>
      </c>
      <c r="AK995" s="152">
        <v>0</v>
      </c>
    </row>
    <row r="996" spans="1:37" x14ac:dyDescent="0.2">
      <c r="A996" s="149" t="s">
        <v>2181</v>
      </c>
      <c r="B996" s="66" t="s">
        <v>2182</v>
      </c>
      <c r="C996" s="67">
        <v>47</v>
      </c>
      <c r="D996" s="84" t="s">
        <v>334</v>
      </c>
      <c r="E996" s="85">
        <v>0.95802236811154096</v>
      </c>
      <c r="F996" s="91">
        <v>0.95802236811154096</v>
      </c>
      <c r="G996" s="86">
        <v>0.79122383080640701</v>
      </c>
      <c r="H996" s="86">
        <v>0.79122383080640701</v>
      </c>
      <c r="I996" s="86">
        <v>7.28</v>
      </c>
      <c r="J996" s="86">
        <v>4.51</v>
      </c>
      <c r="K996" s="87">
        <v>0</v>
      </c>
      <c r="L996" s="85">
        <v>39.030000026300002</v>
      </c>
      <c r="M996" s="86">
        <v>0</v>
      </c>
      <c r="N996" s="86">
        <v>1.6102039893256099</v>
      </c>
      <c r="O996" s="86">
        <v>3.1302031302031299</v>
      </c>
      <c r="P996" s="86">
        <v>0.67700000000000005</v>
      </c>
      <c r="Q996" s="88">
        <v>0.19009999999999999</v>
      </c>
      <c r="R996" s="85">
        <v>0</v>
      </c>
      <c r="S996" s="86">
        <v>2</v>
      </c>
      <c r="T996" s="86">
        <v>0.96</v>
      </c>
      <c r="U996" s="88">
        <v>6.0175779997006202</v>
      </c>
      <c r="V996" s="89">
        <v>3.04</v>
      </c>
      <c r="W996" s="85">
        <v>21.034641260149101</v>
      </c>
      <c r="X996" s="88">
        <v>25.333333333300001</v>
      </c>
      <c r="Y996" s="85"/>
      <c r="Z996" s="88"/>
      <c r="AA996" s="85">
        <v>0.04</v>
      </c>
      <c r="AB996" s="91">
        <v>0.04</v>
      </c>
      <c r="AC996" s="86">
        <v>0.02</v>
      </c>
      <c r="AD996" s="86">
        <v>0.02</v>
      </c>
      <c r="AE996" s="86">
        <v>0.01</v>
      </c>
      <c r="AF996" s="88">
        <v>0</v>
      </c>
      <c r="AG996" s="85">
        <v>0</v>
      </c>
      <c r="AH996" s="86">
        <v>1.2333999999999999E-2</v>
      </c>
      <c r="AI996" s="150">
        <v>3.9639999987200001E-3</v>
      </c>
      <c r="AJ996" s="151">
        <v>1</v>
      </c>
      <c r="AK996" s="152">
        <v>0</v>
      </c>
    </row>
    <row r="997" spans="1:37" x14ac:dyDescent="0.2">
      <c r="A997" s="149" t="s">
        <v>2183</v>
      </c>
      <c r="B997" s="66" t="s">
        <v>2184</v>
      </c>
      <c r="C997" s="67">
        <v>47</v>
      </c>
      <c r="D997" s="84" t="s">
        <v>334</v>
      </c>
      <c r="E997" s="85">
        <v>11.621344815333501</v>
      </c>
      <c r="F997" s="91">
        <v>11.621344815333501</v>
      </c>
      <c r="G997" s="86">
        <v>5.4699747089438402</v>
      </c>
      <c r="H997" s="86">
        <v>5.4699747089438402</v>
      </c>
      <c r="I997" s="86">
        <v>9.48</v>
      </c>
      <c r="J997" s="86">
        <v>7.04</v>
      </c>
      <c r="K997" s="87">
        <v>4.6399999999999997E-2</v>
      </c>
      <c r="L997" s="85">
        <v>20.030000042499999</v>
      </c>
      <c r="M997" s="86">
        <v>0</v>
      </c>
      <c r="N997" s="86">
        <v>28.011715296198101</v>
      </c>
      <c r="O997" s="86">
        <v>19.578641482019599</v>
      </c>
      <c r="P997" s="86">
        <v>0.63200000000000001</v>
      </c>
      <c r="Q997" s="88">
        <v>0.65029999999999999</v>
      </c>
      <c r="R997" s="85">
        <v>0</v>
      </c>
      <c r="S997" s="86">
        <v>1.7</v>
      </c>
      <c r="T997" s="86">
        <v>1.1499999999999999</v>
      </c>
      <c r="U997" s="88">
        <v>12.7312250485964</v>
      </c>
      <c r="V997" s="89">
        <v>3.4</v>
      </c>
      <c r="W997" s="85">
        <v>41.891841607530402</v>
      </c>
      <c r="X997" s="88">
        <v>60.5333333333</v>
      </c>
      <c r="Y997" s="85"/>
      <c r="Z997" s="88"/>
      <c r="AA997" s="85">
        <v>0</v>
      </c>
      <c r="AB997" s="91">
        <v>0</v>
      </c>
      <c r="AC997" s="86">
        <v>0</v>
      </c>
      <c r="AD997" s="86">
        <v>0</v>
      </c>
      <c r="AE997" s="86">
        <v>0</v>
      </c>
      <c r="AF997" s="88">
        <v>0</v>
      </c>
      <c r="AG997" s="85">
        <v>0</v>
      </c>
      <c r="AH997" s="86">
        <v>1.9168999999999999E-2</v>
      </c>
      <c r="AI997" s="150">
        <v>0</v>
      </c>
      <c r="AJ997" s="151">
        <v>1</v>
      </c>
      <c r="AK997" s="152">
        <v>0</v>
      </c>
    </row>
    <row r="998" spans="1:37" x14ac:dyDescent="0.2">
      <c r="A998" s="149" t="s">
        <v>425</v>
      </c>
      <c r="B998" s="66" t="s">
        <v>2185</v>
      </c>
      <c r="C998" s="67">
        <v>47</v>
      </c>
      <c r="D998" s="84" t="s">
        <v>334</v>
      </c>
      <c r="E998" s="85">
        <v>15.123613726002199</v>
      </c>
      <c r="F998" s="91">
        <v>15.017796528646199</v>
      </c>
      <c r="G998" s="86">
        <v>8.3375706020586193</v>
      </c>
      <c r="H998" s="86">
        <v>8.31558261299765</v>
      </c>
      <c r="I998" s="86">
        <v>7.68</v>
      </c>
      <c r="J998" s="86">
        <v>36.61</v>
      </c>
      <c r="K998" s="87">
        <v>0</v>
      </c>
      <c r="L998" s="85">
        <v>3.4999999967300002</v>
      </c>
      <c r="M998" s="86">
        <v>2.35440667936112E-2</v>
      </c>
      <c r="N998" s="86">
        <v>100</v>
      </c>
      <c r="O998" s="86">
        <v>100</v>
      </c>
      <c r="P998" s="86">
        <v>2.1419999999999999</v>
      </c>
      <c r="Q998" s="88">
        <v>0.88560000000000005</v>
      </c>
      <c r="R998" s="85">
        <v>1.6528925619834701E-2</v>
      </c>
      <c r="S998" s="86">
        <v>0.9</v>
      </c>
      <c r="T998" s="86">
        <v>1.31</v>
      </c>
      <c r="U998" s="88">
        <v>8.5203457611279791</v>
      </c>
      <c r="V998" s="89">
        <v>3.5</v>
      </c>
      <c r="W998" s="85">
        <v>44.831220165424199</v>
      </c>
      <c r="X998" s="88">
        <v>67.066666666700002</v>
      </c>
      <c r="Y998" s="85"/>
      <c r="Z998" s="88"/>
      <c r="AA998" s="85">
        <v>0</v>
      </c>
      <c r="AB998" s="91">
        <v>0</v>
      </c>
      <c r="AC998" s="86">
        <v>0</v>
      </c>
      <c r="AD998" s="86">
        <v>0</v>
      </c>
      <c r="AE998" s="86">
        <v>0</v>
      </c>
      <c r="AF998" s="88">
        <v>1.89970004381</v>
      </c>
      <c r="AG998" s="85">
        <v>4.1700000035800003E-2</v>
      </c>
      <c r="AH998" s="86">
        <v>0.1512</v>
      </c>
      <c r="AI998" s="150">
        <v>1.81670000156E-2</v>
      </c>
      <c r="AJ998" s="151">
        <v>1.01</v>
      </c>
      <c r="AK998" s="152">
        <v>0</v>
      </c>
    </row>
    <row r="999" spans="1:37" x14ac:dyDescent="0.2">
      <c r="A999" s="149" t="s">
        <v>2186</v>
      </c>
      <c r="B999" s="66" t="s">
        <v>2187</v>
      </c>
      <c r="C999" s="67">
        <v>47</v>
      </c>
      <c r="D999" s="84" t="s">
        <v>334</v>
      </c>
      <c r="E999" s="85">
        <v>28.350943343134901</v>
      </c>
      <c r="F999" s="91">
        <v>28.1821123570213</v>
      </c>
      <c r="G999" s="86">
        <v>14.131153537712599</v>
      </c>
      <c r="H999" s="86">
        <v>14.0101579976645</v>
      </c>
      <c r="I999" s="86">
        <v>9.31</v>
      </c>
      <c r="J999" s="86">
        <v>18.100000000000001</v>
      </c>
      <c r="K999" s="87">
        <v>0.12509999999999999</v>
      </c>
      <c r="L999" s="85">
        <v>6.1399999947000001</v>
      </c>
      <c r="M999" s="86">
        <v>4.0869439287681097E-4</v>
      </c>
      <c r="N999" s="86">
        <v>100</v>
      </c>
      <c r="O999" s="86">
        <v>52.755326965466601</v>
      </c>
      <c r="P999" s="86">
        <v>1.0429999999999999</v>
      </c>
      <c r="Q999" s="88">
        <v>0.68779999999999997</v>
      </c>
      <c r="R999" s="85">
        <v>4.3975373790677202E-2</v>
      </c>
      <c r="S999" s="86">
        <v>1.1000000000000001</v>
      </c>
      <c r="T999" s="86">
        <v>0.84</v>
      </c>
      <c r="U999" s="88">
        <v>9.8287772415830705</v>
      </c>
      <c r="V999" s="89">
        <v>3.76</v>
      </c>
      <c r="W999" s="85">
        <v>62.1800807670826</v>
      </c>
      <c r="X999" s="88">
        <v>75.666666666699996</v>
      </c>
      <c r="Y999" s="85">
        <v>-100</v>
      </c>
      <c r="Z999" s="88"/>
      <c r="AA999" s="85">
        <v>7.0000000000000007E-2</v>
      </c>
      <c r="AB999" s="91">
        <v>0</v>
      </c>
      <c r="AC999" s="86">
        <v>0</v>
      </c>
      <c r="AD999" s="86">
        <v>0</v>
      </c>
      <c r="AE999" s="86">
        <v>0.03</v>
      </c>
      <c r="AF999" s="88">
        <v>0.89029997510400005</v>
      </c>
      <c r="AG999" s="85">
        <v>0</v>
      </c>
      <c r="AH999" s="86">
        <v>6.9887000000000005E-2</v>
      </c>
      <c r="AI999" s="150">
        <v>7.9279999935799993E-3</v>
      </c>
      <c r="AJ999" s="151">
        <v>1</v>
      </c>
      <c r="AK999" s="152">
        <v>0</v>
      </c>
    </row>
    <row r="1000" spans="1:37" x14ac:dyDescent="0.2">
      <c r="A1000" s="149" t="s">
        <v>2188</v>
      </c>
      <c r="B1000" s="66" t="s">
        <v>2189</v>
      </c>
      <c r="C1000" s="67">
        <v>47</v>
      </c>
      <c r="D1000" s="84" t="s">
        <v>334</v>
      </c>
      <c r="E1000" s="85">
        <v>16.7823267371739</v>
      </c>
      <c r="F1000" s="91">
        <v>16.341404284978299</v>
      </c>
      <c r="G1000" s="86">
        <v>8.9033001000030296</v>
      </c>
      <c r="H1000" s="86">
        <v>8.6911724597715097</v>
      </c>
      <c r="I1000" s="86">
        <v>19.84</v>
      </c>
      <c r="J1000" s="86">
        <v>24.46</v>
      </c>
      <c r="K1000" s="87">
        <v>6.7299999999999999E-2</v>
      </c>
      <c r="L1000" s="85">
        <v>3.1499999950399999</v>
      </c>
      <c r="M1000" s="86">
        <v>7.4072951886744995E-2</v>
      </c>
      <c r="N1000" s="86">
        <v>100</v>
      </c>
      <c r="O1000" s="86">
        <v>100</v>
      </c>
      <c r="P1000" s="86">
        <v>1.375</v>
      </c>
      <c r="Q1000" s="88">
        <v>0.84179999999999999</v>
      </c>
      <c r="R1000" s="85">
        <v>8.0080080080080093E-2</v>
      </c>
      <c r="S1000" s="86">
        <v>0.4</v>
      </c>
      <c r="T1000" s="86">
        <v>1.58</v>
      </c>
      <c r="U1000" s="88">
        <v>5.2880390314858001</v>
      </c>
      <c r="V1000" s="89">
        <v>3.64</v>
      </c>
      <c r="W1000" s="85">
        <v>41.418496101758102</v>
      </c>
      <c r="X1000" s="88">
        <v>54.9666666667</v>
      </c>
      <c r="Y1000" s="85"/>
      <c r="Z1000" s="88"/>
      <c r="AA1000" s="85">
        <v>0</v>
      </c>
      <c r="AB1000" s="91">
        <v>0</v>
      </c>
      <c r="AC1000" s="86">
        <v>0</v>
      </c>
      <c r="AD1000" s="86">
        <v>0</v>
      </c>
      <c r="AE1000" s="86">
        <v>0.19</v>
      </c>
      <c r="AF1000" s="88">
        <v>0</v>
      </c>
      <c r="AG1000" s="85">
        <v>0</v>
      </c>
      <c r="AH1000" s="86">
        <v>8.9768000000000001E-2</v>
      </c>
      <c r="AI1000" s="150">
        <v>3.9640000001500003E-3</v>
      </c>
      <c r="AJ1000" s="151">
        <v>1</v>
      </c>
      <c r="AK1000" s="152">
        <v>0</v>
      </c>
    </row>
    <row r="1001" spans="1:37" x14ac:dyDescent="0.2">
      <c r="A1001" s="149" t="s">
        <v>2190</v>
      </c>
      <c r="B1001" s="66" t="s">
        <v>2191</v>
      </c>
      <c r="C1001" s="67">
        <v>47</v>
      </c>
      <c r="D1001" s="84" t="s">
        <v>334</v>
      </c>
      <c r="E1001" s="85">
        <v>20.108401084010801</v>
      </c>
      <c r="F1001" s="91">
        <v>19.916892502258399</v>
      </c>
      <c r="G1001" s="86">
        <v>11.589882565492299</v>
      </c>
      <c r="H1001" s="86">
        <v>11.3983739837398</v>
      </c>
      <c r="I1001" s="86">
        <v>13.7</v>
      </c>
      <c r="J1001" s="86">
        <v>12.16</v>
      </c>
      <c r="K1001" s="87">
        <v>4.0099999999999997E-2</v>
      </c>
      <c r="L1001" s="85">
        <v>1.7900000034900001</v>
      </c>
      <c r="M1001" s="86">
        <v>3.13687598399848E-4</v>
      </c>
      <c r="N1001" s="86">
        <v>100</v>
      </c>
      <c r="O1001" s="86">
        <v>54.844961240310099</v>
      </c>
      <c r="P1001" s="86">
        <v>1.1180000000000001</v>
      </c>
      <c r="Q1001" s="88">
        <v>0.82299999999999995</v>
      </c>
      <c r="R1001" s="85">
        <v>7.5117370892018795E-2</v>
      </c>
      <c r="S1001" s="86">
        <v>1</v>
      </c>
      <c r="T1001" s="86">
        <v>1.17</v>
      </c>
      <c r="U1001" s="88">
        <v>9.2592592592592595</v>
      </c>
      <c r="V1001" s="89">
        <v>3.74</v>
      </c>
      <c r="W1001" s="85">
        <v>70.705784594416897</v>
      </c>
      <c r="X1001" s="88">
        <v>73.066666666700002</v>
      </c>
      <c r="Y1001" s="85">
        <v>-100</v>
      </c>
      <c r="Z1001" s="88"/>
      <c r="AA1001" s="85">
        <v>0</v>
      </c>
      <c r="AB1001" s="91">
        <v>0</v>
      </c>
      <c r="AC1001" s="86">
        <v>0</v>
      </c>
      <c r="AD1001" s="86">
        <v>0</v>
      </c>
      <c r="AE1001" s="86">
        <v>0.09</v>
      </c>
      <c r="AF1001" s="88">
        <v>0.253300011652</v>
      </c>
      <c r="AG1001" s="85">
        <v>0</v>
      </c>
      <c r="AH1001" s="86">
        <v>3.6354999999999998E-2</v>
      </c>
      <c r="AI1001" s="150">
        <v>3.9639999934200001E-3</v>
      </c>
      <c r="AJ1001" s="151">
        <v>1</v>
      </c>
      <c r="AK1001" s="152">
        <v>0</v>
      </c>
    </row>
    <row r="1002" spans="1:37" x14ac:dyDescent="0.2">
      <c r="A1002" s="149" t="s">
        <v>2192</v>
      </c>
      <c r="B1002" s="66" t="s">
        <v>2193</v>
      </c>
      <c r="C1002" s="67">
        <v>47</v>
      </c>
      <c r="D1002" s="84" t="s">
        <v>334</v>
      </c>
      <c r="E1002" s="85">
        <v>0.91363278900865097</v>
      </c>
      <c r="F1002" s="91">
        <v>0.91363278900865097</v>
      </c>
      <c r="G1002" s="86">
        <v>0.70931828344975401</v>
      </c>
      <c r="H1002" s="86">
        <v>0.70931828344975401</v>
      </c>
      <c r="I1002" s="86">
        <v>83.18</v>
      </c>
      <c r="J1002" s="86">
        <v>69.34</v>
      </c>
      <c r="K1002" s="87">
        <v>0</v>
      </c>
      <c r="L1002" s="85">
        <v>45.090000027499997</v>
      </c>
      <c r="M1002" s="86">
        <v>0</v>
      </c>
      <c r="N1002" s="86">
        <v>3.8083927157561401</v>
      </c>
      <c r="O1002" s="86">
        <v>2.8879892037786798</v>
      </c>
      <c r="P1002" s="86">
        <v>2.9980000000000002</v>
      </c>
      <c r="Q1002" s="88">
        <v>0.69389999999999996</v>
      </c>
      <c r="R1002" s="85">
        <v>0</v>
      </c>
      <c r="S1002" s="86">
        <v>0.1</v>
      </c>
      <c r="T1002" s="86">
        <v>2.13</v>
      </c>
      <c r="U1002" s="88">
        <v>7.5496137299347703</v>
      </c>
      <c r="V1002" s="89">
        <v>2.75</v>
      </c>
      <c r="W1002" s="85">
        <v>41.773281035633197</v>
      </c>
      <c r="X1002" s="88">
        <v>51.666666666700003</v>
      </c>
      <c r="Y1002" s="85"/>
      <c r="Z1002" s="88"/>
      <c r="AA1002" s="85">
        <v>0.53</v>
      </c>
      <c r="AB1002" s="91">
        <v>0.52</v>
      </c>
      <c r="AC1002" s="86">
        <v>0.22</v>
      </c>
      <c r="AD1002" s="86">
        <v>0.22</v>
      </c>
      <c r="AE1002" s="86">
        <v>0.38</v>
      </c>
      <c r="AF1002" s="88">
        <v>0</v>
      </c>
      <c r="AG1002" s="85">
        <v>1.25099999986E-2</v>
      </c>
      <c r="AH1002" s="86">
        <v>0.51693100000000003</v>
      </c>
      <c r="AI1002" s="150">
        <v>1.05219999988E-2</v>
      </c>
      <c r="AJ1002" s="151">
        <v>1</v>
      </c>
      <c r="AK1002" s="152">
        <v>0</v>
      </c>
    </row>
    <row r="1003" spans="1:37" x14ac:dyDescent="0.2">
      <c r="A1003" s="149" t="s">
        <v>2194</v>
      </c>
      <c r="B1003" s="66" t="s">
        <v>2195</v>
      </c>
      <c r="C1003" s="67">
        <v>47</v>
      </c>
      <c r="D1003" s="84" t="s">
        <v>334</v>
      </c>
      <c r="E1003" s="85">
        <v>6.5384687225656997</v>
      </c>
      <c r="F1003" s="91">
        <v>6.5319311877766797</v>
      </c>
      <c r="G1003" s="86">
        <v>5.0544483254571597</v>
      </c>
      <c r="H1003" s="86">
        <v>5.0544483254571597</v>
      </c>
      <c r="I1003" s="86">
        <v>227.31</v>
      </c>
      <c r="J1003" s="86">
        <v>212.17</v>
      </c>
      <c r="K1003" s="87">
        <v>6.2300000000000001E-2</v>
      </c>
      <c r="L1003" s="85">
        <v>32.289999960899998</v>
      </c>
      <c r="M1003" s="86">
        <v>3.89214772127881E-3</v>
      </c>
      <c r="N1003" s="86">
        <v>24.261557756346502</v>
      </c>
      <c r="O1003" s="86">
        <v>18.221215404314002</v>
      </c>
      <c r="P1003" s="86">
        <v>9.3759999999999994</v>
      </c>
      <c r="Q1003" s="88">
        <v>1.3075000000000001</v>
      </c>
      <c r="R1003" s="85">
        <v>3.3789491468153403E-2</v>
      </c>
      <c r="S1003" s="86">
        <v>0</v>
      </c>
      <c r="T1003" s="86">
        <v>2.6</v>
      </c>
      <c r="U1003" s="88">
        <v>7.0325195659076902</v>
      </c>
      <c r="V1003" s="89">
        <v>2.84</v>
      </c>
      <c r="W1003" s="85">
        <v>48.005384920875997</v>
      </c>
      <c r="X1003" s="88">
        <v>66.766666666700004</v>
      </c>
      <c r="Y1003" s="85">
        <v>100</v>
      </c>
      <c r="Z1003" s="88"/>
      <c r="AA1003" s="85">
        <v>0.1</v>
      </c>
      <c r="AB1003" s="91">
        <v>0.12</v>
      </c>
      <c r="AC1003" s="86">
        <v>0</v>
      </c>
      <c r="AD1003" s="86">
        <v>0</v>
      </c>
      <c r="AE1003" s="86">
        <v>1.1200000000000001</v>
      </c>
      <c r="AF1003" s="88">
        <v>1.1539000258800001</v>
      </c>
      <c r="AG1003" s="85">
        <v>0</v>
      </c>
      <c r="AH1003" s="86">
        <v>1.2805359999999999</v>
      </c>
      <c r="AI1003" s="150">
        <v>0.112094999916</v>
      </c>
      <c r="AJ1003" s="151">
        <v>1</v>
      </c>
      <c r="AK1003" s="152">
        <v>0</v>
      </c>
    </row>
    <row r="1004" spans="1:37" x14ac:dyDescent="0.2">
      <c r="A1004" s="149" t="s">
        <v>2196</v>
      </c>
      <c r="B1004" s="66" t="s">
        <v>2197</v>
      </c>
      <c r="C1004" s="67">
        <v>47</v>
      </c>
      <c r="D1004" s="84" t="s">
        <v>334</v>
      </c>
      <c r="E1004" s="85">
        <v>8.4014813979283005</v>
      </c>
      <c r="F1004" s="91">
        <v>8.2482657492527203</v>
      </c>
      <c r="G1004" s="86">
        <v>5.5928411633109603</v>
      </c>
      <c r="H1004" s="86">
        <v>5.4471453010734496</v>
      </c>
      <c r="I1004" s="86">
        <v>325.89</v>
      </c>
      <c r="J1004" s="86">
        <v>668.76</v>
      </c>
      <c r="K1004" s="87">
        <v>8.3500000000000005E-2</v>
      </c>
      <c r="L1004" s="85">
        <v>6.63000000083</v>
      </c>
      <c r="M1004" s="86">
        <v>3.33462679307477E-4</v>
      </c>
      <c r="N1004" s="86">
        <v>32.2252531323686</v>
      </c>
      <c r="O1004" s="86">
        <v>21.5700141442716</v>
      </c>
      <c r="P1004" s="86">
        <v>23.335000000000001</v>
      </c>
      <c r="Q1004" s="88">
        <v>1.6606000000000001</v>
      </c>
      <c r="R1004" s="85">
        <v>1.5386982612709601E-2</v>
      </c>
      <c r="S1004" s="86">
        <v>0</v>
      </c>
      <c r="T1004" s="86">
        <v>3.76</v>
      </c>
      <c r="U1004" s="88">
        <v>4.8690617186471901</v>
      </c>
      <c r="V1004" s="89">
        <v>2</v>
      </c>
      <c r="W1004" s="85">
        <v>55.610374279342999</v>
      </c>
      <c r="X1004" s="88">
        <v>53.433333333299998</v>
      </c>
      <c r="Y1004" s="85">
        <v>100</v>
      </c>
      <c r="Z1004" s="88"/>
      <c r="AA1004" s="85">
        <v>1.1299999999999999</v>
      </c>
      <c r="AB1004" s="91">
        <v>1.1000000000000001</v>
      </c>
      <c r="AC1004" s="86">
        <v>0.21</v>
      </c>
      <c r="AD1004" s="86">
        <v>0.22</v>
      </c>
      <c r="AE1004" s="86">
        <v>4.4400000000000004</v>
      </c>
      <c r="AF1004" s="88">
        <v>0</v>
      </c>
      <c r="AG1004" s="85">
        <v>0</v>
      </c>
      <c r="AH1004" s="86">
        <v>3.9833940000000001</v>
      </c>
      <c r="AI1004" s="150">
        <v>0.26349499984399999</v>
      </c>
      <c r="AJ1004" s="151">
        <v>1.01</v>
      </c>
      <c r="AK1004" s="152">
        <v>0</v>
      </c>
    </row>
    <row r="1005" spans="1:37" x14ac:dyDescent="0.2">
      <c r="A1005" s="149" t="s">
        <v>2198</v>
      </c>
      <c r="B1005" s="66" t="s">
        <v>2199</v>
      </c>
      <c r="C1005" s="67">
        <v>47</v>
      </c>
      <c r="D1005" s="84" t="s">
        <v>334</v>
      </c>
      <c r="E1005" s="85">
        <v>6.4865532721057599</v>
      </c>
      <c r="F1005" s="91">
        <v>6.4865532721057599</v>
      </c>
      <c r="G1005" s="86">
        <v>3.4780280878052801</v>
      </c>
      <c r="H1005" s="86">
        <v>3.4780280878052801</v>
      </c>
      <c r="I1005" s="86">
        <v>1.63</v>
      </c>
      <c r="J1005" s="86">
        <v>2.65</v>
      </c>
      <c r="K1005" s="87">
        <v>0</v>
      </c>
      <c r="L1005" s="85">
        <v>7.6600000012200002</v>
      </c>
      <c r="M1005" s="86">
        <v>1.83213421533219E-3</v>
      </c>
      <c r="N1005" s="86">
        <v>100</v>
      </c>
      <c r="O1005" s="86">
        <v>100</v>
      </c>
      <c r="P1005" s="86">
        <v>0.35499999999999998</v>
      </c>
      <c r="Q1005" s="88">
        <v>0.57199999999999995</v>
      </c>
      <c r="R1005" s="85">
        <v>2.7012425715829302E-2</v>
      </c>
      <c r="S1005" s="86">
        <v>0</v>
      </c>
      <c r="T1005" s="86">
        <v>0.8</v>
      </c>
      <c r="U1005" s="88">
        <v>10.841810469091101</v>
      </c>
      <c r="V1005" s="89">
        <v>3.57</v>
      </c>
      <c r="W1005" s="85">
        <v>22.707566765753501</v>
      </c>
      <c r="X1005" s="88">
        <v>49.8</v>
      </c>
      <c r="Y1005" s="85"/>
      <c r="Z1005" s="88"/>
      <c r="AA1005" s="85">
        <v>0</v>
      </c>
      <c r="AB1005" s="91">
        <v>0</v>
      </c>
      <c r="AC1005" s="86">
        <v>0</v>
      </c>
      <c r="AD1005" s="86">
        <v>0</v>
      </c>
      <c r="AE1005" s="86">
        <v>0</v>
      </c>
      <c r="AF1005" s="88">
        <v>0</v>
      </c>
      <c r="AG1005" s="85">
        <v>0.28103099994500003</v>
      </c>
      <c r="AH1005" s="86">
        <v>7.4000000000000003E-3</v>
      </c>
      <c r="AI1005" s="150">
        <v>4.8339999990500001E-3</v>
      </c>
      <c r="AJ1005" s="151">
        <v>1</v>
      </c>
      <c r="AK1005" s="152">
        <v>0</v>
      </c>
    </row>
    <row r="1006" spans="1:37" x14ac:dyDescent="0.2">
      <c r="A1006" s="149" t="s">
        <v>2200</v>
      </c>
      <c r="B1006" s="66" t="s">
        <v>2201</v>
      </c>
      <c r="C1006" s="67">
        <v>47</v>
      </c>
      <c r="D1006" s="84" t="s">
        <v>334</v>
      </c>
      <c r="E1006" s="85">
        <v>9.7951113242284809</v>
      </c>
      <c r="F1006" s="91">
        <v>9.5251626499961493</v>
      </c>
      <c r="G1006" s="86">
        <v>5.4410049668188103</v>
      </c>
      <c r="H1006" s="86">
        <v>5.3604939587144296</v>
      </c>
      <c r="I1006" s="86">
        <v>4.76</v>
      </c>
      <c r="J1006" s="86">
        <v>10.24</v>
      </c>
      <c r="K1006" s="87">
        <v>0</v>
      </c>
      <c r="L1006" s="85">
        <v>8.8500000081200003</v>
      </c>
      <c r="M1006" s="86">
        <v>9.2644497667481297E-4</v>
      </c>
      <c r="N1006" s="86">
        <v>100</v>
      </c>
      <c r="O1006" s="86">
        <v>35.918656892882503</v>
      </c>
      <c r="P1006" s="86">
        <v>0.99299999999999999</v>
      </c>
      <c r="Q1006" s="88">
        <v>0.96689999999999998</v>
      </c>
      <c r="R1006" s="85">
        <v>6.8785252441876501E-3</v>
      </c>
      <c r="S1006" s="86">
        <v>0</v>
      </c>
      <c r="T1006" s="86">
        <v>1.3</v>
      </c>
      <c r="U1006" s="88">
        <v>11.8990534036621</v>
      </c>
      <c r="V1006" s="89">
        <v>3.47</v>
      </c>
      <c r="W1006" s="85">
        <v>36.020824144347202</v>
      </c>
      <c r="X1006" s="88">
        <v>57.433333333299998</v>
      </c>
      <c r="Y1006" s="85">
        <v>100</v>
      </c>
      <c r="Z1006" s="88"/>
      <c r="AA1006" s="85">
        <v>0</v>
      </c>
      <c r="AB1006" s="91">
        <v>0</v>
      </c>
      <c r="AC1006" s="86">
        <v>0</v>
      </c>
      <c r="AD1006" s="86">
        <v>0</v>
      </c>
      <c r="AE1006" s="86">
        <v>0</v>
      </c>
      <c r="AF1006" s="88">
        <v>0</v>
      </c>
      <c r="AG1006" s="85">
        <v>6.9833999869999996E-2</v>
      </c>
      <c r="AH1006" s="86">
        <v>9.6933000000000005E-2</v>
      </c>
      <c r="AI1006" s="150">
        <v>1.3982999974E-2</v>
      </c>
      <c r="AJ1006" s="151">
        <v>1</v>
      </c>
      <c r="AK1006" s="152">
        <v>0</v>
      </c>
    </row>
    <row r="1007" spans="1:37" x14ac:dyDescent="0.2">
      <c r="A1007" s="149" t="s">
        <v>2202</v>
      </c>
      <c r="B1007" s="66" t="s">
        <v>2203</v>
      </c>
      <c r="C1007" s="67">
        <v>47</v>
      </c>
      <c r="D1007" s="84" t="s">
        <v>334</v>
      </c>
      <c r="E1007" s="85">
        <v>0.62018904797989904</v>
      </c>
      <c r="F1007" s="91">
        <v>0.62018904797989904</v>
      </c>
      <c r="G1007" s="86">
        <v>0.57232879990427998</v>
      </c>
      <c r="H1007" s="86">
        <v>0.57232879990427998</v>
      </c>
      <c r="I1007" s="86">
        <v>2.4500000000000002</v>
      </c>
      <c r="J1007" s="86">
        <v>3.23</v>
      </c>
      <c r="K1007" s="87">
        <v>0</v>
      </c>
      <c r="L1007" s="85">
        <v>7.5000000134200002</v>
      </c>
      <c r="M1007" s="86">
        <v>0</v>
      </c>
      <c r="N1007" s="86">
        <v>6.8100358422939102</v>
      </c>
      <c r="O1007" s="86">
        <v>4.5182362547631998</v>
      </c>
      <c r="P1007" s="86">
        <v>1.042</v>
      </c>
      <c r="Q1007" s="88">
        <v>0.84199999999999997</v>
      </c>
      <c r="R1007" s="85">
        <v>0</v>
      </c>
      <c r="S1007" s="86">
        <v>0</v>
      </c>
      <c r="T1007" s="86">
        <v>1.47</v>
      </c>
      <c r="U1007" s="88">
        <v>16.814900490567499</v>
      </c>
      <c r="V1007" s="89">
        <v>3.11</v>
      </c>
      <c r="W1007" s="85">
        <v>21.133248154377402</v>
      </c>
      <c r="X1007" s="88">
        <v>36.0333333333</v>
      </c>
      <c r="Y1007" s="85"/>
      <c r="Z1007" s="88"/>
      <c r="AA1007" s="85">
        <v>0</v>
      </c>
      <c r="AB1007" s="91">
        <v>0</v>
      </c>
      <c r="AC1007" s="86">
        <v>0</v>
      </c>
      <c r="AD1007" s="86">
        <v>0</v>
      </c>
      <c r="AE1007" s="86">
        <v>0</v>
      </c>
      <c r="AF1007" s="88">
        <v>0</v>
      </c>
      <c r="AG1007" s="85">
        <v>0</v>
      </c>
      <c r="AH1007" s="86">
        <v>9.9690000000000004E-3</v>
      </c>
      <c r="AI1007" s="150">
        <v>0</v>
      </c>
      <c r="AJ1007" s="151">
        <v>1</v>
      </c>
      <c r="AK1007" s="152">
        <v>0</v>
      </c>
    </row>
    <row r="1008" spans="1:37" x14ac:dyDescent="0.2">
      <c r="A1008" s="149" t="s">
        <v>2204</v>
      </c>
      <c r="B1008" s="66" t="s">
        <v>2205</v>
      </c>
      <c r="C1008" s="67">
        <v>47</v>
      </c>
      <c r="D1008" s="84" t="s">
        <v>334</v>
      </c>
      <c r="E1008" s="85">
        <v>0.98587337688815602</v>
      </c>
      <c r="F1008" s="91">
        <v>0.98406110965122895</v>
      </c>
      <c r="G1008" s="86">
        <v>0.73849889904765398</v>
      </c>
      <c r="H1008" s="86">
        <v>0.73849889904765398</v>
      </c>
      <c r="I1008" s="86">
        <v>1.53</v>
      </c>
      <c r="J1008" s="86">
        <v>4.3899999999999997</v>
      </c>
      <c r="K1008" s="87">
        <v>0</v>
      </c>
      <c r="L1008" s="85">
        <v>7.01999999426</v>
      </c>
      <c r="M1008" s="86">
        <v>0</v>
      </c>
      <c r="N1008" s="86">
        <v>14.8387096774194</v>
      </c>
      <c r="O1008" s="86">
        <v>21.9040247678019</v>
      </c>
      <c r="P1008" s="86">
        <v>0.77200000000000002</v>
      </c>
      <c r="Q1008" s="88">
        <v>0.96650000000000003</v>
      </c>
      <c r="R1008" s="85">
        <v>0</v>
      </c>
      <c r="S1008" s="86">
        <v>0</v>
      </c>
      <c r="T1008" s="86">
        <v>1</v>
      </c>
      <c r="U1008" s="88">
        <v>18.060149149593599</v>
      </c>
      <c r="V1008" s="89">
        <v>3.18</v>
      </c>
      <c r="W1008" s="85">
        <v>25.3694752144918</v>
      </c>
      <c r="X1008" s="88">
        <v>47.5333333333</v>
      </c>
      <c r="Y1008" s="85">
        <v>100</v>
      </c>
      <c r="Z1008" s="88"/>
      <c r="AA1008" s="85">
        <v>0</v>
      </c>
      <c r="AB1008" s="91">
        <v>0</v>
      </c>
      <c r="AC1008" s="86">
        <v>0</v>
      </c>
      <c r="AD1008" s="86">
        <v>0</v>
      </c>
      <c r="AE1008" s="86">
        <v>0</v>
      </c>
      <c r="AF1008" s="88">
        <v>0</v>
      </c>
      <c r="AG1008" s="85">
        <v>2.1447999991399999E-2</v>
      </c>
      <c r="AH1008" s="86">
        <v>2.6627999999999999E-2</v>
      </c>
      <c r="AI1008" s="150">
        <v>1.48279999941E-2</v>
      </c>
      <c r="AJ1008" s="151">
        <v>1</v>
      </c>
      <c r="AK1008" s="152">
        <v>0</v>
      </c>
    </row>
    <row r="1009" spans="1:37" x14ac:dyDescent="0.2">
      <c r="A1009" s="149" t="s">
        <v>2206</v>
      </c>
      <c r="B1009" s="66" t="s">
        <v>2207</v>
      </c>
      <c r="C1009" s="67">
        <v>47</v>
      </c>
      <c r="D1009" s="84" t="s">
        <v>334</v>
      </c>
      <c r="E1009" s="85">
        <v>5.0141271856189302</v>
      </c>
      <c r="F1009" s="91">
        <v>5.0141271856189302</v>
      </c>
      <c r="G1009" s="86">
        <v>3.4928954588264198</v>
      </c>
      <c r="H1009" s="86">
        <v>3.4928954588264198</v>
      </c>
      <c r="I1009" s="86">
        <v>3.5</v>
      </c>
      <c r="J1009" s="86">
        <v>3.08</v>
      </c>
      <c r="K1009" s="87">
        <v>0</v>
      </c>
      <c r="L1009" s="85">
        <v>6.9300000287000003</v>
      </c>
      <c r="M1009" s="86">
        <v>0</v>
      </c>
      <c r="N1009" s="86"/>
      <c r="O1009" s="86">
        <v>34.8303393213573</v>
      </c>
      <c r="P1009" s="86">
        <v>0.47499999999999998</v>
      </c>
      <c r="Q1009" s="88">
        <v>0.91</v>
      </c>
      <c r="R1009" s="85">
        <v>0</v>
      </c>
      <c r="S1009" s="86">
        <v>0</v>
      </c>
      <c r="T1009" s="86">
        <v>1.0900000000000001</v>
      </c>
      <c r="U1009" s="88">
        <v>12.0285819581508</v>
      </c>
      <c r="V1009" s="89">
        <v>3.26</v>
      </c>
      <c r="W1009" s="85">
        <v>22.317485752425299</v>
      </c>
      <c r="X1009" s="88">
        <v>47.6</v>
      </c>
      <c r="Y1009" s="85">
        <v>100</v>
      </c>
      <c r="Z1009" s="88"/>
      <c r="AA1009" s="85">
        <v>0.08</v>
      </c>
      <c r="AB1009" s="91">
        <v>0.08</v>
      </c>
      <c r="AC1009" s="86">
        <v>0</v>
      </c>
      <c r="AD1009" s="86">
        <v>0</v>
      </c>
      <c r="AE1009" s="86">
        <v>0</v>
      </c>
      <c r="AF1009" s="88">
        <v>0</v>
      </c>
      <c r="AG1009" s="85">
        <v>9.6276000109000004E-2</v>
      </c>
      <c r="AH1009" s="86">
        <v>8.4939999999999998E-3</v>
      </c>
      <c r="AI1009" s="150">
        <v>0</v>
      </c>
      <c r="AJ1009" s="151">
        <v>1</v>
      </c>
      <c r="AK1009" s="152">
        <v>0</v>
      </c>
    </row>
    <row r="1010" spans="1:37" x14ac:dyDescent="0.2">
      <c r="A1010" s="149" t="s">
        <v>2208</v>
      </c>
      <c r="B1010" s="66" t="s">
        <v>2209</v>
      </c>
      <c r="C1010" s="67">
        <v>47</v>
      </c>
      <c r="D1010" s="84" t="s">
        <v>334</v>
      </c>
      <c r="E1010" s="85">
        <v>14.991586258185301</v>
      </c>
      <c r="F1010" s="91">
        <v>14.704825769368901</v>
      </c>
      <c r="G1010" s="86">
        <v>7.4557727092248598</v>
      </c>
      <c r="H1010" s="86">
        <v>7.2969515154188898</v>
      </c>
      <c r="I1010" s="86">
        <v>6.65</v>
      </c>
      <c r="J1010" s="86">
        <v>6.23</v>
      </c>
      <c r="K1010" s="87">
        <v>0</v>
      </c>
      <c r="L1010" s="85">
        <v>8.6799999902400007</v>
      </c>
      <c r="M1010" s="86">
        <v>1.1803985577323599E-3</v>
      </c>
      <c r="N1010" s="86">
        <v>100</v>
      </c>
      <c r="O1010" s="86">
        <v>32.162734185153198</v>
      </c>
      <c r="P1010" s="86">
        <v>0.50800000000000001</v>
      </c>
      <c r="Q1010" s="88">
        <v>0.74929999999999997</v>
      </c>
      <c r="R1010" s="85">
        <v>2.0590253946465301E-2</v>
      </c>
      <c r="S1010" s="86">
        <v>0</v>
      </c>
      <c r="T1010" s="86">
        <v>1.42</v>
      </c>
      <c r="U1010" s="88">
        <v>12.339524418758501</v>
      </c>
      <c r="V1010" s="89">
        <v>3.71</v>
      </c>
      <c r="W1010" s="85">
        <v>45.362028269168903</v>
      </c>
      <c r="X1010" s="88">
        <v>62.633333333300001</v>
      </c>
      <c r="Y1010" s="85">
        <v>100</v>
      </c>
      <c r="Z1010" s="88"/>
      <c r="AA1010" s="85">
        <v>0</v>
      </c>
      <c r="AB1010" s="91">
        <v>0</v>
      </c>
      <c r="AC1010" s="86">
        <v>0</v>
      </c>
      <c r="AD1010" s="86">
        <v>0</v>
      </c>
      <c r="AE1010" s="86">
        <v>0</v>
      </c>
      <c r="AF1010" s="88">
        <v>0</v>
      </c>
      <c r="AG1010" s="85">
        <v>0.30340500028700002</v>
      </c>
      <c r="AH1010" s="86">
        <v>5.5760999999999998E-2</v>
      </c>
      <c r="AI1010" s="150">
        <v>0</v>
      </c>
      <c r="AJ1010" s="151">
        <v>1</v>
      </c>
      <c r="AK1010" s="152">
        <v>0</v>
      </c>
    </row>
    <row r="1011" spans="1:37" x14ac:dyDescent="0.2">
      <c r="A1011" s="149" t="s">
        <v>1011</v>
      </c>
      <c r="B1011" s="66" t="s">
        <v>2210</v>
      </c>
      <c r="C1011" s="67">
        <v>47</v>
      </c>
      <c r="D1011" s="84" t="s">
        <v>334</v>
      </c>
      <c r="E1011" s="85">
        <v>16.317376277667499</v>
      </c>
      <c r="F1011" s="91">
        <v>16.089418339583801</v>
      </c>
      <c r="G1011" s="86">
        <v>7.91234649606589</v>
      </c>
      <c r="H1011" s="86">
        <v>7.81675123170821</v>
      </c>
      <c r="I1011" s="86">
        <v>4.25</v>
      </c>
      <c r="J1011" s="86">
        <v>34.729999999999997</v>
      </c>
      <c r="K1011" s="87">
        <v>0</v>
      </c>
      <c r="L1011" s="85">
        <v>8.3399999907600009</v>
      </c>
      <c r="M1011" s="86">
        <v>4.2416367139913799E-2</v>
      </c>
      <c r="N1011" s="86">
        <v>100</v>
      </c>
      <c r="O1011" s="86">
        <v>32.528798683488802</v>
      </c>
      <c r="P1011" s="86">
        <v>1.9550000000000001</v>
      </c>
      <c r="Q1011" s="88">
        <v>0.78979999999999995</v>
      </c>
      <c r="R1011" s="85">
        <v>1.1002310485201901E-2</v>
      </c>
      <c r="S1011" s="86">
        <v>0</v>
      </c>
      <c r="T1011" s="86">
        <v>1.17</v>
      </c>
      <c r="U1011" s="88">
        <v>9.3397390330988408</v>
      </c>
      <c r="V1011" s="89">
        <v>3.49</v>
      </c>
      <c r="W1011" s="85">
        <v>40.502171836802702</v>
      </c>
      <c r="X1011" s="88">
        <v>76</v>
      </c>
      <c r="Y1011" s="85"/>
      <c r="Z1011" s="88">
        <v>-100</v>
      </c>
      <c r="AA1011" s="85">
        <v>0</v>
      </c>
      <c r="AB1011" s="91">
        <v>0</v>
      </c>
      <c r="AC1011" s="86">
        <v>0</v>
      </c>
      <c r="AD1011" s="86">
        <v>0</v>
      </c>
      <c r="AE1011" s="86">
        <v>0</v>
      </c>
      <c r="AF1011" s="88">
        <v>0</v>
      </c>
      <c r="AG1011" s="85">
        <v>0.207806999938</v>
      </c>
      <c r="AH1011" s="86">
        <v>0.241727</v>
      </c>
      <c r="AI1011" s="150">
        <v>1.09649999967E-2</v>
      </c>
      <c r="AJ1011" s="151">
        <v>1.02</v>
      </c>
      <c r="AK1011" s="152">
        <v>0</v>
      </c>
    </row>
    <row r="1012" spans="1:37" x14ac:dyDescent="0.2">
      <c r="A1012" s="149" t="s">
        <v>1872</v>
      </c>
      <c r="B1012" s="66" t="s">
        <v>2211</v>
      </c>
      <c r="C1012" s="67">
        <v>47</v>
      </c>
      <c r="D1012" s="84" t="s">
        <v>334</v>
      </c>
      <c r="E1012" s="85">
        <v>10.244515766138401</v>
      </c>
      <c r="F1012" s="91">
        <v>10.202825662574901</v>
      </c>
      <c r="G1012" s="86">
        <v>5.79095390927439</v>
      </c>
      <c r="H1012" s="86">
        <v>5.75455778711577</v>
      </c>
      <c r="I1012" s="86">
        <v>7.44</v>
      </c>
      <c r="J1012" s="86">
        <v>8.9</v>
      </c>
      <c r="K1012" s="87">
        <v>0</v>
      </c>
      <c r="L1012" s="85">
        <v>6.5099999993999997</v>
      </c>
      <c r="M1012" s="86">
        <v>0.134007544321772</v>
      </c>
      <c r="N1012" s="86">
        <v>100</v>
      </c>
      <c r="O1012" s="86">
        <v>25.855463073061198</v>
      </c>
      <c r="P1012" s="86">
        <v>0.69399999999999995</v>
      </c>
      <c r="Q1012" s="88">
        <v>0.95589999999999997</v>
      </c>
      <c r="R1012" s="85">
        <v>0.177872643187478</v>
      </c>
      <c r="S1012" s="86">
        <v>0</v>
      </c>
      <c r="T1012" s="86">
        <v>1.05</v>
      </c>
      <c r="U1012" s="88">
        <v>8.9309466300499594</v>
      </c>
      <c r="V1012" s="89">
        <v>3.59</v>
      </c>
      <c r="W1012" s="85">
        <v>37.429642281037701</v>
      </c>
      <c r="X1012" s="88">
        <v>57.766666666699997</v>
      </c>
      <c r="Y1012" s="85"/>
      <c r="Z1012" s="88">
        <v>-100</v>
      </c>
      <c r="AA1012" s="85">
        <v>0</v>
      </c>
      <c r="AB1012" s="91">
        <v>0</v>
      </c>
      <c r="AC1012" s="86">
        <v>0</v>
      </c>
      <c r="AD1012" s="86">
        <v>0</v>
      </c>
      <c r="AE1012" s="86">
        <v>0</v>
      </c>
      <c r="AF1012" s="88">
        <v>3.4351999756499998</v>
      </c>
      <c r="AG1012" s="85">
        <v>8.5343999996700004E-2</v>
      </c>
      <c r="AH1012" s="86">
        <v>7.6049000000000005E-2</v>
      </c>
      <c r="AI1012" s="150">
        <v>2.9979999998799999E-3</v>
      </c>
      <c r="AJ1012" s="151">
        <v>1.01</v>
      </c>
      <c r="AK1012" s="152">
        <v>0</v>
      </c>
    </row>
    <row r="1013" spans="1:37" x14ac:dyDescent="0.2">
      <c r="A1013" s="149" t="s">
        <v>2212</v>
      </c>
      <c r="B1013" s="66" t="s">
        <v>2213</v>
      </c>
      <c r="C1013" s="67">
        <v>47</v>
      </c>
      <c r="D1013" s="84" t="s">
        <v>334</v>
      </c>
      <c r="E1013" s="85">
        <v>26.0022519573699</v>
      </c>
      <c r="F1013" s="91">
        <v>26.0022519573699</v>
      </c>
      <c r="G1013" s="86">
        <v>17.422556233470399</v>
      </c>
      <c r="H1013" s="86">
        <v>17.422556233470399</v>
      </c>
      <c r="I1013" s="86">
        <v>5.44</v>
      </c>
      <c r="J1013" s="86">
        <v>5.5</v>
      </c>
      <c r="K1013" s="87">
        <v>2.9100000000000001E-2</v>
      </c>
      <c r="L1013" s="85">
        <v>14.3100000126</v>
      </c>
      <c r="M1013" s="86">
        <v>3.3236305095207499E-4</v>
      </c>
      <c r="N1013" s="86">
        <v>73.957184858507901</v>
      </c>
      <c r="O1013" s="86">
        <v>37.337942955920497</v>
      </c>
      <c r="P1013" s="86">
        <v>0.499</v>
      </c>
      <c r="Q1013" s="88">
        <v>0.58189999999999997</v>
      </c>
      <c r="R1013" s="85">
        <v>2.5940337224383901E-2</v>
      </c>
      <c r="S1013" s="86">
        <v>0</v>
      </c>
      <c r="T1013" s="86">
        <v>0.78</v>
      </c>
      <c r="U1013" s="88">
        <v>10.5488491450418</v>
      </c>
      <c r="V1013" s="89">
        <v>3.92</v>
      </c>
      <c r="W1013" s="85">
        <v>72.244364326242504</v>
      </c>
      <c r="X1013" s="88">
        <v>75.599999999999994</v>
      </c>
      <c r="Y1013" s="85"/>
      <c r="Z1013" s="88"/>
      <c r="AA1013" s="85">
        <v>0</v>
      </c>
      <c r="AB1013" s="91">
        <v>0</v>
      </c>
      <c r="AC1013" s="86">
        <v>0</v>
      </c>
      <c r="AD1013" s="86">
        <v>0</v>
      </c>
      <c r="AE1013" s="86">
        <v>0</v>
      </c>
      <c r="AF1013" s="88">
        <v>0</v>
      </c>
      <c r="AG1013" s="85">
        <v>0</v>
      </c>
      <c r="AH1013" s="86">
        <v>2.2092000000000001E-2</v>
      </c>
      <c r="AI1013" s="150">
        <v>0</v>
      </c>
      <c r="AJ1013" s="151">
        <v>1.06</v>
      </c>
      <c r="AK1013" s="152">
        <v>0</v>
      </c>
    </row>
    <row r="1014" spans="1:37" x14ac:dyDescent="0.2">
      <c r="A1014" s="149" t="s">
        <v>998</v>
      </c>
      <c r="B1014" s="66" t="s">
        <v>2214</v>
      </c>
      <c r="C1014" s="67">
        <v>47</v>
      </c>
      <c r="D1014" s="84" t="s">
        <v>334</v>
      </c>
      <c r="E1014" s="85">
        <v>7.2397658857267402</v>
      </c>
      <c r="F1014" s="91">
        <v>7.2011940498750597</v>
      </c>
      <c r="G1014" s="86">
        <v>4.3602944875815499</v>
      </c>
      <c r="H1014" s="86">
        <v>4.3401700514850203</v>
      </c>
      <c r="I1014" s="86">
        <v>126.63</v>
      </c>
      <c r="J1014" s="86">
        <v>208.63</v>
      </c>
      <c r="K1014" s="87">
        <v>0</v>
      </c>
      <c r="L1014" s="85">
        <v>5.6499999929699998</v>
      </c>
      <c r="M1014" s="86">
        <v>0.30077141027057802</v>
      </c>
      <c r="N1014" s="86">
        <v>68.716520248553707</v>
      </c>
      <c r="O1014" s="86">
        <v>100</v>
      </c>
      <c r="P1014" s="86">
        <v>7.2389999999999999</v>
      </c>
      <c r="Q1014" s="88">
        <v>1.2670999999999999</v>
      </c>
      <c r="R1014" s="85">
        <v>0.16362148895554901</v>
      </c>
      <c r="S1014" s="86">
        <v>0</v>
      </c>
      <c r="T1014" s="86">
        <v>2.29</v>
      </c>
      <c r="U1014" s="88">
        <v>8.0799610927568803</v>
      </c>
      <c r="V1014" s="89">
        <v>2.96</v>
      </c>
      <c r="W1014" s="85">
        <v>43.566859111851798</v>
      </c>
      <c r="X1014" s="88">
        <v>48.7</v>
      </c>
      <c r="Y1014" s="85"/>
      <c r="Z1014" s="88"/>
      <c r="AA1014" s="85">
        <v>0.69</v>
      </c>
      <c r="AB1014" s="91">
        <v>0.69</v>
      </c>
      <c r="AC1014" s="86">
        <v>0.28000000000000003</v>
      </c>
      <c r="AD1014" s="86">
        <v>0.28000000000000003</v>
      </c>
      <c r="AE1014" s="86">
        <v>1.04</v>
      </c>
      <c r="AF1014" s="88">
        <v>0</v>
      </c>
      <c r="AG1014" s="85">
        <v>1.03879999958E-2</v>
      </c>
      <c r="AH1014" s="86">
        <v>0.69028400000000001</v>
      </c>
      <c r="AI1014" s="150">
        <v>4.0867999983400002E-2</v>
      </c>
      <c r="AJ1014" s="151">
        <v>1</v>
      </c>
      <c r="AK1014" s="152">
        <v>0</v>
      </c>
    </row>
    <row r="1015" spans="1:37" x14ac:dyDescent="0.2">
      <c r="A1015" s="149" t="s">
        <v>2215</v>
      </c>
      <c r="B1015" s="66" t="s">
        <v>2216</v>
      </c>
      <c r="C1015" s="67">
        <v>47</v>
      </c>
      <c r="D1015" s="84" t="s">
        <v>334</v>
      </c>
      <c r="E1015" s="85">
        <v>21.569446088847599</v>
      </c>
      <c r="F1015" s="91">
        <v>21.550751821133201</v>
      </c>
      <c r="G1015" s="86">
        <v>13.525302691351399</v>
      </c>
      <c r="H1015" s="86">
        <v>13.506608423636999</v>
      </c>
      <c r="I1015" s="86">
        <v>47.46</v>
      </c>
      <c r="J1015" s="86">
        <v>100.47</v>
      </c>
      <c r="K1015" s="87">
        <v>4.8500000000000001E-2</v>
      </c>
      <c r="L1015" s="85">
        <v>13.300000003499999</v>
      </c>
      <c r="M1015" s="86">
        <v>8.3676214895083301E-4</v>
      </c>
      <c r="N1015" s="86">
        <v>46.446575386034397</v>
      </c>
      <c r="O1015" s="86">
        <v>31.10608488047</v>
      </c>
      <c r="P1015" s="86">
        <v>3.371</v>
      </c>
      <c r="Q1015" s="88">
        <v>0.86550000000000005</v>
      </c>
      <c r="R1015" s="85">
        <v>1.3545546901456099E-2</v>
      </c>
      <c r="S1015" s="86">
        <v>0</v>
      </c>
      <c r="T1015" s="86">
        <v>1.3</v>
      </c>
      <c r="U1015" s="88">
        <v>10.862615826567</v>
      </c>
      <c r="V1015" s="89">
        <v>3.6</v>
      </c>
      <c r="W1015" s="85">
        <v>71.282500329050293</v>
      </c>
      <c r="X1015" s="88">
        <v>72.333333333300004</v>
      </c>
      <c r="Y1015" s="85">
        <v>-100</v>
      </c>
      <c r="Z1015" s="88"/>
      <c r="AA1015" s="85">
        <v>0</v>
      </c>
      <c r="AB1015" s="91">
        <v>0</v>
      </c>
      <c r="AC1015" s="86">
        <v>0</v>
      </c>
      <c r="AD1015" s="86">
        <v>0</v>
      </c>
      <c r="AE1015" s="86">
        <v>0.38</v>
      </c>
      <c r="AF1015" s="88">
        <v>0</v>
      </c>
      <c r="AG1015" s="85">
        <v>0</v>
      </c>
      <c r="AH1015" s="86">
        <v>0.85485</v>
      </c>
      <c r="AI1015" s="150">
        <v>7.4645000044500004E-2</v>
      </c>
      <c r="AJ1015" s="151">
        <v>1.02</v>
      </c>
      <c r="AK1015" s="152">
        <v>0</v>
      </c>
    </row>
    <row r="1016" spans="1:37" x14ac:dyDescent="0.2">
      <c r="A1016" s="149" t="s">
        <v>2217</v>
      </c>
      <c r="B1016" s="66" t="s">
        <v>2218</v>
      </c>
      <c r="C1016" s="67">
        <v>47</v>
      </c>
      <c r="D1016" s="84" t="s">
        <v>334</v>
      </c>
      <c r="E1016" s="85">
        <v>16.622678857573799</v>
      </c>
      <c r="F1016" s="91">
        <v>16.622678857573799</v>
      </c>
      <c r="G1016" s="86">
        <v>7.9649354321802202</v>
      </c>
      <c r="H1016" s="86">
        <v>7.9649354321802202</v>
      </c>
      <c r="I1016" s="86">
        <v>3.52</v>
      </c>
      <c r="J1016" s="86">
        <v>3.18</v>
      </c>
      <c r="K1016" s="87">
        <v>0</v>
      </c>
      <c r="L1016" s="85">
        <v>5.9599999994199999</v>
      </c>
      <c r="M1016" s="86">
        <v>2.9189239678684802E-3</v>
      </c>
      <c r="N1016" s="86">
        <v>100</v>
      </c>
      <c r="O1016" s="86">
        <v>53.147574819401399</v>
      </c>
      <c r="P1016" s="86">
        <v>0.48599999999999999</v>
      </c>
      <c r="Q1016" s="88">
        <v>0.98619999999999997</v>
      </c>
      <c r="R1016" s="85">
        <v>1.7898693395382099E-2</v>
      </c>
      <c r="S1016" s="86">
        <v>0</v>
      </c>
      <c r="T1016" s="86">
        <v>1.1299999999999999</v>
      </c>
      <c r="U1016" s="88">
        <v>7.7685612844440302</v>
      </c>
      <c r="V1016" s="89">
        <v>3.62</v>
      </c>
      <c r="W1016" s="85">
        <v>37.4010420931981</v>
      </c>
      <c r="X1016" s="88">
        <v>58.266666666699997</v>
      </c>
      <c r="Y1016" s="85"/>
      <c r="Z1016" s="88"/>
      <c r="AA1016" s="85">
        <v>0.05</v>
      </c>
      <c r="AB1016" s="91">
        <v>0.05</v>
      </c>
      <c r="AC1016" s="86">
        <v>0</v>
      </c>
      <c r="AD1016" s="86">
        <v>0</v>
      </c>
      <c r="AE1016" s="86">
        <v>0</v>
      </c>
      <c r="AF1016" s="88">
        <v>0</v>
      </c>
      <c r="AG1016" s="85">
        <v>0</v>
      </c>
      <c r="AH1016" s="86">
        <v>2.3675000000000002E-2</v>
      </c>
      <c r="AI1016" s="150">
        <v>0</v>
      </c>
      <c r="AJ1016" s="151">
        <v>1.08</v>
      </c>
      <c r="AK1016" s="152">
        <v>0</v>
      </c>
    </row>
    <row r="1017" spans="1:37" x14ac:dyDescent="0.2">
      <c r="A1017" s="149" t="s">
        <v>2219</v>
      </c>
      <c r="B1017" s="66" t="s">
        <v>2220</v>
      </c>
      <c r="C1017" s="67">
        <v>47</v>
      </c>
      <c r="D1017" s="84" t="s">
        <v>334</v>
      </c>
      <c r="E1017" s="85">
        <v>20.7197690714749</v>
      </c>
      <c r="F1017" s="91">
        <v>20.7197690714749</v>
      </c>
      <c r="G1017" s="86">
        <v>9.4755998075595596</v>
      </c>
      <c r="H1017" s="86">
        <v>9.4755998075595596</v>
      </c>
      <c r="I1017" s="86">
        <v>4.33</v>
      </c>
      <c r="J1017" s="86">
        <v>2.7</v>
      </c>
      <c r="K1017" s="87">
        <v>0</v>
      </c>
      <c r="L1017" s="85">
        <v>8.1599999948500006</v>
      </c>
      <c r="M1017" s="86">
        <v>2.8552127764035601E-3</v>
      </c>
      <c r="N1017" s="86">
        <v>100</v>
      </c>
      <c r="O1017" s="86">
        <v>100</v>
      </c>
      <c r="P1017" s="86">
        <v>0.36799999999999999</v>
      </c>
      <c r="Q1017" s="88">
        <v>0.75539999999999996</v>
      </c>
      <c r="R1017" s="85">
        <v>1.12220850634048E-2</v>
      </c>
      <c r="S1017" s="86">
        <v>0.5</v>
      </c>
      <c r="T1017" s="86">
        <v>1.22</v>
      </c>
      <c r="U1017" s="88">
        <v>6.1162591252327099</v>
      </c>
      <c r="V1017" s="89">
        <v>3.73</v>
      </c>
      <c r="W1017" s="85">
        <v>40.646216431418402</v>
      </c>
      <c r="X1017" s="88">
        <v>62.766666666699997</v>
      </c>
      <c r="Y1017" s="85"/>
      <c r="Z1017" s="88"/>
      <c r="AA1017" s="85">
        <v>0</v>
      </c>
      <c r="AB1017" s="91">
        <v>0</v>
      </c>
      <c r="AC1017" s="86">
        <v>0</v>
      </c>
      <c r="AD1017" s="86">
        <v>0</v>
      </c>
      <c r="AE1017" s="86">
        <v>0</v>
      </c>
      <c r="AF1017" s="88">
        <v>0</v>
      </c>
      <c r="AG1017" s="85">
        <v>0</v>
      </c>
      <c r="AH1017" s="86">
        <v>1.524E-2</v>
      </c>
      <c r="AI1017" s="150">
        <v>0</v>
      </c>
      <c r="AJ1017" s="151">
        <v>1.03</v>
      </c>
      <c r="AK1017" s="152">
        <v>0</v>
      </c>
    </row>
    <row r="1018" spans="1:37" x14ac:dyDescent="0.2">
      <c r="A1018" s="149" t="s">
        <v>2221</v>
      </c>
      <c r="B1018" s="66" t="s">
        <v>2222</v>
      </c>
      <c r="C1018" s="67">
        <v>47</v>
      </c>
      <c r="D1018" s="84" t="s">
        <v>334</v>
      </c>
      <c r="E1018" s="85">
        <v>14.2595364321784</v>
      </c>
      <c r="F1018" s="91">
        <v>14.1909944187218</v>
      </c>
      <c r="G1018" s="86">
        <v>6.86119542866735</v>
      </c>
      <c r="H1018" s="86">
        <v>6.8234273804361498</v>
      </c>
      <c r="I1018" s="86">
        <v>4.54</v>
      </c>
      <c r="J1018" s="86">
        <v>5.73</v>
      </c>
      <c r="K1018" s="87">
        <v>0</v>
      </c>
      <c r="L1018" s="85">
        <v>12.029999996999999</v>
      </c>
      <c r="M1018" s="86">
        <v>8.1766291067633303E-3</v>
      </c>
      <c r="N1018" s="86">
        <v>100</v>
      </c>
      <c r="O1018" s="86">
        <v>100</v>
      </c>
      <c r="P1018" s="86">
        <v>0.496</v>
      </c>
      <c r="Q1018" s="88">
        <v>1.1346000000000001</v>
      </c>
      <c r="R1018" s="85">
        <v>5.0066755674232299E-2</v>
      </c>
      <c r="S1018" s="86">
        <v>0</v>
      </c>
      <c r="T1018" s="86">
        <v>1.29</v>
      </c>
      <c r="U1018" s="88">
        <v>8.3621256417071201</v>
      </c>
      <c r="V1018" s="89">
        <v>3.62</v>
      </c>
      <c r="W1018" s="85">
        <v>33.601846115206797</v>
      </c>
      <c r="X1018" s="88">
        <v>40.566666666700002</v>
      </c>
      <c r="Y1018" s="85"/>
      <c r="Z1018" s="88"/>
      <c r="AA1018" s="85">
        <v>0.17</v>
      </c>
      <c r="AB1018" s="91">
        <v>0.17</v>
      </c>
      <c r="AC1018" s="86">
        <v>0.01</v>
      </c>
      <c r="AD1018" s="86">
        <v>0.01</v>
      </c>
      <c r="AE1018" s="86">
        <v>0</v>
      </c>
      <c r="AF1018" s="88">
        <v>0</v>
      </c>
      <c r="AG1018" s="85">
        <v>0</v>
      </c>
      <c r="AH1018" s="86">
        <v>2.3352999999999999E-2</v>
      </c>
      <c r="AI1018" s="150">
        <v>1.3530000008199999E-3</v>
      </c>
      <c r="AJ1018" s="151">
        <v>1.02</v>
      </c>
      <c r="AK1018" s="152">
        <v>0</v>
      </c>
    </row>
    <row r="1019" spans="1:37" x14ac:dyDescent="0.2">
      <c r="A1019" s="149" t="s">
        <v>2223</v>
      </c>
      <c r="B1019" s="66" t="s">
        <v>2224</v>
      </c>
      <c r="C1019" s="67">
        <v>47</v>
      </c>
      <c r="D1019" s="84" t="s">
        <v>334</v>
      </c>
      <c r="E1019" s="85">
        <v>28.611573897509</v>
      </c>
      <c r="F1019" s="91">
        <v>28.567414038820498</v>
      </c>
      <c r="G1019" s="86">
        <v>13.2168449788233</v>
      </c>
      <c r="H1019" s="86">
        <v>13.1756960195909</v>
      </c>
      <c r="I1019" s="86">
        <v>5.81</v>
      </c>
      <c r="J1019" s="86">
        <v>9.11</v>
      </c>
      <c r="K1019" s="87">
        <v>0</v>
      </c>
      <c r="L1019" s="85">
        <v>10.5400000058</v>
      </c>
      <c r="M1019" s="86">
        <v>0</v>
      </c>
      <c r="N1019" s="86">
        <v>100</v>
      </c>
      <c r="O1019" s="86">
        <v>25.788519637462201</v>
      </c>
      <c r="P1019" s="86">
        <v>0.49399999999999999</v>
      </c>
      <c r="Q1019" s="88">
        <v>0.90329999999999999</v>
      </c>
      <c r="R1019" s="85">
        <v>0</v>
      </c>
      <c r="S1019" s="86">
        <v>0</v>
      </c>
      <c r="T1019" s="86">
        <v>1.19</v>
      </c>
      <c r="U1019" s="88">
        <v>8.2428390774604097</v>
      </c>
      <c r="V1019" s="89">
        <v>3.91</v>
      </c>
      <c r="W1019" s="85">
        <v>54.644102383715698</v>
      </c>
      <c r="X1019" s="88">
        <v>70.933333333299998</v>
      </c>
      <c r="Y1019" s="85"/>
      <c r="Z1019" s="88"/>
      <c r="AA1019" s="85">
        <v>0</v>
      </c>
      <c r="AB1019" s="91">
        <v>0</v>
      </c>
      <c r="AC1019" s="86">
        <v>0</v>
      </c>
      <c r="AD1019" s="86">
        <v>0</v>
      </c>
      <c r="AE1019" s="86">
        <v>0</v>
      </c>
      <c r="AF1019" s="88">
        <v>0</v>
      </c>
      <c r="AG1019" s="85">
        <v>0</v>
      </c>
      <c r="AH1019" s="86">
        <v>5.2546000000000002E-2</v>
      </c>
      <c r="AI1019" s="150">
        <v>2.1580000021200001E-3</v>
      </c>
      <c r="AJ1019" s="151">
        <v>1.04</v>
      </c>
      <c r="AK1019" s="152">
        <v>0</v>
      </c>
    </row>
    <row r="1020" spans="1:37" x14ac:dyDescent="0.2">
      <c r="A1020" s="149" t="s">
        <v>2225</v>
      </c>
      <c r="B1020" s="66" t="s">
        <v>2226</v>
      </c>
      <c r="C1020" s="67">
        <v>47</v>
      </c>
      <c r="D1020" s="84" t="s">
        <v>334</v>
      </c>
      <c r="E1020" s="85">
        <v>21.792437476265398</v>
      </c>
      <c r="F1020" s="91">
        <v>21.7653122117941</v>
      </c>
      <c r="G1020" s="86">
        <v>11.114577117126901</v>
      </c>
      <c r="H1020" s="86">
        <v>11.087451852655599</v>
      </c>
      <c r="I1020" s="86">
        <v>10.72</v>
      </c>
      <c r="J1020" s="86">
        <v>15.29</v>
      </c>
      <c r="K1020" s="87">
        <v>0</v>
      </c>
      <c r="L1020" s="85">
        <v>13.8199999908</v>
      </c>
      <c r="M1020" s="86">
        <v>8.3735589555406203E-4</v>
      </c>
      <c r="N1020" s="86">
        <v>97.499111900532895</v>
      </c>
      <c r="O1020" s="86">
        <v>20.035755331375299</v>
      </c>
      <c r="P1020" s="86">
        <v>0.86499999999999999</v>
      </c>
      <c r="Q1020" s="88">
        <v>1.0699000000000001</v>
      </c>
      <c r="R1020" s="85">
        <v>1.4432096983691699E-2</v>
      </c>
      <c r="S1020" s="86">
        <v>0</v>
      </c>
      <c r="T1020" s="86">
        <v>1.56</v>
      </c>
      <c r="U1020" s="88">
        <v>11.2827537568491</v>
      </c>
      <c r="V1020" s="89">
        <v>3.83</v>
      </c>
      <c r="W1020" s="85">
        <v>61.731477277119801</v>
      </c>
      <c r="X1020" s="88">
        <v>56.366666666699999</v>
      </c>
      <c r="Y1020" s="85"/>
      <c r="Z1020" s="88"/>
      <c r="AA1020" s="85">
        <v>0.56000000000000005</v>
      </c>
      <c r="AB1020" s="91">
        <v>0.59</v>
      </c>
      <c r="AC1020" s="86">
        <v>0</v>
      </c>
      <c r="AD1020" s="86">
        <v>0</v>
      </c>
      <c r="AE1020" s="86">
        <v>0</v>
      </c>
      <c r="AF1020" s="88">
        <v>0</v>
      </c>
      <c r="AG1020" s="85">
        <v>0</v>
      </c>
      <c r="AH1020" s="86">
        <v>6.4780000000000004E-2</v>
      </c>
      <c r="AI1020" s="150">
        <v>6.2189999892800002E-3</v>
      </c>
      <c r="AJ1020" s="151">
        <v>1.02</v>
      </c>
      <c r="AK1020" s="152">
        <v>0</v>
      </c>
    </row>
    <row r="1021" spans="1:37" x14ac:dyDescent="0.2">
      <c r="A1021" s="149" t="s">
        <v>2227</v>
      </c>
      <c r="B1021" s="66" t="s">
        <v>2228</v>
      </c>
      <c r="C1021" s="67">
        <v>47</v>
      </c>
      <c r="D1021" s="84" t="s">
        <v>334</v>
      </c>
      <c r="E1021" s="85">
        <v>0.93703950931371904</v>
      </c>
      <c r="F1021" s="91">
        <v>0.93703950931371904</v>
      </c>
      <c r="G1021" s="86">
        <v>0.38539528205644902</v>
      </c>
      <c r="H1021" s="86">
        <v>0.38539528205644902</v>
      </c>
      <c r="I1021" s="86">
        <v>1.1100000000000001</v>
      </c>
      <c r="J1021" s="86">
        <v>1.95</v>
      </c>
      <c r="K1021" s="87">
        <v>0</v>
      </c>
      <c r="L1021" s="85">
        <v>15.030000001199999</v>
      </c>
      <c r="M1021" s="86">
        <v>0</v>
      </c>
      <c r="N1021" s="86">
        <v>10.7792207792208</v>
      </c>
      <c r="O1021" s="86">
        <v>2.59951259138911</v>
      </c>
      <c r="P1021" s="86">
        <v>0.313</v>
      </c>
      <c r="Q1021" s="88">
        <v>0.85360000000000003</v>
      </c>
      <c r="R1021" s="85">
        <v>0</v>
      </c>
      <c r="S1021" s="86">
        <v>0</v>
      </c>
      <c r="T1021" s="86">
        <v>1.1399999999999999</v>
      </c>
      <c r="U1021" s="88">
        <v>16.378040025693</v>
      </c>
      <c r="V1021" s="89">
        <v>3.22</v>
      </c>
      <c r="W1021" s="85">
        <v>17.583829140490799</v>
      </c>
      <c r="X1021" s="88">
        <v>16.933333333299998</v>
      </c>
      <c r="Y1021" s="85"/>
      <c r="Z1021" s="88"/>
      <c r="AA1021" s="85">
        <v>0</v>
      </c>
      <c r="AB1021" s="91">
        <v>0</v>
      </c>
      <c r="AC1021" s="86">
        <v>0</v>
      </c>
      <c r="AD1021" s="86">
        <v>0</v>
      </c>
      <c r="AE1021" s="86">
        <v>0</v>
      </c>
      <c r="AF1021" s="88">
        <v>0</v>
      </c>
      <c r="AG1021" s="85">
        <v>0</v>
      </c>
      <c r="AH1021" s="86">
        <v>7.3629999999999998E-3</v>
      </c>
      <c r="AI1021" s="150">
        <v>0</v>
      </c>
      <c r="AJ1021" s="151">
        <v>1</v>
      </c>
      <c r="AK1021" s="152">
        <v>0</v>
      </c>
    </row>
    <row r="1022" spans="1:37" x14ac:dyDescent="0.2">
      <c r="A1022" s="149" t="s">
        <v>2229</v>
      </c>
      <c r="B1022" s="66" t="s">
        <v>2230</v>
      </c>
      <c r="C1022" s="67">
        <v>47</v>
      </c>
      <c r="D1022" s="84" t="s">
        <v>334</v>
      </c>
      <c r="E1022" s="85">
        <v>2.66190569360203</v>
      </c>
      <c r="F1022" s="91">
        <v>2.6570142829191901</v>
      </c>
      <c r="G1022" s="86">
        <v>1.2120915672079799</v>
      </c>
      <c r="H1022" s="86">
        <v>1.2120915672079799</v>
      </c>
      <c r="I1022" s="86">
        <v>2.84</v>
      </c>
      <c r="J1022" s="86">
        <v>9.34</v>
      </c>
      <c r="K1022" s="87">
        <v>0</v>
      </c>
      <c r="L1022" s="85">
        <v>9.3799999955600004</v>
      </c>
      <c r="M1022" s="86">
        <v>1.7848969728908901E-2</v>
      </c>
      <c r="N1022" s="86">
        <v>25.141498754811</v>
      </c>
      <c r="O1022" s="86"/>
      <c r="P1022" s="86">
        <v>1.4379999999999999</v>
      </c>
      <c r="Q1022" s="88">
        <v>1.1305000000000001</v>
      </c>
      <c r="R1022" s="85">
        <v>2.2722108611679202E-2</v>
      </c>
      <c r="S1022" s="86">
        <v>0</v>
      </c>
      <c r="T1022" s="86">
        <v>1.54</v>
      </c>
      <c r="U1022" s="88">
        <v>15.834474662492701</v>
      </c>
      <c r="V1022" s="89">
        <v>3.35</v>
      </c>
      <c r="W1022" s="85">
        <v>32.181691535917601</v>
      </c>
      <c r="X1022" s="88">
        <v>38.233333333300003</v>
      </c>
      <c r="Y1022" s="85"/>
      <c r="Z1022" s="88"/>
      <c r="AA1022" s="85">
        <v>0</v>
      </c>
      <c r="AB1022" s="91">
        <v>0</v>
      </c>
      <c r="AC1022" s="86">
        <v>0</v>
      </c>
      <c r="AD1022" s="86">
        <v>0</v>
      </c>
      <c r="AE1022" s="86">
        <v>0</v>
      </c>
      <c r="AF1022" s="88">
        <v>0</v>
      </c>
      <c r="AG1022" s="85">
        <v>0</v>
      </c>
      <c r="AH1022" s="86">
        <v>5.3744E-2</v>
      </c>
      <c r="AI1022" s="150">
        <v>6.2858000017300006E-2</v>
      </c>
      <c r="AJ1022" s="151">
        <v>1</v>
      </c>
      <c r="AK1022" s="152">
        <v>0</v>
      </c>
    </row>
    <row r="1023" spans="1:37" x14ac:dyDescent="0.2">
      <c r="A1023" s="149" t="s">
        <v>2231</v>
      </c>
      <c r="B1023" s="66" t="s">
        <v>2232</v>
      </c>
      <c r="C1023" s="67">
        <v>47</v>
      </c>
      <c r="D1023" s="84" t="s">
        <v>334</v>
      </c>
      <c r="E1023" s="85">
        <v>4.82039064265029</v>
      </c>
      <c r="F1023" s="91">
        <v>4.7998521226560404</v>
      </c>
      <c r="G1023" s="86">
        <v>2.42765306332026</v>
      </c>
      <c r="H1023" s="86">
        <v>2.4255992113208298</v>
      </c>
      <c r="I1023" s="86">
        <v>3.31</v>
      </c>
      <c r="J1023" s="86">
        <v>2.23</v>
      </c>
      <c r="K1023" s="87">
        <v>4.5600000000000002E-2</v>
      </c>
      <c r="L1023" s="85">
        <v>5.5300000018300004</v>
      </c>
      <c r="M1023" s="86">
        <v>4.51135905149029E-2</v>
      </c>
      <c r="N1023" s="86">
        <v>57.8109115554049</v>
      </c>
      <c r="O1023" s="86"/>
      <c r="P1023" s="86">
        <v>0.47799999999999998</v>
      </c>
      <c r="Q1023" s="88">
        <v>0.73029999999999995</v>
      </c>
      <c r="R1023" s="85">
        <v>2.7300027300027299E-2</v>
      </c>
      <c r="S1023" s="86">
        <v>0</v>
      </c>
      <c r="T1023" s="86">
        <v>1.24</v>
      </c>
      <c r="U1023" s="88">
        <v>10.988108196923299</v>
      </c>
      <c r="V1023" s="89">
        <v>3.63</v>
      </c>
      <c r="W1023" s="85">
        <v>23.264482662766</v>
      </c>
      <c r="X1023" s="88">
        <v>35.4</v>
      </c>
      <c r="Y1023" s="85"/>
      <c r="Z1023" s="88">
        <v>-100</v>
      </c>
      <c r="AA1023" s="85">
        <v>0</v>
      </c>
      <c r="AB1023" s="91">
        <v>0</v>
      </c>
      <c r="AC1023" s="86">
        <v>0.06</v>
      </c>
      <c r="AD1023" s="86">
        <v>7.0000000000000007E-2</v>
      </c>
      <c r="AE1023" s="86">
        <v>0</v>
      </c>
      <c r="AF1023" s="88">
        <v>2.92610001661</v>
      </c>
      <c r="AG1023" s="85">
        <v>0</v>
      </c>
      <c r="AH1023" s="86">
        <v>6.4320000000000002E-3</v>
      </c>
      <c r="AI1023" s="150">
        <v>2.0050000032999999E-3</v>
      </c>
      <c r="AJ1023" s="151">
        <v>1.01</v>
      </c>
      <c r="AK1023" s="152">
        <v>0</v>
      </c>
    </row>
    <row r="1024" spans="1:37" x14ac:dyDescent="0.2">
      <c r="A1024" s="149" t="s">
        <v>2233</v>
      </c>
      <c r="B1024" s="66" t="s">
        <v>2234</v>
      </c>
      <c r="C1024" s="67">
        <v>47</v>
      </c>
      <c r="D1024" s="84" t="s">
        <v>334</v>
      </c>
      <c r="E1024" s="85">
        <v>2.7918727385616702</v>
      </c>
      <c r="F1024" s="91">
        <v>2.7918727385616702</v>
      </c>
      <c r="G1024" s="86">
        <v>1.52011475795919</v>
      </c>
      <c r="H1024" s="86">
        <v>1.52011475795919</v>
      </c>
      <c r="I1024" s="86">
        <v>1.72</v>
      </c>
      <c r="J1024" s="86">
        <v>1.66</v>
      </c>
      <c r="K1024" s="87">
        <v>0</v>
      </c>
      <c r="L1024" s="85">
        <v>5.1600000132000003</v>
      </c>
      <c r="M1024" s="86">
        <v>4.5178511648364802E-3</v>
      </c>
      <c r="N1024" s="86">
        <v>21.8718001228753</v>
      </c>
      <c r="O1024" s="86">
        <v>12.705366922234401</v>
      </c>
      <c r="P1024" s="86">
        <v>0.42199999999999999</v>
      </c>
      <c r="Q1024" s="88">
        <v>1.1894</v>
      </c>
      <c r="R1024" s="85">
        <v>2.51762336354481E-2</v>
      </c>
      <c r="S1024" s="86">
        <v>0</v>
      </c>
      <c r="T1024" s="86">
        <v>1.28</v>
      </c>
      <c r="U1024" s="88">
        <v>15.9911790523904</v>
      </c>
      <c r="V1024" s="89">
        <v>3.49</v>
      </c>
      <c r="W1024" s="85">
        <v>26.5366067805349</v>
      </c>
      <c r="X1024" s="88">
        <v>38.766666666699997</v>
      </c>
      <c r="Y1024" s="85"/>
      <c r="Z1024" s="88"/>
      <c r="AA1024" s="85">
        <v>0.19</v>
      </c>
      <c r="AB1024" s="91">
        <v>0.19</v>
      </c>
      <c r="AC1024" s="86">
        <v>0</v>
      </c>
      <c r="AD1024" s="86">
        <v>0</v>
      </c>
      <c r="AE1024" s="86">
        <v>0</v>
      </c>
      <c r="AF1024" s="88">
        <v>0</v>
      </c>
      <c r="AG1024" s="85">
        <v>0</v>
      </c>
      <c r="AH1024" s="86">
        <v>4.4949999999999999E-3</v>
      </c>
      <c r="AI1024" s="150">
        <v>3.5080000027399999E-3</v>
      </c>
      <c r="AJ1024" s="151">
        <v>1</v>
      </c>
      <c r="AK1024" s="152">
        <v>0</v>
      </c>
    </row>
    <row r="1025" spans="1:37" x14ac:dyDescent="0.2">
      <c r="A1025" s="149" t="s">
        <v>2235</v>
      </c>
      <c r="B1025" s="66" t="s">
        <v>2236</v>
      </c>
      <c r="C1025" s="67">
        <v>47</v>
      </c>
      <c r="D1025" s="84" t="s">
        <v>334</v>
      </c>
      <c r="E1025" s="85">
        <v>9.4405926488745404</v>
      </c>
      <c r="F1025" s="91">
        <v>9.3361192895811609</v>
      </c>
      <c r="G1025" s="86">
        <v>5.01607804295619</v>
      </c>
      <c r="H1025" s="86">
        <v>4.9224590586543302</v>
      </c>
      <c r="I1025" s="86">
        <v>1.32</v>
      </c>
      <c r="J1025" s="86">
        <v>1.75</v>
      </c>
      <c r="K1025" s="87">
        <v>3.0200000000000001E-2</v>
      </c>
      <c r="L1025" s="85">
        <v>9.7199999899700007</v>
      </c>
      <c r="M1025" s="86">
        <v>2.7075305141295498E-3</v>
      </c>
      <c r="N1025" s="86">
        <v>33.012273652925302</v>
      </c>
      <c r="O1025" s="86">
        <v>14.688675302967001</v>
      </c>
      <c r="P1025" s="86">
        <v>0.66100000000000003</v>
      </c>
      <c r="Q1025" s="88">
        <v>1.2814000000000001</v>
      </c>
      <c r="R1025" s="85">
        <v>3.2383419689119203E-2</v>
      </c>
      <c r="S1025" s="86">
        <v>0</v>
      </c>
      <c r="T1025" s="86">
        <v>1.76</v>
      </c>
      <c r="U1025" s="88">
        <v>13.938374285985599</v>
      </c>
      <c r="V1025" s="89">
        <v>3.68</v>
      </c>
      <c r="W1025" s="85">
        <v>39.806266788897197</v>
      </c>
      <c r="X1025" s="88">
        <v>50.866666666699999</v>
      </c>
      <c r="Y1025" s="85"/>
      <c r="Z1025" s="88"/>
      <c r="AA1025" s="85">
        <v>0.04</v>
      </c>
      <c r="AB1025" s="91">
        <v>0</v>
      </c>
      <c r="AC1025" s="86">
        <v>0.08</v>
      </c>
      <c r="AD1025" s="86">
        <v>0</v>
      </c>
      <c r="AE1025" s="86">
        <v>0</v>
      </c>
      <c r="AF1025" s="88">
        <v>0</v>
      </c>
      <c r="AG1025" s="85">
        <v>0</v>
      </c>
      <c r="AH1025" s="86">
        <v>8.2419999999999993E-3</v>
      </c>
      <c r="AI1025" s="150">
        <v>0</v>
      </c>
      <c r="AJ1025" s="151">
        <v>1</v>
      </c>
      <c r="AK1025" s="152">
        <v>0</v>
      </c>
    </row>
    <row r="1026" spans="1:37" x14ac:dyDescent="0.2">
      <c r="A1026" s="149" t="s">
        <v>2237</v>
      </c>
      <c r="B1026" s="66" t="s">
        <v>2238</v>
      </c>
      <c r="C1026" s="67">
        <v>47</v>
      </c>
      <c r="D1026" s="84" t="s">
        <v>334</v>
      </c>
      <c r="E1026" s="85">
        <v>15.566504412521301</v>
      </c>
      <c r="F1026" s="91">
        <v>15.566504412521301</v>
      </c>
      <c r="G1026" s="86">
        <v>8.4213858878467693</v>
      </c>
      <c r="H1026" s="86">
        <v>8.4213858878467693</v>
      </c>
      <c r="I1026" s="86">
        <v>1.1499999999999999</v>
      </c>
      <c r="J1026" s="86">
        <v>1.72</v>
      </c>
      <c r="K1026" s="87">
        <v>0</v>
      </c>
      <c r="L1026" s="85">
        <v>3.5400000086599999</v>
      </c>
      <c r="M1026" s="86">
        <v>3.6395171808503803E-2</v>
      </c>
      <c r="N1026" s="86">
        <v>100</v>
      </c>
      <c r="O1026" s="86">
        <v>100</v>
      </c>
      <c r="P1026" s="86">
        <v>0.59</v>
      </c>
      <c r="Q1026" s="88">
        <v>0.72550000000000003</v>
      </c>
      <c r="R1026" s="85">
        <v>6.77048070412999E-2</v>
      </c>
      <c r="S1026" s="86">
        <v>0</v>
      </c>
      <c r="T1026" s="86">
        <v>0.82</v>
      </c>
      <c r="U1026" s="88">
        <v>6.9512050338359304</v>
      </c>
      <c r="V1026" s="89">
        <v>3.46</v>
      </c>
      <c r="W1026" s="85">
        <v>38.068005748704898</v>
      </c>
      <c r="X1026" s="88">
        <v>39.233333333300003</v>
      </c>
      <c r="Y1026" s="85"/>
      <c r="Z1026" s="88"/>
      <c r="AA1026" s="85">
        <v>0.75</v>
      </c>
      <c r="AB1026" s="91">
        <v>0.75</v>
      </c>
      <c r="AC1026" s="86">
        <v>0.13</v>
      </c>
      <c r="AD1026" s="86">
        <v>0.13</v>
      </c>
      <c r="AE1026" s="86">
        <v>0</v>
      </c>
      <c r="AF1026" s="88">
        <v>0</v>
      </c>
      <c r="AG1026" s="85">
        <v>0</v>
      </c>
      <c r="AH1026" s="86">
        <v>4.9420000000000002E-3</v>
      </c>
      <c r="AI1026" s="150">
        <v>0</v>
      </c>
      <c r="AJ1026" s="151">
        <v>1</v>
      </c>
      <c r="AK1026" s="152">
        <v>0</v>
      </c>
    </row>
    <row r="1027" spans="1:37" x14ac:dyDescent="0.2">
      <c r="A1027" s="149" t="s">
        <v>2239</v>
      </c>
      <c r="B1027" s="66" t="s">
        <v>2240</v>
      </c>
      <c r="C1027" s="67">
        <v>47</v>
      </c>
      <c r="D1027" s="84" t="s">
        <v>334</v>
      </c>
      <c r="E1027" s="85">
        <v>16.4688701122586</v>
      </c>
      <c r="F1027" s="91">
        <v>16.419120066119401</v>
      </c>
      <c r="G1027" s="86">
        <v>9.6458920103030703</v>
      </c>
      <c r="H1027" s="86">
        <v>9.5961419641639196</v>
      </c>
      <c r="I1027" s="86">
        <v>1.65</v>
      </c>
      <c r="J1027" s="86">
        <v>2.21</v>
      </c>
      <c r="K1027" s="87">
        <v>2.6700000000000002E-2</v>
      </c>
      <c r="L1027" s="85">
        <v>4.7499999943200004</v>
      </c>
      <c r="M1027" s="86">
        <v>2.8235153032475998E-4</v>
      </c>
      <c r="N1027" s="86">
        <v>54.130717409289701</v>
      </c>
      <c r="O1027" s="86">
        <v>36.883743367100799</v>
      </c>
      <c r="P1027" s="86">
        <v>0.46300000000000002</v>
      </c>
      <c r="Q1027" s="88">
        <v>0.98970000000000002</v>
      </c>
      <c r="R1027" s="85">
        <v>7.9113924050632899E-3</v>
      </c>
      <c r="S1027" s="86">
        <v>0</v>
      </c>
      <c r="T1027" s="86">
        <v>1.08</v>
      </c>
      <c r="U1027" s="88">
        <v>10.8719899216036</v>
      </c>
      <c r="V1027" s="89">
        <v>3.61</v>
      </c>
      <c r="W1027" s="85">
        <v>55.5815662334469</v>
      </c>
      <c r="X1027" s="88">
        <v>57.933333333299998</v>
      </c>
      <c r="Y1027" s="85"/>
      <c r="Z1027" s="88"/>
      <c r="AA1027" s="85">
        <v>0</v>
      </c>
      <c r="AB1027" s="91">
        <v>0</v>
      </c>
      <c r="AC1027" s="86">
        <v>0</v>
      </c>
      <c r="AD1027" s="86">
        <v>0</v>
      </c>
      <c r="AE1027" s="86">
        <v>0</v>
      </c>
      <c r="AF1027" s="88">
        <v>7.7999997790800003E-3</v>
      </c>
      <c r="AG1027" s="85">
        <v>2.95259999706E-2</v>
      </c>
      <c r="AH1027" s="86">
        <v>1.5368E-2</v>
      </c>
      <c r="AI1027" s="150">
        <v>2.0169999979899999E-3</v>
      </c>
      <c r="AJ1027" s="151">
        <v>1</v>
      </c>
      <c r="AK1027" s="152">
        <v>0</v>
      </c>
    </row>
    <row r="1028" spans="1:37" x14ac:dyDescent="0.2">
      <c r="A1028" s="149" t="s">
        <v>2241</v>
      </c>
      <c r="B1028" s="66" t="s">
        <v>2242</v>
      </c>
      <c r="C1028" s="67">
        <v>47</v>
      </c>
      <c r="D1028" s="84" t="s">
        <v>334</v>
      </c>
      <c r="E1028" s="85">
        <v>20.5968626450708</v>
      </c>
      <c r="F1028" s="91">
        <v>20.5968626450708</v>
      </c>
      <c r="G1028" s="86">
        <v>10.9339795094163</v>
      </c>
      <c r="H1028" s="86">
        <v>10.9339795094163</v>
      </c>
      <c r="I1028" s="86">
        <v>2.72</v>
      </c>
      <c r="J1028" s="86">
        <v>2.86</v>
      </c>
      <c r="K1028" s="87">
        <v>0</v>
      </c>
      <c r="L1028" s="85">
        <v>2.7200000013799999</v>
      </c>
      <c r="M1028" s="86">
        <v>0</v>
      </c>
      <c r="N1028" s="86">
        <v>100</v>
      </c>
      <c r="O1028" s="86">
        <v>100</v>
      </c>
      <c r="P1028" s="86">
        <v>0.53300000000000003</v>
      </c>
      <c r="Q1028" s="88">
        <v>0.89749999999999996</v>
      </c>
      <c r="R1028" s="85">
        <v>0</v>
      </c>
      <c r="S1028" s="86">
        <v>0</v>
      </c>
      <c r="T1028" s="86">
        <v>1.1599999999999999</v>
      </c>
      <c r="U1028" s="88">
        <v>7.0050588785443999</v>
      </c>
      <c r="V1028" s="89">
        <v>3.61</v>
      </c>
      <c r="W1028" s="85">
        <v>42.163875595126598</v>
      </c>
      <c r="X1028" s="88">
        <v>64.8</v>
      </c>
      <c r="Y1028" s="85">
        <v>100</v>
      </c>
      <c r="Z1028" s="88"/>
      <c r="AA1028" s="85">
        <v>0.7</v>
      </c>
      <c r="AB1028" s="91">
        <v>0.7</v>
      </c>
      <c r="AC1028" s="86">
        <v>0.04</v>
      </c>
      <c r="AD1028" s="86">
        <v>0.04</v>
      </c>
      <c r="AE1028" s="86">
        <v>0</v>
      </c>
      <c r="AF1028" s="88">
        <v>0</v>
      </c>
      <c r="AG1028" s="85">
        <v>0</v>
      </c>
      <c r="AH1028" s="86">
        <v>1.9377999999999999E-2</v>
      </c>
      <c r="AI1028" s="150">
        <v>1.09200000091E-3</v>
      </c>
      <c r="AJ1028" s="151">
        <v>1.04</v>
      </c>
      <c r="AK1028" s="152">
        <v>0</v>
      </c>
    </row>
    <row r="1029" spans="1:37" x14ac:dyDescent="0.2">
      <c r="A1029" s="149" t="s">
        <v>2243</v>
      </c>
      <c r="B1029" s="66" t="s">
        <v>2244</v>
      </c>
      <c r="C1029" s="67">
        <v>47</v>
      </c>
      <c r="D1029" s="84" t="s">
        <v>334</v>
      </c>
      <c r="E1029" s="85">
        <v>25.602494704636399</v>
      </c>
      <c r="F1029" s="91">
        <v>25.329489291598001</v>
      </c>
      <c r="G1029" s="86">
        <v>12.7382913626736</v>
      </c>
      <c r="H1029" s="86">
        <v>12.5994351612144</v>
      </c>
      <c r="I1029" s="86">
        <v>15.73</v>
      </c>
      <c r="J1029" s="86">
        <v>40.950000000000003</v>
      </c>
      <c r="K1029" s="87">
        <v>0</v>
      </c>
      <c r="L1029" s="85">
        <v>5.6699999994399999</v>
      </c>
      <c r="M1029" s="86">
        <v>0</v>
      </c>
      <c r="N1029" s="86">
        <v>100</v>
      </c>
      <c r="O1029" s="86">
        <v>44.281609195402297</v>
      </c>
      <c r="P1029" s="86">
        <v>1.6279999999999999</v>
      </c>
      <c r="Q1029" s="88">
        <v>1.1767000000000001</v>
      </c>
      <c r="R1029" s="85">
        <v>0</v>
      </c>
      <c r="S1029" s="86">
        <v>0</v>
      </c>
      <c r="T1029" s="86">
        <v>1.86</v>
      </c>
      <c r="U1029" s="88">
        <v>8.1242645328312495</v>
      </c>
      <c r="V1029" s="89">
        <v>3.74</v>
      </c>
      <c r="W1029" s="85">
        <v>52.504274922952703</v>
      </c>
      <c r="X1029" s="88">
        <v>76.866666666699999</v>
      </c>
      <c r="Y1029" s="85">
        <v>100</v>
      </c>
      <c r="Z1029" s="88"/>
      <c r="AA1029" s="85">
        <v>0</v>
      </c>
      <c r="AB1029" s="91">
        <v>0</v>
      </c>
      <c r="AC1029" s="86">
        <v>0</v>
      </c>
      <c r="AD1029" s="86">
        <v>0</v>
      </c>
      <c r="AE1029" s="86">
        <v>0</v>
      </c>
      <c r="AF1029" s="88">
        <v>0</v>
      </c>
      <c r="AG1029" s="85">
        <v>0</v>
      </c>
      <c r="AH1029" s="86">
        <v>0.19284899999999999</v>
      </c>
      <c r="AI1029" s="150">
        <v>5.6099999950999999E-3</v>
      </c>
      <c r="AJ1029" s="151">
        <v>1.02</v>
      </c>
      <c r="AK1029" s="152">
        <v>0</v>
      </c>
    </row>
    <row r="1030" spans="1:37" x14ac:dyDescent="0.2">
      <c r="A1030" s="149" t="s">
        <v>2245</v>
      </c>
      <c r="B1030" s="66" t="s">
        <v>2246</v>
      </c>
      <c r="C1030" s="67">
        <v>47</v>
      </c>
      <c r="D1030" s="84" t="s">
        <v>334</v>
      </c>
      <c r="E1030" s="85">
        <v>18.314692938183899</v>
      </c>
      <c r="F1030" s="91">
        <v>18.2763354463601</v>
      </c>
      <c r="G1030" s="86">
        <v>8.6223603989179107</v>
      </c>
      <c r="H1030" s="86">
        <v>8.6173133605200505</v>
      </c>
      <c r="I1030" s="86">
        <v>9.0500000000000007</v>
      </c>
      <c r="J1030" s="86">
        <v>12.21</v>
      </c>
      <c r="K1030" s="87">
        <v>2.24E-2</v>
      </c>
      <c r="L1030" s="85">
        <v>14.750000014399999</v>
      </c>
      <c r="M1030" s="86">
        <v>1.91610834666322E-4</v>
      </c>
      <c r="N1030" s="86">
        <v>100</v>
      </c>
      <c r="O1030" s="86">
        <v>25.763135295495399</v>
      </c>
      <c r="P1030" s="86">
        <v>1.1639999999999999</v>
      </c>
      <c r="Q1030" s="88">
        <v>1.0318000000000001</v>
      </c>
      <c r="R1030" s="85">
        <v>1.20235661897319E-2</v>
      </c>
      <c r="S1030" s="86">
        <v>0</v>
      </c>
      <c r="T1030" s="86">
        <v>1.61</v>
      </c>
      <c r="U1030" s="88">
        <v>12.5842855412444</v>
      </c>
      <c r="V1030" s="89">
        <v>3.69</v>
      </c>
      <c r="W1030" s="85">
        <v>70.196436845587598</v>
      </c>
      <c r="X1030" s="88">
        <v>68.166666666699996</v>
      </c>
      <c r="Y1030" s="85">
        <v>100</v>
      </c>
      <c r="Z1030" s="88"/>
      <c r="AA1030" s="85">
        <v>0</v>
      </c>
      <c r="AB1030" s="91">
        <v>0</v>
      </c>
      <c r="AC1030" s="86">
        <v>0</v>
      </c>
      <c r="AD1030" s="86">
        <v>0</v>
      </c>
      <c r="AE1030" s="86">
        <v>0</v>
      </c>
      <c r="AF1030" s="88">
        <v>0</v>
      </c>
      <c r="AG1030" s="85">
        <v>0</v>
      </c>
      <c r="AH1030" s="86">
        <v>6.6184000000000007E-2</v>
      </c>
      <c r="AI1030" s="150">
        <v>3.50800000248E-3</v>
      </c>
      <c r="AJ1030" s="151">
        <v>1.02</v>
      </c>
      <c r="AK1030" s="152">
        <v>0</v>
      </c>
    </row>
    <row r="1031" spans="1:37" x14ac:dyDescent="0.2">
      <c r="A1031" s="149" t="s">
        <v>2247</v>
      </c>
      <c r="B1031" s="66" t="s">
        <v>2248</v>
      </c>
      <c r="C1031" s="67">
        <v>47</v>
      </c>
      <c r="D1031" s="84" t="s">
        <v>334</v>
      </c>
      <c r="E1031" s="85">
        <v>14.711136330202001</v>
      </c>
      <c r="F1031" s="91">
        <v>14.709735269599101</v>
      </c>
      <c r="G1031" s="86">
        <v>8.4820208898135903</v>
      </c>
      <c r="H1031" s="86">
        <v>8.4820208898135903</v>
      </c>
      <c r="I1031" s="86">
        <v>25.99</v>
      </c>
      <c r="J1031" s="86">
        <v>76.75</v>
      </c>
      <c r="K1031" s="87">
        <v>7.0099999999999996E-2</v>
      </c>
      <c r="L1031" s="85">
        <v>13.409999987300001</v>
      </c>
      <c r="M1031" s="86">
        <v>7.63339351746044E-4</v>
      </c>
      <c r="N1031" s="86">
        <v>69.860439077058402</v>
      </c>
      <c r="O1031" s="86">
        <v>28.874959296646001</v>
      </c>
      <c r="P1031" s="86">
        <v>2.3050000000000002</v>
      </c>
      <c r="Q1031" s="88">
        <v>0.85619999999999996</v>
      </c>
      <c r="R1031" s="85">
        <v>2.2240343983986999E-2</v>
      </c>
      <c r="S1031" s="86">
        <v>0</v>
      </c>
      <c r="T1031" s="86">
        <v>1.1399999999999999</v>
      </c>
      <c r="U1031" s="88">
        <v>12.196933078340299</v>
      </c>
      <c r="V1031" s="89">
        <v>3.57</v>
      </c>
      <c r="W1031" s="85">
        <v>45.322150755969602</v>
      </c>
      <c r="X1031" s="88">
        <v>77.033333333300007</v>
      </c>
      <c r="Y1031" s="85">
        <v>-27.340000000000003</v>
      </c>
      <c r="Z1031" s="88"/>
      <c r="AA1031" s="85">
        <v>0</v>
      </c>
      <c r="AB1031" s="91">
        <v>0</v>
      </c>
      <c r="AC1031" s="86">
        <v>0</v>
      </c>
      <c r="AD1031" s="86">
        <v>0</v>
      </c>
      <c r="AE1031" s="86">
        <v>0</v>
      </c>
      <c r="AF1031" s="88">
        <v>0.13199999915899999</v>
      </c>
      <c r="AG1031" s="85">
        <v>0</v>
      </c>
      <c r="AH1031" s="86">
        <v>0.60680400000000001</v>
      </c>
      <c r="AI1031" s="150">
        <v>1.9173999985199999E-2</v>
      </c>
      <c r="AJ1031" s="151">
        <v>1.02</v>
      </c>
      <c r="AK1031" s="152">
        <v>0</v>
      </c>
    </row>
    <row r="1032" spans="1:37" x14ac:dyDescent="0.2">
      <c r="A1032" s="149" t="s">
        <v>2249</v>
      </c>
      <c r="B1032" s="66" t="s">
        <v>2250</v>
      </c>
      <c r="C1032" s="67">
        <v>47</v>
      </c>
      <c r="D1032" s="84" t="s">
        <v>334</v>
      </c>
      <c r="E1032" s="85">
        <v>14.273874205727999</v>
      </c>
      <c r="F1032" s="91">
        <v>14.2646652546275</v>
      </c>
      <c r="G1032" s="86">
        <v>7.7263099732940397</v>
      </c>
      <c r="H1032" s="86">
        <v>7.7207846026337599</v>
      </c>
      <c r="I1032" s="86">
        <v>12.05</v>
      </c>
      <c r="J1032" s="86">
        <v>20.260000000000002</v>
      </c>
      <c r="K1032" s="87">
        <v>4.0899999999999999E-2</v>
      </c>
      <c r="L1032" s="85">
        <v>6.3500000091700004</v>
      </c>
      <c r="M1032" s="86">
        <v>0</v>
      </c>
      <c r="N1032" s="86">
        <v>44.931662870159499</v>
      </c>
      <c r="O1032" s="86">
        <v>100</v>
      </c>
      <c r="P1032" s="86">
        <v>0.96599999999999997</v>
      </c>
      <c r="Q1032" s="88">
        <v>0.55249999999999999</v>
      </c>
      <c r="R1032" s="85">
        <v>0</v>
      </c>
      <c r="S1032" s="86">
        <v>0</v>
      </c>
      <c r="T1032" s="86">
        <v>0.85</v>
      </c>
      <c r="U1032" s="88">
        <v>4.6192098719955803</v>
      </c>
      <c r="V1032" s="89">
        <v>3.69</v>
      </c>
      <c r="W1032" s="85">
        <v>31.263761358229502</v>
      </c>
      <c r="X1032" s="88">
        <v>36.133333333300001</v>
      </c>
      <c r="Y1032" s="85"/>
      <c r="Z1032" s="88"/>
      <c r="AA1032" s="85">
        <v>0</v>
      </c>
      <c r="AB1032" s="91">
        <v>0</v>
      </c>
      <c r="AC1032" s="86">
        <v>0</v>
      </c>
      <c r="AD1032" s="86">
        <v>0</v>
      </c>
      <c r="AE1032" s="86">
        <v>0</v>
      </c>
      <c r="AF1032" s="88">
        <v>0</v>
      </c>
      <c r="AG1032" s="85">
        <v>8.85100002062E-3</v>
      </c>
      <c r="AH1032" s="86">
        <v>6.4517000000000005E-2</v>
      </c>
      <c r="AI1032" s="150">
        <v>0</v>
      </c>
      <c r="AJ1032" s="151">
        <v>1.08</v>
      </c>
      <c r="AK1032" s="152">
        <v>0</v>
      </c>
    </row>
    <row r="1033" spans="1:37" x14ac:dyDescent="0.2">
      <c r="A1033" s="149" t="s">
        <v>2251</v>
      </c>
      <c r="B1033" s="66" t="s">
        <v>2252</v>
      </c>
      <c r="C1033" s="67">
        <v>47</v>
      </c>
      <c r="D1033" s="84" t="s">
        <v>334</v>
      </c>
      <c r="E1033" s="85">
        <v>19.109798129000499</v>
      </c>
      <c r="F1033" s="91">
        <v>19.091088133924199</v>
      </c>
      <c r="G1033" s="86">
        <v>12.1624815361891</v>
      </c>
      <c r="H1033" s="86">
        <v>12.1447562776957</v>
      </c>
      <c r="I1033" s="86">
        <v>32.56</v>
      </c>
      <c r="J1033" s="86">
        <v>54.69</v>
      </c>
      <c r="K1033" s="87">
        <v>9.8500000000000004E-2</v>
      </c>
      <c r="L1033" s="85">
        <v>14.389999992</v>
      </c>
      <c r="M1033" s="86">
        <v>2.3221091399915501E-4</v>
      </c>
      <c r="N1033" s="86">
        <v>45.838536896733601</v>
      </c>
      <c r="O1033" s="86">
        <v>38.239400863163198</v>
      </c>
      <c r="P1033" s="86">
        <v>2.2679999999999998</v>
      </c>
      <c r="Q1033" s="88">
        <v>1.3458000000000001</v>
      </c>
      <c r="R1033" s="85">
        <v>1.11308993766696E-2</v>
      </c>
      <c r="S1033" s="86">
        <v>0</v>
      </c>
      <c r="T1033" s="86">
        <v>1.1100000000000001</v>
      </c>
      <c r="U1033" s="88">
        <v>12.570162481536199</v>
      </c>
      <c r="V1033" s="89">
        <v>3.49</v>
      </c>
      <c r="W1033" s="85">
        <v>75.551407272954904</v>
      </c>
      <c r="X1033" s="88">
        <v>81</v>
      </c>
      <c r="Y1033" s="85">
        <v>-100</v>
      </c>
      <c r="Z1033" s="88">
        <v>-100</v>
      </c>
      <c r="AA1033" s="85">
        <v>0</v>
      </c>
      <c r="AB1033" s="91">
        <v>0</v>
      </c>
      <c r="AC1033" s="86">
        <v>0</v>
      </c>
      <c r="AD1033" s="86">
        <v>0</v>
      </c>
      <c r="AE1033" s="86">
        <v>0</v>
      </c>
      <c r="AF1033" s="88">
        <v>5.31339978875</v>
      </c>
      <c r="AG1033" s="85">
        <v>0</v>
      </c>
      <c r="AH1033" s="86">
        <v>0.29241600000000001</v>
      </c>
      <c r="AI1033" s="150">
        <v>4.31059999566E-2</v>
      </c>
      <c r="AJ1033" s="151">
        <v>1.07</v>
      </c>
      <c r="AK1033" s="152">
        <v>0</v>
      </c>
    </row>
    <row r="1034" spans="1:37" x14ac:dyDescent="0.2">
      <c r="A1034" s="149" t="s">
        <v>2253</v>
      </c>
      <c r="B1034" s="66" t="s">
        <v>2254</v>
      </c>
      <c r="C1034" s="67">
        <v>40</v>
      </c>
      <c r="D1034" s="84" t="s">
        <v>334</v>
      </c>
      <c r="E1034" s="85">
        <v>13.5000682511034</v>
      </c>
      <c r="F1034" s="91">
        <v>13.081461483627301</v>
      </c>
      <c r="G1034" s="86">
        <v>5.8726282741571003</v>
      </c>
      <c r="H1034" s="86">
        <v>5.5814235663476603</v>
      </c>
      <c r="I1034" s="86">
        <v>3.91</v>
      </c>
      <c r="J1034" s="86">
        <v>28.32</v>
      </c>
      <c r="K1034" s="87">
        <v>3.3700000000000001E-2</v>
      </c>
      <c r="L1034" s="85">
        <v>11.1400000164</v>
      </c>
      <c r="M1034" s="86">
        <v>0.30469959959135201</v>
      </c>
      <c r="N1034" s="86">
        <v>100</v>
      </c>
      <c r="O1034" s="86">
        <v>47.873633049817698</v>
      </c>
      <c r="P1034" s="86">
        <v>2.4449999999999998</v>
      </c>
      <c r="Q1034" s="88">
        <v>1.0111000000000001</v>
      </c>
      <c r="R1034" s="85">
        <v>4.8851978505129498E-2</v>
      </c>
      <c r="S1034" s="86">
        <v>2.8</v>
      </c>
      <c r="T1034" s="86">
        <v>1.68</v>
      </c>
      <c r="U1034" s="88">
        <v>5.5859736399071798</v>
      </c>
      <c r="V1034" s="89">
        <v>3.4</v>
      </c>
      <c r="W1034" s="85">
        <v>42.428945348987902</v>
      </c>
      <c r="X1034" s="88">
        <v>54.066666666700002</v>
      </c>
      <c r="Y1034" s="85"/>
      <c r="Z1034" s="88">
        <v>-100</v>
      </c>
      <c r="AA1034" s="85">
        <v>0</v>
      </c>
      <c r="AB1034" s="91">
        <v>0</v>
      </c>
      <c r="AC1034" s="86">
        <v>0</v>
      </c>
      <c r="AD1034" s="86">
        <v>0</v>
      </c>
      <c r="AE1034" s="86">
        <v>0</v>
      </c>
      <c r="AF1034" s="88">
        <v>0</v>
      </c>
      <c r="AG1034" s="85">
        <v>0</v>
      </c>
      <c r="AH1034" s="86">
        <v>0.10509400000000001</v>
      </c>
      <c r="AI1034" s="150">
        <v>1.83899999952E-3</v>
      </c>
      <c r="AJ1034" s="151">
        <v>1.03</v>
      </c>
      <c r="AK1034" s="152">
        <v>0</v>
      </c>
    </row>
    <row r="1035" spans="1:37" x14ac:dyDescent="0.2">
      <c r="A1035" s="149" t="s">
        <v>2255</v>
      </c>
      <c r="B1035" s="66" t="s">
        <v>2256</v>
      </c>
      <c r="C1035" s="67">
        <v>47</v>
      </c>
      <c r="D1035" s="84" t="s">
        <v>334</v>
      </c>
      <c r="E1035" s="85">
        <v>21.605876701166299</v>
      </c>
      <c r="F1035" s="91">
        <v>21.605876701166299</v>
      </c>
      <c r="G1035" s="86">
        <v>9.4924777738588997</v>
      </c>
      <c r="H1035" s="86">
        <v>9.4924777738588997</v>
      </c>
      <c r="I1035" s="86">
        <v>2.4700000000000002</v>
      </c>
      <c r="J1035" s="86">
        <v>5.59</v>
      </c>
      <c r="K1035" s="87">
        <v>0</v>
      </c>
      <c r="L1035" s="85">
        <v>9.2699999927099999</v>
      </c>
      <c r="M1035" s="86">
        <v>1.08135033866429E-2</v>
      </c>
      <c r="N1035" s="86">
        <v>100</v>
      </c>
      <c r="O1035" s="86">
        <v>20.816392909416201</v>
      </c>
      <c r="P1035" s="86">
        <v>0.501</v>
      </c>
      <c r="Q1035" s="88">
        <v>0.66220000000000001</v>
      </c>
      <c r="R1035" s="85">
        <v>4.0485829959514198E-2</v>
      </c>
      <c r="S1035" s="86">
        <v>2.5</v>
      </c>
      <c r="T1035" s="86">
        <v>1.0900000000000001</v>
      </c>
      <c r="U1035" s="88">
        <v>4.9463045619838697</v>
      </c>
      <c r="V1035" s="89">
        <v>3.57</v>
      </c>
      <c r="W1035" s="85">
        <v>43.960125897697701</v>
      </c>
      <c r="X1035" s="88">
        <v>39.866666666699999</v>
      </c>
      <c r="Y1035" s="85"/>
      <c r="Z1035" s="88"/>
      <c r="AA1035" s="85">
        <v>0.36</v>
      </c>
      <c r="AB1035" s="91">
        <v>0.36</v>
      </c>
      <c r="AC1035" s="86">
        <v>0.02</v>
      </c>
      <c r="AD1035" s="86">
        <v>0.02</v>
      </c>
      <c r="AE1035" s="86">
        <v>0</v>
      </c>
      <c r="AF1035" s="88">
        <v>0</v>
      </c>
      <c r="AG1035" s="85">
        <v>0</v>
      </c>
      <c r="AH1035" s="86">
        <v>2.6842999999999999E-2</v>
      </c>
      <c r="AI1035" s="150">
        <v>0</v>
      </c>
      <c r="AJ1035" s="151">
        <v>1.01</v>
      </c>
      <c r="AK1035" s="152">
        <v>0</v>
      </c>
    </row>
    <row r="1036" spans="1:37" x14ac:dyDescent="0.2">
      <c r="A1036" s="149" t="s">
        <v>2257</v>
      </c>
      <c r="B1036" s="66" t="s">
        <v>2258</v>
      </c>
      <c r="C1036" s="67">
        <v>47</v>
      </c>
      <c r="D1036" s="84" t="s">
        <v>334</v>
      </c>
      <c r="E1036" s="85">
        <v>30.802443584875999</v>
      </c>
      <c r="F1036" s="91">
        <v>30.802443584875999</v>
      </c>
      <c r="G1036" s="86">
        <v>13.012232197656299</v>
      </c>
      <c r="H1036" s="86">
        <v>13.012232197656299</v>
      </c>
      <c r="I1036" s="86">
        <v>7.12</v>
      </c>
      <c r="J1036" s="86">
        <v>10.24</v>
      </c>
      <c r="K1036" s="87">
        <v>0</v>
      </c>
      <c r="L1036" s="85">
        <v>8.1800000010999998</v>
      </c>
      <c r="M1036" s="86">
        <v>1.0957841617696201E-3</v>
      </c>
      <c r="N1036" s="86">
        <v>100</v>
      </c>
      <c r="O1036" s="86">
        <v>31.319425629910601</v>
      </c>
      <c r="P1036" s="86">
        <v>0.622</v>
      </c>
      <c r="Q1036" s="88">
        <v>0.82469999999999999</v>
      </c>
      <c r="R1036" s="85">
        <v>2.4662939822426799E-2</v>
      </c>
      <c r="S1036" s="86">
        <v>1.5</v>
      </c>
      <c r="T1036" s="86">
        <v>0.93</v>
      </c>
      <c r="U1036" s="88">
        <v>5.8691711508542603</v>
      </c>
      <c r="V1036" s="89">
        <v>3.65</v>
      </c>
      <c r="W1036" s="85">
        <v>61.999495468722898</v>
      </c>
      <c r="X1036" s="88">
        <v>59.366666666699999</v>
      </c>
      <c r="Y1036" s="85"/>
      <c r="Z1036" s="88"/>
      <c r="AA1036" s="85">
        <v>0.13</v>
      </c>
      <c r="AB1036" s="91">
        <v>0.13</v>
      </c>
      <c r="AC1036" s="86">
        <v>0</v>
      </c>
      <c r="AD1036" s="86">
        <v>0</v>
      </c>
      <c r="AE1036" s="86">
        <v>0</v>
      </c>
      <c r="AF1036" s="88">
        <v>0</v>
      </c>
      <c r="AG1036" s="85">
        <v>1.7542999993700001E-2</v>
      </c>
      <c r="AH1036" s="86">
        <v>7.9355999999999996E-2</v>
      </c>
      <c r="AI1036" s="150">
        <v>1.1012999996E-2</v>
      </c>
      <c r="AJ1036" s="151">
        <v>1.08</v>
      </c>
      <c r="AK1036" s="152">
        <v>0</v>
      </c>
    </row>
    <row r="1037" spans="1:37" x14ac:dyDescent="0.2">
      <c r="A1037" s="149" t="s">
        <v>2259</v>
      </c>
      <c r="B1037" s="66" t="s">
        <v>2260</v>
      </c>
      <c r="C1037" s="67">
        <v>47</v>
      </c>
      <c r="D1037" s="84" t="s">
        <v>334</v>
      </c>
      <c r="E1037" s="85">
        <v>36.026601289525502</v>
      </c>
      <c r="F1037" s="91">
        <v>36.015983938844101</v>
      </c>
      <c r="G1037" s="86">
        <v>14.6529091540867</v>
      </c>
      <c r="H1037" s="86">
        <v>14.6422918034053</v>
      </c>
      <c r="I1037" s="86">
        <v>5.94</v>
      </c>
      <c r="J1037" s="86">
        <v>6.2</v>
      </c>
      <c r="K1037" s="87">
        <v>2.1399999999999999E-2</v>
      </c>
      <c r="L1037" s="85">
        <v>10.8600000126</v>
      </c>
      <c r="M1037" s="86">
        <v>1.99364192282998E-2</v>
      </c>
      <c r="N1037" s="86">
        <v>100</v>
      </c>
      <c r="O1037" s="86">
        <v>34.184429499601102</v>
      </c>
      <c r="P1037" s="86">
        <v>0.35099999999999998</v>
      </c>
      <c r="Q1037" s="88">
        <v>0.34320000000000001</v>
      </c>
      <c r="R1037" s="85">
        <v>3.6710719530102798E-2</v>
      </c>
      <c r="S1037" s="86">
        <v>0</v>
      </c>
      <c r="T1037" s="86">
        <v>0.63</v>
      </c>
      <c r="U1037" s="88">
        <v>7.9919694220300403</v>
      </c>
      <c r="V1037" s="89">
        <v>4.08</v>
      </c>
      <c r="W1037" s="85">
        <v>60.1625398898789</v>
      </c>
      <c r="X1037" s="88">
        <v>66.599999999999994</v>
      </c>
      <c r="Y1037" s="85"/>
      <c r="Z1037" s="88">
        <v>-60.66</v>
      </c>
      <c r="AA1037" s="85">
        <v>0.3</v>
      </c>
      <c r="AB1037" s="91">
        <v>0.3</v>
      </c>
      <c r="AC1037" s="86">
        <v>0.02</v>
      </c>
      <c r="AD1037" s="86">
        <v>0.02</v>
      </c>
      <c r="AE1037" s="86">
        <v>0</v>
      </c>
      <c r="AF1037" s="88">
        <v>2.5525000124999999</v>
      </c>
      <c r="AG1037" s="85">
        <v>0</v>
      </c>
      <c r="AH1037" s="86">
        <v>3.7892000000000002E-2</v>
      </c>
      <c r="AI1037" s="150">
        <v>0</v>
      </c>
      <c r="AJ1037" s="151">
        <v>1.08</v>
      </c>
      <c r="AK1037" s="152">
        <v>0</v>
      </c>
    </row>
    <row r="1038" spans="1:37" x14ac:dyDescent="0.2">
      <c r="A1038" s="149" t="s">
        <v>2261</v>
      </c>
      <c r="B1038" s="66" t="s">
        <v>2262</v>
      </c>
      <c r="C1038" s="67">
        <v>47</v>
      </c>
      <c r="D1038" s="84" t="s">
        <v>334</v>
      </c>
      <c r="E1038" s="85">
        <v>22.204380255594099</v>
      </c>
      <c r="F1038" s="91">
        <v>22.204380255594099</v>
      </c>
      <c r="G1038" s="86">
        <v>9.9311131170126803</v>
      </c>
      <c r="H1038" s="86">
        <v>9.9311131170126803</v>
      </c>
      <c r="I1038" s="86">
        <v>1.6</v>
      </c>
      <c r="J1038" s="86">
        <v>1.94</v>
      </c>
      <c r="K1038" s="87">
        <v>0</v>
      </c>
      <c r="L1038" s="85">
        <v>7.4400000105900004</v>
      </c>
      <c r="M1038" s="86">
        <v>3.4036706827332199E-3</v>
      </c>
      <c r="N1038" s="86">
        <v>100</v>
      </c>
      <c r="O1038" s="86">
        <v>39.471251617674199</v>
      </c>
      <c r="P1038" s="86">
        <v>0.29799999999999999</v>
      </c>
      <c r="Q1038" s="88">
        <v>0.69679999999999997</v>
      </c>
      <c r="R1038" s="85">
        <v>1.1154489682097E-2</v>
      </c>
      <c r="S1038" s="86">
        <v>1.8</v>
      </c>
      <c r="T1038" s="86">
        <v>0.84</v>
      </c>
      <c r="U1038" s="88">
        <v>3.9878379020381001</v>
      </c>
      <c r="V1038" s="89">
        <v>3.54</v>
      </c>
      <c r="W1038" s="85">
        <v>45.323328839688799</v>
      </c>
      <c r="X1038" s="88">
        <v>61.5</v>
      </c>
      <c r="Y1038" s="85"/>
      <c r="Z1038" s="88"/>
      <c r="AA1038" s="85">
        <v>0</v>
      </c>
      <c r="AB1038" s="91">
        <v>0</v>
      </c>
      <c r="AC1038" s="86">
        <v>0</v>
      </c>
      <c r="AD1038" s="86">
        <v>0</v>
      </c>
      <c r="AE1038" s="86">
        <v>0</v>
      </c>
      <c r="AF1038" s="88">
        <v>0</v>
      </c>
      <c r="AG1038" s="85">
        <v>0</v>
      </c>
      <c r="AH1038" s="86">
        <v>1.0701E-2</v>
      </c>
      <c r="AI1038" s="150">
        <v>0</v>
      </c>
      <c r="AJ1038" s="151">
        <v>1.02</v>
      </c>
      <c r="AK1038" s="152">
        <v>0</v>
      </c>
    </row>
    <row r="1039" spans="1:37" x14ac:dyDescent="0.2">
      <c r="A1039" s="149" t="s">
        <v>2263</v>
      </c>
      <c r="B1039" s="66" t="s">
        <v>2264</v>
      </c>
      <c r="C1039" s="67">
        <v>47</v>
      </c>
      <c r="D1039" s="84" t="s">
        <v>334</v>
      </c>
      <c r="E1039" s="85">
        <v>20.499342969776599</v>
      </c>
      <c r="F1039" s="91">
        <v>20.4941753163342</v>
      </c>
      <c r="G1039" s="86">
        <v>9.7794150216303208</v>
      </c>
      <c r="H1039" s="86">
        <v>9.7794150216303208</v>
      </c>
      <c r="I1039" s="86">
        <v>6.84</v>
      </c>
      <c r="J1039" s="86">
        <v>9.73</v>
      </c>
      <c r="K1039" s="87">
        <v>1.6400000000000001E-2</v>
      </c>
      <c r="L1039" s="85">
        <v>11.3199999954</v>
      </c>
      <c r="M1039" s="86">
        <v>4.6273461646094702E-3</v>
      </c>
      <c r="N1039" s="86">
        <v>100</v>
      </c>
      <c r="O1039" s="86">
        <v>34.822997740396701</v>
      </c>
      <c r="P1039" s="86">
        <v>0.80700000000000005</v>
      </c>
      <c r="Q1039" s="88">
        <v>0.84489999999999998</v>
      </c>
      <c r="R1039" s="85">
        <v>1.7550017550017501E-2</v>
      </c>
      <c r="S1039" s="86">
        <v>0.4</v>
      </c>
      <c r="T1039" s="86">
        <v>1.19</v>
      </c>
      <c r="U1039" s="88">
        <v>6.9431115179612899</v>
      </c>
      <c r="V1039" s="89">
        <v>3.53</v>
      </c>
      <c r="W1039" s="85">
        <v>48.286980922285501</v>
      </c>
      <c r="X1039" s="88">
        <v>55.6</v>
      </c>
      <c r="Y1039" s="85"/>
      <c r="Z1039" s="88"/>
      <c r="AA1039" s="85">
        <v>0.54</v>
      </c>
      <c r="AB1039" s="91">
        <v>0.54</v>
      </c>
      <c r="AC1039" s="86">
        <v>0</v>
      </c>
      <c r="AD1039" s="86">
        <v>0</v>
      </c>
      <c r="AE1039" s="86">
        <v>0</v>
      </c>
      <c r="AF1039" s="88">
        <v>0</v>
      </c>
      <c r="AG1039" s="85">
        <v>0</v>
      </c>
      <c r="AH1039" s="86">
        <v>7.3413999999999993E-2</v>
      </c>
      <c r="AI1039" s="150">
        <v>9.2940000025300007E-3</v>
      </c>
      <c r="AJ1039" s="151">
        <v>1.0900000000000001</v>
      </c>
      <c r="AK1039" s="152">
        <v>0</v>
      </c>
    </row>
    <row r="1040" spans="1:37" x14ac:dyDescent="0.2">
      <c r="A1040" s="149" t="s">
        <v>863</v>
      </c>
      <c r="B1040" s="66" t="s">
        <v>2265</v>
      </c>
      <c r="C1040" s="67">
        <v>47</v>
      </c>
      <c r="D1040" s="84" t="s">
        <v>334</v>
      </c>
      <c r="E1040" s="85">
        <v>16.710295740215901</v>
      </c>
      <c r="F1040" s="91">
        <v>16.6843346385998</v>
      </c>
      <c r="G1040" s="86">
        <v>6.7109447677563097</v>
      </c>
      <c r="H1040" s="86">
        <v>6.68498366614023</v>
      </c>
      <c r="I1040" s="86">
        <v>14.46</v>
      </c>
      <c r="J1040" s="86">
        <v>18.98</v>
      </c>
      <c r="K1040" s="87">
        <v>0</v>
      </c>
      <c r="L1040" s="85">
        <v>13.340000055999999</v>
      </c>
      <c r="M1040" s="86">
        <v>2.8688412581226001E-2</v>
      </c>
      <c r="N1040" s="86">
        <v>100</v>
      </c>
      <c r="O1040" s="86">
        <v>35.009671179883902</v>
      </c>
      <c r="P1040" s="86">
        <v>0.95599999999999996</v>
      </c>
      <c r="Q1040" s="88">
        <v>1.1778999999999999</v>
      </c>
      <c r="R1040" s="85">
        <v>5.9934072520227803E-2</v>
      </c>
      <c r="S1040" s="86">
        <v>0</v>
      </c>
      <c r="T1040" s="86">
        <v>1.29</v>
      </c>
      <c r="U1040" s="88">
        <v>5.5838002725915699</v>
      </c>
      <c r="V1040" s="89">
        <v>3.54</v>
      </c>
      <c r="W1040" s="85">
        <v>48.648967527149203</v>
      </c>
      <c r="X1040" s="88">
        <v>39.633333333300001</v>
      </c>
      <c r="Y1040" s="85"/>
      <c r="Z1040" s="88"/>
      <c r="AA1040" s="85">
        <v>0.3</v>
      </c>
      <c r="AB1040" s="91">
        <v>0.3</v>
      </c>
      <c r="AC1040" s="86">
        <v>0.15</v>
      </c>
      <c r="AD1040" s="86">
        <v>0.15</v>
      </c>
      <c r="AE1040" s="86">
        <v>0</v>
      </c>
      <c r="AF1040" s="88">
        <v>0</v>
      </c>
      <c r="AG1040" s="85">
        <v>0</v>
      </c>
      <c r="AH1040" s="86">
        <v>4.9225999999999999E-2</v>
      </c>
      <c r="AI1040" s="150">
        <v>0</v>
      </c>
      <c r="AJ1040" s="151">
        <v>1.07</v>
      </c>
      <c r="AK1040" s="152">
        <v>0</v>
      </c>
    </row>
    <row r="1041" spans="1:37" x14ac:dyDescent="0.2">
      <c r="A1041" s="149" t="s">
        <v>2266</v>
      </c>
      <c r="B1041" s="66" t="s">
        <v>2267</v>
      </c>
      <c r="C1041" s="67">
        <v>47</v>
      </c>
      <c r="D1041" s="84" t="s">
        <v>334</v>
      </c>
      <c r="E1041" s="85">
        <v>23.654742189309999</v>
      </c>
      <c r="F1041" s="91">
        <v>23.6495936982469</v>
      </c>
      <c r="G1041" s="86">
        <v>11.998558422502301</v>
      </c>
      <c r="H1041" s="86">
        <v>11.995126095127</v>
      </c>
      <c r="I1041" s="86">
        <v>7.71</v>
      </c>
      <c r="J1041" s="86">
        <v>10.89</v>
      </c>
      <c r="K1041" s="87">
        <v>9.4999999999999998E-3</v>
      </c>
      <c r="L1041" s="85">
        <v>15.6499999754</v>
      </c>
      <c r="M1041" s="86">
        <v>1.7117259306298699E-3</v>
      </c>
      <c r="N1041" s="86">
        <v>100</v>
      </c>
      <c r="O1041" s="86">
        <v>26.901763224181401</v>
      </c>
      <c r="P1041" s="86">
        <v>0.46600000000000003</v>
      </c>
      <c r="Q1041" s="88">
        <v>0.6865</v>
      </c>
      <c r="R1041" s="85">
        <v>2.6638252530634E-2</v>
      </c>
      <c r="S1041" s="86">
        <v>0</v>
      </c>
      <c r="T1041" s="86">
        <v>0.8</v>
      </c>
      <c r="U1041" s="88">
        <v>9.9305811788328402</v>
      </c>
      <c r="V1041" s="89">
        <v>3.83</v>
      </c>
      <c r="W1041" s="85">
        <v>53.858607768422701</v>
      </c>
      <c r="X1041" s="88">
        <v>56.333333333299997</v>
      </c>
      <c r="Y1041" s="85"/>
      <c r="Z1041" s="88"/>
      <c r="AA1041" s="85">
        <v>0.56000000000000005</v>
      </c>
      <c r="AB1041" s="91">
        <v>0.56000000000000005</v>
      </c>
      <c r="AC1041" s="86">
        <v>0.04</v>
      </c>
      <c r="AD1041" s="86">
        <v>0.04</v>
      </c>
      <c r="AE1041" s="86">
        <v>0</v>
      </c>
      <c r="AF1041" s="88">
        <v>0</v>
      </c>
      <c r="AG1041" s="85">
        <v>0</v>
      </c>
      <c r="AH1041" s="86">
        <v>6.8898000000000001E-2</v>
      </c>
      <c r="AI1041" s="150">
        <v>0</v>
      </c>
      <c r="AJ1041" s="151">
        <v>1.04</v>
      </c>
      <c r="AK1041" s="152">
        <v>0</v>
      </c>
    </row>
    <row r="1042" spans="1:37" x14ac:dyDescent="0.2">
      <c r="A1042" s="149" t="s">
        <v>2268</v>
      </c>
      <c r="B1042" s="66" t="s">
        <v>2269</v>
      </c>
      <c r="C1042" s="67">
        <v>40</v>
      </c>
      <c r="D1042" s="84" t="s">
        <v>334</v>
      </c>
      <c r="E1042" s="85">
        <v>17.268577372009702</v>
      </c>
      <c r="F1042" s="91">
        <v>17.268577372009702</v>
      </c>
      <c r="G1042" s="86">
        <v>8.4356581532416506</v>
      </c>
      <c r="H1042" s="86">
        <v>8.4356581532416506</v>
      </c>
      <c r="I1042" s="86">
        <v>1.72</v>
      </c>
      <c r="J1042" s="86">
        <v>2.41</v>
      </c>
      <c r="K1042" s="87">
        <v>8.0000000000000002E-3</v>
      </c>
      <c r="L1042" s="85">
        <v>9.5799999968799998</v>
      </c>
      <c r="M1042" s="86">
        <v>5.2256004351767804E-3</v>
      </c>
      <c r="N1042" s="86">
        <v>100</v>
      </c>
      <c r="O1042" s="86">
        <v>25.804782113652799</v>
      </c>
      <c r="P1042" s="86">
        <v>0.54100000000000004</v>
      </c>
      <c r="Q1042" s="88">
        <v>0.47349999999999998</v>
      </c>
      <c r="R1042" s="85">
        <v>3.9749577660737397E-2</v>
      </c>
      <c r="S1042" s="86">
        <v>2</v>
      </c>
      <c r="T1042" s="86">
        <v>0.68</v>
      </c>
      <c r="U1042" s="88">
        <v>4.5482780538541503</v>
      </c>
      <c r="V1042" s="89">
        <v>3.56</v>
      </c>
      <c r="W1042" s="85">
        <v>41.224153672063203</v>
      </c>
      <c r="X1042" s="88">
        <v>43.8</v>
      </c>
      <c r="Y1042" s="85"/>
      <c r="Z1042" s="88"/>
      <c r="AA1042" s="85">
        <v>0.03</v>
      </c>
      <c r="AB1042" s="91">
        <v>0.03</v>
      </c>
      <c r="AC1042" s="86">
        <v>0.03</v>
      </c>
      <c r="AD1042" s="86">
        <v>0.03</v>
      </c>
      <c r="AE1042" s="86">
        <v>0</v>
      </c>
      <c r="AF1042" s="88">
        <v>0</v>
      </c>
      <c r="AG1042" s="85">
        <v>1.12889999846E-2</v>
      </c>
      <c r="AH1042" s="86">
        <v>1.9073E-2</v>
      </c>
      <c r="AI1042" s="150">
        <v>0</v>
      </c>
      <c r="AJ1042" s="151">
        <v>1.26</v>
      </c>
      <c r="AK1042" s="152">
        <v>0</v>
      </c>
    </row>
    <row r="1043" spans="1:37" x14ac:dyDescent="0.2">
      <c r="A1043" s="149" t="s">
        <v>2270</v>
      </c>
      <c r="B1043" s="66" t="s">
        <v>2271</v>
      </c>
      <c r="C1043" s="67">
        <v>40</v>
      </c>
      <c r="D1043" s="84" t="s">
        <v>334</v>
      </c>
      <c r="E1043" s="85">
        <v>22.456116032612101</v>
      </c>
      <c r="F1043" s="91">
        <v>22.456116032612101</v>
      </c>
      <c r="G1043" s="86">
        <v>11.23278349736</v>
      </c>
      <c r="H1043" s="86">
        <v>11.23278349736</v>
      </c>
      <c r="I1043" s="86">
        <v>2.59</v>
      </c>
      <c r="J1043" s="86">
        <v>3.93</v>
      </c>
      <c r="K1043" s="87">
        <v>0</v>
      </c>
      <c r="L1043" s="85">
        <v>9.2500000046200004</v>
      </c>
      <c r="M1043" s="86">
        <v>6.7999350216003604E-3</v>
      </c>
      <c r="N1043" s="86">
        <v>100</v>
      </c>
      <c r="O1043" s="86">
        <v>40.707113864558799</v>
      </c>
      <c r="P1043" s="86">
        <v>0.47499999999999998</v>
      </c>
      <c r="Q1043" s="88">
        <v>0.5111</v>
      </c>
      <c r="R1043" s="85">
        <v>2.3900573613766699E-2</v>
      </c>
      <c r="S1043" s="86">
        <v>2.5</v>
      </c>
      <c r="T1043" s="86">
        <v>0.71</v>
      </c>
      <c r="U1043" s="88">
        <v>3.94105119901206</v>
      </c>
      <c r="V1043" s="89">
        <v>3.54</v>
      </c>
      <c r="W1043" s="85">
        <v>45.014897363645197</v>
      </c>
      <c r="X1043" s="88">
        <v>55.433333333299998</v>
      </c>
      <c r="Y1043" s="85"/>
      <c r="Z1043" s="88"/>
      <c r="AA1043" s="85">
        <v>7.0000000000000007E-2</v>
      </c>
      <c r="AB1043" s="91">
        <v>7.0000000000000007E-2</v>
      </c>
      <c r="AC1043" s="86">
        <v>0</v>
      </c>
      <c r="AD1043" s="86">
        <v>0</v>
      </c>
      <c r="AE1043" s="86">
        <v>0</v>
      </c>
      <c r="AF1043" s="88">
        <v>0</v>
      </c>
      <c r="AG1043" s="85">
        <v>3.2860000037300001E-3</v>
      </c>
      <c r="AH1043" s="86">
        <v>3.6256999999999998E-2</v>
      </c>
      <c r="AI1043" s="150">
        <v>1.2320000013999999E-3</v>
      </c>
      <c r="AJ1043" s="151">
        <v>1.1000000000000001</v>
      </c>
      <c r="AK1043" s="152">
        <v>0</v>
      </c>
    </row>
    <row r="1044" spans="1:37" x14ac:dyDescent="0.2">
      <c r="A1044" s="149" t="s">
        <v>2272</v>
      </c>
      <c r="B1044" s="66" t="s">
        <v>2273</v>
      </c>
      <c r="C1044" s="67">
        <v>40</v>
      </c>
      <c r="D1044" s="84" t="s">
        <v>334</v>
      </c>
      <c r="E1044" s="85">
        <v>20.205003653428601</v>
      </c>
      <c r="F1044" s="91">
        <v>20.205003653428601</v>
      </c>
      <c r="G1044" s="86">
        <v>9.0265413866562394</v>
      </c>
      <c r="H1044" s="86">
        <v>9.0265413866562394</v>
      </c>
      <c r="I1044" s="86">
        <v>3.2</v>
      </c>
      <c r="J1044" s="86">
        <v>5.82</v>
      </c>
      <c r="K1044" s="87">
        <v>2.29E-2</v>
      </c>
      <c r="L1044" s="85">
        <v>10.3899999982</v>
      </c>
      <c r="M1044" s="86">
        <v>3.1251254680002699E-3</v>
      </c>
      <c r="N1044" s="86">
        <v>89.692926618118904</v>
      </c>
      <c r="O1044" s="86">
        <v>37.129881925522199</v>
      </c>
      <c r="P1044" s="86">
        <v>0.56399999999999995</v>
      </c>
      <c r="Q1044" s="88">
        <v>0.57169999999999999</v>
      </c>
      <c r="R1044" s="85">
        <v>2.7438606118809199E-2</v>
      </c>
      <c r="S1044" s="86">
        <v>0</v>
      </c>
      <c r="T1044" s="86">
        <v>0.77</v>
      </c>
      <c r="U1044" s="88">
        <v>7.2677500025728401</v>
      </c>
      <c r="V1044" s="89">
        <v>3.5</v>
      </c>
      <c r="W1044" s="85">
        <v>51.826507150886499</v>
      </c>
      <c r="X1044" s="88">
        <v>50.933333333299998</v>
      </c>
      <c r="Y1044" s="85"/>
      <c r="Z1044" s="88"/>
      <c r="AA1044" s="85">
        <v>0.1</v>
      </c>
      <c r="AB1044" s="91">
        <v>0.1</v>
      </c>
      <c r="AC1044" s="86">
        <v>0.03</v>
      </c>
      <c r="AD1044" s="86">
        <v>0.03</v>
      </c>
      <c r="AE1044" s="86">
        <v>0</v>
      </c>
      <c r="AF1044" s="88">
        <v>0</v>
      </c>
      <c r="AG1044" s="85">
        <v>0</v>
      </c>
      <c r="AH1044" s="86">
        <v>3.2103E-2</v>
      </c>
      <c r="AI1044" s="150">
        <v>4.7909999987199997E-3</v>
      </c>
      <c r="AJ1044" s="151">
        <v>1.1200000000000001</v>
      </c>
      <c r="AK1044" s="152">
        <v>0</v>
      </c>
    </row>
    <row r="1045" spans="1:37" x14ac:dyDescent="0.2">
      <c r="A1045" s="149" t="s">
        <v>2274</v>
      </c>
      <c r="B1045" s="66" t="s">
        <v>2275</v>
      </c>
      <c r="C1045" s="67">
        <v>47</v>
      </c>
      <c r="D1045" s="84" t="s">
        <v>334</v>
      </c>
      <c r="E1045" s="85">
        <v>23.235882711215499</v>
      </c>
      <c r="F1045" s="91">
        <v>23.227181762812101</v>
      </c>
      <c r="G1045" s="86">
        <v>11.8202384059863</v>
      </c>
      <c r="H1045" s="86">
        <v>11.8158879317846</v>
      </c>
      <c r="I1045" s="86">
        <v>5.39</v>
      </c>
      <c r="J1045" s="86">
        <v>13.98</v>
      </c>
      <c r="K1045" s="87">
        <v>3.6299999999999999E-2</v>
      </c>
      <c r="L1045" s="85">
        <v>11.750000031600001</v>
      </c>
      <c r="M1045" s="86">
        <v>3.4044197924712801E-3</v>
      </c>
      <c r="N1045" s="86">
        <v>96.596777525304702</v>
      </c>
      <c r="O1045" s="86">
        <v>31.5670969678775</v>
      </c>
      <c r="P1045" s="86">
        <v>0.878</v>
      </c>
      <c r="Q1045" s="88">
        <v>0.39879999999999999</v>
      </c>
      <c r="R1045" s="85">
        <v>5.4570259208731202E-2</v>
      </c>
      <c r="S1045" s="86">
        <v>0</v>
      </c>
      <c r="T1045" s="86">
        <v>0.56000000000000005</v>
      </c>
      <c r="U1045" s="88">
        <v>6.8356825894022402</v>
      </c>
      <c r="V1045" s="89">
        <v>3.76</v>
      </c>
      <c r="W1045" s="85">
        <v>43.927446110783499</v>
      </c>
      <c r="X1045" s="88">
        <v>66.433333333299998</v>
      </c>
      <c r="Y1045" s="85"/>
      <c r="Z1045" s="88"/>
      <c r="AA1045" s="85">
        <v>0.26</v>
      </c>
      <c r="AB1045" s="91">
        <v>0.26</v>
      </c>
      <c r="AC1045" s="86">
        <v>0.06</v>
      </c>
      <c r="AD1045" s="86">
        <v>0.06</v>
      </c>
      <c r="AE1045" s="86">
        <v>0</v>
      </c>
      <c r="AF1045" s="88">
        <v>0</v>
      </c>
      <c r="AG1045" s="85">
        <v>0</v>
      </c>
      <c r="AH1045" s="86">
        <v>7.1848999999999996E-2</v>
      </c>
      <c r="AI1045" s="150">
        <v>2.67600000672E-3</v>
      </c>
      <c r="AJ1045" s="151">
        <v>1.08</v>
      </c>
      <c r="AK1045" s="152">
        <v>0</v>
      </c>
    </row>
    <row r="1046" spans="1:37" x14ac:dyDescent="0.2">
      <c r="A1046" s="149" t="s">
        <v>1058</v>
      </c>
      <c r="B1046" s="66" t="s">
        <v>2276</v>
      </c>
      <c r="C1046" s="67">
        <v>40</v>
      </c>
      <c r="D1046" s="84" t="s">
        <v>334</v>
      </c>
      <c r="E1046" s="85">
        <v>6.9671584006408098</v>
      </c>
      <c r="F1046" s="91">
        <v>6.9671584006408098</v>
      </c>
      <c r="G1046" s="86">
        <v>4.8110940524664603</v>
      </c>
      <c r="H1046" s="86">
        <v>4.8110940524664603</v>
      </c>
      <c r="I1046" s="86">
        <v>4.32</v>
      </c>
      <c r="J1046" s="86">
        <v>3.57</v>
      </c>
      <c r="K1046" s="87">
        <v>1.8499999999999999E-2</v>
      </c>
      <c r="L1046" s="85">
        <v>17.0100000186</v>
      </c>
      <c r="M1046" s="86">
        <v>3.2716761895999901E-3</v>
      </c>
      <c r="N1046" s="86">
        <v>61.1236344719958</v>
      </c>
      <c r="O1046" s="86">
        <v>11.814073595868299</v>
      </c>
      <c r="P1046" s="86">
        <v>0.4</v>
      </c>
      <c r="Q1046" s="88">
        <v>0.59330000000000005</v>
      </c>
      <c r="R1046" s="85">
        <v>2.4348672997321599E-2</v>
      </c>
      <c r="S1046" s="86">
        <v>2.8</v>
      </c>
      <c r="T1046" s="86">
        <v>0.74</v>
      </c>
      <c r="U1046" s="88">
        <v>11.321006608370601</v>
      </c>
      <c r="V1046" s="89">
        <v>3.49</v>
      </c>
      <c r="W1046" s="85">
        <v>23.439695383621299</v>
      </c>
      <c r="X1046" s="88">
        <v>41.333333333299997</v>
      </c>
      <c r="Y1046" s="85"/>
      <c r="Z1046" s="88"/>
      <c r="AA1046" s="85">
        <v>7.0000000000000007E-2</v>
      </c>
      <c r="AB1046" s="91">
        <v>7.0000000000000007E-2</v>
      </c>
      <c r="AC1046" s="86">
        <v>0.02</v>
      </c>
      <c r="AD1046" s="86">
        <v>0.02</v>
      </c>
      <c r="AE1046" s="86">
        <v>0</v>
      </c>
      <c r="AF1046" s="88">
        <v>0</v>
      </c>
      <c r="AG1046" s="85">
        <v>1.8179000002700001E-2</v>
      </c>
      <c r="AH1046" s="86">
        <v>1.2534999999999999E-2</v>
      </c>
      <c r="AI1046" s="150">
        <v>0</v>
      </c>
      <c r="AJ1046" s="151">
        <v>1</v>
      </c>
      <c r="AK1046" s="152">
        <v>0</v>
      </c>
    </row>
    <row r="1047" spans="1:37" x14ac:dyDescent="0.2">
      <c r="A1047" s="149" t="s">
        <v>2277</v>
      </c>
      <c r="B1047" s="66" t="s">
        <v>2278</v>
      </c>
      <c r="C1047" s="67">
        <v>47</v>
      </c>
      <c r="D1047" s="84" t="s">
        <v>334</v>
      </c>
      <c r="E1047" s="85">
        <v>12.775185028048799</v>
      </c>
      <c r="F1047" s="91">
        <v>12.769292415028501</v>
      </c>
      <c r="G1047" s="86">
        <v>7.8242115683778799</v>
      </c>
      <c r="H1047" s="86">
        <v>7.8242115683778799</v>
      </c>
      <c r="I1047" s="86">
        <v>8.3000000000000007</v>
      </c>
      <c r="J1047" s="86">
        <v>9.73</v>
      </c>
      <c r="K1047" s="87">
        <v>9.1700000000000004E-2</v>
      </c>
      <c r="L1047" s="85">
        <v>16.890000032500001</v>
      </c>
      <c r="M1047" s="86">
        <v>1.28982199878577E-3</v>
      </c>
      <c r="N1047" s="86">
        <v>100</v>
      </c>
      <c r="O1047" s="86">
        <v>100</v>
      </c>
      <c r="P1047" s="86">
        <v>0.59</v>
      </c>
      <c r="Q1047" s="88">
        <v>0.70709999999999995</v>
      </c>
      <c r="R1047" s="85">
        <v>1.7892288423689399E-2</v>
      </c>
      <c r="S1047" s="86">
        <v>0.3</v>
      </c>
      <c r="T1047" s="86">
        <v>0.98</v>
      </c>
      <c r="U1047" s="88">
        <v>7.0310658558431101</v>
      </c>
      <c r="V1047" s="89">
        <v>3.63</v>
      </c>
      <c r="W1047" s="85">
        <v>30.667441767510098</v>
      </c>
      <c r="X1047" s="88">
        <v>46.5</v>
      </c>
      <c r="Y1047" s="85"/>
      <c r="Z1047" s="88"/>
      <c r="AA1047" s="85">
        <v>0.16</v>
      </c>
      <c r="AB1047" s="91">
        <v>0.16</v>
      </c>
      <c r="AC1047" s="86">
        <v>0.05</v>
      </c>
      <c r="AD1047" s="86">
        <v>0.05</v>
      </c>
      <c r="AE1047" s="86">
        <v>0</v>
      </c>
      <c r="AF1047" s="88">
        <v>0</v>
      </c>
      <c r="AG1047" s="85">
        <v>0</v>
      </c>
      <c r="AH1047" s="86">
        <v>4.7294000000000003E-2</v>
      </c>
      <c r="AI1047" s="150">
        <v>0</v>
      </c>
      <c r="AJ1047" s="151">
        <v>1</v>
      </c>
      <c r="AK1047" s="152">
        <v>0</v>
      </c>
    </row>
    <row r="1048" spans="1:37" x14ac:dyDescent="0.2">
      <c r="A1048" s="149" t="s">
        <v>1007</v>
      </c>
      <c r="B1048" s="66" t="s">
        <v>2279</v>
      </c>
      <c r="C1048" s="67">
        <v>47</v>
      </c>
      <c r="D1048" s="84" t="s">
        <v>334</v>
      </c>
      <c r="E1048" s="85">
        <v>19.970123772940699</v>
      </c>
      <c r="F1048" s="91">
        <v>19.9601650305876</v>
      </c>
      <c r="G1048" s="86">
        <v>12.557974107269899</v>
      </c>
      <c r="H1048" s="86">
        <v>12.557974107269899</v>
      </c>
      <c r="I1048" s="86">
        <v>7.6</v>
      </c>
      <c r="J1048" s="86">
        <v>33.68</v>
      </c>
      <c r="K1048" s="87">
        <v>3.1600000000000003E-2</v>
      </c>
      <c r="L1048" s="85">
        <v>8.1799999946300002</v>
      </c>
      <c r="M1048" s="86">
        <v>2.2725237761781398E-3</v>
      </c>
      <c r="N1048" s="86">
        <v>38.148499876894903</v>
      </c>
      <c r="O1048" s="86">
        <v>20.918367346938801</v>
      </c>
      <c r="P1048" s="86">
        <v>1.7050000000000001</v>
      </c>
      <c r="Q1048" s="88">
        <v>1.1856</v>
      </c>
      <c r="R1048" s="85">
        <v>2.84697508896797E-2</v>
      </c>
      <c r="S1048" s="86">
        <v>2</v>
      </c>
      <c r="T1048" s="86">
        <v>1.1000000000000001</v>
      </c>
      <c r="U1048" s="88">
        <v>13.279271589130699</v>
      </c>
      <c r="V1048" s="89">
        <v>3.63</v>
      </c>
      <c r="W1048" s="85">
        <v>51.4242590329008</v>
      </c>
      <c r="X1048" s="88">
        <v>67.766666666700004</v>
      </c>
      <c r="Y1048" s="85"/>
      <c r="Z1048" s="88"/>
      <c r="AA1048" s="85">
        <v>0</v>
      </c>
      <c r="AB1048" s="91">
        <v>0</v>
      </c>
      <c r="AC1048" s="86">
        <v>0</v>
      </c>
      <c r="AD1048" s="86">
        <v>0</v>
      </c>
      <c r="AE1048" s="86">
        <v>0</v>
      </c>
      <c r="AF1048" s="88">
        <v>0</v>
      </c>
      <c r="AG1048" s="85">
        <v>4.6056999981100001E-2</v>
      </c>
      <c r="AH1048" s="86">
        <v>0.12769900000000001</v>
      </c>
      <c r="AI1048" s="150">
        <v>1.8770999992299999E-2</v>
      </c>
      <c r="AJ1048" s="151">
        <v>1.21</v>
      </c>
      <c r="AK1048" s="152">
        <v>1</v>
      </c>
    </row>
    <row r="1049" spans="1:37" x14ac:dyDescent="0.2">
      <c r="A1049" s="149" t="s">
        <v>2280</v>
      </c>
      <c r="B1049" s="66" t="s">
        <v>2281</v>
      </c>
      <c r="C1049" s="67">
        <v>47</v>
      </c>
      <c r="D1049" s="84" t="s">
        <v>334</v>
      </c>
      <c r="E1049" s="85">
        <v>19.2360795337109</v>
      </c>
      <c r="F1049" s="91">
        <v>19.2360795337109</v>
      </c>
      <c r="G1049" s="86">
        <v>9.4721177297341992</v>
      </c>
      <c r="H1049" s="86">
        <v>9.4721177297341992</v>
      </c>
      <c r="I1049" s="86">
        <v>37.72</v>
      </c>
      <c r="J1049" s="86">
        <v>83.79</v>
      </c>
      <c r="K1049" s="87">
        <v>6.4299999999999996E-2</v>
      </c>
      <c r="L1049" s="85">
        <v>14.109999981</v>
      </c>
      <c r="M1049" s="86">
        <v>1.9080099147643999E-4</v>
      </c>
      <c r="N1049" s="86">
        <v>65.979279398178704</v>
      </c>
      <c r="O1049" s="86">
        <v>21.194845763373699</v>
      </c>
      <c r="P1049" s="86">
        <v>2.5649999999999999</v>
      </c>
      <c r="Q1049" s="88">
        <v>0.88190000000000002</v>
      </c>
      <c r="R1049" s="85">
        <v>8.5991916759824601E-3</v>
      </c>
      <c r="S1049" s="86">
        <v>0</v>
      </c>
      <c r="T1049" s="86">
        <v>1.03</v>
      </c>
      <c r="U1049" s="88">
        <v>10.8718118308462</v>
      </c>
      <c r="V1049" s="89">
        <v>3.62</v>
      </c>
      <c r="W1049" s="85">
        <v>47.417844621252002</v>
      </c>
      <c r="X1049" s="88">
        <v>66.066666666700002</v>
      </c>
      <c r="Y1049" s="85">
        <v>-56.64</v>
      </c>
      <c r="Z1049" s="88"/>
      <c r="AA1049" s="85">
        <v>0.16</v>
      </c>
      <c r="AB1049" s="91">
        <v>0.16</v>
      </c>
      <c r="AC1049" s="86">
        <v>0.03</v>
      </c>
      <c r="AD1049" s="86">
        <v>0.03</v>
      </c>
      <c r="AE1049" s="86">
        <v>0</v>
      </c>
      <c r="AF1049" s="88">
        <v>0</v>
      </c>
      <c r="AG1049" s="85">
        <v>0</v>
      </c>
      <c r="AH1049" s="86">
        <v>0.55614799999999998</v>
      </c>
      <c r="AI1049" s="150">
        <v>2.2526999994199999E-2</v>
      </c>
      <c r="AJ1049" s="151">
        <v>1</v>
      </c>
      <c r="AK1049" s="152">
        <v>0</v>
      </c>
    </row>
    <row r="1050" spans="1:37" x14ac:dyDescent="0.2">
      <c r="A1050" s="149" t="s">
        <v>2282</v>
      </c>
      <c r="B1050" s="66" t="s">
        <v>2283</v>
      </c>
      <c r="C1050" s="67">
        <v>47</v>
      </c>
      <c r="D1050" s="84" t="s">
        <v>334</v>
      </c>
      <c r="E1050" s="85">
        <v>18.574046704108799</v>
      </c>
      <c r="F1050" s="91">
        <v>18.517292344073301</v>
      </c>
      <c r="G1050" s="86">
        <v>14.2382500738989</v>
      </c>
      <c r="H1050" s="86">
        <v>14.1850428613657</v>
      </c>
      <c r="I1050" s="86">
        <v>4.51</v>
      </c>
      <c r="J1050" s="86">
        <v>9</v>
      </c>
      <c r="K1050" s="87">
        <v>7.8799999999999995E-2</v>
      </c>
      <c r="L1050" s="85">
        <v>14.589999993999999</v>
      </c>
      <c r="M1050" s="86">
        <v>8.6338932581744995E-5</v>
      </c>
      <c r="N1050" s="86">
        <v>34.163266862393698</v>
      </c>
      <c r="O1050" s="86">
        <v>43.714470749082501</v>
      </c>
      <c r="P1050" s="86">
        <v>0.58199999999999996</v>
      </c>
      <c r="Q1050" s="88">
        <v>0.91959999999999997</v>
      </c>
      <c r="R1050" s="85">
        <v>1.1377858686995101E-2</v>
      </c>
      <c r="S1050" s="86">
        <v>0</v>
      </c>
      <c r="T1050" s="86">
        <v>0.9</v>
      </c>
      <c r="U1050" s="88">
        <v>16.4362991427727</v>
      </c>
      <c r="V1050" s="89">
        <v>3.6</v>
      </c>
      <c r="W1050" s="85">
        <v>45.595362615574601</v>
      </c>
      <c r="X1050" s="88">
        <v>70.933333333299998</v>
      </c>
      <c r="Y1050" s="85">
        <v>-100</v>
      </c>
      <c r="Z1050" s="88"/>
      <c r="AA1050" s="85">
        <v>0</v>
      </c>
      <c r="AB1050" s="91">
        <v>0</v>
      </c>
      <c r="AC1050" s="86">
        <v>0</v>
      </c>
      <c r="AD1050" s="86">
        <v>0</v>
      </c>
      <c r="AE1050" s="86">
        <v>0</v>
      </c>
      <c r="AF1050" s="88">
        <v>7.2044000595900002</v>
      </c>
      <c r="AG1050" s="85">
        <v>3.6410999955400002E-2</v>
      </c>
      <c r="AH1050" s="86">
        <v>3.7857000000000002E-2</v>
      </c>
      <c r="AI1050" s="150">
        <v>4.2659999947700002E-3</v>
      </c>
      <c r="AJ1050" s="151">
        <v>1.27</v>
      </c>
      <c r="AK1050" s="152">
        <v>1</v>
      </c>
    </row>
    <row r="1051" spans="1:37" x14ac:dyDescent="0.2">
      <c r="A1051" s="149" t="s">
        <v>2284</v>
      </c>
      <c r="B1051" s="66" t="s">
        <v>2285</v>
      </c>
      <c r="C1051" s="67">
        <v>40</v>
      </c>
      <c r="D1051" s="84" t="s">
        <v>334</v>
      </c>
      <c r="E1051" s="85">
        <v>33.3596491980812</v>
      </c>
      <c r="F1051" s="91">
        <v>33.3596491980812</v>
      </c>
      <c r="G1051" s="86">
        <v>12.149348253284501</v>
      </c>
      <c r="H1051" s="86">
        <v>12.149348253284501</v>
      </c>
      <c r="I1051" s="86">
        <v>1.0900000000000001</v>
      </c>
      <c r="J1051" s="86">
        <v>2.7</v>
      </c>
      <c r="K1051" s="87">
        <v>0</v>
      </c>
      <c r="L1051" s="85">
        <v>7.77000000474</v>
      </c>
      <c r="M1051" s="86">
        <v>0</v>
      </c>
      <c r="N1051" s="86">
        <v>100</v>
      </c>
      <c r="O1051" s="86">
        <v>100</v>
      </c>
      <c r="P1051" s="86">
        <v>0.81499999999999995</v>
      </c>
      <c r="Q1051" s="88">
        <v>0.66739999999999999</v>
      </c>
      <c r="R1051" s="85">
        <v>0</v>
      </c>
      <c r="S1051" s="86">
        <v>2.5</v>
      </c>
      <c r="T1051" s="86">
        <v>0.88</v>
      </c>
      <c r="U1051" s="88">
        <v>4.6621986904996904</v>
      </c>
      <c r="V1051" s="89">
        <v>3.77</v>
      </c>
      <c r="W1051" s="85">
        <v>43.375470832346203</v>
      </c>
      <c r="X1051" s="88">
        <v>52.3</v>
      </c>
      <c r="Y1051" s="85">
        <v>99.52000000000001</v>
      </c>
      <c r="Z1051" s="88"/>
      <c r="AA1051" s="85">
        <v>0.01</v>
      </c>
      <c r="AB1051" s="91">
        <v>0.01</v>
      </c>
      <c r="AC1051" s="86">
        <v>0</v>
      </c>
      <c r="AD1051" s="86">
        <v>0</v>
      </c>
      <c r="AE1051" s="86">
        <v>0</v>
      </c>
      <c r="AF1051" s="88">
        <v>0</v>
      </c>
      <c r="AG1051" s="85">
        <v>1.7808000007900001E-2</v>
      </c>
      <c r="AH1051" s="86">
        <v>1.8154E-2</v>
      </c>
      <c r="AI1051" s="150">
        <v>0</v>
      </c>
      <c r="AJ1051" s="151">
        <v>1.02</v>
      </c>
      <c r="AK1051" s="152">
        <v>0</v>
      </c>
    </row>
    <row r="1052" spans="1:37" x14ac:dyDescent="0.2">
      <c r="A1052" s="149" t="s">
        <v>2286</v>
      </c>
      <c r="B1052" s="66" t="s">
        <v>2287</v>
      </c>
      <c r="C1052" s="67">
        <v>40</v>
      </c>
      <c r="D1052" s="84" t="s">
        <v>334</v>
      </c>
      <c r="E1052" s="85">
        <v>17.170431557653401</v>
      </c>
      <c r="F1052" s="91">
        <v>17.1544167228591</v>
      </c>
      <c r="G1052" s="86">
        <v>7.9914025623735698</v>
      </c>
      <c r="H1052" s="86">
        <v>7.9804450438300698</v>
      </c>
      <c r="I1052" s="86">
        <v>6.7</v>
      </c>
      <c r="J1052" s="86">
        <v>37.65</v>
      </c>
      <c r="K1052" s="87">
        <v>0</v>
      </c>
      <c r="L1052" s="85">
        <v>13.0499999925</v>
      </c>
      <c r="M1052" s="86">
        <v>4.0374951236287499E-3</v>
      </c>
      <c r="N1052" s="86">
        <v>100</v>
      </c>
      <c r="O1052" s="86">
        <v>18.928966140862101</v>
      </c>
      <c r="P1052" s="86">
        <v>2.2839999999999998</v>
      </c>
      <c r="Q1052" s="88">
        <v>0.68369999999999997</v>
      </c>
      <c r="R1052" s="85">
        <v>1.07735401853049E-2</v>
      </c>
      <c r="S1052" s="86">
        <v>3.2</v>
      </c>
      <c r="T1052" s="86">
        <v>1.27</v>
      </c>
      <c r="U1052" s="88">
        <v>5.7552258934592002</v>
      </c>
      <c r="V1052" s="89">
        <v>3.53</v>
      </c>
      <c r="W1052" s="85">
        <v>43.396225346454898</v>
      </c>
      <c r="X1052" s="88">
        <v>53.166666666700003</v>
      </c>
      <c r="Y1052" s="85"/>
      <c r="Z1052" s="88">
        <v>-100</v>
      </c>
      <c r="AA1052" s="85">
        <v>0</v>
      </c>
      <c r="AB1052" s="91">
        <v>0</v>
      </c>
      <c r="AC1052" s="86">
        <v>0</v>
      </c>
      <c r="AD1052" s="86">
        <v>0</v>
      </c>
      <c r="AE1052" s="86">
        <v>0</v>
      </c>
      <c r="AF1052" s="88">
        <v>0</v>
      </c>
      <c r="AG1052" s="85">
        <v>1.12360000039E-2</v>
      </c>
      <c r="AH1052" s="86">
        <v>0.25308599999999998</v>
      </c>
      <c r="AI1052" s="150">
        <v>1.56740000055E-2</v>
      </c>
      <c r="AJ1052" s="151">
        <v>1.02</v>
      </c>
      <c r="AK1052" s="152">
        <v>0</v>
      </c>
    </row>
    <row r="1053" spans="1:37" x14ac:dyDescent="0.2">
      <c r="A1053" s="149" t="s">
        <v>511</v>
      </c>
      <c r="B1053" s="66" t="s">
        <v>2288</v>
      </c>
      <c r="C1053" s="67">
        <v>40</v>
      </c>
      <c r="D1053" s="84" t="s">
        <v>334</v>
      </c>
      <c r="E1053" s="85">
        <v>18.078160748498</v>
      </c>
      <c r="F1053" s="91">
        <v>18.078160748498</v>
      </c>
      <c r="G1053" s="86">
        <v>7.4682390580532401</v>
      </c>
      <c r="H1053" s="86">
        <v>7.4682390580532401</v>
      </c>
      <c r="I1053" s="86">
        <v>12.33</v>
      </c>
      <c r="J1053" s="86">
        <v>7.76</v>
      </c>
      <c r="K1053" s="87">
        <v>2.07E-2</v>
      </c>
      <c r="L1053" s="85">
        <v>8.5199999887699995</v>
      </c>
      <c r="M1053" s="86">
        <v>3.1422862484241001E-3</v>
      </c>
      <c r="N1053" s="86">
        <v>100</v>
      </c>
      <c r="O1053" s="86">
        <v>81.299524564183798</v>
      </c>
      <c r="P1053" s="86">
        <v>1.028</v>
      </c>
      <c r="Q1053" s="88">
        <v>0.97140000000000004</v>
      </c>
      <c r="R1053" s="85">
        <v>2.5220680958385901E-2</v>
      </c>
      <c r="S1053" s="86">
        <v>1.7</v>
      </c>
      <c r="T1053" s="86">
        <v>1.49</v>
      </c>
      <c r="U1053" s="88">
        <v>3.13610237904801</v>
      </c>
      <c r="V1053" s="89">
        <v>3.22</v>
      </c>
      <c r="W1053" s="85">
        <v>35.461320131501097</v>
      </c>
      <c r="X1053" s="88">
        <v>41.5</v>
      </c>
      <c r="Y1053" s="85"/>
      <c r="Z1053" s="88"/>
      <c r="AA1053" s="85">
        <v>0.1</v>
      </c>
      <c r="AB1053" s="91">
        <v>0.1</v>
      </c>
      <c r="AC1053" s="86">
        <v>0.01</v>
      </c>
      <c r="AD1053" s="86">
        <v>0.01</v>
      </c>
      <c r="AE1053" s="86">
        <v>0</v>
      </c>
      <c r="AF1053" s="88">
        <v>0</v>
      </c>
      <c r="AG1053" s="85">
        <v>1.5900000022499999E-2</v>
      </c>
      <c r="AH1053" s="86">
        <v>2.3380000000000001E-2</v>
      </c>
      <c r="AI1053" s="150">
        <v>0</v>
      </c>
      <c r="AJ1053" s="151">
        <v>1.1599999999999999</v>
      </c>
      <c r="AK1053" s="152">
        <v>0</v>
      </c>
    </row>
    <row r="1054" spans="1:37" x14ac:dyDescent="0.2">
      <c r="A1054" s="149" t="s">
        <v>2289</v>
      </c>
      <c r="B1054" s="66" t="s">
        <v>2290</v>
      </c>
      <c r="C1054" s="67">
        <v>40</v>
      </c>
      <c r="D1054" s="84" t="s">
        <v>334</v>
      </c>
      <c r="E1054" s="85">
        <v>46.174340443124201</v>
      </c>
      <c r="F1054" s="91">
        <v>46.174340443124201</v>
      </c>
      <c r="G1054" s="86">
        <v>15.968702629040401</v>
      </c>
      <c r="H1054" s="86">
        <v>15.968702629040401</v>
      </c>
      <c r="I1054" s="86">
        <v>4.59</v>
      </c>
      <c r="J1054" s="86">
        <v>4.5999999999999996</v>
      </c>
      <c r="K1054" s="87">
        <v>1.7000000000000001E-2</v>
      </c>
      <c r="L1054" s="85">
        <v>6.8799999996999999</v>
      </c>
      <c r="M1054" s="86">
        <v>2.94573949523616E-3</v>
      </c>
      <c r="N1054" s="86">
        <v>100</v>
      </c>
      <c r="O1054" s="86">
        <v>21.878263464120501</v>
      </c>
      <c r="P1054" s="86">
        <v>0.65100000000000002</v>
      </c>
      <c r="Q1054" s="88">
        <v>0.7571</v>
      </c>
      <c r="R1054" s="85">
        <v>3.4025178632187798E-2</v>
      </c>
      <c r="S1054" s="86">
        <v>0.4</v>
      </c>
      <c r="T1054" s="86">
        <v>1.1299999999999999</v>
      </c>
      <c r="U1054" s="88">
        <v>4.1808939043623399</v>
      </c>
      <c r="V1054" s="89">
        <v>3.94</v>
      </c>
      <c r="W1054" s="85">
        <v>56.108686957888303</v>
      </c>
      <c r="X1054" s="88">
        <v>54.366666666699999</v>
      </c>
      <c r="Y1054" s="85">
        <v>-22.540000000000006</v>
      </c>
      <c r="Z1054" s="88"/>
      <c r="AA1054" s="85">
        <v>0.11</v>
      </c>
      <c r="AB1054" s="91">
        <v>0.11</v>
      </c>
      <c r="AC1054" s="86">
        <v>0</v>
      </c>
      <c r="AD1054" s="86">
        <v>0</v>
      </c>
      <c r="AE1054" s="86">
        <v>0</v>
      </c>
      <c r="AF1054" s="88">
        <v>0</v>
      </c>
      <c r="AG1054" s="85">
        <v>0</v>
      </c>
      <c r="AH1054" s="86">
        <v>3.3697999999999999E-2</v>
      </c>
      <c r="AI1054" s="150">
        <v>5.2559999946500003E-3</v>
      </c>
      <c r="AJ1054" s="151">
        <v>1.19</v>
      </c>
      <c r="AK1054" s="152">
        <v>1</v>
      </c>
    </row>
    <row r="1055" spans="1:37" x14ac:dyDescent="0.2">
      <c r="A1055" s="149" t="s">
        <v>2291</v>
      </c>
      <c r="B1055" s="66" t="s">
        <v>2292</v>
      </c>
      <c r="C1055" s="67">
        <v>40</v>
      </c>
      <c r="D1055" s="84" t="s">
        <v>334</v>
      </c>
      <c r="E1055" s="85">
        <v>25.489309105736599</v>
      </c>
      <c r="F1055" s="91">
        <v>25.489309105736599</v>
      </c>
      <c r="G1055" s="86">
        <v>11.5815897448967</v>
      </c>
      <c r="H1055" s="86">
        <v>11.5815897448967</v>
      </c>
      <c r="I1055" s="86">
        <v>8.11</v>
      </c>
      <c r="J1055" s="86">
        <v>27.33</v>
      </c>
      <c r="K1055" s="87">
        <v>7.0800000000000002E-2</v>
      </c>
      <c r="L1055" s="85">
        <v>7.4099999944999997</v>
      </c>
      <c r="M1055" s="86">
        <v>0.107160619734674</v>
      </c>
      <c r="N1055" s="86">
        <v>100</v>
      </c>
      <c r="O1055" s="86">
        <v>100</v>
      </c>
      <c r="P1055" s="86">
        <v>1.345</v>
      </c>
      <c r="Q1055" s="88">
        <v>0.53800000000000003</v>
      </c>
      <c r="R1055" s="85">
        <v>9.4455464248606805E-2</v>
      </c>
      <c r="S1055" s="86">
        <v>0</v>
      </c>
      <c r="T1055" s="86">
        <v>0.97</v>
      </c>
      <c r="U1055" s="88">
        <v>3.6258569280562698</v>
      </c>
      <c r="V1055" s="89">
        <v>3.49</v>
      </c>
      <c r="W1055" s="85">
        <v>45.7276297504106</v>
      </c>
      <c r="X1055" s="88">
        <v>53.9666666667</v>
      </c>
      <c r="Y1055" s="85"/>
      <c r="Z1055" s="88">
        <v>11.900000000000006</v>
      </c>
      <c r="AA1055" s="85">
        <v>0.06</v>
      </c>
      <c r="AB1055" s="91">
        <v>0.06</v>
      </c>
      <c r="AC1055" s="86">
        <v>0</v>
      </c>
      <c r="AD1055" s="86">
        <v>0</v>
      </c>
      <c r="AE1055" s="86">
        <v>0.01</v>
      </c>
      <c r="AF1055" s="88">
        <v>0.60629999592600003</v>
      </c>
      <c r="AG1055" s="85">
        <v>0</v>
      </c>
      <c r="AH1055" s="86">
        <v>0.23791799999999999</v>
      </c>
      <c r="AI1055" s="150">
        <v>2.1205000002499998E-2</v>
      </c>
      <c r="AJ1055" s="151">
        <v>1.22</v>
      </c>
      <c r="AK1055" s="152">
        <v>0</v>
      </c>
    </row>
    <row r="1056" spans="1:37" x14ac:dyDescent="0.2">
      <c r="A1056" s="149" t="s">
        <v>2293</v>
      </c>
      <c r="B1056" s="66" t="s">
        <v>2294</v>
      </c>
      <c r="C1056" s="67">
        <v>40</v>
      </c>
      <c r="D1056" s="84" t="s">
        <v>334</v>
      </c>
      <c r="E1056" s="85">
        <v>33.609892301555597</v>
      </c>
      <c r="F1056" s="91">
        <v>33.601028232061303</v>
      </c>
      <c r="G1056" s="86">
        <v>13.9006337809688</v>
      </c>
      <c r="H1056" s="86">
        <v>13.891769711474501</v>
      </c>
      <c r="I1056" s="86">
        <v>3.97</v>
      </c>
      <c r="J1056" s="86">
        <v>3.23</v>
      </c>
      <c r="K1056" s="87">
        <v>7.8799999999999995E-2</v>
      </c>
      <c r="L1056" s="85">
        <v>3.5000000010500001</v>
      </c>
      <c r="M1056" s="86">
        <v>1.12649567449043E-3</v>
      </c>
      <c r="N1056" s="86">
        <v>100</v>
      </c>
      <c r="O1056" s="86">
        <v>35.095843204824497</v>
      </c>
      <c r="P1056" s="86">
        <v>0.42599999999999999</v>
      </c>
      <c r="Q1056" s="88">
        <v>0.8175</v>
      </c>
      <c r="R1056" s="85">
        <v>3.9047247169074602E-2</v>
      </c>
      <c r="S1056" s="86">
        <v>0</v>
      </c>
      <c r="T1056" s="86">
        <v>1.04</v>
      </c>
      <c r="U1056" s="88">
        <v>3.6422461552098602</v>
      </c>
      <c r="V1056" s="89">
        <v>3.65</v>
      </c>
      <c r="W1056" s="85">
        <v>46.917230560877996</v>
      </c>
      <c r="X1056" s="88">
        <v>62.4</v>
      </c>
      <c r="Y1056" s="85">
        <v>99.9</v>
      </c>
      <c r="Z1056" s="88"/>
      <c r="AA1056" s="85">
        <v>0.17</v>
      </c>
      <c r="AB1056" s="91">
        <v>0.17</v>
      </c>
      <c r="AC1056" s="86">
        <v>0.05</v>
      </c>
      <c r="AD1056" s="86">
        <v>0.05</v>
      </c>
      <c r="AE1056" s="86">
        <v>0</v>
      </c>
      <c r="AF1056" s="88">
        <v>0.17640000586999999</v>
      </c>
      <c r="AG1056" s="85">
        <v>6.5189999992999997E-3</v>
      </c>
      <c r="AH1056" s="86">
        <v>2.0442999999999999E-2</v>
      </c>
      <c r="AI1056" s="150">
        <v>0</v>
      </c>
      <c r="AJ1056" s="151">
        <v>1.26</v>
      </c>
      <c r="AK1056" s="152">
        <v>0</v>
      </c>
    </row>
    <row r="1057" spans="1:37" x14ac:dyDescent="0.2">
      <c r="A1057" s="149" t="s">
        <v>925</v>
      </c>
      <c r="B1057" s="66" t="s">
        <v>2295</v>
      </c>
      <c r="C1057" s="67">
        <v>40</v>
      </c>
      <c r="D1057" s="84" t="s">
        <v>334</v>
      </c>
      <c r="E1057" s="85">
        <v>13.9004885504517</v>
      </c>
      <c r="F1057" s="91">
        <v>13.8913907766769</v>
      </c>
      <c r="G1057" s="86">
        <v>7.7294685990338197</v>
      </c>
      <c r="H1057" s="86">
        <v>7.7285588216563399</v>
      </c>
      <c r="I1057" s="86">
        <v>5.43</v>
      </c>
      <c r="J1057" s="86">
        <v>4.24</v>
      </c>
      <c r="K1057" s="87">
        <v>2.0199999999999999E-2</v>
      </c>
      <c r="L1057" s="85">
        <v>18.239999977899998</v>
      </c>
      <c r="M1057" s="86">
        <v>8.9378653031620397E-4</v>
      </c>
      <c r="N1057" s="86">
        <v>100</v>
      </c>
      <c r="O1057" s="86">
        <v>100</v>
      </c>
      <c r="P1057" s="86">
        <v>0.39900000000000002</v>
      </c>
      <c r="Q1057" s="88">
        <v>0.81879999999999997</v>
      </c>
      <c r="R1057" s="85">
        <v>1.27226463104326E-2</v>
      </c>
      <c r="S1057" s="86">
        <v>0</v>
      </c>
      <c r="T1057" s="86">
        <v>1</v>
      </c>
      <c r="U1057" s="88">
        <v>6.73326237069789</v>
      </c>
      <c r="V1057" s="89">
        <v>3.62</v>
      </c>
      <c r="W1057" s="85">
        <v>33.520038733556497</v>
      </c>
      <c r="X1057" s="88">
        <v>44.8</v>
      </c>
      <c r="Y1057" s="85"/>
      <c r="Z1057" s="88"/>
      <c r="AA1057" s="85">
        <v>0</v>
      </c>
      <c r="AB1057" s="91">
        <v>0</v>
      </c>
      <c r="AC1057" s="86">
        <v>0</v>
      </c>
      <c r="AD1057" s="86">
        <v>0</v>
      </c>
      <c r="AE1057" s="86">
        <v>0</v>
      </c>
      <c r="AF1057" s="88">
        <v>0</v>
      </c>
      <c r="AG1057" s="85">
        <v>7.2079999934599997E-3</v>
      </c>
      <c r="AH1057" s="86">
        <v>2.6175E-2</v>
      </c>
      <c r="AI1057" s="150">
        <v>3.6619999966799998E-3</v>
      </c>
      <c r="AJ1057" s="151">
        <v>1.08</v>
      </c>
      <c r="AK1057" s="152">
        <v>0</v>
      </c>
    </row>
    <row r="1058" spans="1:37" x14ac:dyDescent="0.2">
      <c r="A1058" s="149" t="s">
        <v>2296</v>
      </c>
      <c r="B1058" s="66" t="s">
        <v>2297</v>
      </c>
      <c r="C1058" s="67">
        <v>40</v>
      </c>
      <c r="D1058" s="84" t="s">
        <v>334</v>
      </c>
      <c r="E1058" s="85">
        <v>22.1251877656684</v>
      </c>
      <c r="F1058" s="91">
        <v>22.1251877656684</v>
      </c>
      <c r="G1058" s="86">
        <v>10.3207197417623</v>
      </c>
      <c r="H1058" s="86">
        <v>10.3207197417623</v>
      </c>
      <c r="I1058" s="86">
        <v>4.7699999999999996</v>
      </c>
      <c r="J1058" s="86">
        <v>7.06</v>
      </c>
      <c r="K1058" s="87">
        <v>4.4400000000000002E-2</v>
      </c>
      <c r="L1058" s="85">
        <v>8.7200000009200007</v>
      </c>
      <c r="M1058" s="86">
        <v>0</v>
      </c>
      <c r="N1058" s="86">
        <v>100</v>
      </c>
      <c r="O1058" s="86">
        <v>25.797101449275399</v>
      </c>
      <c r="P1058" s="86">
        <v>0.58599999999999997</v>
      </c>
      <c r="Q1058" s="88">
        <v>0.81679999999999997</v>
      </c>
      <c r="R1058" s="85">
        <v>0</v>
      </c>
      <c r="S1058" s="86">
        <v>0.2</v>
      </c>
      <c r="T1058" s="86">
        <v>1.1100000000000001</v>
      </c>
      <c r="U1058" s="88">
        <v>6.92975166991594</v>
      </c>
      <c r="V1058" s="89">
        <v>3.53</v>
      </c>
      <c r="W1058" s="85">
        <v>45.534426794736802</v>
      </c>
      <c r="X1058" s="88">
        <v>63.0333333333</v>
      </c>
      <c r="Y1058" s="85">
        <v>15.459999999999994</v>
      </c>
      <c r="Z1058" s="88"/>
      <c r="AA1058" s="85">
        <v>0.03</v>
      </c>
      <c r="AB1058" s="91">
        <v>0.03</v>
      </c>
      <c r="AC1058" s="86">
        <v>0</v>
      </c>
      <c r="AD1058" s="86">
        <v>0</v>
      </c>
      <c r="AE1058" s="86">
        <v>0</v>
      </c>
      <c r="AF1058" s="88">
        <v>0</v>
      </c>
      <c r="AG1058" s="85">
        <v>2.4539000003500001E-2</v>
      </c>
      <c r="AH1058" s="86">
        <v>5.0057999999999998E-2</v>
      </c>
      <c r="AI1058" s="150">
        <v>8.6390000012299996E-3</v>
      </c>
      <c r="AJ1058" s="151">
        <v>1.17</v>
      </c>
      <c r="AK1058" s="152">
        <v>0</v>
      </c>
    </row>
    <row r="1059" spans="1:37" x14ac:dyDescent="0.2">
      <c r="A1059" s="149" t="s">
        <v>2298</v>
      </c>
      <c r="B1059" s="66" t="s">
        <v>2299</v>
      </c>
      <c r="C1059" s="67">
        <v>40</v>
      </c>
      <c r="D1059" s="84" t="s">
        <v>334</v>
      </c>
      <c r="E1059" s="85">
        <v>28.583819153958501</v>
      </c>
      <c r="F1059" s="91">
        <v>28.583819153958501</v>
      </c>
      <c r="G1059" s="86">
        <v>13.733627570457701</v>
      </c>
      <c r="H1059" s="86">
        <v>13.733627570457701</v>
      </c>
      <c r="I1059" s="86">
        <v>3.43</v>
      </c>
      <c r="J1059" s="86">
        <v>8.6199999999999992</v>
      </c>
      <c r="K1059" s="87">
        <v>3.6600000000000001E-2</v>
      </c>
      <c r="L1059" s="85">
        <v>9.2899999922200003</v>
      </c>
      <c r="M1059" s="86">
        <v>0</v>
      </c>
      <c r="N1059" s="86">
        <v>100</v>
      </c>
      <c r="O1059" s="86">
        <v>32.832771478189798</v>
      </c>
      <c r="P1059" s="86">
        <v>0.58199999999999996</v>
      </c>
      <c r="Q1059" s="88">
        <v>0.81730000000000003</v>
      </c>
      <c r="R1059" s="85">
        <v>0</v>
      </c>
      <c r="S1059" s="86">
        <v>2.4</v>
      </c>
      <c r="T1059" s="86">
        <v>0.92</v>
      </c>
      <c r="U1059" s="88">
        <v>8.0772482241472101</v>
      </c>
      <c r="V1059" s="89">
        <v>3.93</v>
      </c>
      <c r="W1059" s="85">
        <v>50.498535708515199</v>
      </c>
      <c r="X1059" s="88">
        <v>61.1</v>
      </c>
      <c r="Y1059" s="85">
        <v>-100</v>
      </c>
      <c r="Z1059" s="88"/>
      <c r="AA1059" s="85">
        <v>0.42</v>
      </c>
      <c r="AB1059" s="91">
        <v>0.42</v>
      </c>
      <c r="AC1059" s="86">
        <v>0.09</v>
      </c>
      <c r="AD1059" s="86">
        <v>0.09</v>
      </c>
      <c r="AE1059" s="86">
        <v>0</v>
      </c>
      <c r="AF1059" s="88">
        <v>0</v>
      </c>
      <c r="AG1059" s="85">
        <v>0</v>
      </c>
      <c r="AH1059" s="86">
        <v>4.2710999999999999E-2</v>
      </c>
      <c r="AI1059" s="150">
        <v>5.9239999936900002E-3</v>
      </c>
      <c r="AJ1059" s="151">
        <v>1.01</v>
      </c>
      <c r="AK1059" s="152">
        <v>0</v>
      </c>
    </row>
    <row r="1060" spans="1:37" x14ac:dyDescent="0.2">
      <c r="A1060" s="149" t="s">
        <v>2300</v>
      </c>
      <c r="B1060" s="66" t="s">
        <v>2301</v>
      </c>
      <c r="C1060" s="67">
        <v>47</v>
      </c>
      <c r="D1060" s="84" t="s">
        <v>334</v>
      </c>
      <c r="E1060" s="85">
        <v>16.380748585521498</v>
      </c>
      <c r="F1060" s="91">
        <v>16.322718700130601</v>
      </c>
      <c r="G1060" s="86">
        <v>11.063760336573299</v>
      </c>
      <c r="H1060" s="86">
        <v>11.013890903815501</v>
      </c>
      <c r="I1060" s="86">
        <v>7.71</v>
      </c>
      <c r="J1060" s="86">
        <v>10.15</v>
      </c>
      <c r="K1060" s="87">
        <v>2.01E-2</v>
      </c>
      <c r="L1060" s="85">
        <v>7.2299999925899998</v>
      </c>
      <c r="M1060" s="86">
        <v>6.1728590748319197E-4</v>
      </c>
      <c r="N1060" s="86">
        <v>74.199160167966397</v>
      </c>
      <c r="O1060" s="86">
        <v>54.528521536670503</v>
      </c>
      <c r="P1060" s="86">
        <v>1.0489999999999999</v>
      </c>
      <c r="Q1060" s="88">
        <v>0.90669999999999995</v>
      </c>
      <c r="R1060" s="85">
        <v>3.2679738562091498E-2</v>
      </c>
      <c r="S1060" s="86">
        <v>3.1</v>
      </c>
      <c r="T1060" s="86">
        <v>1.1200000000000001</v>
      </c>
      <c r="U1060" s="88">
        <v>10.8497751341941</v>
      </c>
      <c r="V1060" s="89">
        <v>3.55</v>
      </c>
      <c r="W1060" s="85">
        <v>38.225488034247498</v>
      </c>
      <c r="X1060" s="88">
        <v>71.866666666699999</v>
      </c>
      <c r="Y1060" s="85">
        <v>-100</v>
      </c>
      <c r="Z1060" s="88"/>
      <c r="AA1060" s="85">
        <v>0</v>
      </c>
      <c r="AB1060" s="91">
        <v>0</v>
      </c>
      <c r="AC1060" s="86">
        <v>0</v>
      </c>
      <c r="AD1060" s="86">
        <v>0</v>
      </c>
      <c r="AE1060" s="86">
        <v>0</v>
      </c>
      <c r="AF1060" s="88">
        <v>0</v>
      </c>
      <c r="AG1060" s="85">
        <v>3.1693999980700001E-2</v>
      </c>
      <c r="AH1060" s="86">
        <v>5.9888999999999998E-2</v>
      </c>
      <c r="AI1060" s="150">
        <v>0</v>
      </c>
      <c r="AJ1060" s="151">
        <v>1</v>
      </c>
      <c r="AK1060" s="152">
        <v>0</v>
      </c>
    </row>
    <row r="1061" spans="1:37" x14ac:dyDescent="0.2">
      <c r="A1061" s="149" t="s">
        <v>2302</v>
      </c>
      <c r="B1061" s="66" t="s">
        <v>2303</v>
      </c>
      <c r="C1061" s="67">
        <v>47</v>
      </c>
      <c r="D1061" s="84" t="s">
        <v>334</v>
      </c>
      <c r="E1061" s="85">
        <v>22.841926610873799</v>
      </c>
      <c r="F1061" s="91">
        <v>22.4049472308383</v>
      </c>
      <c r="G1061" s="86">
        <v>14.990928776262701</v>
      </c>
      <c r="H1061" s="86">
        <v>14.568580402255099</v>
      </c>
      <c r="I1061" s="86">
        <v>53.65</v>
      </c>
      <c r="J1061" s="86">
        <v>112.43</v>
      </c>
      <c r="K1061" s="87">
        <v>1.0800000000000001E-2</v>
      </c>
      <c r="L1061" s="85">
        <v>0.44999999994399997</v>
      </c>
      <c r="M1061" s="86">
        <v>1.75443512466327E-4</v>
      </c>
      <c r="N1061" s="86">
        <v>50.7505207695135</v>
      </c>
      <c r="O1061" s="86">
        <v>100</v>
      </c>
      <c r="P1061" s="86">
        <v>3.6589999999999998</v>
      </c>
      <c r="Q1061" s="88">
        <v>1.0838000000000001</v>
      </c>
      <c r="R1061" s="85">
        <v>1.4232849416453201E-2</v>
      </c>
      <c r="S1061" s="86">
        <v>1.9</v>
      </c>
      <c r="T1061" s="86">
        <v>0.93</v>
      </c>
      <c r="U1061" s="88">
        <v>5.58514270107879</v>
      </c>
      <c r="V1061" s="89">
        <v>3.62</v>
      </c>
      <c r="W1061" s="85">
        <v>48.211218137182797</v>
      </c>
      <c r="X1061" s="88"/>
      <c r="Y1061" s="85"/>
      <c r="Z1061" s="88">
        <v>-100</v>
      </c>
      <c r="AA1061" s="85">
        <v>0</v>
      </c>
      <c r="AB1061" s="91">
        <v>0.05</v>
      </c>
      <c r="AC1061" s="86">
        <v>0</v>
      </c>
      <c r="AD1061" s="86">
        <v>0</v>
      </c>
      <c r="AE1061" s="86">
        <v>0</v>
      </c>
      <c r="AF1061" s="88">
        <v>4.0328998560700002</v>
      </c>
      <c r="AG1061" s="85">
        <v>2.44859999744E-2</v>
      </c>
      <c r="AH1061" s="86">
        <v>0.52750399999999997</v>
      </c>
      <c r="AI1061" s="150">
        <v>3.3093999965400002E-2</v>
      </c>
      <c r="AJ1061" s="151">
        <v>1.01</v>
      </c>
      <c r="AK1061" s="152">
        <v>0</v>
      </c>
    </row>
    <row r="1062" spans="1:37" x14ac:dyDescent="0.2">
      <c r="A1062" s="149" t="s">
        <v>855</v>
      </c>
      <c r="B1062" s="66" t="s">
        <v>2304</v>
      </c>
      <c r="C1062" s="67">
        <v>47</v>
      </c>
      <c r="D1062" s="84" t="s">
        <v>334</v>
      </c>
      <c r="E1062" s="85">
        <v>15.8703655273693</v>
      </c>
      <c r="F1062" s="91">
        <v>15.8703655273693</v>
      </c>
      <c r="G1062" s="86">
        <v>10.3260978897182</v>
      </c>
      <c r="H1062" s="86">
        <v>10.3260978897182</v>
      </c>
      <c r="I1062" s="86">
        <v>35.479999999999997</v>
      </c>
      <c r="J1062" s="86">
        <v>90.15</v>
      </c>
      <c r="K1062" s="87">
        <v>0</v>
      </c>
      <c r="L1062" s="85">
        <v>7.7699999826199999</v>
      </c>
      <c r="M1062" s="86">
        <v>6.7393953619119297E-3</v>
      </c>
      <c r="N1062" s="86">
        <v>31.136037424910999</v>
      </c>
      <c r="O1062" s="86">
        <v>100</v>
      </c>
      <c r="P1062" s="86">
        <v>2.9940000000000002</v>
      </c>
      <c r="Q1062" s="88">
        <v>1.4081999999999999</v>
      </c>
      <c r="R1062" s="85">
        <v>2.05973223480947E-2</v>
      </c>
      <c r="S1062" s="86">
        <v>0</v>
      </c>
      <c r="T1062" s="86">
        <v>1.42</v>
      </c>
      <c r="U1062" s="88">
        <v>10.509163330584</v>
      </c>
      <c r="V1062" s="89">
        <v>3.29</v>
      </c>
      <c r="W1062" s="85">
        <v>54.941000032607903</v>
      </c>
      <c r="X1062" s="88">
        <v>71.533333333300007</v>
      </c>
      <c r="Y1062" s="85"/>
      <c r="Z1062" s="88"/>
      <c r="AA1062" s="85">
        <v>0.1</v>
      </c>
      <c r="AB1062" s="91">
        <v>0.1</v>
      </c>
      <c r="AC1062" s="86">
        <v>0</v>
      </c>
      <c r="AD1062" s="86">
        <v>0</v>
      </c>
      <c r="AE1062" s="86">
        <v>0.28999999999999998</v>
      </c>
      <c r="AF1062" s="88">
        <v>0</v>
      </c>
      <c r="AG1062" s="85">
        <v>0</v>
      </c>
      <c r="AH1062" s="86">
        <v>0.23594100000000001</v>
      </c>
      <c r="AI1062" s="150">
        <v>7.1149999998099999E-3</v>
      </c>
      <c r="AJ1062" s="151">
        <v>1.19</v>
      </c>
      <c r="AK1062" s="152">
        <v>1</v>
      </c>
    </row>
    <row r="1063" spans="1:37" x14ac:dyDescent="0.2">
      <c r="A1063" s="149" t="s">
        <v>801</v>
      </c>
      <c r="B1063" s="66" t="s">
        <v>2305</v>
      </c>
      <c r="C1063" s="67">
        <v>47</v>
      </c>
      <c r="D1063" s="84" t="s">
        <v>334</v>
      </c>
      <c r="E1063" s="85">
        <v>7.88845009994637</v>
      </c>
      <c r="F1063" s="91">
        <v>7.8080054604846199</v>
      </c>
      <c r="G1063" s="86">
        <v>5.87977182974989</v>
      </c>
      <c r="H1063" s="86">
        <v>5.8204540652982999</v>
      </c>
      <c r="I1063" s="86">
        <v>8.1199999999999992</v>
      </c>
      <c r="J1063" s="86">
        <v>78.709999999999994</v>
      </c>
      <c r="K1063" s="87">
        <v>6.3200000000000006E-2</v>
      </c>
      <c r="L1063" s="85">
        <v>20.669999981</v>
      </c>
      <c r="M1063" s="86">
        <v>3.45227069575412E-3</v>
      </c>
      <c r="N1063" s="86">
        <v>10.357693647082201</v>
      </c>
      <c r="O1063" s="86">
        <v>44.504748982360901</v>
      </c>
      <c r="P1063" s="86">
        <v>2.7770000000000001</v>
      </c>
      <c r="Q1063" s="88">
        <v>0.70420000000000005</v>
      </c>
      <c r="R1063" s="85">
        <v>1.22654237703913E-2</v>
      </c>
      <c r="S1063" s="86">
        <v>0</v>
      </c>
      <c r="T1063" s="86">
        <v>1.1100000000000001</v>
      </c>
      <c r="U1063" s="88">
        <v>11.459704548778699</v>
      </c>
      <c r="V1063" s="89">
        <v>3.19</v>
      </c>
      <c r="W1063" s="85">
        <v>47.193694295654602</v>
      </c>
      <c r="X1063" s="88">
        <v>78.400000000000006</v>
      </c>
      <c r="Y1063" s="85"/>
      <c r="Z1063" s="88"/>
      <c r="AA1063" s="85">
        <v>0</v>
      </c>
      <c r="AB1063" s="91">
        <v>0</v>
      </c>
      <c r="AC1063" s="86">
        <v>0</v>
      </c>
      <c r="AD1063" s="86">
        <v>0</v>
      </c>
      <c r="AE1063" s="86">
        <v>0.59</v>
      </c>
      <c r="AF1063" s="88">
        <v>0</v>
      </c>
      <c r="AG1063" s="85">
        <v>2.3939999991899998E-3</v>
      </c>
      <c r="AH1063" s="86">
        <v>0.53112400000000004</v>
      </c>
      <c r="AI1063" s="150">
        <v>3.8338999987099998E-2</v>
      </c>
      <c r="AJ1063" s="151">
        <v>1.1000000000000001</v>
      </c>
      <c r="AK1063" s="152">
        <v>0</v>
      </c>
    </row>
    <row r="1064" spans="1:37" x14ac:dyDescent="0.2">
      <c r="A1064" s="149" t="s">
        <v>2306</v>
      </c>
      <c r="B1064" s="66" t="s">
        <v>2307</v>
      </c>
      <c r="C1064" s="67">
        <v>47</v>
      </c>
      <c r="D1064" s="84" t="s">
        <v>334</v>
      </c>
      <c r="E1064" s="85">
        <v>26.733303172538601</v>
      </c>
      <c r="F1064" s="91">
        <v>26.089323078663099</v>
      </c>
      <c r="G1064" s="86">
        <v>19.0847141322174</v>
      </c>
      <c r="H1064" s="86">
        <v>18.462647740767999</v>
      </c>
      <c r="I1064" s="86">
        <v>167.08</v>
      </c>
      <c r="J1064" s="86">
        <v>549.32000000000005</v>
      </c>
      <c r="K1064" s="87">
        <v>0.377</v>
      </c>
      <c r="L1064" s="85">
        <v>3.1100000040800002</v>
      </c>
      <c r="M1064" s="86">
        <v>9.5691449442628096E-4</v>
      </c>
      <c r="N1064" s="86">
        <v>48.1287988128392</v>
      </c>
      <c r="O1064" s="86">
        <v>67.075769197988606</v>
      </c>
      <c r="P1064" s="86">
        <v>12.199</v>
      </c>
      <c r="Q1064" s="88">
        <v>1.1232</v>
      </c>
      <c r="R1064" s="85">
        <v>5.0479555779909098E-2</v>
      </c>
      <c r="S1064" s="86">
        <v>0</v>
      </c>
      <c r="T1064" s="86">
        <v>1.54</v>
      </c>
      <c r="U1064" s="88">
        <v>8.8220324605553397</v>
      </c>
      <c r="V1064" s="89">
        <v>3.02</v>
      </c>
      <c r="W1064" s="85">
        <v>68.872389351353604</v>
      </c>
      <c r="X1064" s="88">
        <v>83.266666666700004</v>
      </c>
      <c r="Y1064" s="85">
        <v>-99.12</v>
      </c>
      <c r="Z1064" s="88">
        <v>-100</v>
      </c>
      <c r="AA1064" s="85">
        <v>0</v>
      </c>
      <c r="AB1064" s="91">
        <v>0</v>
      </c>
      <c r="AC1064" s="86">
        <v>0</v>
      </c>
      <c r="AD1064" s="86">
        <v>0</v>
      </c>
      <c r="AE1064" s="86">
        <v>1.96</v>
      </c>
      <c r="AF1064" s="88">
        <v>0</v>
      </c>
      <c r="AG1064" s="85">
        <v>5.6800000119799996E-4</v>
      </c>
      <c r="AH1064" s="86">
        <v>3.522478</v>
      </c>
      <c r="AI1064" s="150">
        <v>0.25269200053300001</v>
      </c>
      <c r="AJ1064" s="151">
        <v>1.1599999999999999</v>
      </c>
      <c r="AK1064" s="152">
        <v>1</v>
      </c>
    </row>
    <row r="1065" spans="1:37" x14ac:dyDescent="0.2">
      <c r="A1065" s="149" t="s">
        <v>1686</v>
      </c>
      <c r="B1065" s="66" t="s">
        <v>2308</v>
      </c>
      <c r="C1065" s="67">
        <v>47</v>
      </c>
      <c r="D1065" s="84" t="s">
        <v>334</v>
      </c>
      <c r="E1065" s="85">
        <v>9.0440179720869995</v>
      </c>
      <c r="F1065" s="91">
        <v>8.8530432336115492</v>
      </c>
      <c r="G1065" s="86">
        <v>5.0361061614930103</v>
      </c>
      <c r="H1065" s="86">
        <v>5.0216125429479996</v>
      </c>
      <c r="I1065" s="86">
        <v>5.75</v>
      </c>
      <c r="J1065" s="86">
        <v>24.38</v>
      </c>
      <c r="K1065" s="87">
        <v>9.4999999999999998E-3</v>
      </c>
      <c r="L1065" s="85">
        <v>9.2999999937000002</v>
      </c>
      <c r="M1065" s="86">
        <v>2.7257089748752498E-3</v>
      </c>
      <c r="N1065" s="86">
        <v>14.6536947689182</v>
      </c>
      <c r="O1065" s="86">
        <v>12.5471885555335</v>
      </c>
      <c r="P1065" s="86">
        <v>1.3460000000000001</v>
      </c>
      <c r="Q1065" s="88">
        <v>0.84309999999999996</v>
      </c>
      <c r="R1065" s="85">
        <v>1.13494495516967E-2</v>
      </c>
      <c r="S1065" s="86">
        <v>0</v>
      </c>
      <c r="T1065" s="86">
        <v>1.24</v>
      </c>
      <c r="U1065" s="88">
        <v>11.2419325961481</v>
      </c>
      <c r="V1065" s="89">
        <v>3.22</v>
      </c>
      <c r="W1065" s="85">
        <v>50.264410699189803</v>
      </c>
      <c r="X1065" s="88">
        <v>80.566666666700002</v>
      </c>
      <c r="Y1065" s="85">
        <v>-100</v>
      </c>
      <c r="Z1065" s="88"/>
      <c r="AA1065" s="85">
        <v>0.27</v>
      </c>
      <c r="AB1065" s="91">
        <v>0.28999999999999998</v>
      </c>
      <c r="AC1065" s="86">
        <v>0</v>
      </c>
      <c r="AD1065" s="86">
        <v>0</v>
      </c>
      <c r="AE1065" s="86">
        <v>0.25</v>
      </c>
      <c r="AF1065" s="88">
        <v>0.21040000007199999</v>
      </c>
      <c r="AG1065" s="85">
        <v>0</v>
      </c>
      <c r="AH1065" s="86">
        <v>0.16164700000000001</v>
      </c>
      <c r="AI1065" s="150">
        <v>8.1629999939299997E-3</v>
      </c>
      <c r="AJ1065" s="151">
        <v>1.02</v>
      </c>
      <c r="AK1065" s="152">
        <v>0</v>
      </c>
    </row>
    <row r="1066" spans="1:37" x14ac:dyDescent="0.2">
      <c r="A1066" s="149" t="s">
        <v>816</v>
      </c>
      <c r="B1066" s="66" t="s">
        <v>2309</v>
      </c>
      <c r="C1066" s="67">
        <v>47</v>
      </c>
      <c r="D1066" s="84" t="s">
        <v>334</v>
      </c>
      <c r="E1066" s="85">
        <v>18.4301040978565</v>
      </c>
      <c r="F1066" s="91">
        <v>18.4107423521104</v>
      </c>
      <c r="G1066" s="86">
        <v>7.9872895833807904</v>
      </c>
      <c r="H1066" s="86">
        <v>7.9679278376346803</v>
      </c>
      <c r="I1066" s="86">
        <v>3.02</v>
      </c>
      <c r="J1066" s="86">
        <v>3.86</v>
      </c>
      <c r="K1066" s="87">
        <v>1.2699999999999999E-2</v>
      </c>
      <c r="L1066" s="85">
        <v>3.6000000019499998</v>
      </c>
      <c r="M1066" s="86">
        <v>2.4151357616981101E-3</v>
      </c>
      <c r="N1066" s="86">
        <v>26.062447919219601</v>
      </c>
      <c r="O1066" s="86">
        <v>17.5167565800229</v>
      </c>
      <c r="P1066" s="86">
        <v>0.67600000000000005</v>
      </c>
      <c r="Q1066" s="88">
        <v>0.91110000000000002</v>
      </c>
      <c r="R1066" s="85">
        <v>1.5010507355148601E-2</v>
      </c>
      <c r="S1066" s="86">
        <v>0.5</v>
      </c>
      <c r="T1066" s="86">
        <v>1.1000000000000001</v>
      </c>
      <c r="U1066" s="88">
        <v>10.1444158447416</v>
      </c>
      <c r="V1066" s="89">
        <v>3.6</v>
      </c>
      <c r="W1066" s="85">
        <v>46.161278109338802</v>
      </c>
      <c r="X1066" s="88">
        <v>65.8</v>
      </c>
      <c r="Y1066" s="85">
        <v>100</v>
      </c>
      <c r="Z1066" s="88"/>
      <c r="AA1066" s="85">
        <v>0.57999999999999996</v>
      </c>
      <c r="AB1066" s="91">
        <v>0.6</v>
      </c>
      <c r="AC1066" s="86">
        <v>0</v>
      </c>
      <c r="AD1066" s="86">
        <v>0</v>
      </c>
      <c r="AE1066" s="86">
        <v>0</v>
      </c>
      <c r="AF1066" s="88">
        <v>28.4186992799</v>
      </c>
      <c r="AG1066" s="85">
        <v>0</v>
      </c>
      <c r="AH1066" s="86">
        <v>1.8464000000000001E-2</v>
      </c>
      <c r="AI1066" s="150">
        <v>0</v>
      </c>
      <c r="AJ1066" s="151">
        <v>1.03</v>
      </c>
      <c r="AK1066" s="152">
        <v>0</v>
      </c>
    </row>
    <row r="1067" spans="1:37" x14ac:dyDescent="0.2">
      <c r="A1067" s="149" t="s">
        <v>2310</v>
      </c>
      <c r="B1067" s="66" t="s">
        <v>2311</v>
      </c>
      <c r="C1067" s="67">
        <v>47</v>
      </c>
      <c r="D1067" s="84" t="s">
        <v>334</v>
      </c>
      <c r="E1067" s="85">
        <v>10.746637934474601</v>
      </c>
      <c r="F1067" s="91">
        <v>10.6349016321481</v>
      </c>
      <c r="G1067" s="86">
        <v>4.8629235005387299</v>
      </c>
      <c r="H1067" s="86">
        <v>4.7719382257871397</v>
      </c>
      <c r="I1067" s="86">
        <v>6.72</v>
      </c>
      <c r="J1067" s="86">
        <v>13.21</v>
      </c>
      <c r="K1067" s="87">
        <v>3.5499999999999997E-2</v>
      </c>
      <c r="L1067" s="85">
        <v>4.9600000029600002</v>
      </c>
      <c r="M1067" s="86">
        <v>0</v>
      </c>
      <c r="N1067" s="86">
        <v>22.940574681967799</v>
      </c>
      <c r="O1067" s="86">
        <v>17.3774878742265</v>
      </c>
      <c r="P1067" s="86">
        <v>1.165</v>
      </c>
      <c r="Q1067" s="88">
        <v>0.63849999999999996</v>
      </c>
      <c r="R1067" s="85">
        <v>0</v>
      </c>
      <c r="S1067" s="86">
        <v>0.9</v>
      </c>
      <c r="T1067" s="86">
        <v>0.86</v>
      </c>
      <c r="U1067" s="88">
        <v>10.3978610479269</v>
      </c>
      <c r="V1067" s="89">
        <v>3.38</v>
      </c>
      <c r="W1067" s="85">
        <v>35.384097492852597</v>
      </c>
      <c r="X1067" s="88"/>
      <c r="Y1067" s="85"/>
      <c r="Z1067" s="88"/>
      <c r="AA1067" s="85">
        <v>0.17</v>
      </c>
      <c r="AB1067" s="91">
        <v>0.17</v>
      </c>
      <c r="AC1067" s="86">
        <v>0.02</v>
      </c>
      <c r="AD1067" s="86">
        <v>0.02</v>
      </c>
      <c r="AE1067" s="86">
        <v>0</v>
      </c>
      <c r="AF1067" s="88">
        <v>1.4682000884199999</v>
      </c>
      <c r="AG1067" s="85">
        <v>1.73640000192E-2</v>
      </c>
      <c r="AH1067" s="86">
        <v>9.0742000000000003E-2</v>
      </c>
      <c r="AI1067" s="150">
        <v>2.4154000026700002E-2</v>
      </c>
      <c r="AJ1067" s="151">
        <v>1.01</v>
      </c>
      <c r="AK1067" s="152">
        <v>0</v>
      </c>
    </row>
    <row r="1068" spans="1:37" x14ac:dyDescent="0.2">
      <c r="A1068" s="149" t="s">
        <v>2312</v>
      </c>
      <c r="B1068" s="66" t="s">
        <v>2313</v>
      </c>
      <c r="C1068" s="67">
        <v>47</v>
      </c>
      <c r="D1068" s="84" t="s">
        <v>334</v>
      </c>
      <c r="E1068" s="85">
        <v>31.715702240075299</v>
      </c>
      <c r="F1068" s="91">
        <v>31.453937924462299</v>
      </c>
      <c r="G1068" s="86">
        <v>24.758440994463101</v>
      </c>
      <c r="H1068" s="86">
        <v>24.513564699212299</v>
      </c>
      <c r="I1068" s="86">
        <v>11.5</v>
      </c>
      <c r="J1068" s="86">
        <v>13.27</v>
      </c>
      <c r="K1068" s="87">
        <v>6.7000000000000002E-3</v>
      </c>
      <c r="L1068" s="85">
        <v>2.1900000014100001</v>
      </c>
      <c r="M1068" s="86">
        <v>6.46722241856221E-5</v>
      </c>
      <c r="N1068" s="86">
        <v>40.1523336214347</v>
      </c>
      <c r="O1068" s="86">
        <v>100</v>
      </c>
      <c r="P1068" s="86">
        <v>0.48499999999999999</v>
      </c>
      <c r="Q1068" s="88">
        <v>0.35520000000000002</v>
      </c>
      <c r="R1068" s="85">
        <v>1.3386880856760401E-2</v>
      </c>
      <c r="S1068" s="86">
        <v>1.8</v>
      </c>
      <c r="T1068" s="86">
        <v>0.36</v>
      </c>
      <c r="U1068" s="88">
        <v>3.9548124826596198</v>
      </c>
      <c r="V1068" s="89">
        <v>4.2</v>
      </c>
      <c r="W1068" s="85">
        <v>71.580256109304699</v>
      </c>
      <c r="X1068" s="88"/>
      <c r="Y1068" s="85">
        <v>-61.22</v>
      </c>
      <c r="Z1068" s="88">
        <v>-100</v>
      </c>
      <c r="AA1068" s="85">
        <v>0.17</v>
      </c>
      <c r="AB1068" s="91">
        <v>0.19</v>
      </c>
      <c r="AC1068" s="86">
        <v>0.04</v>
      </c>
      <c r="AD1068" s="86">
        <v>0.06</v>
      </c>
      <c r="AE1068" s="86">
        <v>0</v>
      </c>
      <c r="AF1068" s="88">
        <v>10.6583004067</v>
      </c>
      <c r="AG1068" s="85">
        <v>2.42209999939E-2</v>
      </c>
      <c r="AH1068" s="86">
        <v>7.9479999999999995E-2</v>
      </c>
      <c r="AI1068" s="150">
        <v>1.43209999964E-2</v>
      </c>
      <c r="AJ1068" s="151">
        <v>1.31</v>
      </c>
      <c r="AK1068" s="152">
        <v>2</v>
      </c>
    </row>
    <row r="1069" spans="1:37" x14ac:dyDescent="0.2">
      <c r="A1069" s="149" t="s">
        <v>2314</v>
      </c>
      <c r="B1069" s="66" t="s">
        <v>2315</v>
      </c>
      <c r="C1069" s="67">
        <v>47</v>
      </c>
      <c r="D1069" s="84" t="s">
        <v>334</v>
      </c>
      <c r="E1069" s="85">
        <v>11.925311203319501</v>
      </c>
      <c r="F1069" s="91">
        <v>11.793568464730299</v>
      </c>
      <c r="G1069" s="86">
        <v>7.0155601659751001</v>
      </c>
      <c r="H1069" s="86">
        <v>6.8838174273858899</v>
      </c>
      <c r="I1069" s="86">
        <v>8.69</v>
      </c>
      <c r="J1069" s="86">
        <v>17.68</v>
      </c>
      <c r="K1069" s="87">
        <v>0</v>
      </c>
      <c r="L1069" s="85">
        <v>2.2999999992900002</v>
      </c>
      <c r="M1069" s="86">
        <v>0</v>
      </c>
      <c r="N1069" s="86">
        <v>46.017824303296102</v>
      </c>
      <c r="O1069" s="86">
        <v>37.131799612986498</v>
      </c>
      <c r="P1069" s="86">
        <v>1.41</v>
      </c>
      <c r="Q1069" s="88">
        <v>0.72609999999999997</v>
      </c>
      <c r="R1069" s="85">
        <v>0</v>
      </c>
      <c r="S1069" s="86">
        <v>2.6</v>
      </c>
      <c r="T1069" s="86">
        <v>0.88</v>
      </c>
      <c r="U1069" s="88">
        <v>7.4989626556016598</v>
      </c>
      <c r="V1069" s="89">
        <v>3.47</v>
      </c>
      <c r="W1069" s="85">
        <v>41.877646986421098</v>
      </c>
      <c r="X1069" s="88"/>
      <c r="Y1069" s="85"/>
      <c r="Z1069" s="88">
        <v>-100</v>
      </c>
      <c r="AA1069" s="85">
        <v>0.31</v>
      </c>
      <c r="AB1069" s="91">
        <v>0.31</v>
      </c>
      <c r="AC1069" s="86">
        <v>0.01</v>
      </c>
      <c r="AD1069" s="86">
        <v>0.01</v>
      </c>
      <c r="AE1069" s="86">
        <v>0</v>
      </c>
      <c r="AF1069" s="88">
        <v>4.4355001435799997</v>
      </c>
      <c r="AG1069" s="85">
        <v>2.6658999970899998E-2</v>
      </c>
      <c r="AH1069" s="86">
        <v>8.7829000000000004E-2</v>
      </c>
      <c r="AI1069" s="150">
        <v>0</v>
      </c>
      <c r="AJ1069" s="151">
        <v>1</v>
      </c>
      <c r="AK1069" s="152">
        <v>0</v>
      </c>
    </row>
    <row r="1070" spans="1:37" x14ac:dyDescent="0.2">
      <c r="A1070" s="149" t="s">
        <v>2316</v>
      </c>
      <c r="B1070" s="66" t="s">
        <v>2317</v>
      </c>
      <c r="C1070" s="67">
        <v>47</v>
      </c>
      <c r="D1070" s="84" t="s">
        <v>334</v>
      </c>
      <c r="E1070" s="85">
        <v>19.637894228058201</v>
      </c>
      <c r="F1070" s="91">
        <v>19.198856084102001</v>
      </c>
      <c r="G1070" s="86">
        <v>9.3587626374511608</v>
      </c>
      <c r="H1070" s="86">
        <v>8.94892657187739</v>
      </c>
      <c r="I1070" s="86">
        <v>20.059999999999999</v>
      </c>
      <c r="J1070" s="86">
        <v>23.81</v>
      </c>
      <c r="K1070" s="87">
        <v>0</v>
      </c>
      <c r="L1070" s="85">
        <v>1.19000000073</v>
      </c>
      <c r="M1070" s="86">
        <v>7.8811022288930897E-4</v>
      </c>
      <c r="N1070" s="86">
        <v>59.764542936288102</v>
      </c>
      <c r="O1070" s="86">
        <v>18.257562035863099</v>
      </c>
      <c r="P1070" s="86">
        <v>1.3240000000000001</v>
      </c>
      <c r="Q1070" s="88">
        <v>0.59299999999999997</v>
      </c>
      <c r="R1070" s="85">
        <v>9.9661152082918106E-2</v>
      </c>
      <c r="S1070" s="86">
        <v>1.9</v>
      </c>
      <c r="T1070" s="86">
        <v>0.62</v>
      </c>
      <c r="U1070" s="88">
        <v>5.43863535666814</v>
      </c>
      <c r="V1070" s="89">
        <v>3.57</v>
      </c>
      <c r="W1070" s="85">
        <v>56.669508369907099</v>
      </c>
      <c r="X1070" s="88"/>
      <c r="Y1070" s="85">
        <v>-94.68</v>
      </c>
      <c r="Z1070" s="88">
        <v>-100</v>
      </c>
      <c r="AA1070" s="85">
        <v>0.09</v>
      </c>
      <c r="AB1070" s="91">
        <v>0.26</v>
      </c>
      <c r="AC1070" s="86">
        <v>0.03</v>
      </c>
      <c r="AD1070" s="86">
        <v>0.18</v>
      </c>
      <c r="AE1070" s="86">
        <v>0</v>
      </c>
      <c r="AF1070" s="88">
        <v>19.820899975500001</v>
      </c>
      <c r="AG1070" s="85">
        <v>0</v>
      </c>
      <c r="AH1070" s="86">
        <v>9.4569E-2</v>
      </c>
      <c r="AI1070" s="150">
        <v>2.9209000034699999E-2</v>
      </c>
      <c r="AJ1070" s="151">
        <v>1.03</v>
      </c>
      <c r="AK1070" s="152">
        <v>0</v>
      </c>
    </row>
    <row r="1071" spans="1:37" x14ac:dyDescent="0.2">
      <c r="A1071" s="149" t="s">
        <v>2318</v>
      </c>
      <c r="B1071" s="66" t="s">
        <v>2319</v>
      </c>
      <c r="C1071" s="67">
        <v>40</v>
      </c>
      <c r="D1071" s="84" t="s">
        <v>334</v>
      </c>
      <c r="E1071" s="85">
        <v>21.1372079382149</v>
      </c>
      <c r="F1071" s="91">
        <v>21.131097859028301</v>
      </c>
      <c r="G1071" s="86">
        <v>9.9575960504448098</v>
      </c>
      <c r="H1071" s="86">
        <v>9.9545410108515</v>
      </c>
      <c r="I1071" s="86">
        <v>4.03</v>
      </c>
      <c r="J1071" s="86">
        <v>5.08</v>
      </c>
      <c r="K1071" s="87">
        <v>0.1222</v>
      </c>
      <c r="L1071" s="85">
        <v>10.5200000082</v>
      </c>
      <c r="M1071" s="86">
        <v>9.4512431716909408E-3</v>
      </c>
      <c r="N1071" s="86">
        <v>100</v>
      </c>
      <c r="O1071" s="86">
        <v>35.390537687818203</v>
      </c>
      <c r="P1071" s="86">
        <v>0.51100000000000001</v>
      </c>
      <c r="Q1071" s="88">
        <v>0.61780000000000002</v>
      </c>
      <c r="R1071" s="85">
        <v>2.5016677785190101E-2</v>
      </c>
      <c r="S1071" s="86">
        <v>1.2</v>
      </c>
      <c r="T1071" s="86">
        <v>1.06</v>
      </c>
      <c r="U1071" s="88">
        <v>5.8693420666731804</v>
      </c>
      <c r="V1071" s="89">
        <v>3.75</v>
      </c>
      <c r="W1071" s="85">
        <v>42.699082055184398</v>
      </c>
      <c r="X1071" s="88">
        <v>56.233333333300003</v>
      </c>
      <c r="Y1071" s="85"/>
      <c r="Z1071" s="88">
        <v>-100</v>
      </c>
      <c r="AA1071" s="85">
        <v>0.2</v>
      </c>
      <c r="AB1071" s="91">
        <v>0.2</v>
      </c>
      <c r="AC1071" s="86">
        <v>0.01</v>
      </c>
      <c r="AD1071" s="86">
        <v>0.01</v>
      </c>
      <c r="AE1071" s="86">
        <v>0</v>
      </c>
      <c r="AF1071" s="88">
        <v>0.34450000551299997</v>
      </c>
      <c r="AG1071" s="85">
        <v>0</v>
      </c>
      <c r="AH1071" s="86">
        <v>4.7735E-2</v>
      </c>
      <c r="AI1071" s="150">
        <v>6.5210000054899998E-3</v>
      </c>
      <c r="AJ1071" s="151">
        <v>1.03</v>
      </c>
      <c r="AK1071" s="152">
        <v>0</v>
      </c>
    </row>
    <row r="1072" spans="1:37" x14ac:dyDescent="0.2">
      <c r="A1072" s="149" t="s">
        <v>992</v>
      </c>
      <c r="B1072" s="66" t="s">
        <v>2320</v>
      </c>
      <c r="C1072" s="67">
        <v>47</v>
      </c>
      <c r="D1072" s="84" t="s">
        <v>334</v>
      </c>
      <c r="E1072" s="85">
        <v>24.7405901573919</v>
      </c>
      <c r="F1072" s="91">
        <v>24.3396273477838</v>
      </c>
      <c r="G1072" s="86">
        <v>12.838916465042001</v>
      </c>
      <c r="H1072" s="86">
        <v>12.5919782494824</v>
      </c>
      <c r="I1072" s="86">
        <v>16.420000000000002</v>
      </c>
      <c r="J1072" s="86">
        <v>18.34</v>
      </c>
      <c r="K1072" s="87">
        <v>9.01E-2</v>
      </c>
      <c r="L1072" s="85">
        <v>6.1400000019799998</v>
      </c>
      <c r="M1072" s="86">
        <v>6.2832503376546002E-3</v>
      </c>
      <c r="N1072" s="86">
        <v>62.649731132950102</v>
      </c>
      <c r="O1072" s="86">
        <v>25.306838106370499</v>
      </c>
      <c r="P1072" s="86">
        <v>1.224</v>
      </c>
      <c r="Q1072" s="88">
        <v>0.89380000000000004</v>
      </c>
      <c r="R1072" s="85">
        <v>7.2311808518331104E-3</v>
      </c>
      <c r="S1072" s="86">
        <v>2.2999999999999998</v>
      </c>
      <c r="T1072" s="86">
        <v>1.19</v>
      </c>
      <c r="U1072" s="88">
        <v>7.1905165747923503</v>
      </c>
      <c r="V1072" s="89">
        <v>3.83</v>
      </c>
      <c r="W1072" s="85">
        <v>53.168145810668399</v>
      </c>
      <c r="X1072" s="88">
        <v>64.733333333299996</v>
      </c>
      <c r="Y1072" s="85">
        <v>100</v>
      </c>
      <c r="Z1072" s="88"/>
      <c r="AA1072" s="85">
        <v>0.33</v>
      </c>
      <c r="AB1072" s="91">
        <v>0.4</v>
      </c>
      <c r="AC1072" s="86">
        <v>0.12</v>
      </c>
      <c r="AD1072" s="86">
        <v>0.19</v>
      </c>
      <c r="AE1072" s="86">
        <v>0</v>
      </c>
      <c r="AF1072" s="88">
        <v>0</v>
      </c>
      <c r="AG1072" s="85">
        <v>0</v>
      </c>
      <c r="AH1072" s="86">
        <v>0.16292100000000001</v>
      </c>
      <c r="AI1072" s="150">
        <v>2.45120000096E-2</v>
      </c>
      <c r="AJ1072" s="151">
        <v>1.02</v>
      </c>
      <c r="AK1072" s="152">
        <v>0</v>
      </c>
    </row>
    <row r="1073" spans="1:37" x14ac:dyDescent="0.2">
      <c r="A1073" s="149" t="s">
        <v>2321</v>
      </c>
      <c r="B1073" s="66" t="s">
        <v>2322</v>
      </c>
      <c r="C1073" s="67">
        <v>40</v>
      </c>
      <c r="D1073" s="84" t="s">
        <v>334</v>
      </c>
      <c r="E1073" s="85">
        <v>44.159316374893699</v>
      </c>
      <c r="F1073" s="91">
        <v>44.1465239889218</v>
      </c>
      <c r="G1073" s="86">
        <v>14.349858963944699</v>
      </c>
      <c r="H1073" s="86">
        <v>14.3377061972714</v>
      </c>
      <c r="I1073" s="86">
        <v>1.1599999999999999</v>
      </c>
      <c r="J1073" s="86">
        <v>1.99</v>
      </c>
      <c r="K1073" s="87">
        <v>0.65380000000000005</v>
      </c>
      <c r="L1073" s="85">
        <v>8.9000000023400005</v>
      </c>
      <c r="M1073" s="86">
        <v>1.39823937183594E-3</v>
      </c>
      <c r="N1073" s="86">
        <v>100</v>
      </c>
      <c r="O1073" s="86">
        <v>30.786298710303701</v>
      </c>
      <c r="P1073" s="86">
        <v>0.35699999999999998</v>
      </c>
      <c r="Q1073" s="88">
        <v>0.63249999999999995</v>
      </c>
      <c r="R1073" s="85">
        <v>1.4900908955446299E-2</v>
      </c>
      <c r="S1073" s="86">
        <v>0</v>
      </c>
      <c r="T1073" s="86">
        <v>0.84</v>
      </c>
      <c r="U1073" s="88">
        <v>3.7520068055493399</v>
      </c>
      <c r="V1073" s="89">
        <v>3.94</v>
      </c>
      <c r="W1073" s="85">
        <v>45.176487297787503</v>
      </c>
      <c r="X1073" s="88">
        <v>43.8</v>
      </c>
      <c r="Y1073" s="85"/>
      <c r="Z1073" s="88"/>
      <c r="AA1073" s="85">
        <v>0.46</v>
      </c>
      <c r="AB1073" s="91">
        <v>0.46</v>
      </c>
      <c r="AC1073" s="86">
        <v>0.01</v>
      </c>
      <c r="AD1073" s="86">
        <v>0.01</v>
      </c>
      <c r="AE1073" s="86">
        <v>0</v>
      </c>
      <c r="AF1073" s="88">
        <v>0</v>
      </c>
      <c r="AG1073" s="85">
        <v>5.9890000037499998E-3</v>
      </c>
      <c r="AH1073" s="86">
        <v>1.8544000000000001E-2</v>
      </c>
      <c r="AI1073" s="150">
        <v>0</v>
      </c>
      <c r="AJ1073" s="151">
        <v>1.06</v>
      </c>
      <c r="AK1073" s="152">
        <v>0</v>
      </c>
    </row>
    <row r="1074" spans="1:37" x14ac:dyDescent="0.2">
      <c r="A1074" s="149" t="s">
        <v>373</v>
      </c>
      <c r="B1074" s="66" t="s">
        <v>2323</v>
      </c>
      <c r="C1074" s="67">
        <v>40</v>
      </c>
      <c r="D1074" s="84" t="s">
        <v>334</v>
      </c>
      <c r="E1074" s="85">
        <v>16.2274129572499</v>
      </c>
      <c r="F1074" s="91">
        <v>16.2274129572499</v>
      </c>
      <c r="G1074" s="86">
        <v>8.8849713530189494</v>
      </c>
      <c r="H1074" s="86">
        <v>8.8849713530189494</v>
      </c>
      <c r="I1074" s="86">
        <v>4.26</v>
      </c>
      <c r="J1074" s="86">
        <v>6.03</v>
      </c>
      <c r="K1074" s="87">
        <v>1.9599999999999999E-2</v>
      </c>
      <c r="L1074" s="85">
        <v>8.2799999921600005</v>
      </c>
      <c r="M1074" s="86">
        <v>0</v>
      </c>
      <c r="N1074" s="86">
        <v>100</v>
      </c>
      <c r="O1074" s="86">
        <v>100</v>
      </c>
      <c r="P1074" s="86">
        <v>0.70299999999999996</v>
      </c>
      <c r="Q1074" s="88">
        <v>0.88139999999999996</v>
      </c>
      <c r="R1074" s="85">
        <v>0</v>
      </c>
      <c r="S1074" s="86">
        <v>2.7</v>
      </c>
      <c r="T1074" s="86">
        <v>1.06</v>
      </c>
      <c r="U1074" s="88">
        <v>6.3851917144116399</v>
      </c>
      <c r="V1074" s="89">
        <v>3.85</v>
      </c>
      <c r="W1074" s="85">
        <v>48.277032092160802</v>
      </c>
      <c r="X1074" s="88">
        <v>51.6</v>
      </c>
      <c r="Y1074" s="85"/>
      <c r="Z1074" s="88"/>
      <c r="AA1074" s="85">
        <v>0.18</v>
      </c>
      <c r="AB1074" s="91">
        <v>0.18</v>
      </c>
      <c r="AC1074" s="86">
        <v>0.05</v>
      </c>
      <c r="AD1074" s="86">
        <v>0.05</v>
      </c>
      <c r="AE1074" s="86">
        <v>0</v>
      </c>
      <c r="AF1074" s="88">
        <v>0</v>
      </c>
      <c r="AG1074" s="85">
        <v>1.15540000082E-2</v>
      </c>
      <c r="AH1074" s="86">
        <v>1.8575999999999999E-2</v>
      </c>
      <c r="AI1074" s="150">
        <v>0</v>
      </c>
      <c r="AJ1074" s="151">
        <v>1.1100000000000001</v>
      </c>
      <c r="AK1074" s="152">
        <v>0</v>
      </c>
    </row>
    <row r="1075" spans="1:37" x14ac:dyDescent="0.2">
      <c r="A1075" s="149" t="s">
        <v>2324</v>
      </c>
      <c r="B1075" s="66" t="s">
        <v>2325</v>
      </c>
      <c r="C1075" s="67">
        <v>40</v>
      </c>
      <c r="D1075" s="84" t="s">
        <v>334</v>
      </c>
      <c r="E1075" s="85">
        <v>23.971426509849199</v>
      </c>
      <c r="F1075" s="91">
        <v>23.9685402987228</v>
      </c>
      <c r="G1075" s="86">
        <v>11.0729489862183</v>
      </c>
      <c r="H1075" s="86">
        <v>11.0729489862183</v>
      </c>
      <c r="I1075" s="86">
        <v>4.3600000000000003</v>
      </c>
      <c r="J1075" s="86">
        <v>4.28</v>
      </c>
      <c r="K1075" s="87">
        <v>2.1004999999999998</v>
      </c>
      <c r="L1075" s="85">
        <v>7.2199999934600001</v>
      </c>
      <c r="M1075" s="86">
        <v>0</v>
      </c>
      <c r="N1075" s="86">
        <v>100</v>
      </c>
      <c r="O1075" s="86">
        <v>100</v>
      </c>
      <c r="P1075" s="86">
        <v>0.52500000000000002</v>
      </c>
      <c r="Q1075" s="88">
        <v>1.0102</v>
      </c>
      <c r="R1075" s="85">
        <v>0</v>
      </c>
      <c r="S1075" s="86">
        <v>0.7</v>
      </c>
      <c r="T1075" s="86">
        <v>1.1000000000000001</v>
      </c>
      <c r="U1075" s="88">
        <v>5.6800634966447801</v>
      </c>
      <c r="V1075" s="89">
        <v>3.64</v>
      </c>
      <c r="W1075" s="85">
        <v>40.9819555784361</v>
      </c>
      <c r="X1075" s="88">
        <v>45.633333333300001</v>
      </c>
      <c r="Y1075" s="85"/>
      <c r="Z1075" s="88"/>
      <c r="AA1075" s="85">
        <v>0.54</v>
      </c>
      <c r="AB1075" s="91">
        <v>0.54</v>
      </c>
      <c r="AC1075" s="86">
        <v>7.0000000000000007E-2</v>
      </c>
      <c r="AD1075" s="86">
        <v>7.0000000000000007E-2</v>
      </c>
      <c r="AE1075" s="86">
        <v>0</v>
      </c>
      <c r="AF1075" s="88">
        <v>0</v>
      </c>
      <c r="AG1075" s="85">
        <v>1.66949999877E-2</v>
      </c>
      <c r="AH1075" s="86">
        <v>1.5643000000000001E-2</v>
      </c>
      <c r="AI1075" s="150">
        <v>8.1229999940299995E-3</v>
      </c>
      <c r="AJ1075" s="151">
        <v>1.07</v>
      </c>
      <c r="AK1075" s="152">
        <v>0</v>
      </c>
    </row>
    <row r="1076" spans="1:37" x14ac:dyDescent="0.2">
      <c r="A1076" s="149" t="s">
        <v>2326</v>
      </c>
      <c r="B1076" s="66" t="s">
        <v>2327</v>
      </c>
      <c r="C1076" s="67">
        <v>40</v>
      </c>
      <c r="D1076" s="84" t="s">
        <v>334</v>
      </c>
      <c r="E1076" s="85">
        <v>34.179996378342501</v>
      </c>
      <c r="F1076" s="91">
        <v>34.124464296493002</v>
      </c>
      <c r="G1076" s="86">
        <v>15.0322931128146</v>
      </c>
      <c r="H1076" s="86">
        <v>14.981589907647701</v>
      </c>
      <c r="I1076" s="86">
        <v>1.92</v>
      </c>
      <c r="J1076" s="86">
        <v>2.8</v>
      </c>
      <c r="K1076" s="87">
        <v>0.20119999999999999</v>
      </c>
      <c r="L1076" s="85">
        <v>6.7800000102600002</v>
      </c>
      <c r="M1076" s="86">
        <v>0</v>
      </c>
      <c r="N1076" s="86">
        <v>69.083388925950601</v>
      </c>
      <c r="O1076" s="86">
        <v>25.757290686735701</v>
      </c>
      <c r="P1076" s="86">
        <v>0.61</v>
      </c>
      <c r="Q1076" s="88">
        <v>0.63039999999999996</v>
      </c>
      <c r="R1076" s="85">
        <v>0</v>
      </c>
      <c r="S1076" s="86">
        <v>1.4</v>
      </c>
      <c r="T1076" s="86">
        <v>0.83</v>
      </c>
      <c r="U1076" s="88">
        <v>9.4706343936741693</v>
      </c>
      <c r="V1076" s="89">
        <v>3.81</v>
      </c>
      <c r="W1076" s="85">
        <v>51.698678092239497</v>
      </c>
      <c r="X1076" s="88">
        <v>56.566666666700002</v>
      </c>
      <c r="Y1076" s="85">
        <v>100</v>
      </c>
      <c r="Z1076" s="88"/>
      <c r="AA1076" s="85">
        <v>1.28</v>
      </c>
      <c r="AB1076" s="91">
        <v>1.28</v>
      </c>
      <c r="AC1076" s="86">
        <v>0.1</v>
      </c>
      <c r="AD1076" s="86">
        <v>0.1</v>
      </c>
      <c r="AE1076" s="86">
        <v>0</v>
      </c>
      <c r="AF1076" s="88">
        <v>0</v>
      </c>
      <c r="AG1076" s="85">
        <v>0</v>
      </c>
      <c r="AH1076" s="86">
        <v>1.3207E-2</v>
      </c>
      <c r="AI1076" s="150">
        <v>1.4298999996200001E-2</v>
      </c>
      <c r="AJ1076" s="151">
        <v>1.06</v>
      </c>
      <c r="AK1076" s="152">
        <v>0</v>
      </c>
    </row>
    <row r="1077" spans="1:37" x14ac:dyDescent="0.2">
      <c r="A1077" s="149" t="s">
        <v>2328</v>
      </c>
      <c r="B1077" s="66" t="s">
        <v>2329</v>
      </c>
      <c r="C1077" s="67">
        <v>40</v>
      </c>
      <c r="D1077" s="84" t="s">
        <v>334</v>
      </c>
      <c r="E1077" s="85">
        <v>29.0127074429309</v>
      </c>
      <c r="F1077" s="91">
        <v>28.9898369044726</v>
      </c>
      <c r="G1077" s="86">
        <v>11.985591560771301</v>
      </c>
      <c r="H1077" s="86">
        <v>11.964150430966701</v>
      </c>
      <c r="I1077" s="86">
        <v>1.32</v>
      </c>
      <c r="J1077" s="86">
        <v>1.62</v>
      </c>
      <c r="K1077" s="87">
        <v>0</v>
      </c>
      <c r="L1077" s="85">
        <v>16.320000016200002</v>
      </c>
      <c r="M1077" s="86">
        <v>1.63063882733559E-3</v>
      </c>
      <c r="N1077" s="86">
        <v>78.480908829922498</v>
      </c>
      <c r="O1077" s="86">
        <v>100</v>
      </c>
      <c r="P1077" s="86">
        <v>0.29499999999999998</v>
      </c>
      <c r="Q1077" s="88">
        <v>0.61939999999999995</v>
      </c>
      <c r="R1077" s="85">
        <v>1.7873100983020598E-2</v>
      </c>
      <c r="S1077" s="86">
        <v>0</v>
      </c>
      <c r="T1077" s="86">
        <v>0.68</v>
      </c>
      <c r="U1077" s="88">
        <v>3.5563687302562901</v>
      </c>
      <c r="V1077" s="89">
        <v>3.86</v>
      </c>
      <c r="W1077" s="85">
        <v>41.951539637861202</v>
      </c>
      <c r="X1077" s="88">
        <v>51.633333333300001</v>
      </c>
      <c r="Y1077" s="85"/>
      <c r="Z1077" s="88"/>
      <c r="AA1077" s="85">
        <v>0.09</v>
      </c>
      <c r="AB1077" s="91">
        <v>0.11</v>
      </c>
      <c r="AC1077" s="86">
        <v>0.01</v>
      </c>
      <c r="AD1077" s="86">
        <v>0.03</v>
      </c>
      <c r="AE1077" s="86">
        <v>0</v>
      </c>
      <c r="AF1077" s="88">
        <v>6.3999998446900002E-3</v>
      </c>
      <c r="AG1077" s="85">
        <v>0</v>
      </c>
      <c r="AH1077" s="86">
        <v>6.5199999999999998E-3</v>
      </c>
      <c r="AI1077" s="150">
        <v>5.3684000008799998E-2</v>
      </c>
      <c r="AJ1077" s="151">
        <v>1.0900000000000001</v>
      </c>
      <c r="AK1077" s="152">
        <v>0</v>
      </c>
    </row>
    <row r="1078" spans="1:37" x14ac:dyDescent="0.2">
      <c r="A1078" s="149" t="s">
        <v>2330</v>
      </c>
      <c r="B1078" s="66" t="s">
        <v>2331</v>
      </c>
      <c r="C1078" s="67">
        <v>40</v>
      </c>
      <c r="D1078" s="84" t="s">
        <v>334</v>
      </c>
      <c r="E1078" s="85">
        <v>21.9409073876371</v>
      </c>
      <c r="F1078" s="91">
        <v>21.9409073876371</v>
      </c>
      <c r="G1078" s="86">
        <v>9.9724969774956005</v>
      </c>
      <c r="H1078" s="86">
        <v>9.9724969774956005</v>
      </c>
      <c r="I1078" s="86">
        <v>2.1800000000000002</v>
      </c>
      <c r="J1078" s="86">
        <v>3.12</v>
      </c>
      <c r="K1078" s="87">
        <v>7.9000000000000008E-3</v>
      </c>
      <c r="L1078" s="85">
        <v>16.6299999915</v>
      </c>
      <c r="M1078" s="86">
        <v>0</v>
      </c>
      <c r="N1078" s="86">
        <v>82.860596768486801</v>
      </c>
      <c r="O1078" s="86">
        <v>28.134556574923501</v>
      </c>
      <c r="P1078" s="86">
        <v>0.69299999999999995</v>
      </c>
      <c r="Q1078" s="88">
        <v>0.58919999999999995</v>
      </c>
      <c r="R1078" s="85">
        <v>0</v>
      </c>
      <c r="S1078" s="86">
        <v>0</v>
      </c>
      <c r="T1078" s="86">
        <v>0.78</v>
      </c>
      <c r="U1078" s="88">
        <v>4.6359207856390396</v>
      </c>
      <c r="V1078" s="89">
        <v>3.55</v>
      </c>
      <c r="W1078" s="85">
        <v>51.4196298579214</v>
      </c>
      <c r="X1078" s="88">
        <v>51.7</v>
      </c>
      <c r="Y1078" s="85"/>
      <c r="Z1078" s="88"/>
      <c r="AA1078" s="85">
        <v>0.11</v>
      </c>
      <c r="AB1078" s="91">
        <v>0.11</v>
      </c>
      <c r="AC1078" s="86">
        <v>0.04</v>
      </c>
      <c r="AD1078" s="86">
        <v>0.04</v>
      </c>
      <c r="AE1078" s="86">
        <v>0</v>
      </c>
      <c r="AF1078" s="88">
        <v>0</v>
      </c>
      <c r="AG1078" s="85">
        <v>3.2489000028299998E-2</v>
      </c>
      <c r="AH1078" s="86">
        <v>2.5229000000000001E-2</v>
      </c>
      <c r="AI1078" s="150">
        <v>0</v>
      </c>
      <c r="AJ1078" s="151">
        <v>1.31</v>
      </c>
      <c r="AK1078" s="152">
        <v>0</v>
      </c>
    </row>
    <row r="1079" spans="1:37" x14ac:dyDescent="0.2">
      <c r="A1079" s="149" t="s">
        <v>2332</v>
      </c>
      <c r="B1079" s="66" t="s">
        <v>2333</v>
      </c>
      <c r="C1079" s="67">
        <v>40</v>
      </c>
      <c r="D1079" s="84" t="s">
        <v>334</v>
      </c>
      <c r="E1079" s="85">
        <v>44.220630876021403</v>
      </c>
      <c r="F1079" s="91">
        <v>44.220630876021403</v>
      </c>
      <c r="G1079" s="86">
        <v>15.602758984272</v>
      </c>
      <c r="H1079" s="86">
        <v>15.602758984272</v>
      </c>
      <c r="I1079" s="86">
        <v>1.31</v>
      </c>
      <c r="J1079" s="86">
        <v>2.57</v>
      </c>
      <c r="K1079" s="87">
        <v>2.4400000000000002E-2</v>
      </c>
      <c r="L1079" s="85">
        <v>18.919999985499999</v>
      </c>
      <c r="M1079" s="86">
        <v>0</v>
      </c>
      <c r="N1079" s="86">
        <v>100</v>
      </c>
      <c r="O1079" s="86">
        <v>74.125874125874105</v>
      </c>
      <c r="P1079" s="86">
        <v>0.54100000000000004</v>
      </c>
      <c r="Q1079" s="88">
        <v>0.4637</v>
      </c>
      <c r="R1079" s="85">
        <v>0</v>
      </c>
      <c r="S1079" s="86">
        <v>0.1</v>
      </c>
      <c r="T1079" s="86">
        <v>0.45</v>
      </c>
      <c r="U1079" s="88">
        <v>4.62613127141727</v>
      </c>
      <c r="V1079" s="89">
        <v>4.24</v>
      </c>
      <c r="W1079" s="85"/>
      <c r="X1079" s="88"/>
      <c r="Y1079" s="85"/>
      <c r="Z1079" s="88"/>
      <c r="AA1079" s="85">
        <v>0.5</v>
      </c>
      <c r="AB1079" s="91">
        <v>0.5</v>
      </c>
      <c r="AC1079" s="86">
        <v>0.06</v>
      </c>
      <c r="AD1079" s="86">
        <v>0.06</v>
      </c>
      <c r="AE1079" s="86">
        <v>0</v>
      </c>
      <c r="AF1079" s="88">
        <v>1.90380000922</v>
      </c>
      <c r="AG1079" s="85">
        <v>4.7965000094400002E-2</v>
      </c>
      <c r="AH1079" s="86">
        <v>6.4289999999999998E-3</v>
      </c>
      <c r="AI1079" s="150">
        <v>2.14460000422E-2</v>
      </c>
      <c r="AJ1079" s="151">
        <v>1.03</v>
      </c>
      <c r="AK1079" s="152">
        <v>0</v>
      </c>
    </row>
    <row r="1080" spans="1:37" x14ac:dyDescent="0.2">
      <c r="A1080" s="149" t="s">
        <v>2334</v>
      </c>
      <c r="B1080" s="66" t="s">
        <v>2335</v>
      </c>
      <c r="C1080" s="67">
        <v>40</v>
      </c>
      <c r="D1080" s="84" t="s">
        <v>334</v>
      </c>
      <c r="E1080" s="85">
        <v>33.452784672936403</v>
      </c>
      <c r="F1080" s="91">
        <v>33.452784672936403</v>
      </c>
      <c r="G1080" s="86">
        <v>12.6158095304688</v>
      </c>
      <c r="H1080" s="86">
        <v>12.6158095304688</v>
      </c>
      <c r="I1080" s="86">
        <v>8.84</v>
      </c>
      <c r="J1080" s="86">
        <v>23.31</v>
      </c>
      <c r="K1080" s="87">
        <v>0.66039999999999999</v>
      </c>
      <c r="L1080" s="85">
        <v>12.7199999941</v>
      </c>
      <c r="M1080" s="86">
        <v>0</v>
      </c>
      <c r="N1080" s="86">
        <v>84.694593962087495</v>
      </c>
      <c r="O1080" s="86">
        <v>70.578512396694194</v>
      </c>
      <c r="P1080" s="86">
        <v>1.6919999999999999</v>
      </c>
      <c r="Q1080" s="88">
        <v>0.56330000000000002</v>
      </c>
      <c r="R1080" s="85">
        <v>0</v>
      </c>
      <c r="S1080" s="86">
        <v>0</v>
      </c>
      <c r="T1080" s="86">
        <v>1.28</v>
      </c>
      <c r="U1080" s="88">
        <v>3.4017410761109002</v>
      </c>
      <c r="V1080" s="89">
        <v>3.66</v>
      </c>
      <c r="W1080" s="85">
        <v>34.048380176572302</v>
      </c>
      <c r="X1080" s="88">
        <v>37.433333333299998</v>
      </c>
      <c r="Y1080" s="85"/>
      <c r="Z1080" s="88"/>
      <c r="AA1080" s="85">
        <v>0.27</v>
      </c>
      <c r="AB1080" s="91">
        <v>0.27</v>
      </c>
      <c r="AC1080" s="86">
        <v>0.17</v>
      </c>
      <c r="AD1080" s="86">
        <v>0.17</v>
      </c>
      <c r="AE1080" s="86">
        <v>0</v>
      </c>
      <c r="AF1080" s="88">
        <v>8.7000001181400007E-3</v>
      </c>
      <c r="AG1080" s="85">
        <v>0</v>
      </c>
      <c r="AH1080" s="86">
        <v>7.6522999999999994E-2</v>
      </c>
      <c r="AI1080" s="150">
        <v>0.375787999481</v>
      </c>
      <c r="AJ1080" s="151">
        <v>1.02</v>
      </c>
      <c r="AK1080" s="152">
        <v>0</v>
      </c>
    </row>
    <row r="1081" spans="1:37" x14ac:dyDescent="0.2">
      <c r="A1081" s="149" t="s">
        <v>2336</v>
      </c>
      <c r="B1081" s="66" t="s">
        <v>2337</v>
      </c>
      <c r="C1081" s="67">
        <v>40</v>
      </c>
      <c r="D1081" s="84" t="s">
        <v>334</v>
      </c>
      <c r="E1081" s="85">
        <v>35.794310888306597</v>
      </c>
      <c r="F1081" s="91">
        <v>35.794310888306597</v>
      </c>
      <c r="G1081" s="86">
        <v>12.451103262314399</v>
      </c>
      <c r="H1081" s="86">
        <v>12.451103262314399</v>
      </c>
      <c r="I1081" s="86">
        <v>0.55000000000000004</v>
      </c>
      <c r="J1081" s="86">
        <v>1.17</v>
      </c>
      <c r="K1081" s="87">
        <v>0.65410000000000001</v>
      </c>
      <c r="L1081" s="85">
        <v>9.6200000187400008</v>
      </c>
      <c r="M1081" s="86">
        <v>0</v>
      </c>
      <c r="N1081" s="86">
        <v>100</v>
      </c>
      <c r="O1081" s="86">
        <v>100</v>
      </c>
      <c r="P1081" s="86">
        <v>0.39300000000000002</v>
      </c>
      <c r="Q1081" s="88">
        <v>0.2954</v>
      </c>
      <c r="R1081" s="85">
        <v>0</v>
      </c>
      <c r="S1081" s="86">
        <v>0</v>
      </c>
      <c r="T1081" s="86">
        <v>0.55000000000000004</v>
      </c>
      <c r="U1081" s="88">
        <v>1.9482738976871401</v>
      </c>
      <c r="V1081" s="89">
        <v>3.62</v>
      </c>
      <c r="W1081" s="85">
        <v>48.784945945682601</v>
      </c>
      <c r="X1081" s="88">
        <v>52.2</v>
      </c>
      <c r="Y1081" s="85"/>
      <c r="Z1081" s="88"/>
      <c r="AA1081" s="85">
        <v>0.32</v>
      </c>
      <c r="AB1081" s="91">
        <v>0.32</v>
      </c>
      <c r="AC1081" s="86">
        <v>0.09</v>
      </c>
      <c r="AD1081" s="86">
        <v>0.09</v>
      </c>
      <c r="AE1081" s="86">
        <v>0</v>
      </c>
      <c r="AF1081" s="88">
        <v>0</v>
      </c>
      <c r="AG1081" s="85">
        <v>0</v>
      </c>
      <c r="AH1081" s="86">
        <v>3.5309999999999999E-3</v>
      </c>
      <c r="AI1081" s="150">
        <v>0</v>
      </c>
      <c r="AJ1081" s="151">
        <v>1.19</v>
      </c>
      <c r="AK1081" s="152">
        <v>0</v>
      </c>
    </row>
    <row r="1082" spans="1:37" x14ac:dyDescent="0.2">
      <c r="A1082" s="149" t="s">
        <v>2338</v>
      </c>
      <c r="B1082" s="66" t="s">
        <v>2339</v>
      </c>
      <c r="C1082" s="67">
        <v>40</v>
      </c>
      <c r="D1082" s="84" t="s">
        <v>334</v>
      </c>
      <c r="E1082" s="85">
        <v>41.400958028234399</v>
      </c>
      <c r="F1082" s="91">
        <v>41.394627445187702</v>
      </c>
      <c r="G1082" s="86">
        <v>14.1646795669881</v>
      </c>
      <c r="H1082" s="86">
        <v>14.1594040811159</v>
      </c>
      <c r="I1082" s="86">
        <v>1.51</v>
      </c>
      <c r="J1082" s="86">
        <v>1.34</v>
      </c>
      <c r="K1082" s="87">
        <v>0.1055</v>
      </c>
      <c r="L1082" s="85">
        <v>10.9200000034</v>
      </c>
      <c r="M1082" s="86">
        <v>5.6548346414584695E-4</v>
      </c>
      <c r="N1082" s="86">
        <v>100</v>
      </c>
      <c r="O1082" s="86">
        <v>100</v>
      </c>
      <c r="P1082" s="86">
        <v>0.36699999999999999</v>
      </c>
      <c r="Q1082" s="88">
        <v>0.42199999999999999</v>
      </c>
      <c r="R1082" s="85">
        <v>1.28865979381443E-2</v>
      </c>
      <c r="S1082" s="86">
        <v>0</v>
      </c>
      <c r="T1082" s="86">
        <v>0.77</v>
      </c>
      <c r="U1082" s="88">
        <v>4.8407858363755301</v>
      </c>
      <c r="V1082" s="89">
        <v>4.0599999999999996</v>
      </c>
      <c r="W1082" s="85">
        <v>47.454620986316499</v>
      </c>
      <c r="X1082" s="88">
        <v>61.9</v>
      </c>
      <c r="Y1082" s="85"/>
      <c r="Z1082" s="88">
        <v>100</v>
      </c>
      <c r="AA1082" s="85">
        <v>0.06</v>
      </c>
      <c r="AB1082" s="91">
        <v>0.06</v>
      </c>
      <c r="AC1082" s="86">
        <v>0</v>
      </c>
      <c r="AD1082" s="86">
        <v>0</v>
      </c>
      <c r="AE1082" s="86">
        <v>0</v>
      </c>
      <c r="AF1082" s="88">
        <v>1.81200003681</v>
      </c>
      <c r="AG1082" s="85">
        <v>0</v>
      </c>
      <c r="AH1082" s="86">
        <v>7.9190000000000007E-3</v>
      </c>
      <c r="AI1082" s="150">
        <v>0</v>
      </c>
      <c r="AJ1082" s="151">
        <v>1.1100000000000001</v>
      </c>
      <c r="AK1082" s="152">
        <v>0</v>
      </c>
    </row>
    <row r="1083" spans="1:37" x14ac:dyDescent="0.2">
      <c r="A1083" s="149" t="s">
        <v>2340</v>
      </c>
      <c r="B1083" s="66" t="s">
        <v>2341</v>
      </c>
      <c r="C1083" s="67">
        <v>40</v>
      </c>
      <c r="D1083" s="84" t="s">
        <v>334</v>
      </c>
      <c r="E1083" s="85">
        <v>35.257895831476397</v>
      </c>
      <c r="F1083" s="91">
        <v>35.213328579493101</v>
      </c>
      <c r="G1083" s="86">
        <v>14.5244674213388</v>
      </c>
      <c r="H1083" s="86">
        <v>14.4799001693556</v>
      </c>
      <c r="I1083" s="86">
        <v>2.88</v>
      </c>
      <c r="J1083" s="86">
        <v>3.37</v>
      </c>
      <c r="K1083" s="87">
        <v>0.28060000000000002</v>
      </c>
      <c r="L1083" s="85">
        <v>9.9699999879799996</v>
      </c>
      <c r="M1083" s="86">
        <v>3.9919968141285001E-4</v>
      </c>
      <c r="N1083" s="86">
        <v>79.745761181632702</v>
      </c>
      <c r="O1083" s="86">
        <v>23.906027171057602</v>
      </c>
      <c r="P1083" s="86">
        <v>0.59</v>
      </c>
      <c r="Q1083" s="88">
        <v>0.66849999999999998</v>
      </c>
      <c r="R1083" s="85">
        <v>1.46412884333821E-2</v>
      </c>
      <c r="S1083" s="86">
        <v>0</v>
      </c>
      <c r="T1083" s="86">
        <v>0.87</v>
      </c>
      <c r="U1083" s="88">
        <v>5.84499509760228</v>
      </c>
      <c r="V1083" s="89">
        <v>3.61</v>
      </c>
      <c r="W1083" s="85">
        <v>51.827675048925698</v>
      </c>
      <c r="X1083" s="88">
        <v>60.2</v>
      </c>
      <c r="Y1083" s="85">
        <v>-86.86</v>
      </c>
      <c r="Z1083" s="88"/>
      <c r="AA1083" s="85">
        <v>0.09</v>
      </c>
      <c r="AB1083" s="91">
        <v>0.09</v>
      </c>
      <c r="AC1083" s="86">
        <v>0.05</v>
      </c>
      <c r="AD1083" s="86">
        <v>0.05</v>
      </c>
      <c r="AE1083" s="86">
        <v>0</v>
      </c>
      <c r="AF1083" s="88">
        <v>3.2758998831300001</v>
      </c>
      <c r="AG1083" s="85">
        <v>0</v>
      </c>
      <c r="AH1083" s="86">
        <v>2.5565999999999998E-2</v>
      </c>
      <c r="AI1083" s="150">
        <v>0</v>
      </c>
      <c r="AJ1083" s="151">
        <v>1.1299999999999999</v>
      </c>
      <c r="AK1083" s="152">
        <v>0</v>
      </c>
    </row>
    <row r="1084" spans="1:37" x14ac:dyDescent="0.2">
      <c r="A1084" s="149" t="s">
        <v>2342</v>
      </c>
      <c r="B1084" s="66" t="s">
        <v>2343</v>
      </c>
      <c r="C1084" s="67">
        <v>40</v>
      </c>
      <c r="D1084" s="84" t="s">
        <v>334</v>
      </c>
      <c r="E1084" s="85">
        <v>42.172845662555901</v>
      </c>
      <c r="F1084" s="91">
        <v>42.032835305625298</v>
      </c>
      <c r="G1084" s="86">
        <v>16.277642455743301</v>
      </c>
      <c r="H1084" s="86">
        <v>16.155852624714701</v>
      </c>
      <c r="I1084" s="86">
        <v>3.95</v>
      </c>
      <c r="J1084" s="86">
        <v>8.01</v>
      </c>
      <c r="K1084" s="87">
        <v>1.0974999999999999</v>
      </c>
      <c r="L1084" s="85">
        <v>6.0600000008999997</v>
      </c>
      <c r="M1084" s="86">
        <v>4.303018182393E-4</v>
      </c>
      <c r="N1084" s="86">
        <v>78.448908083442007</v>
      </c>
      <c r="O1084" s="86">
        <v>37.497344380709599</v>
      </c>
      <c r="P1084" s="86">
        <v>0.60099999999999998</v>
      </c>
      <c r="Q1084" s="88">
        <v>0.71389999999999998</v>
      </c>
      <c r="R1084" s="85">
        <v>1.06360348861944E-2</v>
      </c>
      <c r="S1084" s="86">
        <v>0.4</v>
      </c>
      <c r="T1084" s="86">
        <v>0.92</v>
      </c>
      <c r="U1084" s="88">
        <v>8.0851186252133704</v>
      </c>
      <c r="V1084" s="89">
        <v>3.96</v>
      </c>
      <c r="W1084" s="85">
        <v>50.649409629893299</v>
      </c>
      <c r="X1084" s="88">
        <v>60.133333333300001</v>
      </c>
      <c r="Y1084" s="85">
        <v>-99.9</v>
      </c>
      <c r="Z1084" s="88"/>
      <c r="AA1084" s="85">
        <v>1.37</v>
      </c>
      <c r="AB1084" s="91">
        <v>1.37</v>
      </c>
      <c r="AC1084" s="86">
        <v>7.0000000000000007E-2</v>
      </c>
      <c r="AD1084" s="86">
        <v>7.0000000000000007E-2</v>
      </c>
      <c r="AE1084" s="86">
        <v>0.1</v>
      </c>
      <c r="AF1084" s="88">
        <v>0.34779998665299999</v>
      </c>
      <c r="AG1084" s="85">
        <v>0</v>
      </c>
      <c r="AH1084" s="86">
        <v>4.6336000000000002E-2</v>
      </c>
      <c r="AI1084" s="150">
        <v>7.1914999961700005E-2</v>
      </c>
      <c r="AJ1084" s="151">
        <v>1.04</v>
      </c>
      <c r="AK1084" s="152">
        <v>0</v>
      </c>
    </row>
    <row r="1085" spans="1:37" x14ac:dyDescent="0.2">
      <c r="A1085" s="149" t="s">
        <v>816</v>
      </c>
      <c r="B1085" s="66" t="s">
        <v>2344</v>
      </c>
      <c r="C1085" s="67">
        <v>47</v>
      </c>
      <c r="D1085" s="84" t="s">
        <v>334</v>
      </c>
      <c r="E1085" s="85">
        <v>14.399278412507501</v>
      </c>
      <c r="F1085" s="91">
        <v>14.199639206253799</v>
      </c>
      <c r="G1085" s="86">
        <v>7.9302465423932702</v>
      </c>
      <c r="H1085" s="86">
        <v>7.7835237522549603</v>
      </c>
      <c r="I1085" s="86">
        <v>5.42</v>
      </c>
      <c r="J1085" s="86">
        <v>12.4</v>
      </c>
      <c r="K1085" s="87">
        <v>2.6700000000000002E-2</v>
      </c>
      <c r="L1085" s="85">
        <v>7.1200000004300001</v>
      </c>
      <c r="M1085" s="86">
        <v>2.03264772248845E-3</v>
      </c>
      <c r="N1085" s="86">
        <v>55.646894476681702</v>
      </c>
      <c r="O1085" s="86">
        <v>100</v>
      </c>
      <c r="P1085" s="86">
        <v>0.96799999999999997</v>
      </c>
      <c r="Q1085" s="88">
        <v>0.73499999999999999</v>
      </c>
      <c r="R1085" s="85">
        <v>1.7167381974248899E-2</v>
      </c>
      <c r="S1085" s="86">
        <v>3.1</v>
      </c>
      <c r="T1085" s="86">
        <v>0.97</v>
      </c>
      <c r="U1085" s="88">
        <v>9.3662056524353599</v>
      </c>
      <c r="V1085" s="89">
        <v>3.6</v>
      </c>
      <c r="W1085" s="85">
        <v>39.942569576643898</v>
      </c>
      <c r="X1085" s="88">
        <v>44.766666666699997</v>
      </c>
      <c r="Y1085" s="85"/>
      <c r="Z1085" s="88"/>
      <c r="AA1085" s="85">
        <v>0.25</v>
      </c>
      <c r="AB1085" s="91">
        <v>0.33</v>
      </c>
      <c r="AC1085" s="86">
        <v>0.06</v>
      </c>
      <c r="AD1085" s="86">
        <v>0.12</v>
      </c>
      <c r="AE1085" s="86">
        <v>0</v>
      </c>
      <c r="AF1085" s="88">
        <v>0</v>
      </c>
      <c r="AG1085" s="85">
        <v>0</v>
      </c>
      <c r="AH1085" s="86">
        <v>5.6787999999999998E-2</v>
      </c>
      <c r="AI1085" s="150">
        <v>0</v>
      </c>
      <c r="AJ1085" s="151">
        <v>1</v>
      </c>
      <c r="AK1085" s="152">
        <v>0</v>
      </c>
    </row>
    <row r="1086" spans="1:37" x14ac:dyDescent="0.2">
      <c r="A1086" s="149" t="s">
        <v>1011</v>
      </c>
      <c r="B1086" s="66" t="s">
        <v>2345</v>
      </c>
      <c r="C1086" s="67">
        <v>47</v>
      </c>
      <c r="D1086" s="84" t="s">
        <v>334</v>
      </c>
      <c r="E1086" s="85">
        <v>19.3028233933845</v>
      </c>
      <c r="F1086" s="91">
        <v>19.3028233933845</v>
      </c>
      <c r="G1086" s="86">
        <v>11.985750222652801</v>
      </c>
      <c r="H1086" s="86">
        <v>11.985750222652801</v>
      </c>
      <c r="I1086" s="86">
        <v>3.37</v>
      </c>
      <c r="J1086" s="86">
        <v>8.32</v>
      </c>
      <c r="K1086" s="87">
        <v>6.9400000000000003E-2</v>
      </c>
      <c r="L1086" s="85">
        <v>5.9999999811200002</v>
      </c>
      <c r="M1086" s="86">
        <v>0</v>
      </c>
      <c r="N1086" s="86">
        <v>37.575737287851901</v>
      </c>
      <c r="O1086" s="86">
        <v>25.7321949637955</v>
      </c>
      <c r="P1086" s="86">
        <v>0.85</v>
      </c>
      <c r="Q1086" s="88">
        <v>0.59030000000000005</v>
      </c>
      <c r="R1086" s="85">
        <v>0</v>
      </c>
      <c r="S1086" s="86">
        <v>2.2000000000000002</v>
      </c>
      <c r="T1086" s="86">
        <v>0.88</v>
      </c>
      <c r="U1086" s="88">
        <v>14.004468680176901</v>
      </c>
      <c r="V1086" s="89">
        <v>3.73</v>
      </c>
      <c r="W1086" s="85">
        <v>47.629627796290499</v>
      </c>
      <c r="X1086" s="88">
        <v>64.066666666700002</v>
      </c>
      <c r="Y1086" s="85">
        <v>-100</v>
      </c>
      <c r="Z1086" s="88"/>
      <c r="AA1086" s="85">
        <v>0.14000000000000001</v>
      </c>
      <c r="AB1086" s="91">
        <v>0.14000000000000001</v>
      </c>
      <c r="AC1086" s="86">
        <v>0.04</v>
      </c>
      <c r="AD1086" s="86">
        <v>0.04</v>
      </c>
      <c r="AE1086" s="86">
        <v>0</v>
      </c>
      <c r="AF1086" s="88">
        <v>0</v>
      </c>
      <c r="AG1086" s="85">
        <v>2.16239999792E-2</v>
      </c>
      <c r="AH1086" s="86">
        <v>2.9219999999999999E-2</v>
      </c>
      <c r="AI1086" s="150">
        <v>2.27259999782E-2</v>
      </c>
      <c r="AJ1086" s="151">
        <v>1</v>
      </c>
      <c r="AK1086" s="152">
        <v>0</v>
      </c>
    </row>
    <row r="1087" spans="1:37" x14ac:dyDescent="0.2">
      <c r="A1087" s="149" t="s">
        <v>2346</v>
      </c>
      <c r="B1087" s="66" t="s">
        <v>2347</v>
      </c>
      <c r="C1087" s="67">
        <v>47</v>
      </c>
      <c r="D1087" s="84" t="s">
        <v>334</v>
      </c>
      <c r="E1087" s="85">
        <v>5.6824267131924904</v>
      </c>
      <c r="F1087" s="91">
        <v>5.6582424985748601</v>
      </c>
      <c r="G1087" s="86">
        <v>3.0800324759453401</v>
      </c>
      <c r="H1087" s="86">
        <v>3.0713952564390499</v>
      </c>
      <c r="I1087" s="86">
        <v>9.26</v>
      </c>
      <c r="J1087" s="86">
        <v>24.82</v>
      </c>
      <c r="K1087" s="87">
        <v>7.6799999999999993E-2</v>
      </c>
      <c r="L1087" s="85">
        <v>15.969999980900001</v>
      </c>
      <c r="M1087" s="86">
        <v>1.02908082227046E-2</v>
      </c>
      <c r="N1087" s="86">
        <v>14.7760214406826</v>
      </c>
      <c r="O1087" s="86">
        <v>4.7257275302601096</v>
      </c>
      <c r="P1087" s="86">
        <v>3.27</v>
      </c>
      <c r="Q1087" s="88">
        <v>1.1228</v>
      </c>
      <c r="R1087" s="85">
        <v>1.12296462661426E-2</v>
      </c>
      <c r="S1087" s="86">
        <v>0.6</v>
      </c>
      <c r="T1087" s="86">
        <v>1.64</v>
      </c>
      <c r="U1087" s="88">
        <v>14.6685898875434</v>
      </c>
      <c r="V1087" s="89">
        <v>3.02</v>
      </c>
      <c r="W1087" s="85">
        <v>48.159887773079397</v>
      </c>
      <c r="X1087" s="88">
        <v>58.4</v>
      </c>
      <c r="Y1087" s="85">
        <v>-100</v>
      </c>
      <c r="Z1087" s="88"/>
      <c r="AA1087" s="85">
        <v>0.37</v>
      </c>
      <c r="AB1087" s="91">
        <v>0.37</v>
      </c>
      <c r="AC1087" s="86">
        <v>0.03</v>
      </c>
      <c r="AD1087" s="86">
        <v>0.03</v>
      </c>
      <c r="AE1087" s="86">
        <v>0</v>
      </c>
      <c r="AF1087" s="88">
        <v>0</v>
      </c>
      <c r="AG1087" s="85">
        <v>0</v>
      </c>
      <c r="AH1087" s="86">
        <v>0.16297300000000001</v>
      </c>
      <c r="AI1087" s="150">
        <v>9.2193999938799995E-2</v>
      </c>
      <c r="AJ1087" s="151">
        <v>1</v>
      </c>
      <c r="AK1087" s="152">
        <v>0</v>
      </c>
    </row>
    <row r="1088" spans="1:37" x14ac:dyDescent="0.2">
      <c r="A1088" s="149" t="s">
        <v>2348</v>
      </c>
      <c r="B1088" s="66" t="s">
        <v>2349</v>
      </c>
      <c r="C1088" s="67">
        <v>47</v>
      </c>
      <c r="D1088" s="84" t="s">
        <v>334</v>
      </c>
      <c r="E1088" s="85">
        <v>13.253105724208201</v>
      </c>
      <c r="F1088" s="91">
        <v>13.187449245814401</v>
      </c>
      <c r="G1088" s="86">
        <v>8.2070597992294001</v>
      </c>
      <c r="H1088" s="86">
        <v>8.1612730445600192</v>
      </c>
      <c r="I1088" s="86">
        <v>20.16</v>
      </c>
      <c r="J1088" s="86">
        <v>54.17</v>
      </c>
      <c r="K1088" s="87">
        <v>0.16320000000000001</v>
      </c>
      <c r="L1088" s="85">
        <v>11.220000005499999</v>
      </c>
      <c r="M1088" s="86">
        <v>1.7531559634832599E-3</v>
      </c>
      <c r="N1088" s="86">
        <v>20.6231845788223</v>
      </c>
      <c r="O1088" s="86">
        <v>5.9680348710497597</v>
      </c>
      <c r="P1088" s="86">
        <v>4.2009999999999996</v>
      </c>
      <c r="Q1088" s="88">
        <v>1.2286999999999999</v>
      </c>
      <c r="R1088" s="85">
        <v>2.1990104452996199E-2</v>
      </c>
      <c r="S1088" s="86">
        <v>0.4</v>
      </c>
      <c r="T1088" s="86">
        <v>1.7</v>
      </c>
      <c r="U1088" s="88">
        <v>10.130103495343601</v>
      </c>
      <c r="V1088" s="89">
        <v>3.33</v>
      </c>
      <c r="W1088" s="85">
        <v>64.543505689982297</v>
      </c>
      <c r="X1088" s="88">
        <v>62.633333333300001</v>
      </c>
      <c r="Y1088" s="85">
        <v>-100</v>
      </c>
      <c r="Z1088" s="88"/>
      <c r="AA1088" s="85">
        <v>0.22</v>
      </c>
      <c r="AB1088" s="91">
        <v>0.22</v>
      </c>
      <c r="AC1088" s="86">
        <v>0.08</v>
      </c>
      <c r="AD1088" s="86">
        <v>0.11</v>
      </c>
      <c r="AE1088" s="86">
        <v>0.04</v>
      </c>
      <c r="AF1088" s="88">
        <v>0</v>
      </c>
      <c r="AG1088" s="85">
        <v>0</v>
      </c>
      <c r="AH1088" s="86">
        <v>0.34853800000000001</v>
      </c>
      <c r="AI1088" s="150">
        <v>0.17015100009299999</v>
      </c>
      <c r="AJ1088" s="151">
        <v>1.01</v>
      </c>
      <c r="AK1088" s="152">
        <v>0</v>
      </c>
    </row>
    <row r="1089" spans="1:37" x14ac:dyDescent="0.2">
      <c r="A1089" s="149" t="s">
        <v>2350</v>
      </c>
      <c r="B1089" s="66" t="s">
        <v>2351</v>
      </c>
      <c r="C1089" s="67">
        <v>47</v>
      </c>
      <c r="D1089" s="84" t="s">
        <v>334</v>
      </c>
      <c r="E1089" s="85">
        <v>21.2116576149315</v>
      </c>
      <c r="F1089" s="91">
        <v>20.637956092710201</v>
      </c>
      <c r="G1089" s="86">
        <v>11.6583798669012</v>
      </c>
      <c r="H1089" s="86">
        <v>11.1045666641169</v>
      </c>
      <c r="I1089" s="86">
        <v>10.51</v>
      </c>
      <c r="J1089" s="86">
        <v>38.04</v>
      </c>
      <c r="K1089" s="87">
        <v>1.7000000000000001E-2</v>
      </c>
      <c r="L1089" s="85">
        <v>5.9600000096899999</v>
      </c>
      <c r="M1089" s="86">
        <v>1.35320224855045E-5</v>
      </c>
      <c r="N1089" s="86">
        <v>32.8496784014702</v>
      </c>
      <c r="O1089" s="86">
        <v>13.1341571510506</v>
      </c>
      <c r="P1089" s="86">
        <v>2.7349999999999999</v>
      </c>
      <c r="Q1089" s="88">
        <v>1.3769</v>
      </c>
      <c r="R1089" s="85">
        <v>9.5877277085330802E-3</v>
      </c>
      <c r="S1089" s="86">
        <v>2.5</v>
      </c>
      <c r="T1089" s="86">
        <v>1.48</v>
      </c>
      <c r="U1089" s="88">
        <v>11.7608812055381</v>
      </c>
      <c r="V1089" s="89">
        <v>3.6</v>
      </c>
      <c r="W1089" s="85">
        <v>62.0042175604002</v>
      </c>
      <c r="X1089" s="88">
        <v>85.433333333299998</v>
      </c>
      <c r="Y1089" s="85">
        <v>98.94</v>
      </c>
      <c r="Z1089" s="88"/>
      <c r="AA1089" s="85">
        <v>0.21</v>
      </c>
      <c r="AB1089" s="91">
        <v>0.48</v>
      </c>
      <c r="AC1089" s="86">
        <v>0.01</v>
      </c>
      <c r="AD1089" s="86">
        <v>0.28000000000000003</v>
      </c>
      <c r="AE1089" s="86">
        <v>0</v>
      </c>
      <c r="AF1089" s="88">
        <v>1.1223999280100001</v>
      </c>
      <c r="AG1089" s="85">
        <v>4.5580000019100002E-2</v>
      </c>
      <c r="AH1089" s="86">
        <v>0.26478499999999999</v>
      </c>
      <c r="AI1089" s="150">
        <v>8.1520000034099996E-2</v>
      </c>
      <c r="AJ1089" s="151">
        <v>1.02</v>
      </c>
      <c r="AK1089" s="152">
        <v>0</v>
      </c>
    </row>
    <row r="1090" spans="1:37" x14ac:dyDescent="0.2">
      <c r="A1090" s="149" t="s">
        <v>2352</v>
      </c>
      <c r="B1090" s="66" t="s">
        <v>2353</v>
      </c>
      <c r="C1090" s="67">
        <v>47</v>
      </c>
      <c r="D1090" s="84" t="s">
        <v>334</v>
      </c>
      <c r="E1090" s="85">
        <v>21.796754097059601</v>
      </c>
      <c r="F1090" s="91">
        <v>21.796754097059601</v>
      </c>
      <c r="G1090" s="86">
        <v>10.7971905876751</v>
      </c>
      <c r="H1090" s="86">
        <v>10.7971905876751</v>
      </c>
      <c r="I1090" s="86">
        <v>3.68</v>
      </c>
      <c r="J1090" s="86">
        <v>12.72</v>
      </c>
      <c r="K1090" s="87">
        <v>0.23519999999999999</v>
      </c>
      <c r="L1090" s="85">
        <v>7.9100000108000001</v>
      </c>
      <c r="M1090" s="86">
        <v>0</v>
      </c>
      <c r="N1090" s="86">
        <v>43.185415323289803</v>
      </c>
      <c r="O1090" s="86">
        <v>10.230212105535401</v>
      </c>
      <c r="P1090" s="86">
        <v>1.052</v>
      </c>
      <c r="Q1090" s="88">
        <v>0.76419999999999999</v>
      </c>
      <c r="R1090" s="85">
        <v>0</v>
      </c>
      <c r="S1090" s="86">
        <v>1.2</v>
      </c>
      <c r="T1090" s="86">
        <v>0.87</v>
      </c>
      <c r="U1090" s="88">
        <v>8.3951695038556693</v>
      </c>
      <c r="V1090" s="89">
        <v>3.71</v>
      </c>
      <c r="W1090" s="85">
        <v>44.929952602353701</v>
      </c>
      <c r="X1090" s="88">
        <v>48.6</v>
      </c>
      <c r="Y1090" s="85"/>
      <c r="Z1090" s="88"/>
      <c r="AA1090" s="85">
        <v>0.66</v>
      </c>
      <c r="AB1090" s="91">
        <v>0.66</v>
      </c>
      <c r="AC1090" s="86">
        <v>0.1</v>
      </c>
      <c r="AD1090" s="86">
        <v>0.1</v>
      </c>
      <c r="AE1090" s="86">
        <v>0.06</v>
      </c>
      <c r="AF1090" s="88">
        <v>0</v>
      </c>
      <c r="AG1090" s="85">
        <v>0</v>
      </c>
      <c r="AH1090" s="86">
        <v>5.3747000000000003E-2</v>
      </c>
      <c r="AI1090" s="150">
        <v>0</v>
      </c>
      <c r="AJ1090" s="151">
        <v>1.01</v>
      </c>
      <c r="AK1090" s="152">
        <v>0</v>
      </c>
    </row>
    <row r="1091" spans="1:37" x14ac:dyDescent="0.2">
      <c r="A1091" s="149" t="s">
        <v>1897</v>
      </c>
      <c r="B1091" s="66" t="s">
        <v>2354</v>
      </c>
      <c r="C1091" s="67">
        <v>40</v>
      </c>
      <c r="D1091" s="84" t="s">
        <v>334</v>
      </c>
      <c r="E1091" s="85">
        <v>21.763064149673198</v>
      </c>
      <c r="F1091" s="91">
        <v>21.699251072901198</v>
      </c>
      <c r="G1091" s="86">
        <v>10.4274774901125</v>
      </c>
      <c r="H1091" s="86">
        <v>10.3636644133404</v>
      </c>
      <c r="I1091" s="86">
        <v>2.76</v>
      </c>
      <c r="J1091" s="86">
        <v>3.37</v>
      </c>
      <c r="K1091" s="87">
        <v>0.35060000000000002</v>
      </c>
      <c r="L1091" s="85">
        <v>8.6200000036300004</v>
      </c>
      <c r="M1091" s="86">
        <v>6.5436621150708904E-2</v>
      </c>
      <c r="N1091" s="86">
        <v>37.5772732381702</v>
      </c>
      <c r="O1091" s="86">
        <v>6.7165161528132504</v>
      </c>
      <c r="P1091" s="86">
        <v>0.68899999999999995</v>
      </c>
      <c r="Q1091" s="88">
        <v>0.63109999999999999</v>
      </c>
      <c r="R1091" s="85">
        <v>3.9077764751856203E-2</v>
      </c>
      <c r="S1091" s="86">
        <v>0.4</v>
      </c>
      <c r="T1091" s="86">
        <v>0.84</v>
      </c>
      <c r="U1091" s="88">
        <v>8.4324422877338598</v>
      </c>
      <c r="V1091" s="89">
        <v>3.81</v>
      </c>
      <c r="W1091" s="85">
        <v>41.522935814973202</v>
      </c>
      <c r="X1091" s="88">
        <v>48.333333333299997</v>
      </c>
      <c r="Y1091" s="85"/>
      <c r="Z1091" s="88">
        <v>-100</v>
      </c>
      <c r="AA1091" s="85">
        <v>0.14000000000000001</v>
      </c>
      <c r="AB1091" s="91">
        <v>0.14000000000000001</v>
      </c>
      <c r="AC1091" s="86">
        <v>0</v>
      </c>
      <c r="AD1091" s="86">
        <v>0</v>
      </c>
      <c r="AE1091" s="86">
        <v>0</v>
      </c>
      <c r="AF1091" s="88">
        <v>3.7304999844000002</v>
      </c>
      <c r="AG1091" s="85">
        <v>0</v>
      </c>
      <c r="AH1091" s="86">
        <v>2.7012999999999999E-2</v>
      </c>
      <c r="AI1091" s="150">
        <v>4.1564000016800003E-2</v>
      </c>
      <c r="AJ1091" s="151">
        <v>1.01</v>
      </c>
      <c r="AK1091" s="152">
        <v>0</v>
      </c>
    </row>
    <row r="1092" spans="1:37" x14ac:dyDescent="0.2">
      <c r="A1092" s="149" t="s">
        <v>2355</v>
      </c>
      <c r="B1092" s="66" t="s">
        <v>2356</v>
      </c>
      <c r="C1092" s="67">
        <v>40</v>
      </c>
      <c r="D1092" s="84" t="s">
        <v>334</v>
      </c>
      <c r="E1092" s="85">
        <v>16.442476397359801</v>
      </c>
      <c r="F1092" s="91">
        <v>16.2266410449216</v>
      </c>
      <c r="G1092" s="86">
        <v>8.75038293368981</v>
      </c>
      <c r="H1092" s="86">
        <v>8.6250591806611503</v>
      </c>
      <c r="I1092" s="86">
        <v>3.22</v>
      </c>
      <c r="J1092" s="86">
        <v>3.3</v>
      </c>
      <c r="K1092" s="87">
        <v>9.2799999999999994E-2</v>
      </c>
      <c r="L1092" s="85">
        <v>9.7799999930699997</v>
      </c>
      <c r="M1092" s="86">
        <v>0</v>
      </c>
      <c r="N1092" s="86">
        <v>25.907960505256899</v>
      </c>
      <c r="O1092" s="86">
        <v>5.0021955503512903</v>
      </c>
      <c r="P1092" s="86">
        <v>0.89600000000000002</v>
      </c>
      <c r="Q1092" s="88">
        <v>0.89739999999999998</v>
      </c>
      <c r="R1092" s="85">
        <v>0</v>
      </c>
      <c r="S1092" s="86">
        <v>0.1</v>
      </c>
      <c r="T1092" s="86">
        <v>1.1299999999999999</v>
      </c>
      <c r="U1092" s="88">
        <v>9.0664772885509795</v>
      </c>
      <c r="V1092" s="89">
        <v>3.75</v>
      </c>
      <c r="W1092" s="85">
        <v>41.158276145622999</v>
      </c>
      <c r="X1092" s="88">
        <v>44.933333333299998</v>
      </c>
      <c r="Y1092" s="85"/>
      <c r="Z1092" s="88"/>
      <c r="AA1092" s="85">
        <v>0.11</v>
      </c>
      <c r="AB1092" s="91">
        <v>0.12</v>
      </c>
      <c r="AC1092" s="86">
        <v>0</v>
      </c>
      <c r="AD1092" s="86">
        <v>0</v>
      </c>
      <c r="AE1092" s="86">
        <v>0</v>
      </c>
      <c r="AF1092" s="88">
        <v>0</v>
      </c>
      <c r="AG1092" s="85">
        <v>0</v>
      </c>
      <c r="AH1092" s="86">
        <v>1.3457999999999999E-2</v>
      </c>
      <c r="AI1092" s="150">
        <v>0.107367999809</v>
      </c>
      <c r="AJ1092" s="151">
        <v>1.01</v>
      </c>
      <c r="AK1092" s="152">
        <v>0</v>
      </c>
    </row>
    <row r="1093" spans="1:37" x14ac:dyDescent="0.2">
      <c r="A1093" s="149" t="s">
        <v>2357</v>
      </c>
      <c r="B1093" s="66" t="s">
        <v>2358</v>
      </c>
      <c r="C1093" s="67">
        <v>47</v>
      </c>
      <c r="D1093" s="84" t="s">
        <v>334</v>
      </c>
      <c r="E1093" s="85">
        <v>12.2177255562744</v>
      </c>
      <c r="F1093" s="91">
        <v>12.0462170335043</v>
      </c>
      <c r="G1093" s="86">
        <v>6.7437452045314403</v>
      </c>
      <c r="H1093" s="86">
        <v>6.5752456032135296</v>
      </c>
      <c r="I1093" s="86">
        <v>5.64</v>
      </c>
      <c r="J1093" s="86">
        <v>4.63</v>
      </c>
      <c r="K1093" s="87">
        <v>8.3999999999999995E-3</v>
      </c>
      <c r="L1093" s="85">
        <v>11.1999999912</v>
      </c>
      <c r="M1093" s="86">
        <v>6.9759953884211603E-5</v>
      </c>
      <c r="N1093" s="86">
        <v>17.4895119520687</v>
      </c>
      <c r="O1093" s="86">
        <v>6.7966499361468298</v>
      </c>
      <c r="P1093" s="86">
        <v>0.999</v>
      </c>
      <c r="Q1093" s="88">
        <v>1.0364</v>
      </c>
      <c r="R1093" s="85">
        <v>2.4218939210462601E-2</v>
      </c>
      <c r="S1093" s="86">
        <v>0.3</v>
      </c>
      <c r="T1093" s="86">
        <v>1.5</v>
      </c>
      <c r="U1093" s="88">
        <v>18.805006845296301</v>
      </c>
      <c r="V1093" s="89">
        <v>3.42</v>
      </c>
      <c r="W1093" s="85">
        <v>58.0228041894987</v>
      </c>
      <c r="X1093" s="88">
        <v>72.666666666699996</v>
      </c>
      <c r="Y1093" s="85">
        <v>-84.24</v>
      </c>
      <c r="Z1093" s="88"/>
      <c r="AA1093" s="85">
        <v>0.14000000000000001</v>
      </c>
      <c r="AB1093" s="91">
        <v>0.23</v>
      </c>
      <c r="AC1093" s="86">
        <v>0</v>
      </c>
      <c r="AD1093" s="86">
        <v>0.02</v>
      </c>
      <c r="AE1093" s="86">
        <v>0.03</v>
      </c>
      <c r="AF1093" s="88">
        <v>2.0223000033699998</v>
      </c>
      <c r="AG1093" s="85">
        <v>1.34620000016E-2</v>
      </c>
      <c r="AH1093" s="86">
        <v>3.2648000000000003E-2</v>
      </c>
      <c r="AI1093" s="150">
        <v>2.4657000003000001E-2</v>
      </c>
      <c r="AJ1093" s="151">
        <v>1</v>
      </c>
      <c r="AK1093" s="152">
        <v>0</v>
      </c>
    </row>
    <row r="1094" spans="1:37" x14ac:dyDescent="0.2">
      <c r="A1094" s="149" t="s">
        <v>2359</v>
      </c>
      <c r="B1094" s="66" t="s">
        <v>2360</v>
      </c>
      <c r="C1094" s="67">
        <v>40</v>
      </c>
      <c r="D1094" s="84" t="s">
        <v>334</v>
      </c>
      <c r="E1094" s="85">
        <v>49.026415841257503</v>
      </c>
      <c r="F1094" s="91">
        <v>49.005797794693699</v>
      </c>
      <c r="G1094" s="86">
        <v>15.6928076006367</v>
      </c>
      <c r="H1094" s="86">
        <v>15.672189554072901</v>
      </c>
      <c r="I1094" s="86">
        <v>2.5099999999999998</v>
      </c>
      <c r="J1094" s="86">
        <v>7.56</v>
      </c>
      <c r="K1094" s="87">
        <v>9.1999999999999998E-3</v>
      </c>
      <c r="L1094" s="85">
        <v>11.609999998899999</v>
      </c>
      <c r="M1094" s="86">
        <v>0.22524721947624399</v>
      </c>
      <c r="N1094" s="86">
        <v>96.879495033252695</v>
      </c>
      <c r="O1094" s="86">
        <v>84.498094027954295</v>
      </c>
      <c r="P1094" s="86">
        <v>0.59</v>
      </c>
      <c r="Q1094" s="88">
        <v>0.64149999999999996</v>
      </c>
      <c r="R1094" s="85">
        <v>8.3708276655854397E-2</v>
      </c>
      <c r="S1094" s="86">
        <v>0.6</v>
      </c>
      <c r="T1094" s="86">
        <v>0.72</v>
      </c>
      <c r="U1094" s="88">
        <v>2.8296207104154099</v>
      </c>
      <c r="V1094" s="89">
        <v>3.99</v>
      </c>
      <c r="W1094" s="85">
        <v>47.357201324770898</v>
      </c>
      <c r="X1094" s="88">
        <v>48.5</v>
      </c>
      <c r="Y1094" s="85"/>
      <c r="Z1094" s="88"/>
      <c r="AA1094" s="85">
        <v>0.32</v>
      </c>
      <c r="AB1094" s="91">
        <v>0.32</v>
      </c>
      <c r="AC1094" s="86">
        <v>0.06</v>
      </c>
      <c r="AD1094" s="86">
        <v>0.06</v>
      </c>
      <c r="AE1094" s="86">
        <v>0</v>
      </c>
      <c r="AF1094" s="88">
        <v>0</v>
      </c>
      <c r="AG1094" s="85">
        <v>6.3599999983599996E-3</v>
      </c>
      <c r="AH1094" s="86">
        <v>5.0236999999999997E-2</v>
      </c>
      <c r="AI1094" s="150">
        <v>3.8240999990200003E-2</v>
      </c>
      <c r="AJ1094" s="151">
        <v>1.01</v>
      </c>
      <c r="AK1094" s="152">
        <v>0</v>
      </c>
    </row>
    <row r="1095" spans="1:37" x14ac:dyDescent="0.2">
      <c r="A1095" s="149" t="s">
        <v>2361</v>
      </c>
      <c r="B1095" s="66" t="s">
        <v>2362</v>
      </c>
      <c r="C1095" s="67">
        <v>40</v>
      </c>
      <c r="D1095" s="84" t="s">
        <v>334</v>
      </c>
      <c r="E1095" s="85">
        <v>42.454187136906199</v>
      </c>
      <c r="F1095" s="91">
        <v>42.430525719338199</v>
      </c>
      <c r="G1095" s="86">
        <v>13.987633795976301</v>
      </c>
      <c r="H1095" s="86">
        <v>13.968953729475301</v>
      </c>
      <c r="I1095" s="86">
        <v>1.87</v>
      </c>
      <c r="J1095" s="86">
        <v>4.38</v>
      </c>
      <c r="K1095" s="87">
        <v>8.9899999999999994E-2</v>
      </c>
      <c r="L1095" s="85">
        <v>16.030000006600002</v>
      </c>
      <c r="M1095" s="86">
        <v>1.0240640813107601E-2</v>
      </c>
      <c r="N1095" s="86">
        <v>89.438105024065806</v>
      </c>
      <c r="O1095" s="86">
        <v>21.799723119520099</v>
      </c>
      <c r="P1095" s="86">
        <v>0.45700000000000002</v>
      </c>
      <c r="Q1095" s="88">
        <v>0.57420000000000004</v>
      </c>
      <c r="R1095" s="85">
        <v>7.4156470152020801E-2</v>
      </c>
      <c r="S1095" s="86">
        <v>0.3</v>
      </c>
      <c r="T1095" s="86">
        <v>0.71</v>
      </c>
      <c r="U1095" s="88">
        <v>4.4153450519617197</v>
      </c>
      <c r="V1095" s="89">
        <v>3.98</v>
      </c>
      <c r="W1095" s="85">
        <v>50.789800587949102</v>
      </c>
      <c r="X1095" s="88">
        <v>56.4</v>
      </c>
      <c r="Y1095" s="85">
        <v>-100</v>
      </c>
      <c r="Z1095" s="88"/>
      <c r="AA1095" s="85">
        <v>0.28000000000000003</v>
      </c>
      <c r="AB1095" s="91">
        <v>0.28999999999999998</v>
      </c>
      <c r="AC1095" s="86">
        <v>0.01</v>
      </c>
      <c r="AD1095" s="86">
        <v>0.01</v>
      </c>
      <c r="AE1095" s="86">
        <v>0</v>
      </c>
      <c r="AF1095" s="88">
        <v>3.7227001205599999</v>
      </c>
      <c r="AG1095" s="85">
        <v>0</v>
      </c>
      <c r="AH1095" s="86">
        <v>3.9579000000000003E-2</v>
      </c>
      <c r="AI1095" s="150">
        <v>0.10450400004</v>
      </c>
      <c r="AJ1095" s="151">
        <v>1.01</v>
      </c>
      <c r="AK1095" s="152">
        <v>0</v>
      </c>
    </row>
    <row r="1096" spans="1:37" x14ac:dyDescent="0.2">
      <c r="A1096" s="149" t="s">
        <v>2363</v>
      </c>
      <c r="B1096" s="66" t="s">
        <v>2364</v>
      </c>
      <c r="C1096" s="67">
        <v>40</v>
      </c>
      <c r="D1096" s="84" t="s">
        <v>334</v>
      </c>
      <c r="E1096" s="85">
        <v>31.126707551973801</v>
      </c>
      <c r="F1096" s="91">
        <v>30.925233024110501</v>
      </c>
      <c r="G1096" s="86">
        <v>12.845661655633499</v>
      </c>
      <c r="H1096" s="86">
        <v>12.657471162574399</v>
      </c>
      <c r="I1096" s="86">
        <v>2.84</v>
      </c>
      <c r="J1096" s="86">
        <v>2.4</v>
      </c>
      <c r="K1096" s="87">
        <v>0</v>
      </c>
      <c r="L1096" s="85">
        <v>3.3599999997699999</v>
      </c>
      <c r="M1096" s="86">
        <v>4.4901309077909598E-3</v>
      </c>
      <c r="N1096" s="86">
        <v>56.508606421714703</v>
      </c>
      <c r="O1096" s="86">
        <v>67.398119122257</v>
      </c>
      <c r="P1096" s="86">
        <v>0.318</v>
      </c>
      <c r="Q1096" s="88">
        <v>0.86099999999999999</v>
      </c>
      <c r="R1096" s="85">
        <v>4.7136460051850099E-2</v>
      </c>
      <c r="S1096" s="86">
        <v>0.3</v>
      </c>
      <c r="T1096" s="86">
        <v>0.9</v>
      </c>
      <c r="U1096" s="88">
        <v>3.6708216175526398</v>
      </c>
      <c r="V1096" s="89">
        <v>3.61</v>
      </c>
      <c r="W1096" s="85">
        <v>40.278416593340197</v>
      </c>
      <c r="X1096" s="88">
        <v>38.933333333299998</v>
      </c>
      <c r="Y1096" s="85"/>
      <c r="Z1096" s="88"/>
      <c r="AA1096" s="85">
        <v>0.25</v>
      </c>
      <c r="AB1096" s="91">
        <v>0.25</v>
      </c>
      <c r="AC1096" s="86">
        <v>0.08</v>
      </c>
      <c r="AD1096" s="86">
        <v>0.08</v>
      </c>
      <c r="AE1096" s="86">
        <v>0</v>
      </c>
      <c r="AF1096" s="88">
        <v>0</v>
      </c>
      <c r="AG1096" s="85">
        <v>0</v>
      </c>
      <c r="AH1096" s="86">
        <v>6.2760000000000003E-3</v>
      </c>
      <c r="AI1096" s="150">
        <v>2.50019999731E-2</v>
      </c>
      <c r="AJ1096" s="151">
        <v>1.03</v>
      </c>
      <c r="AK1096" s="152">
        <v>0</v>
      </c>
    </row>
    <row r="1097" spans="1:37" x14ac:dyDescent="0.2">
      <c r="A1097" s="149" t="s">
        <v>511</v>
      </c>
      <c r="B1097" s="66" t="s">
        <v>2365</v>
      </c>
      <c r="C1097" s="67">
        <v>40</v>
      </c>
      <c r="D1097" s="84" t="s">
        <v>334</v>
      </c>
      <c r="E1097" s="85">
        <v>39.697229474340503</v>
      </c>
      <c r="F1097" s="91">
        <v>39.677746171530998</v>
      </c>
      <c r="G1097" s="86">
        <v>14.084479600982</v>
      </c>
      <c r="H1097" s="86">
        <v>14.082531270701001</v>
      </c>
      <c r="I1097" s="86">
        <v>3.25</v>
      </c>
      <c r="J1097" s="86">
        <v>4.99</v>
      </c>
      <c r="K1097" s="87">
        <v>2.1600000000000001E-2</v>
      </c>
      <c r="L1097" s="85">
        <v>6.3800000074199996</v>
      </c>
      <c r="M1097" s="86">
        <v>0</v>
      </c>
      <c r="N1097" s="86">
        <v>77.925098860200094</v>
      </c>
      <c r="O1097" s="86">
        <v>100</v>
      </c>
      <c r="P1097" s="86">
        <v>0.47399999999999998</v>
      </c>
      <c r="Q1097" s="88">
        <v>0.58450000000000002</v>
      </c>
      <c r="R1097" s="85">
        <v>0</v>
      </c>
      <c r="S1097" s="86">
        <v>0.1</v>
      </c>
      <c r="T1097" s="86">
        <v>0.81</v>
      </c>
      <c r="U1097" s="88">
        <v>2.9283404122666901</v>
      </c>
      <c r="V1097" s="89">
        <v>3.76</v>
      </c>
      <c r="W1097" s="85">
        <v>40.201984952993797</v>
      </c>
      <c r="X1097" s="88">
        <v>43.666666666700003</v>
      </c>
      <c r="Y1097" s="85"/>
      <c r="Z1097" s="88"/>
      <c r="AA1097" s="85">
        <v>1.05</v>
      </c>
      <c r="AB1097" s="91">
        <v>1.07</v>
      </c>
      <c r="AC1097" s="86">
        <v>0.28999999999999998</v>
      </c>
      <c r="AD1097" s="86">
        <v>0.28999999999999998</v>
      </c>
      <c r="AE1097" s="86">
        <v>0</v>
      </c>
      <c r="AF1097" s="88">
        <v>0</v>
      </c>
      <c r="AG1097" s="85">
        <v>0</v>
      </c>
      <c r="AH1097" s="86">
        <v>1.4728E-2</v>
      </c>
      <c r="AI1097" s="150">
        <v>0</v>
      </c>
      <c r="AJ1097" s="151">
        <v>1.0900000000000001</v>
      </c>
      <c r="AK1097" s="152">
        <v>0</v>
      </c>
    </row>
    <row r="1098" spans="1:37" x14ac:dyDescent="0.2">
      <c r="A1098" s="149" t="s">
        <v>2366</v>
      </c>
      <c r="B1098" s="66" t="s">
        <v>2367</v>
      </c>
      <c r="C1098" s="67">
        <v>40</v>
      </c>
      <c r="D1098" s="84" t="s">
        <v>334</v>
      </c>
      <c r="E1098" s="85">
        <v>50.541900164604499</v>
      </c>
      <c r="F1098" s="91">
        <v>50.541900164604499</v>
      </c>
      <c r="G1098" s="86">
        <v>18.049159407423801</v>
      </c>
      <c r="H1098" s="86">
        <v>18.049159407423801</v>
      </c>
      <c r="I1098" s="86">
        <v>4.05</v>
      </c>
      <c r="J1098" s="86">
        <v>4.38</v>
      </c>
      <c r="K1098" s="87">
        <v>1.03E-2</v>
      </c>
      <c r="L1098" s="85">
        <v>9.3599999922600006</v>
      </c>
      <c r="M1098" s="86">
        <v>4.7646853527671999E-2</v>
      </c>
      <c r="N1098" s="86">
        <v>92.088388214904697</v>
      </c>
      <c r="O1098" s="86">
        <v>21.3407134071341</v>
      </c>
      <c r="P1098" s="86">
        <v>0.39900000000000002</v>
      </c>
      <c r="Q1098" s="88">
        <v>0.56510000000000005</v>
      </c>
      <c r="R1098" s="85">
        <v>8.0256821829855496E-2</v>
      </c>
      <c r="S1098" s="86">
        <v>0.3</v>
      </c>
      <c r="T1098" s="86">
        <v>0.85</v>
      </c>
      <c r="U1098" s="88">
        <v>4.0420573711368801</v>
      </c>
      <c r="V1098" s="89">
        <v>4.01</v>
      </c>
      <c r="W1098" s="85">
        <v>49.764874422157497</v>
      </c>
      <c r="X1098" s="88">
        <v>52.366666666699999</v>
      </c>
      <c r="Y1098" s="85">
        <v>-100</v>
      </c>
      <c r="Z1098" s="88">
        <v>-100</v>
      </c>
      <c r="AA1098" s="85">
        <v>0.24</v>
      </c>
      <c r="AB1098" s="91">
        <v>0.24</v>
      </c>
      <c r="AC1098" s="86">
        <v>0.08</v>
      </c>
      <c r="AD1098" s="86">
        <v>0.08</v>
      </c>
      <c r="AE1098" s="86">
        <v>0</v>
      </c>
      <c r="AF1098" s="88">
        <v>0</v>
      </c>
      <c r="AG1098" s="85">
        <v>0</v>
      </c>
      <c r="AH1098" s="86">
        <v>2.6110999999999999E-2</v>
      </c>
      <c r="AI1098" s="150">
        <v>5.6922999986199999E-2</v>
      </c>
      <c r="AJ1098" s="151">
        <v>1.04</v>
      </c>
      <c r="AK1098" s="152">
        <v>0</v>
      </c>
    </row>
    <row r="1099" spans="1:37" x14ac:dyDescent="0.2">
      <c r="A1099" s="149" t="s">
        <v>2368</v>
      </c>
      <c r="B1099" s="66" t="s">
        <v>2369</v>
      </c>
      <c r="C1099" s="67">
        <v>40</v>
      </c>
      <c r="D1099" s="84" t="s">
        <v>334</v>
      </c>
      <c r="E1099" s="85">
        <v>35.746125732828197</v>
      </c>
      <c r="F1099" s="91">
        <v>35.746125732828197</v>
      </c>
      <c r="G1099" s="86">
        <v>13.129437739920199</v>
      </c>
      <c r="H1099" s="86">
        <v>13.129437739920199</v>
      </c>
      <c r="I1099" s="86">
        <v>4.53</v>
      </c>
      <c r="J1099" s="86">
        <v>7.17</v>
      </c>
      <c r="K1099" s="87">
        <v>8.3599999999999994E-2</v>
      </c>
      <c r="L1099" s="85">
        <v>9.8100000023699998</v>
      </c>
      <c r="M1099" s="86">
        <v>3.9378588196853003E-3</v>
      </c>
      <c r="N1099" s="86">
        <v>70.132242763521802</v>
      </c>
      <c r="O1099" s="86">
        <v>18.1706316652994</v>
      </c>
      <c r="P1099" s="86">
        <v>0.57399999999999995</v>
      </c>
      <c r="Q1099" s="88">
        <v>0.8921</v>
      </c>
      <c r="R1099" s="85">
        <v>2.96208530805687E-2</v>
      </c>
      <c r="S1099" s="86">
        <v>0</v>
      </c>
      <c r="T1099" s="86">
        <v>0.98</v>
      </c>
      <c r="U1099" s="88">
        <v>5.75557618486088</v>
      </c>
      <c r="V1099" s="89">
        <v>3.8</v>
      </c>
      <c r="W1099" s="85">
        <v>50.194867132846802</v>
      </c>
      <c r="X1099" s="88">
        <v>48.4</v>
      </c>
      <c r="Y1099" s="85"/>
      <c r="Z1099" s="88"/>
      <c r="AA1099" s="85">
        <v>0.65</v>
      </c>
      <c r="AB1099" s="91">
        <v>0.65</v>
      </c>
      <c r="AC1099" s="86">
        <v>0.13</v>
      </c>
      <c r="AD1099" s="86">
        <v>0.13</v>
      </c>
      <c r="AE1099" s="86">
        <v>0</v>
      </c>
      <c r="AF1099" s="88">
        <v>0</v>
      </c>
      <c r="AG1099" s="85">
        <v>0</v>
      </c>
      <c r="AH1099" s="86">
        <v>4.8376000000000002E-2</v>
      </c>
      <c r="AI1099" s="150">
        <v>0.24467600028299999</v>
      </c>
      <c r="AJ1099" s="151">
        <v>1.03</v>
      </c>
      <c r="AK1099" s="152">
        <v>0</v>
      </c>
    </row>
    <row r="1100" spans="1:37" x14ac:dyDescent="0.2">
      <c r="A1100" s="149" t="s">
        <v>2370</v>
      </c>
      <c r="B1100" s="66" t="s">
        <v>2371</v>
      </c>
      <c r="C1100" s="67">
        <v>40</v>
      </c>
      <c r="D1100" s="84" t="s">
        <v>334</v>
      </c>
      <c r="E1100" s="85">
        <v>53.6694234498041</v>
      </c>
      <c r="F1100" s="91">
        <v>53.649637924894101</v>
      </c>
      <c r="G1100" s="86">
        <v>21.325630168968399</v>
      </c>
      <c r="H1100" s="86">
        <v>21.3058446440584</v>
      </c>
      <c r="I1100" s="86">
        <v>7.78</v>
      </c>
      <c r="J1100" s="86">
        <v>9.07</v>
      </c>
      <c r="K1100" s="87">
        <v>0.32540000000000002</v>
      </c>
      <c r="L1100" s="85">
        <v>8.7499999873000007</v>
      </c>
      <c r="M1100" s="86">
        <v>1.47378607226529E-4</v>
      </c>
      <c r="N1100" s="86">
        <v>96.0270461375287</v>
      </c>
      <c r="O1100" s="86">
        <v>34.133971965908302</v>
      </c>
      <c r="P1100" s="86">
        <v>0.50700000000000001</v>
      </c>
      <c r="Q1100" s="88">
        <v>0.64190000000000003</v>
      </c>
      <c r="R1100" s="85">
        <v>8.3022000830219999E-3</v>
      </c>
      <c r="S1100" s="86">
        <v>0.2</v>
      </c>
      <c r="T1100" s="86">
        <v>0.9</v>
      </c>
      <c r="U1100" s="88">
        <v>5.7560049068101797</v>
      </c>
      <c r="V1100" s="89">
        <v>3.96</v>
      </c>
      <c r="W1100" s="85">
        <v>53.6121593555429</v>
      </c>
      <c r="X1100" s="88">
        <v>55.266666666699997</v>
      </c>
      <c r="Y1100" s="85">
        <v>-35.200000000000003</v>
      </c>
      <c r="Z1100" s="88"/>
      <c r="AA1100" s="85">
        <v>1.1299999999999999</v>
      </c>
      <c r="AB1100" s="91">
        <v>1.1299999999999999</v>
      </c>
      <c r="AC1100" s="86">
        <v>0.21</v>
      </c>
      <c r="AD1100" s="86">
        <v>0.21</v>
      </c>
      <c r="AE1100" s="86">
        <v>0</v>
      </c>
      <c r="AF1100" s="88">
        <v>3.0262000516800001</v>
      </c>
      <c r="AG1100" s="85">
        <v>0</v>
      </c>
      <c r="AH1100" s="86">
        <v>6.4279000000000003E-2</v>
      </c>
      <c r="AI1100" s="150">
        <v>3.1979999961400003E-2</v>
      </c>
      <c r="AJ1100" s="151">
        <v>1.03</v>
      </c>
      <c r="AK1100" s="152">
        <v>0</v>
      </c>
    </row>
    <row r="1101" spans="1:37" x14ac:dyDescent="0.2">
      <c r="A1101" s="149" t="s">
        <v>1357</v>
      </c>
      <c r="B1101" s="66" t="s">
        <v>2372</v>
      </c>
      <c r="C1101" s="67">
        <v>40</v>
      </c>
      <c r="D1101" s="84" t="s">
        <v>334</v>
      </c>
      <c r="E1101" s="85">
        <v>22.752846617548599</v>
      </c>
      <c r="F1101" s="91">
        <v>22.7361018084394</v>
      </c>
      <c r="G1101" s="86">
        <v>11.821835231078399</v>
      </c>
      <c r="H1101" s="86">
        <v>11.8106720250056</v>
      </c>
      <c r="I1101" s="86">
        <v>7.11</v>
      </c>
      <c r="J1101" s="86">
        <v>19.13</v>
      </c>
      <c r="K1101" s="87">
        <v>4.9599999999999998E-2</v>
      </c>
      <c r="L1101" s="85">
        <v>12.2900000117</v>
      </c>
      <c r="M1101" s="86">
        <v>3.2311757817737402E-2</v>
      </c>
      <c r="N1101" s="86">
        <v>49.387421029746498</v>
      </c>
      <c r="O1101" s="86">
        <v>41.922591501893102</v>
      </c>
      <c r="P1101" s="86">
        <v>2.14</v>
      </c>
      <c r="Q1101" s="88">
        <v>0.66979999999999995</v>
      </c>
      <c r="R1101" s="85">
        <v>1.2512512512512499E-2</v>
      </c>
      <c r="S1101" s="86">
        <v>0</v>
      </c>
      <c r="T1101" s="86">
        <v>1.07</v>
      </c>
      <c r="U1101" s="88">
        <v>5.1551685644117002</v>
      </c>
      <c r="V1101" s="89">
        <v>3.61</v>
      </c>
      <c r="W1101" s="85">
        <v>48.5691830531742</v>
      </c>
      <c r="X1101" s="88">
        <v>52.133333333300001</v>
      </c>
      <c r="Y1101" s="85">
        <v>-100</v>
      </c>
      <c r="Z1101" s="88">
        <v>100</v>
      </c>
      <c r="AA1101" s="85">
        <v>0.9</v>
      </c>
      <c r="AB1101" s="91">
        <v>0.83</v>
      </c>
      <c r="AC1101" s="86">
        <v>0.25</v>
      </c>
      <c r="AD1101" s="86">
        <v>0.25</v>
      </c>
      <c r="AE1101" s="86">
        <v>0</v>
      </c>
      <c r="AF1101" s="88">
        <v>0</v>
      </c>
      <c r="AG1101" s="85">
        <v>8.3430000223199997E-3</v>
      </c>
      <c r="AH1101" s="86">
        <v>9.6458000000000002E-2</v>
      </c>
      <c r="AI1101" s="150">
        <v>0.26842000071799998</v>
      </c>
      <c r="AJ1101" s="151">
        <v>1.01</v>
      </c>
      <c r="AK1101" s="152">
        <v>0</v>
      </c>
    </row>
    <row r="1102" spans="1:37" x14ac:dyDescent="0.2">
      <c r="A1102" s="149" t="s">
        <v>2373</v>
      </c>
      <c r="B1102" s="66" t="s">
        <v>2374</v>
      </c>
      <c r="C1102" s="67">
        <v>40</v>
      </c>
      <c r="D1102" s="84" t="s">
        <v>334</v>
      </c>
      <c r="E1102" s="85">
        <v>28.745087381888101</v>
      </c>
      <c r="F1102" s="91">
        <v>28.745087381888101</v>
      </c>
      <c r="G1102" s="86">
        <v>14.6009281712518</v>
      </c>
      <c r="H1102" s="86">
        <v>14.6009281712518</v>
      </c>
      <c r="I1102" s="86">
        <v>5.72</v>
      </c>
      <c r="J1102" s="86">
        <v>27.75</v>
      </c>
      <c r="K1102" s="87">
        <v>5.8099999999999999E-2</v>
      </c>
      <c r="L1102" s="85">
        <v>12.5499999974</v>
      </c>
      <c r="M1102" s="86">
        <v>7.0325549112477698E-3</v>
      </c>
      <c r="N1102" s="86">
        <v>66.988975474992799</v>
      </c>
      <c r="O1102" s="86">
        <v>100</v>
      </c>
      <c r="P1102" s="86">
        <v>1.5369999999999999</v>
      </c>
      <c r="Q1102" s="88">
        <v>0.56910000000000005</v>
      </c>
      <c r="R1102" s="85">
        <v>4.2426813746287699E-2</v>
      </c>
      <c r="S1102" s="86">
        <v>0</v>
      </c>
      <c r="T1102" s="86">
        <v>0.98</v>
      </c>
      <c r="U1102" s="88">
        <v>3.0228279956518098</v>
      </c>
      <c r="V1102" s="89">
        <v>3.54</v>
      </c>
      <c r="W1102" s="85">
        <v>55.233333333300003</v>
      </c>
      <c r="X1102" s="88"/>
      <c r="Y1102" s="85"/>
      <c r="Z1102" s="88"/>
      <c r="AA1102" s="85">
        <v>0.26</v>
      </c>
      <c r="AB1102" s="91">
        <v>0.26</v>
      </c>
      <c r="AC1102" s="86">
        <v>0</v>
      </c>
      <c r="AD1102" s="86">
        <v>0</v>
      </c>
      <c r="AE1102" s="86">
        <v>0</v>
      </c>
      <c r="AF1102" s="88">
        <v>0</v>
      </c>
      <c r="AG1102" s="85">
        <v>0</v>
      </c>
      <c r="AH1102" s="86">
        <v>0.15126700000000001</v>
      </c>
      <c r="AI1102" s="150">
        <v>5.3683999917E-2</v>
      </c>
      <c r="AJ1102" s="151">
        <v>1.06</v>
      </c>
      <c r="AK1102" s="152">
        <v>0</v>
      </c>
    </row>
    <row r="1103" spans="1:37" x14ac:dyDescent="0.2">
      <c r="A1103" s="149" t="s">
        <v>2375</v>
      </c>
      <c r="B1103" s="66" t="s">
        <v>2376</v>
      </c>
      <c r="C1103" s="67">
        <v>40</v>
      </c>
      <c r="D1103" s="84" t="s">
        <v>334</v>
      </c>
      <c r="E1103" s="85">
        <v>28.149106716586701</v>
      </c>
      <c r="F1103" s="91">
        <v>28.1176973138679</v>
      </c>
      <c r="G1103" s="86">
        <v>15.2926099957283</v>
      </c>
      <c r="H1103" s="86">
        <v>15.264969721335801</v>
      </c>
      <c r="I1103" s="86">
        <v>5.57</v>
      </c>
      <c r="J1103" s="86">
        <v>5.85</v>
      </c>
      <c r="K1103" s="87">
        <v>0.25130000000000002</v>
      </c>
      <c r="L1103" s="85">
        <v>8.2499999991599999</v>
      </c>
      <c r="M1103" s="86">
        <v>0</v>
      </c>
      <c r="N1103" s="86">
        <v>54.608672659968299</v>
      </c>
      <c r="O1103" s="86">
        <v>100</v>
      </c>
      <c r="P1103" s="86">
        <v>1.278</v>
      </c>
      <c r="Q1103" s="88">
        <v>0.58630000000000004</v>
      </c>
      <c r="R1103" s="85">
        <v>0</v>
      </c>
      <c r="S1103" s="86">
        <v>0</v>
      </c>
      <c r="T1103" s="86">
        <v>0.98</v>
      </c>
      <c r="U1103" s="88">
        <v>6.6927155313214604</v>
      </c>
      <c r="V1103" s="89">
        <v>3.75</v>
      </c>
      <c r="W1103" s="85">
        <v>46.1426938410006</v>
      </c>
      <c r="X1103" s="88">
        <v>51.233333333300003</v>
      </c>
      <c r="Y1103" s="85">
        <v>100</v>
      </c>
      <c r="Z1103" s="88"/>
      <c r="AA1103" s="85">
        <v>0.28999999999999998</v>
      </c>
      <c r="AB1103" s="91">
        <v>0.28999999999999998</v>
      </c>
      <c r="AC1103" s="86">
        <v>0.03</v>
      </c>
      <c r="AD1103" s="86">
        <v>0.03</v>
      </c>
      <c r="AE1103" s="86">
        <v>0</v>
      </c>
      <c r="AF1103" s="88">
        <v>0</v>
      </c>
      <c r="AG1103" s="85">
        <v>0</v>
      </c>
      <c r="AH1103" s="86">
        <v>2.5277999999999998E-2</v>
      </c>
      <c r="AI1103" s="150">
        <v>0</v>
      </c>
      <c r="AJ1103" s="151">
        <v>1.05</v>
      </c>
      <c r="AK1103" s="152">
        <v>0</v>
      </c>
    </row>
    <row r="1104" spans="1:37" x14ac:dyDescent="0.2">
      <c r="A1104" s="149" t="s">
        <v>2377</v>
      </c>
      <c r="B1104" s="66" t="s">
        <v>2378</v>
      </c>
      <c r="C1104" s="67">
        <v>47</v>
      </c>
      <c r="D1104" s="84" t="s">
        <v>334</v>
      </c>
      <c r="E1104" s="85">
        <v>17.285388864040598</v>
      </c>
      <c r="F1104" s="91">
        <v>17.209457140182401</v>
      </c>
      <c r="G1104" s="86">
        <v>10.1197224851517</v>
      </c>
      <c r="H1104" s="86">
        <v>10.043790761293501</v>
      </c>
      <c r="I1104" s="86">
        <v>4.8499999999999996</v>
      </c>
      <c r="J1104" s="86">
        <v>10.15</v>
      </c>
      <c r="K1104" s="87">
        <v>5.7799999999999997E-2</v>
      </c>
      <c r="L1104" s="85">
        <v>9.2199999934000001</v>
      </c>
      <c r="M1104" s="86">
        <v>0</v>
      </c>
      <c r="N1104" s="86">
        <v>31.730748657380701</v>
      </c>
      <c r="O1104" s="86">
        <v>13.5190158537642</v>
      </c>
      <c r="P1104" s="86">
        <v>1.9890000000000001</v>
      </c>
      <c r="Q1104" s="88">
        <v>1.0402</v>
      </c>
      <c r="R1104" s="85">
        <v>0</v>
      </c>
      <c r="S1104" s="86">
        <v>0.1</v>
      </c>
      <c r="T1104" s="86">
        <v>1.44</v>
      </c>
      <c r="U1104" s="88">
        <v>11.3835176151198</v>
      </c>
      <c r="V1104" s="89">
        <v>3.63</v>
      </c>
      <c r="W1104" s="85">
        <v>67.513034704850099</v>
      </c>
      <c r="X1104" s="88"/>
      <c r="Y1104" s="85">
        <v>-62.94</v>
      </c>
      <c r="Z1104" s="88"/>
      <c r="AA1104" s="85">
        <v>0.69</v>
      </c>
      <c r="AB1104" s="91">
        <v>0.49</v>
      </c>
      <c r="AC1104" s="86">
        <v>0.14000000000000001</v>
      </c>
      <c r="AD1104" s="86">
        <v>0.08</v>
      </c>
      <c r="AE1104" s="86">
        <v>0</v>
      </c>
      <c r="AF1104" s="88">
        <v>0</v>
      </c>
      <c r="AG1104" s="85">
        <v>4.9199999979699996E-3</v>
      </c>
      <c r="AH1104" s="86">
        <v>5.2505999999999997E-2</v>
      </c>
      <c r="AI1104" s="150">
        <v>0.36701399984799998</v>
      </c>
      <c r="AJ1104" s="151">
        <v>1.01</v>
      </c>
      <c r="AK1104" s="152">
        <v>0</v>
      </c>
    </row>
    <row r="1105" spans="1:37" x14ac:dyDescent="0.2">
      <c r="A1105" s="149" t="s">
        <v>2379</v>
      </c>
      <c r="B1105" s="66" t="s">
        <v>2380</v>
      </c>
      <c r="C1105" s="67">
        <v>40</v>
      </c>
      <c r="D1105" s="84" t="s">
        <v>334</v>
      </c>
      <c r="E1105" s="85">
        <v>45.071274239356399</v>
      </c>
      <c r="F1105" s="91">
        <v>45.071274239356399</v>
      </c>
      <c r="G1105" s="86">
        <v>15.804671893897201</v>
      </c>
      <c r="H1105" s="86">
        <v>15.804671893897201</v>
      </c>
      <c r="I1105" s="86">
        <v>4.05</v>
      </c>
      <c r="J1105" s="86">
        <v>6.01</v>
      </c>
      <c r="K1105" s="87">
        <v>0.1434</v>
      </c>
      <c r="L1105" s="85">
        <v>10.5500000096</v>
      </c>
      <c r="M1105" s="86">
        <v>5.0098285193891999E-4</v>
      </c>
      <c r="N1105" s="86">
        <v>88.258057382939896</v>
      </c>
      <c r="O1105" s="86">
        <v>100</v>
      </c>
      <c r="P1105" s="86">
        <v>0.68799999999999994</v>
      </c>
      <c r="Q1105" s="88">
        <v>0.49830000000000002</v>
      </c>
      <c r="R1105" s="85">
        <v>8.1314034802406898E-3</v>
      </c>
      <c r="S1105" s="86">
        <v>0</v>
      </c>
      <c r="T1105" s="86">
        <v>0.8</v>
      </c>
      <c r="U1105" s="88">
        <v>4.12086045468752</v>
      </c>
      <c r="V1105" s="89">
        <v>3.97</v>
      </c>
      <c r="W1105" s="85">
        <v>47.952891691550597</v>
      </c>
      <c r="X1105" s="88">
        <v>42.5333333333</v>
      </c>
      <c r="Y1105" s="85"/>
      <c r="Z1105" s="88"/>
      <c r="AA1105" s="85">
        <v>0.63</v>
      </c>
      <c r="AB1105" s="91">
        <v>0.63</v>
      </c>
      <c r="AC1105" s="86">
        <v>0.04</v>
      </c>
      <c r="AD1105" s="86">
        <v>0.04</v>
      </c>
      <c r="AE1105" s="86">
        <v>0</v>
      </c>
      <c r="AF1105" s="88">
        <v>0.16380000129399999</v>
      </c>
      <c r="AG1105" s="85">
        <v>0</v>
      </c>
      <c r="AH1105" s="86">
        <v>4.9253999999999999E-2</v>
      </c>
      <c r="AI1105" s="150">
        <v>0.12233800005000001</v>
      </c>
      <c r="AJ1105" s="151">
        <v>1.02</v>
      </c>
      <c r="AK1105" s="152">
        <v>0</v>
      </c>
    </row>
    <row r="1106" spans="1:37" x14ac:dyDescent="0.2">
      <c r="A1106" s="149" t="s">
        <v>2381</v>
      </c>
      <c r="B1106" s="66" t="s">
        <v>2382</v>
      </c>
      <c r="C1106" s="67">
        <v>40</v>
      </c>
      <c r="D1106" s="84" t="s">
        <v>334</v>
      </c>
      <c r="E1106" s="85">
        <v>40.741564907791201</v>
      </c>
      <c r="F1106" s="91">
        <v>40.7373925620984</v>
      </c>
      <c r="G1106" s="86">
        <v>16.675474952018</v>
      </c>
      <c r="H1106" s="86">
        <v>16.671302606325298</v>
      </c>
      <c r="I1106" s="86">
        <v>24.8</v>
      </c>
      <c r="J1106" s="86">
        <v>25.52</v>
      </c>
      <c r="K1106" s="87">
        <v>0.17</v>
      </c>
      <c r="L1106" s="85">
        <v>7.6200000016800002</v>
      </c>
      <c r="M1106" s="86">
        <v>0</v>
      </c>
      <c r="N1106" s="86">
        <v>81.474643399541407</v>
      </c>
      <c r="O1106" s="86">
        <v>100</v>
      </c>
      <c r="P1106" s="86">
        <v>1.8180000000000001</v>
      </c>
      <c r="Q1106" s="88">
        <v>0.64900000000000002</v>
      </c>
      <c r="R1106" s="85">
        <v>0</v>
      </c>
      <c r="S1106" s="86">
        <v>0</v>
      </c>
      <c r="T1106" s="86">
        <v>1.41</v>
      </c>
      <c r="U1106" s="88">
        <v>3.0527662651942902</v>
      </c>
      <c r="V1106" s="89">
        <v>3.73</v>
      </c>
      <c r="W1106" s="85">
        <v>41.424085855986299</v>
      </c>
      <c r="X1106" s="88">
        <v>39.566666666700002</v>
      </c>
      <c r="Y1106" s="85">
        <v>-91.24</v>
      </c>
      <c r="Z1106" s="88"/>
      <c r="AA1106" s="85">
        <v>0.5</v>
      </c>
      <c r="AB1106" s="91">
        <v>0.5</v>
      </c>
      <c r="AC1106" s="86">
        <v>0.14000000000000001</v>
      </c>
      <c r="AD1106" s="86">
        <v>0.14000000000000001</v>
      </c>
      <c r="AE1106" s="86">
        <v>0</v>
      </c>
      <c r="AF1106" s="88">
        <v>0</v>
      </c>
      <c r="AG1106" s="85">
        <v>0</v>
      </c>
      <c r="AH1106" s="86">
        <v>0.102301</v>
      </c>
      <c r="AI1106" s="150">
        <v>0.48935199975900001</v>
      </c>
      <c r="AJ1106" s="151">
        <v>1.05</v>
      </c>
      <c r="AK1106" s="152">
        <v>0</v>
      </c>
    </row>
    <row r="1107" spans="1:37" x14ac:dyDescent="0.2">
      <c r="A1107" s="149" t="s">
        <v>2383</v>
      </c>
      <c r="B1107" s="66" t="s">
        <v>2384</v>
      </c>
      <c r="C1107" s="67">
        <v>40</v>
      </c>
      <c r="D1107" s="84" t="s">
        <v>334</v>
      </c>
      <c r="E1107" s="85">
        <v>28.815308494323901</v>
      </c>
      <c r="F1107" s="91">
        <v>28.6494150326482</v>
      </c>
      <c r="G1107" s="86">
        <v>14.361358397391999</v>
      </c>
      <c r="H1107" s="86">
        <v>14.312169057011401</v>
      </c>
      <c r="I1107" s="86">
        <v>20.49</v>
      </c>
      <c r="J1107" s="86">
        <v>35.58</v>
      </c>
      <c r="K1107" s="87">
        <v>0.38579999999999998</v>
      </c>
      <c r="L1107" s="85">
        <v>10.6000000006</v>
      </c>
      <c r="M1107" s="86">
        <v>0</v>
      </c>
      <c r="N1107" s="86">
        <v>49.2324985718761</v>
      </c>
      <c r="O1107" s="86">
        <v>22.859270290394601</v>
      </c>
      <c r="P1107" s="86">
        <v>2.1190000000000002</v>
      </c>
      <c r="Q1107" s="88">
        <v>1.7039</v>
      </c>
      <c r="R1107" s="85">
        <v>0</v>
      </c>
      <c r="S1107" s="86">
        <v>0</v>
      </c>
      <c r="T1107" s="86">
        <v>2.08</v>
      </c>
      <c r="U1107" s="88">
        <v>8.4615310423317691</v>
      </c>
      <c r="V1107" s="89">
        <v>3.65</v>
      </c>
      <c r="W1107" s="85">
        <v>52.489005068043802</v>
      </c>
      <c r="X1107" s="88">
        <v>83.266666666700004</v>
      </c>
      <c r="Y1107" s="85">
        <v>-100</v>
      </c>
      <c r="Z1107" s="88"/>
      <c r="AA1107" s="85">
        <v>0.08</v>
      </c>
      <c r="AB1107" s="91">
        <v>0.08</v>
      </c>
      <c r="AC1107" s="86">
        <v>0</v>
      </c>
      <c r="AD1107" s="86">
        <v>0</v>
      </c>
      <c r="AE1107" s="86">
        <v>0</v>
      </c>
      <c r="AF1107" s="88">
        <v>0</v>
      </c>
      <c r="AG1107" s="85">
        <v>0</v>
      </c>
      <c r="AH1107" s="86">
        <v>0.195467</v>
      </c>
      <c r="AI1107" s="150">
        <v>0.611689999938</v>
      </c>
      <c r="AJ1107" s="151">
        <v>1.02</v>
      </c>
      <c r="AK1107" s="152">
        <v>0</v>
      </c>
    </row>
    <row r="1108" spans="1:37" x14ac:dyDescent="0.2">
      <c r="A1108" s="149" t="s">
        <v>357</v>
      </c>
      <c r="B1108" s="66" t="s">
        <v>2385</v>
      </c>
      <c r="C1108" s="67">
        <v>40</v>
      </c>
      <c r="D1108" s="84" t="s">
        <v>334</v>
      </c>
      <c r="E1108" s="85">
        <v>34.875454073689703</v>
      </c>
      <c r="F1108" s="91">
        <v>34.875454073689703</v>
      </c>
      <c r="G1108" s="86">
        <v>14.8508043591074</v>
      </c>
      <c r="H1108" s="86">
        <v>14.8508043591074</v>
      </c>
      <c r="I1108" s="86">
        <v>8.17</v>
      </c>
      <c r="J1108" s="86">
        <v>12.08</v>
      </c>
      <c r="K1108" s="87">
        <v>2.8799999999999999E-2</v>
      </c>
      <c r="L1108" s="85">
        <v>7.6699999866599997</v>
      </c>
      <c r="M1108" s="86">
        <v>1.67337308986172E-3</v>
      </c>
      <c r="N1108" s="86">
        <v>71.769204813856703</v>
      </c>
      <c r="O1108" s="86">
        <v>100</v>
      </c>
      <c r="P1108" s="86">
        <v>0.72799999999999998</v>
      </c>
      <c r="Q1108" s="88">
        <v>0.79279999999999995</v>
      </c>
      <c r="R1108" s="85">
        <v>1.5232292460015199E-2</v>
      </c>
      <c r="S1108" s="86">
        <v>0</v>
      </c>
      <c r="T1108" s="86">
        <v>1</v>
      </c>
      <c r="U1108" s="88">
        <v>4.05293201868189</v>
      </c>
      <c r="V1108" s="89">
        <v>3.59</v>
      </c>
      <c r="W1108" s="85">
        <v>45.6858224138088</v>
      </c>
      <c r="X1108" s="88">
        <v>48.433333333299998</v>
      </c>
      <c r="Y1108" s="85"/>
      <c r="Z1108" s="88"/>
      <c r="AA1108" s="85">
        <v>0.1</v>
      </c>
      <c r="AB1108" s="91">
        <v>0.1</v>
      </c>
      <c r="AC1108" s="86">
        <v>0</v>
      </c>
      <c r="AD1108" s="86">
        <v>0</v>
      </c>
      <c r="AE1108" s="86">
        <v>0</v>
      </c>
      <c r="AF1108" s="88">
        <v>0</v>
      </c>
      <c r="AG1108" s="85">
        <v>0</v>
      </c>
      <c r="AH1108" s="86">
        <v>5.1327999999999999E-2</v>
      </c>
      <c r="AI1108" s="150">
        <v>0.24467599962100001</v>
      </c>
      <c r="AJ1108" s="151">
        <v>1.06</v>
      </c>
      <c r="AK1108" s="152">
        <v>1</v>
      </c>
    </row>
    <row r="1109" spans="1:37" x14ac:dyDescent="0.2">
      <c r="A1109" s="149" t="s">
        <v>2386</v>
      </c>
      <c r="B1109" s="66" t="s">
        <v>2387</v>
      </c>
      <c r="C1109" s="67">
        <v>40</v>
      </c>
      <c r="D1109" s="84" t="s">
        <v>334</v>
      </c>
      <c r="E1109" s="85">
        <v>28.167090613402301</v>
      </c>
      <c r="F1109" s="91">
        <v>28.132688378299498</v>
      </c>
      <c r="G1109" s="86">
        <v>10.851298944998099</v>
      </c>
      <c r="H1109" s="86">
        <v>10.8168967098953</v>
      </c>
      <c r="I1109" s="86">
        <v>69.22</v>
      </c>
      <c r="J1109" s="86">
        <v>292.7</v>
      </c>
      <c r="K1109" s="87">
        <v>0.16220000000000001</v>
      </c>
      <c r="L1109" s="85">
        <v>10.580000005500001</v>
      </c>
      <c r="M1109" s="86">
        <v>1.27415870596469E-3</v>
      </c>
      <c r="N1109" s="86">
        <v>59.433353257621</v>
      </c>
      <c r="O1109" s="86">
        <v>15.325865580448101</v>
      </c>
      <c r="P1109" s="86">
        <v>10.042999999999999</v>
      </c>
      <c r="Q1109" s="88">
        <v>1.6101000000000001</v>
      </c>
      <c r="R1109" s="85">
        <v>6.07072393382911E-2</v>
      </c>
      <c r="S1109" s="86">
        <v>0</v>
      </c>
      <c r="T1109" s="86">
        <v>4.3</v>
      </c>
      <c r="U1109" s="88">
        <v>5.3844710395730004</v>
      </c>
      <c r="V1109" s="89">
        <v>3.03</v>
      </c>
      <c r="W1109" s="85">
        <v>68.775194413366194</v>
      </c>
      <c r="X1109" s="88">
        <v>84.5</v>
      </c>
      <c r="Y1109" s="85">
        <v>-11.480000000000004</v>
      </c>
      <c r="Z1109" s="88">
        <v>-24.519999999999996</v>
      </c>
      <c r="AA1109" s="85">
        <v>1.33</v>
      </c>
      <c r="AB1109" s="91">
        <v>1.36</v>
      </c>
      <c r="AC1109" s="86">
        <v>0.37</v>
      </c>
      <c r="AD1109" s="86">
        <v>0.4</v>
      </c>
      <c r="AE1109" s="86">
        <v>0</v>
      </c>
      <c r="AF1109" s="88">
        <v>0</v>
      </c>
      <c r="AG1109" s="85">
        <v>1.7884999993E-2</v>
      </c>
      <c r="AH1109" s="86">
        <v>1.516273</v>
      </c>
      <c r="AI1109" s="150">
        <v>5.8722239976999999</v>
      </c>
      <c r="AJ1109" s="151">
        <v>1.04</v>
      </c>
      <c r="AK1109" s="152">
        <v>0</v>
      </c>
    </row>
    <row r="1110" spans="1:37" x14ac:dyDescent="0.2">
      <c r="A1110" s="149" t="s">
        <v>2388</v>
      </c>
      <c r="B1110" s="66" t="s">
        <v>2389</v>
      </c>
      <c r="C1110" s="67">
        <v>40</v>
      </c>
      <c r="D1110" s="84" t="s">
        <v>334</v>
      </c>
      <c r="E1110" s="85">
        <v>47.0241176785619</v>
      </c>
      <c r="F1110" s="91">
        <v>46.979488369602102</v>
      </c>
      <c r="G1110" s="86">
        <v>16.733313101379899</v>
      </c>
      <c r="H1110" s="86">
        <v>16.6904689647785</v>
      </c>
      <c r="I1110" s="86">
        <v>12.39</v>
      </c>
      <c r="J1110" s="86">
        <v>19.350000000000001</v>
      </c>
      <c r="K1110" s="87">
        <v>0.1091</v>
      </c>
      <c r="L1110" s="85">
        <v>10.8700000138</v>
      </c>
      <c r="M1110" s="86">
        <v>8.9037008420995199E-6</v>
      </c>
      <c r="N1110" s="86">
        <v>90.037247314938696</v>
      </c>
      <c r="O1110" s="86">
        <v>14.4389260778809</v>
      </c>
      <c r="P1110" s="86">
        <v>1.0900000000000001</v>
      </c>
      <c r="Q1110" s="88">
        <v>1.2199</v>
      </c>
      <c r="R1110" s="85">
        <v>1.0131712259371799E-2</v>
      </c>
      <c r="S1110" s="86">
        <v>0</v>
      </c>
      <c r="T1110" s="86">
        <v>2.13</v>
      </c>
      <c r="U1110" s="88">
        <v>8.2385704339754007</v>
      </c>
      <c r="V1110" s="89">
        <v>4.08</v>
      </c>
      <c r="W1110" s="85">
        <v>79.750082014832302</v>
      </c>
      <c r="X1110" s="88">
        <v>74.8</v>
      </c>
      <c r="Y1110" s="85">
        <v>-100</v>
      </c>
      <c r="Z1110" s="88"/>
      <c r="AA1110" s="85">
        <v>0.6</v>
      </c>
      <c r="AB1110" s="91">
        <v>0.6</v>
      </c>
      <c r="AC1110" s="86">
        <v>0.05</v>
      </c>
      <c r="AD1110" s="86">
        <v>0.05</v>
      </c>
      <c r="AE1110" s="86">
        <v>0</v>
      </c>
      <c r="AF1110" s="88">
        <v>5.4970002244299998</v>
      </c>
      <c r="AG1110" s="85">
        <v>3.43000000188E-3</v>
      </c>
      <c r="AH1110" s="86">
        <v>0.115772</v>
      </c>
      <c r="AI1110" s="150">
        <v>0.73402800040299998</v>
      </c>
      <c r="AJ1110" s="151">
        <v>1.01</v>
      </c>
      <c r="AK1110" s="152">
        <v>0</v>
      </c>
    </row>
    <row r="1111" spans="1:37" x14ac:dyDescent="0.2">
      <c r="A1111" s="149" t="s">
        <v>2390</v>
      </c>
      <c r="B1111" s="66" t="s">
        <v>2391</v>
      </c>
      <c r="C1111" s="67">
        <v>40</v>
      </c>
      <c r="D1111" s="84" t="s">
        <v>334</v>
      </c>
      <c r="E1111" s="85">
        <v>24.157278287916899</v>
      </c>
      <c r="F1111" s="91">
        <v>24.157278287916899</v>
      </c>
      <c r="G1111" s="86">
        <v>12.1962109148274</v>
      </c>
      <c r="H1111" s="86">
        <v>12.1962109148274</v>
      </c>
      <c r="I1111" s="86">
        <v>2.13</v>
      </c>
      <c r="J1111" s="86">
        <v>4.83</v>
      </c>
      <c r="K1111" s="87">
        <v>3.3099999999999997E-2</v>
      </c>
      <c r="L1111" s="85">
        <v>31.280000084400001</v>
      </c>
      <c r="M1111" s="86">
        <v>0</v>
      </c>
      <c r="N1111" s="86">
        <v>50.957747461707498</v>
      </c>
      <c r="O1111" s="86">
        <v>100</v>
      </c>
      <c r="P1111" s="86">
        <v>0.68100000000000005</v>
      </c>
      <c r="Q1111" s="88">
        <v>0.38030000000000003</v>
      </c>
      <c r="R1111" s="85">
        <v>0</v>
      </c>
      <c r="S1111" s="86">
        <v>0</v>
      </c>
      <c r="T1111" s="86">
        <v>0.82</v>
      </c>
      <c r="U1111" s="88">
        <v>3.5137588736922001</v>
      </c>
      <c r="V1111" s="89">
        <v>3.59</v>
      </c>
      <c r="W1111" s="85">
        <v>42.400277387124099</v>
      </c>
      <c r="X1111" s="88">
        <v>45.4666666667</v>
      </c>
      <c r="Y1111" s="85"/>
      <c r="Z1111" s="88"/>
      <c r="AA1111" s="85">
        <v>0</v>
      </c>
      <c r="AB1111" s="91">
        <v>0</v>
      </c>
      <c r="AC1111" s="86">
        <v>0</v>
      </c>
      <c r="AD1111" s="86">
        <v>0</v>
      </c>
      <c r="AE1111" s="86">
        <v>0</v>
      </c>
      <c r="AF1111" s="88">
        <v>0</v>
      </c>
      <c r="AG1111" s="85">
        <v>6.0897000018399997E-2</v>
      </c>
      <c r="AH1111" s="86">
        <v>1.8841E-2</v>
      </c>
      <c r="AI1111" s="150">
        <v>2.8776000008699999E-2</v>
      </c>
      <c r="AJ1111" s="151">
        <v>1.02</v>
      </c>
      <c r="AK1111" s="152">
        <v>0</v>
      </c>
    </row>
    <row r="1112" spans="1:37" x14ac:dyDescent="0.2">
      <c r="A1112" s="149" t="s">
        <v>2392</v>
      </c>
      <c r="B1112" s="66" t="s">
        <v>2393</v>
      </c>
      <c r="C1112" s="67">
        <v>40</v>
      </c>
      <c r="D1112" s="84" t="s">
        <v>334</v>
      </c>
      <c r="E1112" s="85">
        <v>26.714674366990401</v>
      </c>
      <c r="F1112" s="91">
        <v>26.694389423191701</v>
      </c>
      <c r="G1112" s="86">
        <v>12.9382144476529</v>
      </c>
      <c r="H1112" s="86">
        <v>12.931651671718001</v>
      </c>
      <c r="I1112" s="86">
        <v>2.85</v>
      </c>
      <c r="J1112" s="86">
        <v>5.73</v>
      </c>
      <c r="K1112" s="87">
        <v>6.6299999999999998E-2</v>
      </c>
      <c r="L1112" s="85">
        <v>26.899999995200002</v>
      </c>
      <c r="M1112" s="86">
        <v>0</v>
      </c>
      <c r="N1112" s="86">
        <v>54.933384036615003</v>
      </c>
      <c r="O1112" s="86">
        <v>100</v>
      </c>
      <c r="P1112" s="86">
        <v>0.67700000000000005</v>
      </c>
      <c r="Q1112" s="88">
        <v>0.82199999999999995</v>
      </c>
      <c r="R1112" s="85">
        <v>0</v>
      </c>
      <c r="S1112" s="86">
        <v>0</v>
      </c>
      <c r="T1112" s="86">
        <v>0.98</v>
      </c>
      <c r="U1112" s="88">
        <v>6.3867742166432002</v>
      </c>
      <c r="V1112" s="89">
        <v>3.75</v>
      </c>
      <c r="W1112" s="85">
        <v>50.074876572817502</v>
      </c>
      <c r="X1112" s="88">
        <v>54.766666666699997</v>
      </c>
      <c r="Y1112" s="85"/>
      <c r="Z1112" s="88"/>
      <c r="AA1112" s="85">
        <v>0.04</v>
      </c>
      <c r="AB1112" s="91">
        <v>0.06</v>
      </c>
      <c r="AC1112" s="86">
        <v>0.02</v>
      </c>
      <c r="AD1112" s="86">
        <v>0.02</v>
      </c>
      <c r="AE1112" s="86">
        <v>0</v>
      </c>
      <c r="AF1112" s="88">
        <v>0</v>
      </c>
      <c r="AG1112" s="85">
        <v>0.16059000007499999</v>
      </c>
      <c r="AH1112" s="86">
        <v>5.4304999999999999E-2</v>
      </c>
      <c r="AI1112" s="150">
        <v>4.9527000022999999E-2</v>
      </c>
      <c r="AJ1112" s="151">
        <v>1.04</v>
      </c>
      <c r="AK1112" s="152">
        <v>0</v>
      </c>
    </row>
    <row r="1113" spans="1:37" x14ac:dyDescent="0.2">
      <c r="A1113" s="149" t="s">
        <v>2394</v>
      </c>
      <c r="B1113" s="66" t="s">
        <v>2395</v>
      </c>
      <c r="C1113" s="67">
        <v>40</v>
      </c>
      <c r="D1113" s="84" t="s">
        <v>334</v>
      </c>
      <c r="E1113" s="85">
        <v>13.736340432320301</v>
      </c>
      <c r="F1113" s="91">
        <v>13.736340432320301</v>
      </c>
      <c r="G1113" s="86">
        <v>7.4479540559942601</v>
      </c>
      <c r="H1113" s="86">
        <v>7.4479540559942601</v>
      </c>
      <c r="I1113" s="86">
        <v>4.9400000000000004</v>
      </c>
      <c r="J1113" s="86">
        <v>8.4499999999999993</v>
      </c>
      <c r="K1113" s="87">
        <v>1.11E-2</v>
      </c>
      <c r="L1113" s="85">
        <v>24.839999989300001</v>
      </c>
      <c r="M1113" s="86">
        <v>2.2254400722334102E-3</v>
      </c>
      <c r="N1113" s="86">
        <v>18.433199060087301</v>
      </c>
      <c r="O1113" s="86">
        <v>22.4504350306661</v>
      </c>
      <c r="P1113" s="86">
        <v>0.71899999999999997</v>
      </c>
      <c r="Q1113" s="88">
        <v>0.56499999999999995</v>
      </c>
      <c r="R1113" s="85">
        <v>1.4718869590815401E-2</v>
      </c>
      <c r="S1113" s="86">
        <v>0.4</v>
      </c>
      <c r="T1113" s="86">
        <v>0.79</v>
      </c>
      <c r="U1113" s="88">
        <v>4.7708782005264396</v>
      </c>
      <c r="V1113" s="89">
        <v>3.28</v>
      </c>
      <c r="W1113" s="85">
        <v>39.380630125655301</v>
      </c>
      <c r="X1113" s="88">
        <v>53.2</v>
      </c>
      <c r="Y1113" s="85"/>
      <c r="Z1113" s="88"/>
      <c r="AA1113" s="85">
        <v>0.36</v>
      </c>
      <c r="AB1113" s="91">
        <v>0.36</v>
      </c>
      <c r="AC1113" s="86">
        <v>0.25</v>
      </c>
      <c r="AD1113" s="86">
        <v>0.25</v>
      </c>
      <c r="AE1113" s="86">
        <v>0</v>
      </c>
      <c r="AF1113" s="88">
        <v>0</v>
      </c>
      <c r="AG1113" s="85">
        <v>5.8379999972299999E-3</v>
      </c>
      <c r="AH1113" s="86">
        <v>4.6358999999999997E-2</v>
      </c>
      <c r="AI1113" s="150">
        <v>2.7112999987100001E-2</v>
      </c>
      <c r="AJ1113" s="151">
        <v>1.03</v>
      </c>
      <c r="AK1113" s="152">
        <v>0</v>
      </c>
    </row>
    <row r="1114" spans="1:37" x14ac:dyDescent="0.2">
      <c r="A1114" s="149" t="s">
        <v>2396</v>
      </c>
      <c r="B1114" s="66" t="s">
        <v>2397</v>
      </c>
      <c r="C1114" s="67">
        <v>40</v>
      </c>
      <c r="D1114" s="84" t="s">
        <v>334</v>
      </c>
      <c r="E1114" s="85">
        <v>25.6775322977375</v>
      </c>
      <c r="F1114" s="91">
        <v>25.6775322977375</v>
      </c>
      <c r="G1114" s="86">
        <v>12.6077514569991</v>
      </c>
      <c r="H1114" s="86">
        <v>12.6077514569991</v>
      </c>
      <c r="I1114" s="86">
        <v>1.96</v>
      </c>
      <c r="J1114" s="86">
        <v>3.15</v>
      </c>
      <c r="K1114" s="87">
        <v>1.23E-2</v>
      </c>
      <c r="L1114" s="85">
        <v>19.639999988300001</v>
      </c>
      <c r="M1114" s="86">
        <v>6.4374398675770802E-3</v>
      </c>
      <c r="N1114" s="86">
        <v>39.2852060058351</v>
      </c>
      <c r="O1114" s="86">
        <v>100</v>
      </c>
      <c r="P1114" s="86">
        <v>0.48299999999999998</v>
      </c>
      <c r="Q1114" s="88">
        <v>0.60319999999999996</v>
      </c>
      <c r="R1114" s="85">
        <v>4.21881591899873E-2</v>
      </c>
      <c r="S1114" s="86">
        <v>0.4</v>
      </c>
      <c r="T1114" s="86">
        <v>0.67</v>
      </c>
      <c r="U1114" s="88">
        <v>3.58986859308175</v>
      </c>
      <c r="V1114" s="89">
        <v>3.62</v>
      </c>
      <c r="W1114" s="85">
        <v>46.640688574374302</v>
      </c>
      <c r="X1114" s="88">
        <v>51.9</v>
      </c>
      <c r="Y1114" s="85"/>
      <c r="Z1114" s="88"/>
      <c r="AA1114" s="85">
        <v>0.32</v>
      </c>
      <c r="AB1114" s="91">
        <v>0.32</v>
      </c>
      <c r="AC1114" s="86">
        <v>0.08</v>
      </c>
      <c r="AD1114" s="86">
        <v>0.08</v>
      </c>
      <c r="AE1114" s="86">
        <v>0</v>
      </c>
      <c r="AF1114" s="88">
        <v>0</v>
      </c>
      <c r="AG1114" s="85">
        <v>0</v>
      </c>
      <c r="AH1114" s="86">
        <v>1.6507999999999998E-2</v>
      </c>
      <c r="AI1114" s="150">
        <v>0</v>
      </c>
      <c r="AJ1114" s="151">
        <v>1.02</v>
      </c>
      <c r="AK1114" s="152">
        <v>0</v>
      </c>
    </row>
    <row r="1115" spans="1:37" x14ac:dyDescent="0.2">
      <c r="A1115" s="149" t="s">
        <v>2398</v>
      </c>
      <c r="B1115" s="66" t="s">
        <v>2399</v>
      </c>
      <c r="C1115" s="67">
        <v>40</v>
      </c>
      <c r="D1115" s="84" t="s">
        <v>334</v>
      </c>
      <c r="E1115" s="85">
        <v>29.4767716907938</v>
      </c>
      <c r="F1115" s="91">
        <v>29.293216009083199</v>
      </c>
      <c r="G1115" s="86">
        <v>13.846153846153801</v>
      </c>
      <c r="H1115" s="86">
        <v>13.7572144952219</v>
      </c>
      <c r="I1115" s="86">
        <v>2.2799999999999998</v>
      </c>
      <c r="J1115" s="86">
        <v>2.89</v>
      </c>
      <c r="K1115" s="87">
        <v>2.1000000000000001E-2</v>
      </c>
      <c r="L1115" s="85">
        <v>15.2500000171</v>
      </c>
      <c r="M1115" s="86">
        <v>2.1223819925729001E-4</v>
      </c>
      <c r="N1115" s="86">
        <v>43.330274957824003</v>
      </c>
      <c r="O1115" s="86">
        <v>23.847400206215902</v>
      </c>
      <c r="P1115" s="86">
        <v>0.48799999999999999</v>
      </c>
      <c r="Q1115" s="88">
        <v>0.7359</v>
      </c>
      <c r="R1115" s="85">
        <v>2.2784233310549101E-2</v>
      </c>
      <c r="S1115" s="86">
        <v>0.4</v>
      </c>
      <c r="T1115" s="86">
        <v>0.93</v>
      </c>
      <c r="U1115" s="88">
        <v>5.1130665152805399</v>
      </c>
      <c r="V1115" s="89">
        <v>3.65</v>
      </c>
      <c r="W1115" s="85">
        <v>54.968565216392697</v>
      </c>
      <c r="X1115" s="88">
        <v>56.833333333299997</v>
      </c>
      <c r="Y1115" s="85">
        <v>100</v>
      </c>
      <c r="Z1115" s="88"/>
      <c r="AA1115" s="85">
        <v>0.09</v>
      </c>
      <c r="AB1115" s="91">
        <v>0.09</v>
      </c>
      <c r="AC1115" s="86">
        <v>0.02</v>
      </c>
      <c r="AD1115" s="86">
        <v>0.02</v>
      </c>
      <c r="AE1115" s="86">
        <v>0</v>
      </c>
      <c r="AF1115" s="88">
        <v>0</v>
      </c>
      <c r="AG1115" s="85">
        <v>0</v>
      </c>
      <c r="AH1115" s="86">
        <v>8.9549999999999994E-3</v>
      </c>
      <c r="AI1115" s="150">
        <v>0</v>
      </c>
      <c r="AJ1115" s="151">
        <v>1.02</v>
      </c>
      <c r="AK1115" s="152">
        <v>0</v>
      </c>
    </row>
    <row r="1116" spans="1:37" x14ac:dyDescent="0.2">
      <c r="A1116" s="149" t="s">
        <v>2400</v>
      </c>
      <c r="B1116" s="66" t="s">
        <v>2401</v>
      </c>
      <c r="C1116" s="67">
        <v>40</v>
      </c>
      <c r="D1116" s="84" t="s">
        <v>334</v>
      </c>
      <c r="E1116" s="85">
        <v>45.746628932911598</v>
      </c>
      <c r="F1116" s="91">
        <v>45.735238712729902</v>
      </c>
      <c r="G1116" s="86">
        <v>18.729902832660098</v>
      </c>
      <c r="H1116" s="86">
        <v>18.718512612478399</v>
      </c>
      <c r="I1116" s="86">
        <v>2.2999999999999998</v>
      </c>
      <c r="J1116" s="86">
        <v>2.93</v>
      </c>
      <c r="K1116" s="87">
        <v>0</v>
      </c>
      <c r="L1116" s="85">
        <v>7.6399999937900001</v>
      </c>
      <c r="M1116" s="86">
        <v>5.8537524707518395E-4</v>
      </c>
      <c r="N1116" s="86">
        <v>73.758424839076099</v>
      </c>
      <c r="O1116" s="86">
        <v>61.518484570730202</v>
      </c>
      <c r="P1116" s="86">
        <v>0.54100000000000004</v>
      </c>
      <c r="Q1116" s="88">
        <v>0.7107</v>
      </c>
      <c r="R1116" s="85">
        <v>1.6863406408094399E-2</v>
      </c>
      <c r="S1116" s="86">
        <v>0</v>
      </c>
      <c r="T1116" s="86">
        <v>0.85</v>
      </c>
      <c r="U1116" s="88">
        <v>5.2123399893107196</v>
      </c>
      <c r="V1116" s="89">
        <v>4.05</v>
      </c>
      <c r="W1116" s="85">
        <v>59.389742083038598</v>
      </c>
      <c r="X1116" s="88">
        <v>47.133333333300001</v>
      </c>
      <c r="Y1116" s="85">
        <v>100</v>
      </c>
      <c r="Z1116" s="88"/>
      <c r="AA1116" s="85">
        <v>0.02</v>
      </c>
      <c r="AB1116" s="91">
        <v>0.02</v>
      </c>
      <c r="AC1116" s="86">
        <v>0</v>
      </c>
      <c r="AD1116" s="86">
        <v>0</v>
      </c>
      <c r="AE1116" s="86">
        <v>0</v>
      </c>
      <c r="AF1116" s="88">
        <v>0</v>
      </c>
      <c r="AG1116" s="85">
        <v>0</v>
      </c>
      <c r="AH1116" s="86">
        <v>1.8794999999999999E-2</v>
      </c>
      <c r="AI1116" s="150">
        <v>1.11669999932E-2</v>
      </c>
      <c r="AJ1116" s="151">
        <v>1.04</v>
      </c>
      <c r="AK1116" s="152">
        <v>0</v>
      </c>
    </row>
    <row r="1117" spans="1:37" x14ac:dyDescent="0.2">
      <c r="A1117" s="149" t="s">
        <v>2402</v>
      </c>
      <c r="B1117" s="66" t="s">
        <v>2403</v>
      </c>
      <c r="C1117" s="67">
        <v>40</v>
      </c>
      <c r="D1117" s="84" t="s">
        <v>334</v>
      </c>
      <c r="E1117" s="85">
        <v>23.7268199003781</v>
      </c>
      <c r="F1117" s="91">
        <v>23.6932125067515</v>
      </c>
      <c r="G1117" s="86">
        <v>14.2483346336194</v>
      </c>
      <c r="H1117" s="86">
        <v>14.229130408689899</v>
      </c>
      <c r="I1117" s="86">
        <v>3.57</v>
      </c>
      <c r="J1117" s="86">
        <v>3.73</v>
      </c>
      <c r="K1117" s="87">
        <v>1.3299999999999999E-2</v>
      </c>
      <c r="L1117" s="85">
        <v>25.910000009000001</v>
      </c>
      <c r="M1117" s="86">
        <v>0.59655867628695702</v>
      </c>
      <c r="N1117" s="86">
        <v>38.732182872455901</v>
      </c>
      <c r="O1117" s="86">
        <v>57.541899441340803</v>
      </c>
      <c r="P1117" s="86">
        <v>0.879</v>
      </c>
      <c r="Q1117" s="88">
        <v>0.73350000000000004</v>
      </c>
      <c r="R1117" s="85">
        <v>9.6261832183539203E-2</v>
      </c>
      <c r="S1117" s="86">
        <v>0</v>
      </c>
      <c r="T1117" s="86">
        <v>0.78</v>
      </c>
      <c r="U1117" s="88">
        <v>3.9272639980795798</v>
      </c>
      <c r="V1117" s="89">
        <v>3.71</v>
      </c>
      <c r="W1117" s="85"/>
      <c r="X1117" s="88"/>
      <c r="Y1117" s="85">
        <v>100</v>
      </c>
      <c r="Z1117" s="88"/>
      <c r="AA1117" s="85">
        <v>0</v>
      </c>
      <c r="AB1117" s="91">
        <v>0</v>
      </c>
      <c r="AC1117" s="86">
        <v>0</v>
      </c>
      <c r="AD1117" s="86">
        <v>0</v>
      </c>
      <c r="AE1117" s="86">
        <v>0</v>
      </c>
      <c r="AF1117" s="88">
        <v>19.110300070800001</v>
      </c>
      <c r="AG1117" s="85">
        <v>2.9255999981400001E-2</v>
      </c>
      <c r="AH1117" s="86">
        <v>1.6582E-2</v>
      </c>
      <c r="AI1117" s="150">
        <v>7.6199999951500003E-3</v>
      </c>
      <c r="AJ1117" s="151">
        <v>1.1000000000000001</v>
      </c>
      <c r="AK1117" s="152">
        <v>0</v>
      </c>
    </row>
    <row r="1118" spans="1:37" x14ac:dyDescent="0.2">
      <c r="A1118" s="149" t="s">
        <v>2404</v>
      </c>
      <c r="B1118" s="66" t="s">
        <v>2405</v>
      </c>
      <c r="C1118" s="67">
        <v>40</v>
      </c>
      <c r="D1118" s="84" t="s">
        <v>334</v>
      </c>
      <c r="E1118" s="85">
        <v>40.409160444779303</v>
      </c>
      <c r="F1118" s="91">
        <v>40.355123258061802</v>
      </c>
      <c r="G1118" s="86">
        <v>17.5894848201171</v>
      </c>
      <c r="H1118" s="86">
        <v>17.541536330494498</v>
      </c>
      <c r="I1118" s="86">
        <v>2.37</v>
      </c>
      <c r="J1118" s="86">
        <v>2.58</v>
      </c>
      <c r="K1118" s="87">
        <v>2.5399999999999999E-2</v>
      </c>
      <c r="L1118" s="85">
        <v>11.3899999958</v>
      </c>
      <c r="M1118" s="86">
        <v>1.5810300745858399E-2</v>
      </c>
      <c r="N1118" s="86">
        <v>59.310018903591697</v>
      </c>
      <c r="O1118" s="86">
        <v>75.836806871289596</v>
      </c>
      <c r="P1118" s="86">
        <v>0.623</v>
      </c>
      <c r="Q1118" s="88">
        <v>0.65959999999999996</v>
      </c>
      <c r="R1118" s="85">
        <v>4.9960031974420498E-2</v>
      </c>
      <c r="S1118" s="86">
        <v>0.4</v>
      </c>
      <c r="T1118" s="86">
        <v>0.96</v>
      </c>
      <c r="U1118" s="88">
        <v>2.5397477757228399</v>
      </c>
      <c r="V1118" s="89">
        <v>3.9</v>
      </c>
      <c r="W1118" s="85">
        <v>61.812929185128901</v>
      </c>
      <c r="X1118" s="88">
        <v>56.333333333299997</v>
      </c>
      <c r="Y1118" s="85"/>
      <c r="Z1118" s="88"/>
      <c r="AA1118" s="85">
        <v>0.26</v>
      </c>
      <c r="AB1118" s="91">
        <v>0.26</v>
      </c>
      <c r="AC1118" s="86">
        <v>0.02</v>
      </c>
      <c r="AD1118" s="86">
        <v>0.02</v>
      </c>
      <c r="AE1118" s="86">
        <v>0</v>
      </c>
      <c r="AF1118" s="88">
        <v>1.96000002253E-2</v>
      </c>
      <c r="AG1118" s="85">
        <v>2.05639999885E-2</v>
      </c>
      <c r="AH1118" s="86">
        <v>1.9075999999999999E-2</v>
      </c>
      <c r="AI1118" s="150">
        <v>0</v>
      </c>
      <c r="AJ1118" s="151">
        <v>1.07</v>
      </c>
      <c r="AK1118" s="152">
        <v>0</v>
      </c>
    </row>
    <row r="1119" spans="1:37" x14ac:dyDescent="0.2">
      <c r="A1119" s="149" t="s">
        <v>2406</v>
      </c>
      <c r="B1119" s="66" t="s">
        <v>2407</v>
      </c>
      <c r="C1119" s="67">
        <v>40</v>
      </c>
      <c r="D1119" s="84" t="s">
        <v>334</v>
      </c>
      <c r="E1119" s="85">
        <v>9.0912936796683308</v>
      </c>
      <c r="F1119" s="91">
        <v>9.0912936796683308</v>
      </c>
      <c r="G1119" s="86">
        <v>6.1841103308232501</v>
      </c>
      <c r="H1119" s="86">
        <v>6.1841103308232501</v>
      </c>
      <c r="I1119" s="86">
        <v>2.58</v>
      </c>
      <c r="J1119" s="86">
        <v>3.38</v>
      </c>
      <c r="K1119" s="87">
        <v>0</v>
      </c>
      <c r="L1119" s="85">
        <v>43.970000008600003</v>
      </c>
      <c r="M1119" s="86">
        <v>0</v>
      </c>
      <c r="N1119" s="86">
        <v>27.9139101053409</v>
      </c>
      <c r="O1119" s="86">
        <v>32.028360049321797</v>
      </c>
      <c r="P1119" s="86">
        <v>0.52</v>
      </c>
      <c r="Q1119" s="88">
        <v>0.82730000000000004</v>
      </c>
      <c r="R1119" s="85">
        <v>0</v>
      </c>
      <c r="S1119" s="86">
        <v>3.1</v>
      </c>
      <c r="T1119" s="86">
        <v>0.99</v>
      </c>
      <c r="U1119" s="88">
        <v>10.9137828919536</v>
      </c>
      <c r="V1119" s="89">
        <v>3.38</v>
      </c>
      <c r="W1119" s="85">
        <v>38.4119594348399</v>
      </c>
      <c r="X1119" s="88">
        <v>51.333333333299997</v>
      </c>
      <c r="Y1119" s="85"/>
      <c r="Z1119" s="88"/>
      <c r="AA1119" s="85">
        <v>0</v>
      </c>
      <c r="AB1119" s="91">
        <v>0</v>
      </c>
      <c r="AC1119" s="86">
        <v>0</v>
      </c>
      <c r="AD1119" s="86">
        <v>0</v>
      </c>
      <c r="AE1119" s="86">
        <v>0</v>
      </c>
      <c r="AF1119" s="88">
        <v>0</v>
      </c>
      <c r="AG1119" s="85">
        <v>0.68468400056900003</v>
      </c>
      <c r="AH1119" s="86">
        <v>2.2506000000000002E-2</v>
      </c>
      <c r="AI1119" s="150">
        <v>0</v>
      </c>
      <c r="AJ1119" s="151">
        <v>1</v>
      </c>
      <c r="AK1119" s="152">
        <v>0</v>
      </c>
    </row>
    <row r="1120" spans="1:37" x14ac:dyDescent="0.2">
      <c r="A1120" s="149" t="s">
        <v>2408</v>
      </c>
      <c r="B1120" s="66" t="s">
        <v>2409</v>
      </c>
      <c r="C1120" s="67">
        <v>40</v>
      </c>
      <c r="D1120" s="84" t="s">
        <v>334</v>
      </c>
      <c r="E1120" s="85">
        <v>25.638422397936001</v>
      </c>
      <c r="F1120" s="91">
        <v>25.5225627672535</v>
      </c>
      <c r="G1120" s="86">
        <v>13.4815221805499</v>
      </c>
      <c r="H1120" s="86">
        <v>13.382384558419499</v>
      </c>
      <c r="I1120" s="86">
        <v>6.51</v>
      </c>
      <c r="J1120" s="86">
        <v>16.27</v>
      </c>
      <c r="K1120" s="87">
        <v>0</v>
      </c>
      <c r="L1120" s="85">
        <v>27.420000009199999</v>
      </c>
      <c r="M1120" s="86">
        <v>4.1519258168704802E-4</v>
      </c>
      <c r="N1120" s="86">
        <v>42.796011903469001</v>
      </c>
      <c r="O1120" s="86">
        <v>48.174116272275803</v>
      </c>
      <c r="P1120" s="86">
        <v>1.571</v>
      </c>
      <c r="Q1120" s="88">
        <v>0.7167</v>
      </c>
      <c r="R1120" s="85">
        <v>1.6485328058028399E-2</v>
      </c>
      <c r="S1120" s="86">
        <v>1.6</v>
      </c>
      <c r="T1120" s="86">
        <v>0.96</v>
      </c>
      <c r="U1120" s="88">
        <v>7.2633238575284897</v>
      </c>
      <c r="V1120" s="89">
        <v>3.77</v>
      </c>
      <c r="W1120" s="85">
        <v>67.698349607766204</v>
      </c>
      <c r="X1120" s="88">
        <v>80.166666666699996</v>
      </c>
      <c r="Y1120" s="85"/>
      <c r="Z1120" s="88"/>
      <c r="AA1120" s="85">
        <v>0.17</v>
      </c>
      <c r="AB1120" s="91">
        <v>0.15</v>
      </c>
      <c r="AC1120" s="86">
        <v>0.12</v>
      </c>
      <c r="AD1120" s="86">
        <v>0.12</v>
      </c>
      <c r="AE1120" s="86">
        <v>0</v>
      </c>
      <c r="AF1120" s="88">
        <v>0</v>
      </c>
      <c r="AG1120" s="85">
        <v>0</v>
      </c>
      <c r="AH1120" s="86">
        <v>7.6658000000000004E-2</v>
      </c>
      <c r="AI1120" s="150">
        <v>0</v>
      </c>
      <c r="AJ1120" s="151">
        <v>1</v>
      </c>
      <c r="AK1120" s="152">
        <v>0</v>
      </c>
    </row>
    <row r="1121" spans="1:37" x14ac:dyDescent="0.2">
      <c r="A1121" s="149" t="s">
        <v>668</v>
      </c>
      <c r="B1121" s="66" t="s">
        <v>2410</v>
      </c>
      <c r="C1121" s="67">
        <v>40</v>
      </c>
      <c r="D1121" s="84" t="s">
        <v>334</v>
      </c>
      <c r="E1121" s="85">
        <v>49.619154827736402</v>
      </c>
      <c r="F1121" s="91">
        <v>49.610116430983602</v>
      </c>
      <c r="G1121" s="86">
        <v>20.5237340082003</v>
      </c>
      <c r="H1121" s="86">
        <v>20.5146956114475</v>
      </c>
      <c r="I1121" s="86">
        <v>7.14</v>
      </c>
      <c r="J1121" s="86">
        <v>11.07</v>
      </c>
      <c r="K1121" s="87">
        <v>0</v>
      </c>
      <c r="L1121" s="85">
        <v>16.630000001599999</v>
      </c>
      <c r="M1121" s="86">
        <v>3.4465495131486901E-4</v>
      </c>
      <c r="N1121" s="86">
        <v>79.492786550039796</v>
      </c>
      <c r="O1121" s="86">
        <v>56.641382959957703</v>
      </c>
      <c r="P1121" s="86">
        <v>0.83899999999999997</v>
      </c>
      <c r="Q1121" s="88">
        <v>0.54779999999999995</v>
      </c>
      <c r="R1121" s="85">
        <v>1.0002000400080001E-2</v>
      </c>
      <c r="S1121" s="86">
        <v>1.1000000000000001</v>
      </c>
      <c r="T1121" s="86">
        <v>0.74</v>
      </c>
      <c r="U1121" s="88">
        <v>5.5397155370040201</v>
      </c>
      <c r="V1121" s="89">
        <v>4.29</v>
      </c>
      <c r="W1121" s="85">
        <v>70.498601363102694</v>
      </c>
      <c r="X1121" s="88">
        <v>77.333333333300004</v>
      </c>
      <c r="Y1121" s="85"/>
      <c r="Z1121" s="88"/>
      <c r="AA1121" s="85">
        <v>0.13</v>
      </c>
      <c r="AB1121" s="91">
        <v>0.13</v>
      </c>
      <c r="AC1121" s="86">
        <v>0.01</v>
      </c>
      <c r="AD1121" s="86">
        <v>0.01</v>
      </c>
      <c r="AE1121" s="86">
        <v>0</v>
      </c>
      <c r="AF1121" s="88">
        <v>0</v>
      </c>
      <c r="AG1121" s="85">
        <v>6.5922999987700001E-2</v>
      </c>
      <c r="AH1121" s="86">
        <v>7.3943999999999996E-2</v>
      </c>
      <c r="AI1121" s="150">
        <v>4.0253999992499997E-2</v>
      </c>
      <c r="AJ1121" s="151">
        <v>1</v>
      </c>
      <c r="AK1121" s="152">
        <v>0</v>
      </c>
    </row>
    <row r="1122" spans="1:37" x14ac:dyDescent="0.2">
      <c r="A1122" s="149" t="s">
        <v>2411</v>
      </c>
      <c r="B1122" s="66" t="s">
        <v>2412</v>
      </c>
      <c r="C1122" s="67">
        <v>40</v>
      </c>
      <c r="D1122" s="84" t="s">
        <v>334</v>
      </c>
      <c r="E1122" s="85">
        <v>42.4606217276053</v>
      </c>
      <c r="F1122" s="91">
        <v>42.129822332245297</v>
      </c>
      <c r="G1122" s="86">
        <v>15.1138081363507</v>
      </c>
      <c r="H1122" s="86">
        <v>14.927596556181101</v>
      </c>
      <c r="I1122" s="86">
        <v>2.27</v>
      </c>
      <c r="J1122" s="86">
        <v>4.22</v>
      </c>
      <c r="K1122" s="87">
        <v>4.87E-2</v>
      </c>
      <c r="L1122" s="85">
        <v>15.069999982700001</v>
      </c>
      <c r="M1122" s="86">
        <v>0</v>
      </c>
      <c r="N1122" s="86">
        <v>81.049053396912299</v>
      </c>
      <c r="O1122" s="86">
        <v>100</v>
      </c>
      <c r="P1122" s="86">
        <v>0.54600000000000004</v>
      </c>
      <c r="Q1122" s="88">
        <v>0.80330000000000001</v>
      </c>
      <c r="R1122" s="85">
        <v>0</v>
      </c>
      <c r="S1122" s="86">
        <v>0</v>
      </c>
      <c r="T1122" s="86">
        <v>1.02</v>
      </c>
      <c r="U1122" s="88">
        <v>4.0637938966416201</v>
      </c>
      <c r="V1122" s="89">
        <v>4.12</v>
      </c>
      <c r="W1122" s="85">
        <v>47.933333333299998</v>
      </c>
      <c r="X1122" s="88"/>
      <c r="Y1122" s="85"/>
      <c r="Z1122" s="88"/>
      <c r="AA1122" s="85">
        <v>0</v>
      </c>
      <c r="AB1122" s="91">
        <v>0</v>
      </c>
      <c r="AC1122" s="86">
        <v>0</v>
      </c>
      <c r="AD1122" s="86">
        <v>0</v>
      </c>
      <c r="AE1122" s="86">
        <v>0</v>
      </c>
      <c r="AF1122" s="88">
        <v>1.24839997148</v>
      </c>
      <c r="AG1122" s="85">
        <v>6.7840000154E-3</v>
      </c>
      <c r="AH1122" s="86">
        <v>1.1918E-2</v>
      </c>
      <c r="AI1122" s="150">
        <v>2.5566000057999999E-2</v>
      </c>
      <c r="AJ1122" s="151">
        <v>1.05</v>
      </c>
      <c r="AK1122" s="152">
        <v>0</v>
      </c>
    </row>
    <row r="1123" spans="1:37" x14ac:dyDescent="0.2">
      <c r="A1123" s="149" t="s">
        <v>2413</v>
      </c>
      <c r="B1123" s="66" t="s">
        <v>2414</v>
      </c>
      <c r="C1123" s="67">
        <v>40</v>
      </c>
      <c r="D1123" s="84" t="s">
        <v>334</v>
      </c>
      <c r="E1123" s="85">
        <v>37.921071285480899</v>
      </c>
      <c r="F1123" s="91">
        <v>37.866366690294903</v>
      </c>
      <c r="G1123" s="86">
        <v>13.7131321847937</v>
      </c>
      <c r="H1123" s="86">
        <v>13.669984898449799</v>
      </c>
      <c r="I1123" s="86">
        <v>7.14</v>
      </c>
      <c r="J1123" s="86">
        <v>5.78</v>
      </c>
      <c r="K1123" s="87">
        <v>0.12839999999999999</v>
      </c>
      <c r="L1123" s="85">
        <v>13.8000000079</v>
      </c>
      <c r="M1123" s="86">
        <v>5.8318957667990503E-6</v>
      </c>
      <c r="N1123" s="86">
        <v>72.802148902085804</v>
      </c>
      <c r="O1123" s="86">
        <v>38.434608652163</v>
      </c>
      <c r="P1123" s="86">
        <v>0.747</v>
      </c>
      <c r="Q1123" s="88">
        <v>1.0444</v>
      </c>
      <c r="R1123" s="85">
        <v>7.9846694346854003E-3</v>
      </c>
      <c r="S1123" s="86">
        <v>0.1</v>
      </c>
      <c r="T1123" s="86">
        <v>1.96</v>
      </c>
      <c r="U1123" s="88">
        <v>6.9875489259407599</v>
      </c>
      <c r="V1123" s="89">
        <v>3.95</v>
      </c>
      <c r="W1123" s="85">
        <v>79.883352258898299</v>
      </c>
      <c r="X1123" s="88">
        <v>74.133333333300001</v>
      </c>
      <c r="Y1123" s="85">
        <v>-100</v>
      </c>
      <c r="Z1123" s="88"/>
      <c r="AA1123" s="85">
        <v>0.09</v>
      </c>
      <c r="AB1123" s="91">
        <v>0.1</v>
      </c>
      <c r="AC1123" s="86">
        <v>0</v>
      </c>
      <c r="AD1123" s="86">
        <v>0</v>
      </c>
      <c r="AE1123" s="86">
        <v>0</v>
      </c>
      <c r="AF1123" s="88">
        <v>1.65100002383</v>
      </c>
      <c r="AG1123" s="85">
        <v>6.6518999915699997E-2</v>
      </c>
      <c r="AH1123" s="86">
        <v>4.0531999999999999E-2</v>
      </c>
      <c r="AI1123" s="150">
        <v>1.32279999832E-2</v>
      </c>
      <c r="AJ1123" s="151">
        <v>1.04</v>
      </c>
      <c r="AK1123" s="152">
        <v>0</v>
      </c>
    </row>
    <row r="1124" spans="1:37" x14ac:dyDescent="0.2">
      <c r="A1124" s="149" t="s">
        <v>2415</v>
      </c>
      <c r="B1124" s="66" t="s">
        <v>2416</v>
      </c>
      <c r="C1124" s="67">
        <v>40</v>
      </c>
      <c r="D1124" s="84" t="s">
        <v>334</v>
      </c>
      <c r="E1124" s="85">
        <v>30.655688105117601</v>
      </c>
      <c r="F1124" s="91">
        <v>30.541147994467501</v>
      </c>
      <c r="G1124" s="86">
        <v>12.639393153526999</v>
      </c>
      <c r="H1124" s="86">
        <v>12.610217842323699</v>
      </c>
      <c r="I1124" s="86">
        <v>2.15</v>
      </c>
      <c r="J1124" s="86">
        <v>2.83</v>
      </c>
      <c r="K1124" s="87">
        <v>1.2E-2</v>
      </c>
      <c r="L1124" s="85">
        <v>12.569999986599999</v>
      </c>
      <c r="M1124" s="86">
        <v>5.5462860686206698E-6</v>
      </c>
      <c r="N1124" s="86">
        <v>47.809014655728603</v>
      </c>
      <c r="O1124" s="86">
        <v>26.231825525040399</v>
      </c>
      <c r="P1124" s="86">
        <v>0.61899999999999999</v>
      </c>
      <c r="Q1124" s="88">
        <v>0.69640000000000002</v>
      </c>
      <c r="R1124" s="85">
        <v>1.1727453969743199E-2</v>
      </c>
      <c r="S1124" s="86">
        <v>0</v>
      </c>
      <c r="T1124" s="86">
        <v>1.54</v>
      </c>
      <c r="U1124" s="88">
        <v>7.2560079529737198</v>
      </c>
      <c r="V1124" s="89">
        <v>3.94</v>
      </c>
      <c r="W1124" s="85">
        <v>81.580052754782201</v>
      </c>
      <c r="X1124" s="88">
        <v>84.2</v>
      </c>
      <c r="Y1124" s="85">
        <v>-99.34</v>
      </c>
      <c r="Z1124" s="88"/>
      <c r="AA1124" s="85">
        <v>0.14000000000000001</v>
      </c>
      <c r="AB1124" s="91">
        <v>0.17</v>
      </c>
      <c r="AC1124" s="86">
        <v>0</v>
      </c>
      <c r="AD1124" s="86">
        <v>0</v>
      </c>
      <c r="AE1124" s="86">
        <v>0</v>
      </c>
      <c r="AF1124" s="88">
        <v>2.1294000126100001</v>
      </c>
      <c r="AG1124" s="85">
        <v>2.14649999716E-2</v>
      </c>
      <c r="AH1124" s="86">
        <v>1.4081E-2</v>
      </c>
      <c r="AI1124" s="150">
        <v>1.02929999864E-2</v>
      </c>
      <c r="AJ1124" s="151">
        <v>1.03</v>
      </c>
      <c r="AK1124" s="152">
        <v>0</v>
      </c>
    </row>
    <row r="1125" spans="1:37" x14ac:dyDescent="0.2">
      <c r="A1125" s="149" t="s">
        <v>2417</v>
      </c>
      <c r="B1125" s="66" t="s">
        <v>2418</v>
      </c>
      <c r="C1125" s="67">
        <v>40</v>
      </c>
      <c r="D1125" s="84" t="s">
        <v>334</v>
      </c>
      <c r="E1125" s="85">
        <v>34.3096866035416</v>
      </c>
      <c r="F1125" s="91">
        <v>34.3096866035416</v>
      </c>
      <c r="G1125" s="86">
        <v>15.896296615835899</v>
      </c>
      <c r="H1125" s="86">
        <v>15.896296615835899</v>
      </c>
      <c r="I1125" s="86">
        <v>2.6</v>
      </c>
      <c r="J1125" s="86">
        <v>3.56</v>
      </c>
      <c r="K1125" s="87">
        <v>0.1198</v>
      </c>
      <c r="L1125" s="85">
        <v>16.3199999785</v>
      </c>
      <c r="M1125" s="86">
        <v>0</v>
      </c>
      <c r="N1125" s="86">
        <v>57.678620312072297</v>
      </c>
      <c r="O1125" s="86">
        <v>100</v>
      </c>
      <c r="P1125" s="86">
        <v>0.747</v>
      </c>
      <c r="Q1125" s="88">
        <v>0.7429</v>
      </c>
      <c r="R1125" s="85">
        <v>0</v>
      </c>
      <c r="S1125" s="86">
        <v>0</v>
      </c>
      <c r="T1125" s="86">
        <v>0.84</v>
      </c>
      <c r="U1125" s="88">
        <v>3.88240622910511</v>
      </c>
      <c r="V1125" s="89">
        <v>3.92</v>
      </c>
      <c r="W1125" s="85">
        <v>50.366666666699999</v>
      </c>
      <c r="X1125" s="88"/>
      <c r="Y1125" s="85"/>
      <c r="Z1125" s="88"/>
      <c r="AA1125" s="85">
        <v>0</v>
      </c>
      <c r="AB1125" s="91">
        <v>0</v>
      </c>
      <c r="AC1125" s="86">
        <v>0</v>
      </c>
      <c r="AD1125" s="86">
        <v>0</v>
      </c>
      <c r="AE1125" s="86">
        <v>0</v>
      </c>
      <c r="AF1125" s="88">
        <v>0</v>
      </c>
      <c r="AG1125" s="85">
        <v>0</v>
      </c>
      <c r="AH1125" s="86">
        <v>9.3469999999999994E-3</v>
      </c>
      <c r="AI1125" s="150">
        <v>0</v>
      </c>
      <c r="AJ1125" s="151">
        <v>1.02</v>
      </c>
      <c r="AK1125" s="152">
        <v>0</v>
      </c>
    </row>
    <row r="1126" spans="1:37" x14ac:dyDescent="0.2">
      <c r="A1126" s="149" t="s">
        <v>594</v>
      </c>
      <c r="B1126" s="66" t="s">
        <v>2419</v>
      </c>
      <c r="C1126" s="67">
        <v>40</v>
      </c>
      <c r="D1126" s="84" t="s">
        <v>334</v>
      </c>
      <c r="E1126" s="85">
        <v>24.855992910420198</v>
      </c>
      <c r="F1126" s="91">
        <v>24.855992910420198</v>
      </c>
      <c r="G1126" s="86">
        <v>11.269477881987999</v>
      </c>
      <c r="H1126" s="86">
        <v>11.269477881987999</v>
      </c>
      <c r="I1126" s="86">
        <v>4.07</v>
      </c>
      <c r="J1126" s="86">
        <v>3.7</v>
      </c>
      <c r="K1126" s="87">
        <v>6.1499999999999999E-2</v>
      </c>
      <c r="L1126" s="85">
        <v>28.089999986300001</v>
      </c>
      <c r="M1126" s="86">
        <v>0</v>
      </c>
      <c r="N1126" s="86">
        <v>46.556926249856801</v>
      </c>
      <c r="O1126" s="86">
        <v>100</v>
      </c>
      <c r="P1126" s="86">
        <v>0.46300000000000002</v>
      </c>
      <c r="Q1126" s="88">
        <v>0.8</v>
      </c>
      <c r="R1126" s="85">
        <v>0</v>
      </c>
      <c r="S1126" s="86">
        <v>0</v>
      </c>
      <c r="T1126" s="86">
        <v>0.85</v>
      </c>
      <c r="U1126" s="88">
        <v>6.2439997046008404</v>
      </c>
      <c r="V1126" s="89">
        <v>3.76</v>
      </c>
      <c r="W1126" s="85">
        <v>30.028766774037301</v>
      </c>
      <c r="X1126" s="88">
        <v>33.266666666699997</v>
      </c>
      <c r="Y1126" s="85">
        <v>100</v>
      </c>
      <c r="Z1126" s="88"/>
      <c r="AA1126" s="85">
        <v>0</v>
      </c>
      <c r="AB1126" s="91">
        <v>0</v>
      </c>
      <c r="AC1126" s="86">
        <v>0</v>
      </c>
      <c r="AD1126" s="86">
        <v>0</v>
      </c>
      <c r="AE1126" s="86">
        <v>0</v>
      </c>
      <c r="AF1126" s="88">
        <v>0</v>
      </c>
      <c r="AG1126" s="85">
        <v>1.8762000037500001E-2</v>
      </c>
      <c r="AH1126" s="86">
        <v>1.1729E-2</v>
      </c>
      <c r="AI1126" s="150">
        <v>0</v>
      </c>
      <c r="AJ1126" s="151">
        <v>1</v>
      </c>
      <c r="AK1126" s="152">
        <v>0</v>
      </c>
    </row>
    <row r="1127" spans="1:37" x14ac:dyDescent="0.2">
      <c r="A1127" s="149" t="s">
        <v>2420</v>
      </c>
      <c r="B1127" s="66" t="s">
        <v>2421</v>
      </c>
      <c r="C1127" s="67">
        <v>40</v>
      </c>
      <c r="D1127" s="84" t="s">
        <v>334</v>
      </c>
      <c r="E1127" s="85">
        <v>42.019879799382601</v>
      </c>
      <c r="F1127" s="91">
        <v>41.870083873589202</v>
      </c>
      <c r="G1127" s="86">
        <v>15.215506000934001</v>
      </c>
      <c r="H1127" s="86">
        <v>15.088755602185699</v>
      </c>
      <c r="I1127" s="86">
        <v>5.18</v>
      </c>
      <c r="J1127" s="86">
        <v>11.16</v>
      </c>
      <c r="K1127" s="87">
        <v>8.09E-2</v>
      </c>
      <c r="L1127" s="85">
        <v>14.4200000238</v>
      </c>
      <c r="M1127" s="86">
        <v>6.7798237990913899E-5</v>
      </c>
      <c r="N1127" s="86">
        <v>69.123423834017004</v>
      </c>
      <c r="O1127" s="86">
        <v>61.092811470645202</v>
      </c>
      <c r="P1127" s="86">
        <v>1.0209999999999999</v>
      </c>
      <c r="Q1127" s="88">
        <v>0.52559999999999996</v>
      </c>
      <c r="R1127" s="85">
        <v>1.5876796062554599E-2</v>
      </c>
      <c r="S1127" s="86">
        <v>0</v>
      </c>
      <c r="T1127" s="86">
        <v>1.3</v>
      </c>
      <c r="U1127" s="88">
        <v>4.2039893020237598</v>
      </c>
      <c r="V1127" s="89">
        <v>4.1500000000000004</v>
      </c>
      <c r="W1127" s="85">
        <v>71.391407225641501</v>
      </c>
      <c r="X1127" s="88">
        <v>83.433333333299998</v>
      </c>
      <c r="Y1127" s="85">
        <v>-46.4</v>
      </c>
      <c r="Z1127" s="88">
        <v>-100</v>
      </c>
      <c r="AA1127" s="85">
        <v>0</v>
      </c>
      <c r="AB1127" s="91">
        <v>0</v>
      </c>
      <c r="AC1127" s="86">
        <v>0</v>
      </c>
      <c r="AD1127" s="86">
        <v>0</v>
      </c>
      <c r="AE1127" s="86">
        <v>0</v>
      </c>
      <c r="AF1127" s="88">
        <v>0.33610001261900002</v>
      </c>
      <c r="AG1127" s="85">
        <v>2.1412000011899999E-2</v>
      </c>
      <c r="AH1127" s="86">
        <v>0.10220899999999999</v>
      </c>
      <c r="AI1127" s="150">
        <v>4.40380000245E-2</v>
      </c>
      <c r="AJ1127" s="151">
        <v>1.01</v>
      </c>
      <c r="AK1127" s="152">
        <v>0</v>
      </c>
    </row>
    <row r="1128" spans="1:37" x14ac:dyDescent="0.2">
      <c r="A1128" s="149" t="s">
        <v>2422</v>
      </c>
      <c r="B1128" s="66" t="s">
        <v>2423</v>
      </c>
      <c r="C1128" s="67">
        <v>40</v>
      </c>
      <c r="D1128" s="84" t="s">
        <v>334</v>
      </c>
      <c r="E1128" s="85">
        <v>22.713574645312001</v>
      </c>
      <c r="F1128" s="91">
        <v>22.713574645312001</v>
      </c>
      <c r="G1128" s="86">
        <v>10.8421088274134</v>
      </c>
      <c r="H1128" s="86">
        <v>10.8421088274134</v>
      </c>
      <c r="I1128" s="86">
        <v>4.97</v>
      </c>
      <c r="J1128" s="86">
        <v>3.85</v>
      </c>
      <c r="K1128" s="87">
        <v>1.8800000000000001E-2</v>
      </c>
      <c r="L1128" s="85">
        <v>33.309999985499999</v>
      </c>
      <c r="M1128" s="86">
        <v>0</v>
      </c>
      <c r="N1128" s="86">
        <v>49.140183271592903</v>
      </c>
      <c r="O1128" s="86">
        <v>100</v>
      </c>
      <c r="P1128" s="86">
        <v>0.55700000000000005</v>
      </c>
      <c r="Q1128" s="88">
        <v>0.73360000000000003</v>
      </c>
      <c r="R1128" s="85">
        <v>0</v>
      </c>
      <c r="S1128" s="86">
        <v>0.3</v>
      </c>
      <c r="T1128" s="86">
        <v>1.03</v>
      </c>
      <c r="U1128" s="88">
        <v>5.7427284732333304</v>
      </c>
      <c r="V1128" s="89">
        <v>3.79</v>
      </c>
      <c r="W1128" s="85">
        <v>42.626237685818403</v>
      </c>
      <c r="X1128" s="88">
        <v>49.733333333300003</v>
      </c>
      <c r="Y1128" s="85"/>
      <c r="Z1128" s="88"/>
      <c r="AA1128" s="85">
        <v>0.08</v>
      </c>
      <c r="AB1128" s="91">
        <v>0.08</v>
      </c>
      <c r="AC1128" s="86">
        <v>0</v>
      </c>
      <c r="AD1128" s="86">
        <v>0</v>
      </c>
      <c r="AE1128" s="86">
        <v>0</v>
      </c>
      <c r="AF1128" s="88">
        <v>0</v>
      </c>
      <c r="AG1128" s="85">
        <v>5.8221000020499999E-2</v>
      </c>
      <c r="AH1128" s="86">
        <v>1.3516E-2</v>
      </c>
      <c r="AI1128" s="150">
        <v>1.33190000047E-2</v>
      </c>
      <c r="AJ1128" s="151">
        <v>1</v>
      </c>
      <c r="AK1128" s="152">
        <v>0</v>
      </c>
    </row>
    <row r="1129" spans="1:37" x14ac:dyDescent="0.2">
      <c r="A1129" s="149" t="s">
        <v>2424</v>
      </c>
      <c r="B1129" s="66" t="s">
        <v>2425</v>
      </c>
      <c r="C1129" s="67">
        <v>40</v>
      </c>
      <c r="D1129" s="84" t="s">
        <v>334</v>
      </c>
      <c r="E1129" s="85">
        <v>60.1301826933596</v>
      </c>
      <c r="F1129" s="91">
        <v>60.1301826933596</v>
      </c>
      <c r="G1129" s="86">
        <v>20.677898114721199</v>
      </c>
      <c r="H1129" s="86">
        <v>20.677898114721199</v>
      </c>
      <c r="I1129" s="86">
        <v>2.86</v>
      </c>
      <c r="J1129" s="86">
        <v>3.38</v>
      </c>
      <c r="K1129" s="87">
        <v>0</v>
      </c>
      <c r="L1129" s="85">
        <v>13.5500000322</v>
      </c>
      <c r="M1129" s="86">
        <v>0</v>
      </c>
      <c r="N1129" s="86">
        <v>100</v>
      </c>
      <c r="O1129" s="86">
        <v>100</v>
      </c>
      <c r="P1129" s="86">
        <v>0.45</v>
      </c>
      <c r="Q1129" s="88">
        <v>0.46600000000000003</v>
      </c>
      <c r="R1129" s="85">
        <v>0</v>
      </c>
      <c r="S1129" s="86">
        <v>0.7</v>
      </c>
      <c r="T1129" s="86">
        <v>0.66</v>
      </c>
      <c r="U1129" s="88">
        <v>1.7540021150129499</v>
      </c>
      <c r="V1129" s="89">
        <v>4.4400000000000004</v>
      </c>
      <c r="W1129" s="85">
        <v>46.379517222467001</v>
      </c>
      <c r="X1129" s="88">
        <v>44.3</v>
      </c>
      <c r="Y1129" s="85">
        <v>100</v>
      </c>
      <c r="Z1129" s="88"/>
      <c r="AA1129" s="85">
        <v>0.11</v>
      </c>
      <c r="AB1129" s="91">
        <v>0.11</v>
      </c>
      <c r="AC1129" s="86">
        <v>0.1</v>
      </c>
      <c r="AD1129" s="86">
        <v>0.1</v>
      </c>
      <c r="AE1129" s="86">
        <v>0</v>
      </c>
      <c r="AF1129" s="88">
        <v>0</v>
      </c>
      <c r="AG1129" s="85">
        <v>0</v>
      </c>
      <c r="AH1129" s="86">
        <v>9.7509999999999993E-3</v>
      </c>
      <c r="AI1129" s="150">
        <v>0</v>
      </c>
      <c r="AJ1129" s="151">
        <v>1.02</v>
      </c>
      <c r="AK1129" s="152">
        <v>0</v>
      </c>
    </row>
    <row r="1130" spans="1:37" x14ac:dyDescent="0.2">
      <c r="A1130" s="149" t="s">
        <v>2426</v>
      </c>
      <c r="B1130" s="66" t="s">
        <v>2427</v>
      </c>
      <c r="C1130" s="67">
        <v>40</v>
      </c>
      <c r="D1130" s="84" t="s">
        <v>334</v>
      </c>
      <c r="E1130" s="85">
        <v>50.657999954305602</v>
      </c>
      <c r="F1130" s="91">
        <v>50.456944412712197</v>
      </c>
      <c r="G1130" s="86">
        <v>16.850967579793899</v>
      </c>
      <c r="H1130" s="86">
        <v>16.657908565423</v>
      </c>
      <c r="I1130" s="86">
        <v>9.49</v>
      </c>
      <c r="J1130" s="86">
        <v>18.260000000000002</v>
      </c>
      <c r="K1130" s="87">
        <v>0.12690000000000001</v>
      </c>
      <c r="L1130" s="85">
        <v>7.9099999839499997</v>
      </c>
      <c r="M1130" s="86">
        <v>0</v>
      </c>
      <c r="N1130" s="86">
        <v>78.693031201523695</v>
      </c>
      <c r="O1130" s="86">
        <v>24.529245125812398</v>
      </c>
      <c r="P1130" s="86">
        <v>1.107</v>
      </c>
      <c r="Q1130" s="88">
        <v>1.0281</v>
      </c>
      <c r="R1130" s="85">
        <v>0</v>
      </c>
      <c r="S1130" s="86">
        <v>0.7</v>
      </c>
      <c r="T1130" s="86">
        <v>2.23</v>
      </c>
      <c r="U1130" s="88">
        <v>2.9678539605657002</v>
      </c>
      <c r="V1130" s="89">
        <v>4.1399999999999997</v>
      </c>
      <c r="W1130" s="85">
        <v>79.782429732594395</v>
      </c>
      <c r="X1130" s="88">
        <v>85.2</v>
      </c>
      <c r="Y1130" s="85">
        <v>-97.82</v>
      </c>
      <c r="Z1130" s="88">
        <v>-81.819999999999993</v>
      </c>
      <c r="AA1130" s="85">
        <v>0.28999999999999998</v>
      </c>
      <c r="AB1130" s="91">
        <v>0.28000000000000003</v>
      </c>
      <c r="AC1130" s="86">
        <v>0.09</v>
      </c>
      <c r="AD1130" s="86">
        <v>0.08</v>
      </c>
      <c r="AE1130" s="86">
        <v>0</v>
      </c>
      <c r="AF1130" s="88">
        <v>0.48910000820999999</v>
      </c>
      <c r="AG1130" s="85">
        <v>0</v>
      </c>
      <c r="AH1130" s="86">
        <v>8.7300000000000003E-2</v>
      </c>
      <c r="AI1130" s="150">
        <v>9.2354999947399999E-2</v>
      </c>
      <c r="AJ1130" s="151">
        <v>1.01</v>
      </c>
      <c r="AK1130" s="152">
        <v>0</v>
      </c>
    </row>
    <row r="1131" spans="1:37" x14ac:dyDescent="0.2">
      <c r="A1131" s="149" t="s">
        <v>2428</v>
      </c>
      <c r="B1131" s="66" t="s">
        <v>2429</v>
      </c>
      <c r="C1131" s="67">
        <v>40</v>
      </c>
      <c r="D1131" s="84" t="s">
        <v>334</v>
      </c>
      <c r="E1131" s="85">
        <v>36.778014230132598</v>
      </c>
      <c r="F1131" s="91">
        <v>36.721050708282299</v>
      </c>
      <c r="G1131" s="86">
        <v>14.387051009221601</v>
      </c>
      <c r="H1131" s="86">
        <v>14.3397605382515</v>
      </c>
      <c r="I1131" s="86">
        <v>4.91</v>
      </c>
      <c r="J1131" s="86">
        <v>5.6</v>
      </c>
      <c r="K1131" s="87">
        <v>0</v>
      </c>
      <c r="L1131" s="85">
        <v>7.5100000051800002</v>
      </c>
      <c r="M1131" s="86">
        <v>0</v>
      </c>
      <c r="N1131" s="86">
        <v>61.458149693443801</v>
      </c>
      <c r="O1131" s="86">
        <v>96.243019123371099</v>
      </c>
      <c r="P1131" s="86">
        <v>0.57599999999999996</v>
      </c>
      <c r="Q1131" s="88">
        <v>0.3105</v>
      </c>
      <c r="R1131" s="85">
        <v>0</v>
      </c>
      <c r="S1131" s="86">
        <v>3.4</v>
      </c>
      <c r="T1131" s="86">
        <v>0.85</v>
      </c>
      <c r="U1131" s="88">
        <v>8.6229874680251903</v>
      </c>
      <c r="V1131" s="89">
        <v>4.03</v>
      </c>
      <c r="W1131" s="85">
        <v>79.546063123720998</v>
      </c>
      <c r="X1131" s="88">
        <v>87.533333333300007</v>
      </c>
      <c r="Y1131" s="85">
        <v>-100</v>
      </c>
      <c r="Z1131" s="88"/>
      <c r="AA1131" s="85">
        <v>0.1</v>
      </c>
      <c r="AB1131" s="91">
        <v>0.12</v>
      </c>
      <c r="AC1131" s="86">
        <v>0.04</v>
      </c>
      <c r="AD1131" s="86">
        <v>0.05</v>
      </c>
      <c r="AE1131" s="86">
        <v>0</v>
      </c>
      <c r="AF1131" s="88">
        <v>6.0029997867100002</v>
      </c>
      <c r="AG1131" s="85">
        <v>0.13718699959200001</v>
      </c>
      <c r="AH1131" s="86">
        <v>2.6313E-2</v>
      </c>
      <c r="AI1131" s="150">
        <v>5.3969999839700002E-2</v>
      </c>
      <c r="AJ1131" s="151">
        <v>1</v>
      </c>
      <c r="AK1131" s="152">
        <v>0</v>
      </c>
    </row>
    <row r="1132" spans="1:37" x14ac:dyDescent="0.2">
      <c r="A1132" s="149" t="s">
        <v>2430</v>
      </c>
      <c r="B1132" s="66" t="s">
        <v>2431</v>
      </c>
      <c r="C1132" s="67">
        <v>40</v>
      </c>
      <c r="D1132" s="84" t="s">
        <v>334</v>
      </c>
      <c r="E1132" s="85">
        <v>48.952242326900397</v>
      </c>
      <c r="F1132" s="91">
        <v>48.854367957437198</v>
      </c>
      <c r="G1132" s="86">
        <v>25.289231309759799</v>
      </c>
      <c r="H1132" s="86">
        <v>25.1913569402966</v>
      </c>
      <c r="I1132" s="86">
        <v>10.02</v>
      </c>
      <c r="J1132" s="86">
        <v>28.77</v>
      </c>
      <c r="K1132" s="87">
        <v>0</v>
      </c>
      <c r="L1132" s="85">
        <v>10.0300000098</v>
      </c>
      <c r="M1132" s="86">
        <v>1.6539216766468899E-5</v>
      </c>
      <c r="N1132" s="86">
        <v>77.332971457004604</v>
      </c>
      <c r="O1132" s="86">
        <v>63.591800356506198</v>
      </c>
      <c r="P1132" s="86">
        <v>2.04</v>
      </c>
      <c r="Q1132" s="88">
        <v>0.55769999999999997</v>
      </c>
      <c r="R1132" s="85">
        <v>3.1776294884016502E-2</v>
      </c>
      <c r="S1132" s="86">
        <v>2.2000000000000002</v>
      </c>
      <c r="T1132" s="86">
        <v>0.94</v>
      </c>
      <c r="U1132" s="88">
        <v>11.699751549677501</v>
      </c>
      <c r="V1132" s="89">
        <v>4.0599999999999996</v>
      </c>
      <c r="W1132" s="85">
        <v>82.424413225861997</v>
      </c>
      <c r="X1132" s="88">
        <v>76.433333333299998</v>
      </c>
      <c r="Y1132" s="85">
        <v>-100</v>
      </c>
      <c r="Z1132" s="88"/>
      <c r="AA1132" s="85">
        <v>0</v>
      </c>
      <c r="AB1132" s="91">
        <v>0</v>
      </c>
      <c r="AC1132" s="86">
        <v>0</v>
      </c>
      <c r="AD1132" s="86">
        <v>0</v>
      </c>
      <c r="AE1132" s="86">
        <v>0</v>
      </c>
      <c r="AF1132" s="88">
        <v>1.9689999838100001</v>
      </c>
      <c r="AG1132" s="85">
        <v>0.22261199896600001</v>
      </c>
      <c r="AH1132" s="86">
        <v>5.1938999999999999E-2</v>
      </c>
      <c r="AI1132" s="150">
        <v>0.161015999252</v>
      </c>
      <c r="AJ1132" s="151">
        <v>1</v>
      </c>
      <c r="AK1132" s="152">
        <v>0</v>
      </c>
    </row>
    <row r="1133" spans="1:37" x14ac:dyDescent="0.2">
      <c r="A1133" s="149" t="s">
        <v>2432</v>
      </c>
      <c r="B1133" s="66" t="s">
        <v>2433</v>
      </c>
      <c r="C1133" s="67">
        <v>40</v>
      </c>
      <c r="D1133" s="84" t="s">
        <v>334</v>
      </c>
      <c r="E1133" s="85">
        <v>11.3850196251234</v>
      </c>
      <c r="F1133" s="91">
        <v>11.3776755040923</v>
      </c>
      <c r="G1133" s="86">
        <v>6.8781773523627701</v>
      </c>
      <c r="H1133" s="86">
        <v>6.8781773523627701</v>
      </c>
      <c r="I1133" s="86">
        <v>5.95</v>
      </c>
      <c r="J1133" s="86">
        <v>6.55</v>
      </c>
      <c r="K1133" s="87">
        <v>1.8100000000000002E-2</v>
      </c>
      <c r="L1133" s="85">
        <v>36.360000035699997</v>
      </c>
      <c r="M1133" s="86">
        <v>2.19639891952636E-3</v>
      </c>
      <c r="N1133" s="86">
        <v>14.730589732711101</v>
      </c>
      <c r="O1133" s="86">
        <v>20.841100589068699</v>
      </c>
      <c r="P1133" s="86">
        <v>0.80500000000000005</v>
      </c>
      <c r="Q1133" s="88">
        <v>0.83409999999999995</v>
      </c>
      <c r="R1133" s="85">
        <v>2.1193175797393202E-2</v>
      </c>
      <c r="S1133" s="86">
        <v>0.2</v>
      </c>
      <c r="T1133" s="86">
        <v>0.98</v>
      </c>
      <c r="U1133" s="88">
        <v>8.7117595697977102</v>
      </c>
      <c r="V1133" s="89">
        <v>3.52</v>
      </c>
      <c r="W1133" s="85">
        <v>42.538761017492298</v>
      </c>
      <c r="X1133" s="88">
        <v>57.366666666699999</v>
      </c>
      <c r="Y1133" s="85">
        <v>100</v>
      </c>
      <c r="Z1133" s="88"/>
      <c r="AA1133" s="85">
        <v>0</v>
      </c>
      <c r="AB1133" s="91">
        <v>0</v>
      </c>
      <c r="AC1133" s="86">
        <v>0</v>
      </c>
      <c r="AD1133" s="86">
        <v>0</v>
      </c>
      <c r="AE1133" s="86">
        <v>0</v>
      </c>
      <c r="AF1133" s="88">
        <v>0</v>
      </c>
      <c r="AG1133" s="85">
        <v>8.4760000089699999E-2</v>
      </c>
      <c r="AH1133" s="86">
        <v>4.5601999999999997E-2</v>
      </c>
      <c r="AI1133" s="150">
        <v>1.0426000011000001E-2</v>
      </c>
      <c r="AJ1133" s="151">
        <v>1.01</v>
      </c>
      <c r="AK1133" s="152">
        <v>0</v>
      </c>
    </row>
    <row r="1134" spans="1:37" x14ac:dyDescent="0.2">
      <c r="A1134" s="149" t="s">
        <v>2434</v>
      </c>
      <c r="B1134" s="66" t="s">
        <v>2435</v>
      </c>
      <c r="C1134" s="67">
        <v>40</v>
      </c>
      <c r="D1134" s="84" t="s">
        <v>334</v>
      </c>
      <c r="E1134" s="85">
        <v>14.0031788825624</v>
      </c>
      <c r="F1134" s="91">
        <v>14.0031788825624</v>
      </c>
      <c r="G1134" s="86">
        <v>7.387884031145</v>
      </c>
      <c r="H1134" s="86">
        <v>7.387884031145</v>
      </c>
      <c r="I1134" s="86">
        <v>0.89</v>
      </c>
      <c r="J1134" s="86">
        <v>4.97</v>
      </c>
      <c r="K1134" s="87">
        <v>0</v>
      </c>
      <c r="L1134" s="85">
        <v>25.130000012099998</v>
      </c>
      <c r="M1134" s="86">
        <v>0</v>
      </c>
      <c r="N1134" s="86">
        <v>23.8593475580135</v>
      </c>
      <c r="O1134" s="86">
        <v>100</v>
      </c>
      <c r="P1134" s="86">
        <v>0.61499999999999999</v>
      </c>
      <c r="Q1134" s="88">
        <v>0.4471</v>
      </c>
      <c r="R1134" s="85">
        <v>0</v>
      </c>
      <c r="S1134" s="86">
        <v>1.1000000000000001</v>
      </c>
      <c r="T1134" s="86">
        <v>0.68</v>
      </c>
      <c r="U1134" s="88">
        <v>4.8347182262640098</v>
      </c>
      <c r="V1134" s="89">
        <v>3.38</v>
      </c>
      <c r="W1134" s="85">
        <v>35.200141257128003</v>
      </c>
      <c r="X1134" s="88">
        <v>39.666666666700003</v>
      </c>
      <c r="Y1134" s="85"/>
      <c r="Z1134" s="88"/>
      <c r="AA1134" s="85">
        <v>0.26</v>
      </c>
      <c r="AB1134" s="91">
        <v>0.26</v>
      </c>
      <c r="AC1134" s="86">
        <v>0.08</v>
      </c>
      <c r="AD1134" s="86">
        <v>0.08</v>
      </c>
      <c r="AE1134" s="86">
        <v>0</v>
      </c>
      <c r="AF1134" s="88">
        <v>0</v>
      </c>
      <c r="AG1134" s="85">
        <v>2.5492999997600001E-2</v>
      </c>
      <c r="AH1134" s="86">
        <v>1.3991999999999999E-2</v>
      </c>
      <c r="AI1134" s="150">
        <v>1.4752999998600001E-2</v>
      </c>
      <c r="AJ1134" s="151">
        <v>1.01</v>
      </c>
      <c r="AK1134" s="152">
        <v>0</v>
      </c>
    </row>
    <row r="1135" spans="1:37" x14ac:dyDescent="0.2">
      <c r="A1135" s="149" t="s">
        <v>2436</v>
      </c>
      <c r="B1135" s="66" t="s">
        <v>2437</v>
      </c>
      <c r="C1135" s="67">
        <v>40</v>
      </c>
      <c r="D1135" s="84" t="s">
        <v>334</v>
      </c>
      <c r="E1135" s="85">
        <v>14.617766987269301</v>
      </c>
      <c r="F1135" s="91">
        <v>14.617766987269301</v>
      </c>
      <c r="G1135" s="86">
        <v>7.2672518442431597</v>
      </c>
      <c r="H1135" s="86">
        <v>7.2672518442431597</v>
      </c>
      <c r="I1135" s="86">
        <v>2.91</v>
      </c>
      <c r="J1135" s="86">
        <v>7.7</v>
      </c>
      <c r="K1135" s="87">
        <v>8.6E-3</v>
      </c>
      <c r="L1135" s="85">
        <v>22.020000009099999</v>
      </c>
      <c r="M1135" s="86">
        <v>1.0445751352476901E-3</v>
      </c>
      <c r="N1135" s="86">
        <v>23.447033841356902</v>
      </c>
      <c r="O1135" s="86">
        <v>42.760454435581302</v>
      </c>
      <c r="P1135" s="86">
        <v>0.78800000000000003</v>
      </c>
      <c r="Q1135" s="88">
        <v>0.56200000000000006</v>
      </c>
      <c r="R1135" s="85">
        <v>1.07863229425089E-2</v>
      </c>
      <c r="S1135" s="86">
        <v>0.9</v>
      </c>
      <c r="T1135" s="86">
        <v>0.74</v>
      </c>
      <c r="U1135" s="88">
        <v>3.9849659165188198</v>
      </c>
      <c r="V1135" s="89">
        <v>3.38</v>
      </c>
      <c r="W1135" s="85">
        <v>40.912046681793598</v>
      </c>
      <c r="X1135" s="88">
        <v>48.166666666700003</v>
      </c>
      <c r="Y1135" s="85">
        <v>23.319999999999993</v>
      </c>
      <c r="Z1135" s="88"/>
      <c r="AA1135" s="85">
        <v>0.01</v>
      </c>
      <c r="AB1135" s="91">
        <v>0.01</v>
      </c>
      <c r="AC1135" s="86">
        <v>0</v>
      </c>
      <c r="AD1135" s="86">
        <v>0</v>
      </c>
      <c r="AE1135" s="86">
        <v>0</v>
      </c>
      <c r="AF1135" s="88">
        <v>0</v>
      </c>
      <c r="AG1135" s="85">
        <v>5.7987999989900001E-2</v>
      </c>
      <c r="AH1135" s="86">
        <v>5.4341E-2</v>
      </c>
      <c r="AI1135" s="150">
        <v>3.04169999947E-2</v>
      </c>
      <c r="AJ1135" s="151">
        <v>1.04</v>
      </c>
      <c r="AK1135" s="152">
        <v>0</v>
      </c>
    </row>
    <row r="1136" spans="1:37" x14ac:dyDescent="0.2">
      <c r="A1136" s="149" t="s">
        <v>2438</v>
      </c>
      <c r="B1136" s="66" t="s">
        <v>2439</v>
      </c>
      <c r="C1136" s="67">
        <v>40</v>
      </c>
      <c r="D1136" s="84" t="s">
        <v>334</v>
      </c>
      <c r="E1136" s="85">
        <v>13.826999187183301</v>
      </c>
      <c r="F1136" s="91">
        <v>13.8049695763478</v>
      </c>
      <c r="G1136" s="86">
        <v>8.9561762672723493</v>
      </c>
      <c r="H1136" s="86">
        <v>8.9349062981897696</v>
      </c>
      <c r="I1136" s="86">
        <v>10.64</v>
      </c>
      <c r="J1136" s="86">
        <v>33.409999999999997</v>
      </c>
      <c r="K1136" s="87">
        <v>8.3999999999999995E-3</v>
      </c>
      <c r="L1136" s="85">
        <v>29.600000015900001</v>
      </c>
      <c r="M1136" s="86">
        <v>2.1361690045546399E-2</v>
      </c>
      <c r="N1136" s="86">
        <v>20.008296460177</v>
      </c>
      <c r="O1136" s="86">
        <v>26.981718880376199</v>
      </c>
      <c r="P1136" s="86">
        <v>1.851</v>
      </c>
      <c r="Q1136" s="88">
        <v>0.88619999999999999</v>
      </c>
      <c r="R1136" s="85">
        <v>6.8688058090472001E-2</v>
      </c>
      <c r="S1136" s="86">
        <v>0.3</v>
      </c>
      <c r="T1136" s="86">
        <v>1.01</v>
      </c>
      <c r="U1136" s="88">
        <v>7.20900023548894</v>
      </c>
      <c r="V1136" s="89">
        <v>3.38</v>
      </c>
      <c r="W1136" s="85">
        <v>56.908388049146403</v>
      </c>
      <c r="X1136" s="88">
        <v>65</v>
      </c>
      <c r="Y1136" s="85">
        <v>-100</v>
      </c>
      <c r="Z1136" s="88">
        <v>100</v>
      </c>
      <c r="AA1136" s="85">
        <v>0.13</v>
      </c>
      <c r="AB1136" s="91">
        <v>0.13</v>
      </c>
      <c r="AC1136" s="86">
        <v>0.06</v>
      </c>
      <c r="AD1136" s="86">
        <v>0.06</v>
      </c>
      <c r="AE1136" s="86">
        <v>0.01</v>
      </c>
      <c r="AF1136" s="88">
        <v>0</v>
      </c>
      <c r="AG1136" s="85">
        <v>6.1993999992199997E-2</v>
      </c>
      <c r="AH1136" s="86">
        <v>0.24254600000000001</v>
      </c>
      <c r="AI1136" s="150">
        <v>6.0729999992400002E-2</v>
      </c>
      <c r="AJ1136" s="151">
        <v>1.01</v>
      </c>
      <c r="AK1136" s="152">
        <v>0</v>
      </c>
    </row>
    <row r="1137" spans="1:37" x14ac:dyDescent="0.2">
      <c r="A1137" s="149" t="s">
        <v>2440</v>
      </c>
      <c r="B1137" s="66" t="s">
        <v>2441</v>
      </c>
      <c r="C1137" s="67">
        <v>40</v>
      </c>
      <c r="D1137" s="84" t="s">
        <v>334</v>
      </c>
      <c r="E1137" s="85">
        <v>17.260973400312899</v>
      </c>
      <c r="F1137" s="91">
        <v>17.256398290739099</v>
      </c>
      <c r="G1137" s="86">
        <v>10.487066165234699</v>
      </c>
      <c r="H1137" s="86">
        <v>10.4824910556608</v>
      </c>
      <c r="I1137" s="86">
        <v>2.62</v>
      </c>
      <c r="J1137" s="86">
        <v>5.84</v>
      </c>
      <c r="K1137" s="87">
        <v>1.0200000000000001E-2</v>
      </c>
      <c r="L1137" s="85">
        <v>36.009999978099998</v>
      </c>
      <c r="M1137" s="86">
        <v>6.7112179866311698E-4</v>
      </c>
      <c r="N1137" s="86">
        <v>22.730453591195399</v>
      </c>
      <c r="O1137" s="86">
        <v>21.9369493392071</v>
      </c>
      <c r="P1137" s="86">
        <v>0.70799999999999996</v>
      </c>
      <c r="Q1137" s="88">
        <v>0.72189999999999999</v>
      </c>
      <c r="R1137" s="85">
        <v>2.7842227378190299E-2</v>
      </c>
      <c r="S1137" s="86">
        <v>0.2</v>
      </c>
      <c r="T1137" s="86">
        <v>0.77</v>
      </c>
      <c r="U1137" s="88">
        <v>12.290574359255899</v>
      </c>
      <c r="V1137" s="89">
        <v>3.75</v>
      </c>
      <c r="W1137" s="85">
        <v>65.414159690474506</v>
      </c>
      <c r="X1137" s="88">
        <v>67.333333333300004</v>
      </c>
      <c r="Y1137" s="85">
        <v>-100</v>
      </c>
      <c r="Z1137" s="88"/>
      <c r="AA1137" s="85">
        <v>0.17</v>
      </c>
      <c r="AB1137" s="91">
        <v>0.16</v>
      </c>
      <c r="AC1137" s="86">
        <v>0</v>
      </c>
      <c r="AD1137" s="86">
        <v>0</v>
      </c>
      <c r="AE1137" s="86">
        <v>0</v>
      </c>
      <c r="AF1137" s="88">
        <v>0</v>
      </c>
      <c r="AG1137" s="85">
        <v>0.13483000002199999</v>
      </c>
      <c r="AH1137" s="86">
        <v>3.5429000000000002E-2</v>
      </c>
      <c r="AI1137" s="150">
        <v>2.3048000003800001E-2</v>
      </c>
      <c r="AJ1137" s="151">
        <v>1.01</v>
      </c>
      <c r="AK1137" s="152">
        <v>0</v>
      </c>
    </row>
    <row r="1138" spans="1:37" x14ac:dyDescent="0.2">
      <c r="A1138" s="149" t="s">
        <v>2442</v>
      </c>
      <c r="B1138" s="66" t="s">
        <v>2443</v>
      </c>
      <c r="C1138" s="67">
        <v>40</v>
      </c>
      <c r="D1138" s="84" t="s">
        <v>334</v>
      </c>
      <c r="E1138" s="85">
        <v>24.872783813254699</v>
      </c>
      <c r="F1138" s="91">
        <v>24.872783813254699</v>
      </c>
      <c r="G1138" s="86">
        <v>14.151286296999301</v>
      </c>
      <c r="H1138" s="86">
        <v>14.151286296999301</v>
      </c>
      <c r="I1138" s="86">
        <v>3.06</v>
      </c>
      <c r="J1138" s="86">
        <v>4.67</v>
      </c>
      <c r="K1138" s="87">
        <v>0</v>
      </c>
      <c r="L1138" s="85">
        <v>31.549999984999999</v>
      </c>
      <c r="M1138" s="86">
        <v>1.08220669598677E-3</v>
      </c>
      <c r="N1138" s="86">
        <v>40.199086627658097</v>
      </c>
      <c r="O1138" s="86">
        <v>31.561402464432401</v>
      </c>
      <c r="P1138" s="86">
        <v>0.747</v>
      </c>
      <c r="Q1138" s="88">
        <v>0.84140000000000004</v>
      </c>
      <c r="R1138" s="85">
        <v>3.11461794019934E-2</v>
      </c>
      <c r="S1138" s="86">
        <v>0</v>
      </c>
      <c r="T1138" s="86">
        <v>0.82</v>
      </c>
      <c r="U1138" s="88">
        <v>11.4171479342514</v>
      </c>
      <c r="V1138" s="89">
        <v>3.92</v>
      </c>
      <c r="W1138" s="85">
        <v>69.195357090974994</v>
      </c>
      <c r="X1138" s="88">
        <v>71.966666666699993</v>
      </c>
      <c r="Y1138" s="85">
        <v>-41.5</v>
      </c>
      <c r="Z1138" s="88"/>
      <c r="AA1138" s="85">
        <v>0.1</v>
      </c>
      <c r="AB1138" s="91">
        <v>0.1</v>
      </c>
      <c r="AC1138" s="86">
        <v>0.09</v>
      </c>
      <c r="AD1138" s="86">
        <v>0.09</v>
      </c>
      <c r="AE1138" s="86">
        <v>0</v>
      </c>
      <c r="AF1138" s="88">
        <v>1.49870002198</v>
      </c>
      <c r="AG1138" s="85">
        <v>3.9644000018400002E-2</v>
      </c>
      <c r="AH1138" s="86">
        <v>2.4884E-2</v>
      </c>
      <c r="AI1138" s="150">
        <v>0</v>
      </c>
      <c r="AJ1138" s="151">
        <v>1.03</v>
      </c>
      <c r="AK1138" s="152">
        <v>0</v>
      </c>
    </row>
    <row r="1139" spans="1:37" x14ac:dyDescent="0.2">
      <c r="A1139" s="149" t="s">
        <v>2444</v>
      </c>
      <c r="B1139" s="66" t="s">
        <v>2445</v>
      </c>
      <c r="C1139" s="67">
        <v>40</v>
      </c>
      <c r="D1139" s="84" t="s">
        <v>334</v>
      </c>
      <c r="E1139" s="85">
        <v>12.670257835277001</v>
      </c>
      <c r="F1139" s="91">
        <v>12.667980138483999</v>
      </c>
      <c r="G1139" s="86">
        <v>9.2582680393585992</v>
      </c>
      <c r="H1139" s="86">
        <v>9.2571291909621003</v>
      </c>
      <c r="I1139" s="86">
        <v>1.8</v>
      </c>
      <c r="J1139" s="86">
        <v>2.4700000000000002</v>
      </c>
      <c r="K1139" s="87">
        <v>6.3E-3</v>
      </c>
      <c r="L1139" s="85">
        <v>30.769999979800001</v>
      </c>
      <c r="M1139" s="86">
        <v>5.4213979287180095E-4</v>
      </c>
      <c r="N1139" s="86">
        <v>17.133558166521599</v>
      </c>
      <c r="O1139" s="86">
        <v>29.392624728850301</v>
      </c>
      <c r="P1139" s="86">
        <v>0.52800000000000002</v>
      </c>
      <c r="Q1139" s="88">
        <v>0.79090000000000005</v>
      </c>
      <c r="R1139" s="85">
        <v>7.0492034400112804E-3</v>
      </c>
      <c r="S1139" s="86">
        <v>0.4</v>
      </c>
      <c r="T1139" s="86">
        <v>0.9</v>
      </c>
      <c r="U1139" s="88">
        <v>9.2719342201166199</v>
      </c>
      <c r="V1139" s="89">
        <v>3.61</v>
      </c>
      <c r="W1139" s="85">
        <v>41.264539073759003</v>
      </c>
      <c r="X1139" s="88">
        <v>56.9</v>
      </c>
      <c r="Y1139" s="85"/>
      <c r="Z1139" s="88"/>
      <c r="AA1139" s="85">
        <v>0.15</v>
      </c>
      <c r="AB1139" s="91">
        <v>0.15</v>
      </c>
      <c r="AC1139" s="86">
        <v>7.0000000000000007E-2</v>
      </c>
      <c r="AD1139" s="86">
        <v>7.0000000000000007E-2</v>
      </c>
      <c r="AE1139" s="86">
        <v>0</v>
      </c>
      <c r="AF1139" s="88">
        <v>0</v>
      </c>
      <c r="AG1139" s="85">
        <v>0.42897099987600001</v>
      </c>
      <c r="AH1139" s="86">
        <v>2.5316999999999999E-2</v>
      </c>
      <c r="AI1139" s="150">
        <v>0</v>
      </c>
      <c r="AJ1139" s="151">
        <v>1</v>
      </c>
      <c r="AK1139" s="152">
        <v>0</v>
      </c>
    </row>
    <row r="1140" spans="1:37" x14ac:dyDescent="0.2">
      <c r="A1140" s="149" t="s">
        <v>2446</v>
      </c>
      <c r="B1140" s="66" t="s">
        <v>2447</v>
      </c>
      <c r="C1140" s="67">
        <v>40</v>
      </c>
      <c r="D1140" s="84" t="s">
        <v>334</v>
      </c>
      <c r="E1140" s="85">
        <v>11.6471393849094</v>
      </c>
      <c r="F1140" s="91">
        <v>11.6433769028753</v>
      </c>
      <c r="G1140" s="86">
        <v>8.1781309494247196</v>
      </c>
      <c r="H1140" s="86">
        <v>8.1758734602042296</v>
      </c>
      <c r="I1140" s="86">
        <v>3.86</v>
      </c>
      <c r="J1140" s="86">
        <v>4.49</v>
      </c>
      <c r="K1140" s="87">
        <v>0</v>
      </c>
      <c r="L1140" s="85">
        <v>34.230000042199997</v>
      </c>
      <c r="M1140" s="86">
        <v>2.2667632670776601E-2</v>
      </c>
      <c r="N1140" s="86">
        <v>14.848056392287001</v>
      </c>
      <c r="O1140" s="86">
        <v>30.260557053009901</v>
      </c>
      <c r="P1140" s="86">
        <v>0.67300000000000004</v>
      </c>
      <c r="Q1140" s="88">
        <v>0.83609999999999995</v>
      </c>
      <c r="R1140" s="85">
        <v>0.15578057193724301</v>
      </c>
      <c r="S1140" s="86">
        <v>0.4</v>
      </c>
      <c r="T1140" s="86">
        <v>0.95</v>
      </c>
      <c r="U1140" s="88">
        <v>7.4075746288311501</v>
      </c>
      <c r="V1140" s="89">
        <v>3.57</v>
      </c>
      <c r="W1140" s="85">
        <v>44.611863413719199</v>
      </c>
      <c r="X1140" s="88">
        <v>58.866666666699999</v>
      </c>
      <c r="Y1140" s="85"/>
      <c r="Z1140" s="88"/>
      <c r="AA1140" s="85">
        <v>0.34</v>
      </c>
      <c r="AB1140" s="91">
        <v>0.33</v>
      </c>
      <c r="AC1140" s="86">
        <v>0.23</v>
      </c>
      <c r="AD1140" s="86">
        <v>0.22</v>
      </c>
      <c r="AE1140" s="86">
        <v>0</v>
      </c>
      <c r="AF1140" s="88">
        <v>0</v>
      </c>
      <c r="AG1140" s="85">
        <v>0.51360500008700005</v>
      </c>
      <c r="AH1140" s="86">
        <v>3.3109E-2</v>
      </c>
      <c r="AI1140" s="150">
        <v>4.95570000084E-2</v>
      </c>
      <c r="AJ1140" s="151">
        <v>1.02</v>
      </c>
      <c r="AK1140" s="152">
        <v>0</v>
      </c>
    </row>
    <row r="1141" spans="1:37" x14ac:dyDescent="0.2">
      <c r="A1141" s="149" t="s">
        <v>2448</v>
      </c>
      <c r="B1141" s="66" t="s">
        <v>2449</v>
      </c>
      <c r="C1141" s="67">
        <v>40</v>
      </c>
      <c r="D1141" s="84" t="s">
        <v>334</v>
      </c>
      <c r="E1141" s="85">
        <v>17.0293322994536</v>
      </c>
      <c r="F1141" s="91">
        <v>17.0293322994536</v>
      </c>
      <c r="G1141" s="86">
        <v>8.1860256612186006</v>
      </c>
      <c r="H1141" s="86">
        <v>8.1860256612186006</v>
      </c>
      <c r="I1141" s="86">
        <v>1.88</v>
      </c>
      <c r="J1141" s="86">
        <v>2.72</v>
      </c>
      <c r="K1141" s="87">
        <v>1.35E-2</v>
      </c>
      <c r="L1141" s="85">
        <v>13.7400000009</v>
      </c>
      <c r="M1141" s="86">
        <v>5.4217671992196504E-4</v>
      </c>
      <c r="N1141" s="86">
        <v>29.8601488174948</v>
      </c>
      <c r="O1141" s="86">
        <v>27.126727662059601</v>
      </c>
      <c r="P1141" s="86">
        <v>0.51600000000000001</v>
      </c>
      <c r="Q1141" s="88">
        <v>0.875</v>
      </c>
      <c r="R1141" s="85">
        <v>7.6751861232634902E-3</v>
      </c>
      <c r="S1141" s="86">
        <v>0.5</v>
      </c>
      <c r="T1141" s="86">
        <v>0.89</v>
      </c>
      <c r="U1141" s="88">
        <v>5.9288561493633196</v>
      </c>
      <c r="V1141" s="89">
        <v>3.36</v>
      </c>
      <c r="W1141" s="85">
        <v>40.536391226193203</v>
      </c>
      <c r="X1141" s="88">
        <v>57.066666666700002</v>
      </c>
      <c r="Y1141" s="85">
        <v>-100</v>
      </c>
      <c r="Z1141" s="88"/>
      <c r="AA1141" s="85">
        <v>0.38</v>
      </c>
      <c r="AB1141" s="91">
        <v>0.38</v>
      </c>
      <c r="AC1141" s="86">
        <v>0.04</v>
      </c>
      <c r="AD1141" s="86">
        <v>0.04</v>
      </c>
      <c r="AE1141" s="86">
        <v>0</v>
      </c>
      <c r="AF1141" s="88">
        <v>0</v>
      </c>
      <c r="AG1141" s="85">
        <v>0</v>
      </c>
      <c r="AH1141" s="86">
        <v>2.5250000000000002E-2</v>
      </c>
      <c r="AI1141" s="150">
        <v>0</v>
      </c>
      <c r="AJ1141" s="151">
        <v>1.19</v>
      </c>
      <c r="AK1141" s="152">
        <v>0</v>
      </c>
    </row>
    <row r="1142" spans="1:37" x14ac:dyDescent="0.2">
      <c r="A1142" s="149" t="s">
        <v>2450</v>
      </c>
      <c r="B1142" s="66" t="s">
        <v>2451</v>
      </c>
      <c r="C1142" s="67">
        <v>40</v>
      </c>
      <c r="D1142" s="84" t="s">
        <v>334</v>
      </c>
      <c r="E1142" s="85">
        <v>16.153615033733001</v>
      </c>
      <c r="F1142" s="91">
        <v>16.153615033733001</v>
      </c>
      <c r="G1142" s="86">
        <v>8.5425145448089399</v>
      </c>
      <c r="H1142" s="86">
        <v>8.5425145448089399</v>
      </c>
      <c r="I1142" s="86">
        <v>2.44</v>
      </c>
      <c r="J1142" s="86">
        <v>2.87</v>
      </c>
      <c r="K1142" s="87">
        <v>1.52E-2</v>
      </c>
      <c r="L1142" s="85">
        <v>22.309999986299999</v>
      </c>
      <c r="M1142" s="86">
        <v>4.4805907632969799E-3</v>
      </c>
      <c r="N1142" s="86">
        <v>23.591007414900801</v>
      </c>
      <c r="O1142" s="86">
        <v>20.993965211217599</v>
      </c>
      <c r="P1142" s="86">
        <v>0.51200000000000001</v>
      </c>
      <c r="Q1142" s="88">
        <v>0.73599999999999999</v>
      </c>
      <c r="R1142" s="85">
        <v>3.7167812674224102E-2</v>
      </c>
      <c r="S1142" s="86">
        <v>0.5</v>
      </c>
      <c r="T1142" s="86">
        <v>0.92</v>
      </c>
      <c r="U1142" s="88">
        <v>4.3607112616426802</v>
      </c>
      <c r="V1142" s="89">
        <v>3.3</v>
      </c>
      <c r="W1142" s="85">
        <v>40.134707701224997</v>
      </c>
      <c r="X1142" s="88">
        <v>45.866666666699999</v>
      </c>
      <c r="Y1142" s="85"/>
      <c r="Z1142" s="88"/>
      <c r="AA1142" s="85">
        <v>0.17</v>
      </c>
      <c r="AB1142" s="91">
        <v>0.16</v>
      </c>
      <c r="AC1142" s="86">
        <v>0.06</v>
      </c>
      <c r="AD1142" s="86">
        <v>0.06</v>
      </c>
      <c r="AE1142" s="86">
        <v>0</v>
      </c>
      <c r="AF1142" s="88">
        <v>0</v>
      </c>
      <c r="AG1142" s="85">
        <v>0.127324000145</v>
      </c>
      <c r="AH1142" s="86">
        <v>2.4277E-2</v>
      </c>
      <c r="AI1142" s="150">
        <v>5.8610000066599997E-3</v>
      </c>
      <c r="AJ1142" s="151">
        <v>1.07</v>
      </c>
      <c r="AK1142" s="152">
        <v>0</v>
      </c>
    </row>
    <row r="1143" spans="1:37" x14ac:dyDescent="0.2">
      <c r="A1143" s="149" t="s">
        <v>2452</v>
      </c>
      <c r="B1143" s="66" t="s">
        <v>2453</v>
      </c>
      <c r="C1143" s="67">
        <v>47</v>
      </c>
      <c r="D1143" s="84" t="s">
        <v>334</v>
      </c>
      <c r="E1143" s="85">
        <v>6.6070154251523299</v>
      </c>
      <c r="F1143" s="91">
        <v>6.58615578854916</v>
      </c>
      <c r="G1143" s="86">
        <v>2.5712246802437302</v>
      </c>
      <c r="H1143" s="86">
        <v>2.56573530219026</v>
      </c>
      <c r="I1143" s="86">
        <v>5.33</v>
      </c>
      <c r="J1143" s="86">
        <v>3.97</v>
      </c>
      <c r="K1143" s="87">
        <v>0</v>
      </c>
      <c r="L1143" s="85">
        <v>10.1599974465</v>
      </c>
      <c r="M1143" s="86">
        <v>0</v>
      </c>
      <c r="N1143" s="86"/>
      <c r="O1143" s="86"/>
      <c r="P1143" s="86">
        <v>0.44900000000000001</v>
      </c>
      <c r="Q1143" s="88">
        <v>1.1711</v>
      </c>
      <c r="R1143" s="85">
        <v>0</v>
      </c>
      <c r="S1143" s="86">
        <v>0</v>
      </c>
      <c r="T1143" s="86">
        <v>1.44</v>
      </c>
      <c r="U1143" s="88">
        <v>15.2846242520722</v>
      </c>
      <c r="V1143" s="89">
        <v>3.25</v>
      </c>
      <c r="W1143" s="85">
        <v>42.498827663518803</v>
      </c>
      <c r="X1143" s="88">
        <v>57.066666666700002</v>
      </c>
      <c r="Y1143" s="85"/>
      <c r="Z1143" s="88"/>
      <c r="AA1143" s="85">
        <v>0</v>
      </c>
      <c r="AB1143" s="91">
        <v>0</v>
      </c>
      <c r="AC1143" s="86">
        <v>0</v>
      </c>
      <c r="AD1143" s="86">
        <v>0</v>
      </c>
      <c r="AE1143" s="86">
        <v>0.02</v>
      </c>
      <c r="AF1143" s="88">
        <v>0.58129978308499997</v>
      </c>
      <c r="AG1143" s="85">
        <v>2.7929655440100001E-8</v>
      </c>
      <c r="AH1143" s="86">
        <v>2.0157000000000001E-2</v>
      </c>
      <c r="AI1143" s="150">
        <v>2.6060197315599999E-3</v>
      </c>
      <c r="AJ1143" s="151">
        <v>1.05</v>
      </c>
      <c r="AK1143" s="152">
        <v>0</v>
      </c>
    </row>
    <row r="1144" spans="1:37" x14ac:dyDescent="0.2">
      <c r="A1144" s="149" t="s">
        <v>2454</v>
      </c>
      <c r="B1144" s="66" t="s">
        <v>2455</v>
      </c>
      <c r="C1144" s="67">
        <v>47</v>
      </c>
      <c r="D1144" s="84" t="s">
        <v>334</v>
      </c>
      <c r="E1144" s="85">
        <v>7.8115324714315202</v>
      </c>
      <c r="F1144" s="91">
        <v>7.7486724335278501</v>
      </c>
      <c r="G1144" s="86">
        <v>3.0885857429681201</v>
      </c>
      <c r="H1144" s="86">
        <v>3.06513050494436</v>
      </c>
      <c r="I1144" s="86">
        <v>5.34</v>
      </c>
      <c r="J1144" s="86">
        <v>13.81</v>
      </c>
      <c r="K1144" s="87">
        <v>0</v>
      </c>
      <c r="L1144" s="85">
        <v>5.7400011862199998</v>
      </c>
      <c r="M1144" s="86">
        <v>0.199786189312392</v>
      </c>
      <c r="N1144" s="86"/>
      <c r="O1144" s="86"/>
      <c r="P1144" s="86">
        <v>0.72899999999999998</v>
      </c>
      <c r="Q1144" s="88">
        <v>0.93820000000000003</v>
      </c>
      <c r="R1144" s="85">
        <v>1.1475786091347299E-2</v>
      </c>
      <c r="S1144" s="86">
        <v>0</v>
      </c>
      <c r="T1144" s="86">
        <v>1.45</v>
      </c>
      <c r="U1144" s="88">
        <v>12.778413675342</v>
      </c>
      <c r="V1144" s="89">
        <v>3.19</v>
      </c>
      <c r="W1144" s="85"/>
      <c r="X1144" s="88"/>
      <c r="Y1144" s="85">
        <v>100</v>
      </c>
      <c r="Z1144" s="88">
        <v>-100</v>
      </c>
      <c r="AA1144" s="85">
        <v>0.11</v>
      </c>
      <c r="AB1144" s="91">
        <v>0.11</v>
      </c>
      <c r="AC1144" s="86">
        <v>0.01</v>
      </c>
      <c r="AD1144" s="86">
        <v>0.01</v>
      </c>
      <c r="AE1144" s="86">
        <v>0</v>
      </c>
      <c r="AF1144" s="88">
        <v>1.20022927815E-7</v>
      </c>
      <c r="AG1144" s="85">
        <v>1.6620015453E-2</v>
      </c>
      <c r="AH1144" s="86">
        <v>8.4727999999999998E-2</v>
      </c>
      <c r="AI1144" s="150">
        <v>1.54179935992E-2</v>
      </c>
      <c r="AJ1144" s="151">
        <v>1.07</v>
      </c>
      <c r="AK1144" s="152">
        <v>0</v>
      </c>
    </row>
    <row r="1145" spans="1:37" x14ac:dyDescent="0.2">
      <c r="A1145" s="149" t="s">
        <v>2456</v>
      </c>
      <c r="B1145" s="66" t="s">
        <v>2457</v>
      </c>
      <c r="C1145" s="67">
        <v>47</v>
      </c>
      <c r="D1145" s="84" t="s">
        <v>334</v>
      </c>
      <c r="E1145" s="85">
        <v>17.7112400062706</v>
      </c>
      <c r="F1145" s="91">
        <v>17.629722527041899</v>
      </c>
      <c r="G1145" s="86">
        <v>8.3503161415059797</v>
      </c>
      <c r="H1145" s="86">
        <v>8.3106024977791702</v>
      </c>
      <c r="I1145" s="86">
        <v>4.4000000000000004</v>
      </c>
      <c r="J1145" s="86">
        <v>3.85</v>
      </c>
      <c r="K1145" s="87">
        <v>0</v>
      </c>
      <c r="L1145" s="85">
        <v>3.4100026856399999</v>
      </c>
      <c r="M1145" s="86">
        <v>9.6937921422491095E-4</v>
      </c>
      <c r="N1145" s="86">
        <v>100</v>
      </c>
      <c r="O1145" s="86">
        <v>22.3508459483526</v>
      </c>
      <c r="P1145" s="86">
        <v>0.27800000000000002</v>
      </c>
      <c r="Q1145" s="88">
        <v>0.61539999999999995</v>
      </c>
      <c r="R1145" s="85">
        <v>1.29483361388062E-2</v>
      </c>
      <c r="S1145" s="86">
        <v>8.6</v>
      </c>
      <c r="T1145" s="86">
        <v>0.99</v>
      </c>
      <c r="U1145" s="88">
        <v>8.8268798662277295</v>
      </c>
      <c r="V1145" s="89">
        <v>3.49</v>
      </c>
      <c r="W1145" s="85">
        <v>80.8953645927037</v>
      </c>
      <c r="X1145" s="88">
        <v>75.733333333299996</v>
      </c>
      <c r="Y1145" s="85">
        <v>-99.38</v>
      </c>
      <c r="Z1145" s="88"/>
      <c r="AA1145" s="85">
        <v>0</v>
      </c>
      <c r="AB1145" s="91">
        <v>0</v>
      </c>
      <c r="AC1145" s="86">
        <v>0.04</v>
      </c>
      <c r="AD1145" s="86">
        <v>0.04</v>
      </c>
      <c r="AE1145" s="86">
        <v>0.04</v>
      </c>
      <c r="AF1145" s="88">
        <v>7.3934948027899998E-8</v>
      </c>
      <c r="AG1145" s="85">
        <v>0.12537610222500001</v>
      </c>
      <c r="AH1145" s="86">
        <v>1.9219E-2</v>
      </c>
      <c r="AI1145" s="150">
        <v>2.5210090543099999E-3</v>
      </c>
      <c r="AJ1145" s="151">
        <v>1.1000000000000001</v>
      </c>
      <c r="AK1145" s="152">
        <v>0</v>
      </c>
    </row>
    <row r="1146" spans="1:37" x14ac:dyDescent="0.2">
      <c r="A1146" s="149" t="s">
        <v>2458</v>
      </c>
      <c r="B1146" s="66" t="s">
        <v>2459</v>
      </c>
      <c r="C1146" s="67">
        <v>47</v>
      </c>
      <c r="D1146" s="84" t="s">
        <v>334</v>
      </c>
      <c r="E1146" s="85">
        <v>16.470010981565</v>
      </c>
      <c r="F1146" s="91">
        <v>16.434963433725098</v>
      </c>
      <c r="G1146" s="86">
        <v>6.6309960513096096</v>
      </c>
      <c r="H1146" s="86">
        <v>6.6169770321736499</v>
      </c>
      <c r="I1146" s="86">
        <v>2.93</v>
      </c>
      <c r="J1146" s="86">
        <v>3.48</v>
      </c>
      <c r="K1146" s="87">
        <v>0</v>
      </c>
      <c r="L1146" s="85">
        <v>7.2199981306499996</v>
      </c>
      <c r="M1146" s="86">
        <v>1.3507380940353499E-2</v>
      </c>
      <c r="N1146" s="86">
        <v>100</v>
      </c>
      <c r="O1146" s="86"/>
      <c r="P1146" s="86">
        <v>0.32300000000000001</v>
      </c>
      <c r="Q1146" s="88">
        <v>0.72689999999999999</v>
      </c>
      <c r="R1146" s="85">
        <v>3.4818941504178302E-2</v>
      </c>
      <c r="S1146" s="86">
        <v>0</v>
      </c>
      <c r="T1146" s="86">
        <v>1.47</v>
      </c>
      <c r="U1146" s="88">
        <v>7.8833617607887998</v>
      </c>
      <c r="V1146" s="89">
        <v>3.1</v>
      </c>
      <c r="W1146" s="85"/>
      <c r="X1146" s="88"/>
      <c r="Y1146" s="85"/>
      <c r="Z1146" s="88"/>
      <c r="AA1146" s="85">
        <v>0</v>
      </c>
      <c r="AB1146" s="91">
        <v>0</v>
      </c>
      <c r="AC1146" s="86">
        <v>0</v>
      </c>
      <c r="AD1146" s="86">
        <v>0</v>
      </c>
      <c r="AE1146" s="86">
        <v>0</v>
      </c>
      <c r="AF1146" s="88">
        <v>0</v>
      </c>
      <c r="AG1146" s="85">
        <v>7.4400342203799997E-3</v>
      </c>
      <c r="AH1146" s="86">
        <v>8.9589999999999999E-3</v>
      </c>
      <c r="AI1146" s="150">
        <v>5.7812079920599999E-9</v>
      </c>
      <c r="AJ1146" s="151">
        <v>1.1100000000000001</v>
      </c>
      <c r="AK1146" s="152">
        <v>0</v>
      </c>
    </row>
    <row r="1147" spans="1:37" x14ac:dyDescent="0.2">
      <c r="A1147" s="149" t="s">
        <v>2460</v>
      </c>
      <c r="B1147" s="66" t="s">
        <v>2461</v>
      </c>
      <c r="C1147" s="67">
        <v>47</v>
      </c>
      <c r="D1147" s="84" t="s">
        <v>334</v>
      </c>
      <c r="E1147" s="85">
        <v>18.8942056219609</v>
      </c>
      <c r="F1147" s="91">
        <v>18.8942056219609</v>
      </c>
      <c r="G1147" s="86">
        <v>8.2392142428175692</v>
      </c>
      <c r="H1147" s="86">
        <v>8.2392142428175692</v>
      </c>
      <c r="I1147" s="86">
        <v>12.81</v>
      </c>
      <c r="J1147" s="86">
        <v>18.53</v>
      </c>
      <c r="K1147" s="87">
        <v>0</v>
      </c>
      <c r="L1147" s="85">
        <v>4.1600029637700002</v>
      </c>
      <c r="M1147" s="86">
        <v>0</v>
      </c>
      <c r="N1147" s="86">
        <v>100</v>
      </c>
      <c r="O1147" s="86"/>
      <c r="P1147" s="86">
        <v>0.92300000000000004</v>
      </c>
      <c r="Q1147" s="88">
        <v>0.64580000000000004</v>
      </c>
      <c r="R1147" s="85">
        <v>0</v>
      </c>
      <c r="S1147" s="86">
        <v>0</v>
      </c>
      <c r="T1147" s="86">
        <v>1.06</v>
      </c>
      <c r="U1147" s="88">
        <v>8.0609852961119</v>
      </c>
      <c r="V1147" s="89">
        <v>3.5</v>
      </c>
      <c r="W1147" s="85"/>
      <c r="X1147" s="88"/>
      <c r="Y1147" s="85"/>
      <c r="Z1147" s="88"/>
      <c r="AA1147" s="85">
        <v>0</v>
      </c>
      <c r="AB1147" s="91">
        <v>0</v>
      </c>
      <c r="AC1147" s="86">
        <v>0</v>
      </c>
      <c r="AD1147" s="86">
        <v>0</v>
      </c>
      <c r="AE1147" s="86">
        <v>0</v>
      </c>
      <c r="AF1147" s="88">
        <v>0</v>
      </c>
      <c r="AG1147" s="85">
        <v>3.0264334549999999E-8</v>
      </c>
      <c r="AH1147" s="86">
        <v>5.4108000000000003E-2</v>
      </c>
      <c r="AI1147" s="150">
        <v>9.5219986074399996E-3</v>
      </c>
      <c r="AJ1147" s="151">
        <v>1.1299999999999999</v>
      </c>
      <c r="AK1147" s="152">
        <v>0</v>
      </c>
    </row>
    <row r="1148" spans="1:37" x14ac:dyDescent="0.2">
      <c r="A1148" s="149" t="s">
        <v>2462</v>
      </c>
      <c r="B1148" s="66" t="s">
        <v>2462</v>
      </c>
      <c r="C1148" s="67">
        <v>47</v>
      </c>
      <c r="D1148" s="84" t="s">
        <v>334</v>
      </c>
      <c r="E1148" s="85">
        <v>3.9099694090476298</v>
      </c>
      <c r="F1148" s="91">
        <v>3.8451409007110899</v>
      </c>
      <c r="G1148" s="86">
        <v>2.5728814246064702</v>
      </c>
      <c r="H1148" s="86">
        <v>2.5566742975223402</v>
      </c>
      <c r="I1148" s="86">
        <v>3.32</v>
      </c>
      <c r="J1148" s="86">
        <v>3.91</v>
      </c>
      <c r="K1148" s="87">
        <v>0</v>
      </c>
      <c r="L1148" s="85">
        <v>7.4299989920399998</v>
      </c>
      <c r="M1148" s="86">
        <v>0</v>
      </c>
      <c r="N1148" s="86"/>
      <c r="O1148" s="86"/>
      <c r="P1148" s="86">
        <v>0.81499999999999995</v>
      </c>
      <c r="Q1148" s="88">
        <v>1.1705000000000001</v>
      </c>
      <c r="R1148" s="85">
        <v>0</v>
      </c>
      <c r="S1148" s="86">
        <v>3</v>
      </c>
      <c r="T1148" s="86">
        <v>1.3</v>
      </c>
      <c r="U1148" s="88">
        <v>17.169425254755801</v>
      </c>
      <c r="V1148" s="89">
        <v>3.15</v>
      </c>
      <c r="W1148" s="85">
        <v>37.525739272672602</v>
      </c>
      <c r="X1148" s="88">
        <v>53.5333333333</v>
      </c>
      <c r="Y1148" s="85"/>
      <c r="Z1148" s="88"/>
      <c r="AA1148" s="85">
        <v>0</v>
      </c>
      <c r="AB1148" s="91">
        <v>0</v>
      </c>
      <c r="AC1148" s="86">
        <v>0</v>
      </c>
      <c r="AD1148" s="86">
        <v>0</v>
      </c>
      <c r="AE1148" s="86">
        <v>0</v>
      </c>
      <c r="AF1148" s="88">
        <v>0</v>
      </c>
      <c r="AG1148" s="85">
        <v>6.0217784125300002E-9</v>
      </c>
      <c r="AH1148" s="86">
        <v>1.0977000000000001E-2</v>
      </c>
      <c r="AI1148" s="150">
        <v>2.3571855386100001E-9</v>
      </c>
      <c r="AJ1148" s="151">
        <v>1</v>
      </c>
      <c r="AK1148" s="152">
        <v>0</v>
      </c>
    </row>
    <row r="1149" spans="1:37" x14ac:dyDescent="0.2">
      <c r="A1149" s="149" t="s">
        <v>2463</v>
      </c>
      <c r="B1149" s="66" t="s">
        <v>2464</v>
      </c>
      <c r="C1149" s="67">
        <v>47</v>
      </c>
      <c r="D1149" s="84" t="s">
        <v>334</v>
      </c>
      <c r="E1149" s="85">
        <v>2.0700311962447899</v>
      </c>
      <c r="F1149" s="91">
        <v>1.99908646510588</v>
      </c>
      <c r="G1149" s="86">
        <v>1.32365375083822</v>
      </c>
      <c r="H1149" s="86">
        <v>1.2818643886605099</v>
      </c>
      <c r="I1149" s="86">
        <v>17.34</v>
      </c>
      <c r="J1149" s="86">
        <v>27.87</v>
      </c>
      <c r="K1149" s="87">
        <v>0</v>
      </c>
      <c r="L1149" s="85">
        <v>6.9599997643</v>
      </c>
      <c r="M1149" s="86">
        <v>0</v>
      </c>
      <c r="N1149" s="86"/>
      <c r="O1149" s="86"/>
      <c r="P1149" s="86">
        <v>2.1890000000000001</v>
      </c>
      <c r="Q1149" s="88">
        <v>0.90710000000000002</v>
      </c>
      <c r="R1149" s="85">
        <v>0</v>
      </c>
      <c r="S1149" s="86">
        <v>1</v>
      </c>
      <c r="T1149" s="86">
        <v>1.47</v>
      </c>
      <c r="U1149" s="88">
        <v>19.0452588510841</v>
      </c>
      <c r="V1149" s="89">
        <v>2.95</v>
      </c>
      <c r="W1149" s="85">
        <v>35.7895261701644</v>
      </c>
      <c r="X1149" s="88">
        <v>41.133333333300001</v>
      </c>
      <c r="Y1149" s="85"/>
      <c r="Z1149" s="88"/>
      <c r="AA1149" s="85">
        <v>0.2</v>
      </c>
      <c r="AB1149" s="91">
        <v>0.09</v>
      </c>
      <c r="AC1149" s="86">
        <v>0.01</v>
      </c>
      <c r="AD1149" s="86">
        <v>0.01</v>
      </c>
      <c r="AE1149" s="86">
        <v>0</v>
      </c>
      <c r="AF1149" s="88">
        <v>0</v>
      </c>
      <c r="AG1149" s="85">
        <v>0</v>
      </c>
      <c r="AH1149" s="86">
        <v>0.15975800000000001</v>
      </c>
      <c r="AI1149" s="150">
        <v>2.3571995993E-2</v>
      </c>
      <c r="AJ1149" s="151">
        <v>1</v>
      </c>
      <c r="AK1149" s="152">
        <v>0</v>
      </c>
    </row>
    <row r="1150" spans="1:37" x14ac:dyDescent="0.2">
      <c r="A1150" s="149" t="s">
        <v>2465</v>
      </c>
      <c r="B1150" s="66" t="s">
        <v>2466</v>
      </c>
      <c r="C1150" s="67">
        <v>47</v>
      </c>
      <c r="D1150" s="84" t="s">
        <v>334</v>
      </c>
      <c r="E1150" s="85">
        <v>1.7379496194616699</v>
      </c>
      <c r="F1150" s="91">
        <v>1.70321168036885</v>
      </c>
      <c r="G1150" s="86">
        <v>0.740023369159026</v>
      </c>
      <c r="H1150" s="86">
        <v>0.730549385770077</v>
      </c>
      <c r="I1150" s="86">
        <v>3.07</v>
      </c>
      <c r="J1150" s="86">
        <v>3.77</v>
      </c>
      <c r="K1150" s="87">
        <v>0</v>
      </c>
      <c r="L1150" s="85">
        <v>4.6300003070800004</v>
      </c>
      <c r="M1150" s="86">
        <v>0</v>
      </c>
      <c r="N1150" s="86"/>
      <c r="O1150" s="86"/>
      <c r="P1150" s="86">
        <v>0.51800000000000002</v>
      </c>
      <c r="Q1150" s="88">
        <v>0.84209999999999996</v>
      </c>
      <c r="R1150" s="85">
        <v>0</v>
      </c>
      <c r="S1150" s="86">
        <v>1</v>
      </c>
      <c r="T1150" s="86">
        <v>0.97</v>
      </c>
      <c r="U1150" s="88">
        <v>18.713222522816501</v>
      </c>
      <c r="V1150" s="89">
        <v>3.13</v>
      </c>
      <c r="W1150" s="85">
        <v>40.041373436491298</v>
      </c>
      <c r="X1150" s="88">
        <v>42.433333333299998</v>
      </c>
      <c r="Y1150" s="85">
        <v>-100</v>
      </c>
      <c r="Z1150" s="88"/>
      <c r="AA1150" s="85">
        <v>0</v>
      </c>
      <c r="AB1150" s="91">
        <v>0</v>
      </c>
      <c r="AC1150" s="86">
        <v>0</v>
      </c>
      <c r="AD1150" s="86">
        <v>0</v>
      </c>
      <c r="AE1150" s="86">
        <v>0</v>
      </c>
      <c r="AF1150" s="88">
        <v>0</v>
      </c>
      <c r="AG1150" s="85">
        <v>0</v>
      </c>
      <c r="AH1150" s="86">
        <v>2.0292999999999999E-2</v>
      </c>
      <c r="AI1150" s="150">
        <v>2.2970005901099999E-3</v>
      </c>
      <c r="AJ1150" s="151">
        <v>1</v>
      </c>
      <c r="AK1150" s="152">
        <v>0</v>
      </c>
    </row>
    <row r="1151" spans="1:37" x14ac:dyDescent="0.2">
      <c r="A1151" s="149" t="s">
        <v>2467</v>
      </c>
      <c r="B1151" s="66" t="s">
        <v>2468</v>
      </c>
      <c r="C1151" s="67">
        <v>47</v>
      </c>
      <c r="D1151" s="84" t="s">
        <v>334</v>
      </c>
      <c r="E1151" s="85">
        <v>4.68577237222242</v>
      </c>
      <c r="F1151" s="91">
        <v>4.6759639048400299</v>
      </c>
      <c r="G1151" s="86">
        <v>2.5341513000677698</v>
      </c>
      <c r="H1151" s="86">
        <v>2.5323679423618799</v>
      </c>
      <c r="I1151" s="86">
        <v>2.6</v>
      </c>
      <c r="J1151" s="86">
        <v>2.16</v>
      </c>
      <c r="K1151" s="87">
        <v>0</v>
      </c>
      <c r="L1151" s="85">
        <v>5.9999988030100004</v>
      </c>
      <c r="M1151" s="86">
        <v>0</v>
      </c>
      <c r="N1151" s="86"/>
      <c r="O1151" s="86">
        <v>29.111338100102099</v>
      </c>
      <c r="P1151" s="86">
        <v>0.437</v>
      </c>
      <c r="Q1151" s="88">
        <v>0.3468</v>
      </c>
      <c r="R1151" s="85">
        <v>0</v>
      </c>
      <c r="S1151" s="86">
        <v>1</v>
      </c>
      <c r="T1151" s="86">
        <v>1.1299999999999999</v>
      </c>
      <c r="U1151" s="88">
        <v>10.9408995256269</v>
      </c>
      <c r="V1151" s="89">
        <v>3.27</v>
      </c>
      <c r="W1151" s="85">
        <v>44.924324122022398</v>
      </c>
      <c r="X1151" s="88">
        <v>50.933333333299998</v>
      </c>
      <c r="Y1151" s="85">
        <v>-100</v>
      </c>
      <c r="Z1151" s="88"/>
      <c r="AA1151" s="85">
        <v>0</v>
      </c>
      <c r="AB1151" s="91">
        <v>0</v>
      </c>
      <c r="AC1151" s="86">
        <v>0</v>
      </c>
      <c r="AD1151" s="86">
        <v>0</v>
      </c>
      <c r="AE1151" s="86">
        <v>0</v>
      </c>
      <c r="AF1151" s="88">
        <v>2.15512225115E-8</v>
      </c>
      <c r="AG1151" s="85">
        <v>0</v>
      </c>
      <c r="AH1151" s="86">
        <v>1.372E-2</v>
      </c>
      <c r="AI1151" s="150">
        <v>2.4910015625199998E-3</v>
      </c>
      <c r="AJ1151" s="151">
        <v>1</v>
      </c>
      <c r="AK1151" s="152">
        <v>0</v>
      </c>
    </row>
    <row r="1152" spans="1:37" x14ac:dyDescent="0.2">
      <c r="A1152" s="149" t="s">
        <v>1201</v>
      </c>
      <c r="B1152" s="66" t="s">
        <v>2469</v>
      </c>
      <c r="C1152" s="67">
        <v>47</v>
      </c>
      <c r="D1152" s="84" t="s">
        <v>334</v>
      </c>
      <c r="E1152" s="85">
        <v>3.1500695631709701</v>
      </c>
      <c r="F1152" s="91">
        <v>3.13345746264008</v>
      </c>
      <c r="G1152" s="86">
        <v>1.91523675704111</v>
      </c>
      <c r="H1152" s="86">
        <v>1.9124680736192901</v>
      </c>
      <c r="I1152" s="86">
        <v>7.62</v>
      </c>
      <c r="J1152" s="86">
        <v>6.49</v>
      </c>
      <c r="K1152" s="87">
        <v>0</v>
      </c>
      <c r="L1152" s="85">
        <v>5.8299997176199998</v>
      </c>
      <c r="M1152" s="86">
        <v>0</v>
      </c>
      <c r="N1152" s="86"/>
      <c r="O1152" s="86"/>
      <c r="P1152" s="86">
        <v>0.81100000000000005</v>
      </c>
      <c r="Q1152" s="88">
        <v>0.73829999999999996</v>
      </c>
      <c r="R1152" s="85">
        <v>0</v>
      </c>
      <c r="S1152" s="86">
        <v>1</v>
      </c>
      <c r="T1152" s="86">
        <v>1.36</v>
      </c>
      <c r="U1152" s="88">
        <v>17.0592429035183</v>
      </c>
      <c r="V1152" s="89">
        <v>3.15</v>
      </c>
      <c r="W1152" s="85"/>
      <c r="X1152" s="88"/>
      <c r="Y1152" s="85">
        <v>-100</v>
      </c>
      <c r="Z1152" s="88">
        <v>-100</v>
      </c>
      <c r="AA1152" s="85">
        <v>0.35</v>
      </c>
      <c r="AB1152" s="91">
        <v>0.35</v>
      </c>
      <c r="AC1152" s="86">
        <v>0</v>
      </c>
      <c r="AD1152" s="86">
        <v>0</v>
      </c>
      <c r="AE1152" s="86">
        <v>0.02</v>
      </c>
      <c r="AF1152" s="88">
        <v>2.35111751219E-8</v>
      </c>
      <c r="AG1152" s="85">
        <v>2.3476360694800001E-8</v>
      </c>
      <c r="AH1152" s="86">
        <v>5.2704000000000001E-2</v>
      </c>
      <c r="AI1152" s="150">
        <v>7.4510178177899997E-3</v>
      </c>
      <c r="AJ1152" s="151">
        <v>1</v>
      </c>
      <c r="AK1152" s="152">
        <v>0</v>
      </c>
    </row>
    <row r="1153" spans="1:37" x14ac:dyDescent="0.2">
      <c r="A1153" s="149" t="s">
        <v>2470</v>
      </c>
      <c r="B1153" s="66" t="s">
        <v>2471</v>
      </c>
      <c r="C1153" s="67">
        <v>47</v>
      </c>
      <c r="D1153" s="84" t="s">
        <v>334</v>
      </c>
      <c r="E1153" s="85">
        <v>2.0224571541138601</v>
      </c>
      <c r="F1153" s="91">
        <v>2.0224571541138601</v>
      </c>
      <c r="G1153" s="86">
        <v>0.63037625582769696</v>
      </c>
      <c r="H1153" s="86">
        <v>0.63037625582769696</v>
      </c>
      <c r="I1153" s="86">
        <v>0.86</v>
      </c>
      <c r="J1153" s="86">
        <v>2.38</v>
      </c>
      <c r="K1153" s="87">
        <v>0</v>
      </c>
      <c r="L1153" s="85">
        <v>3.5099995282599998</v>
      </c>
      <c r="M1153" s="86">
        <v>0</v>
      </c>
      <c r="N1153" s="86"/>
      <c r="O1153" s="86"/>
      <c r="P1153" s="86">
        <v>0.39300000000000002</v>
      </c>
      <c r="Q1153" s="88">
        <v>0.34050000000000002</v>
      </c>
      <c r="R1153" s="85">
        <v>0</v>
      </c>
      <c r="S1153" s="86">
        <v>0.9</v>
      </c>
      <c r="T1153" s="86">
        <v>1.3</v>
      </c>
      <c r="U1153" s="88">
        <v>5.9207214306038898</v>
      </c>
      <c r="V1153" s="89">
        <v>2.84</v>
      </c>
      <c r="W1153" s="85">
        <v>20.7</v>
      </c>
      <c r="X1153" s="88">
        <v>20.7</v>
      </c>
      <c r="Y1153" s="85"/>
      <c r="Z1153" s="88"/>
      <c r="AA1153" s="85">
        <v>0</v>
      </c>
      <c r="AB1153" s="91">
        <v>0</v>
      </c>
      <c r="AC1153" s="86">
        <v>0</v>
      </c>
      <c r="AD1153" s="86">
        <v>0</v>
      </c>
      <c r="AE1153" s="86">
        <v>0</v>
      </c>
      <c r="AF1153" s="88">
        <v>0</v>
      </c>
      <c r="AG1153" s="85">
        <v>0</v>
      </c>
      <c r="AH1153" s="86">
        <v>6.202E-3</v>
      </c>
      <c r="AI1153" s="150">
        <v>7.0978981034399998E-10</v>
      </c>
      <c r="AJ1153" s="151">
        <v>1</v>
      </c>
      <c r="AK1153" s="152">
        <v>0</v>
      </c>
    </row>
    <row r="1154" spans="1:37" x14ac:dyDescent="0.2">
      <c r="A1154" s="149" t="s">
        <v>2472</v>
      </c>
      <c r="B1154" s="66" t="s">
        <v>2473</v>
      </c>
      <c r="C1154" s="67">
        <v>47</v>
      </c>
      <c r="D1154" s="84" t="s">
        <v>334</v>
      </c>
      <c r="E1154" s="85">
        <v>4.8433219049900398</v>
      </c>
      <c r="F1154" s="91">
        <v>4.8433219049900398</v>
      </c>
      <c r="G1154" s="86">
        <v>2.01218690581348</v>
      </c>
      <c r="H1154" s="86">
        <v>2.01218690581348</v>
      </c>
      <c r="I1154" s="86">
        <v>5.97</v>
      </c>
      <c r="J1154" s="86">
        <v>7.78</v>
      </c>
      <c r="K1154" s="87">
        <v>0</v>
      </c>
      <c r="L1154" s="85">
        <v>2.1700018402199999</v>
      </c>
      <c r="M1154" s="86">
        <v>0</v>
      </c>
      <c r="N1154" s="86"/>
      <c r="O1154" s="86"/>
      <c r="P1154" s="86">
        <v>0.57699999999999996</v>
      </c>
      <c r="Q1154" s="88">
        <v>0.50739999999999996</v>
      </c>
      <c r="R1154" s="85">
        <v>0</v>
      </c>
      <c r="S1154" s="86">
        <v>0.7</v>
      </c>
      <c r="T1154" s="86">
        <v>1.33</v>
      </c>
      <c r="U1154" s="88">
        <v>10.265297261689099</v>
      </c>
      <c r="V1154" s="89">
        <v>3.1</v>
      </c>
      <c r="W1154" s="85">
        <v>27.314547317479501</v>
      </c>
      <c r="X1154" s="88">
        <v>34.4</v>
      </c>
      <c r="Y1154" s="85">
        <v>-100</v>
      </c>
      <c r="Z1154" s="88"/>
      <c r="AA1154" s="85">
        <v>0.11</v>
      </c>
      <c r="AB1154" s="91">
        <v>0.11</v>
      </c>
      <c r="AC1154" s="86">
        <v>0</v>
      </c>
      <c r="AD1154" s="86">
        <v>0</v>
      </c>
      <c r="AE1154" s="86">
        <v>0</v>
      </c>
      <c r="AF1154" s="88">
        <v>0</v>
      </c>
      <c r="AG1154" s="85">
        <v>0</v>
      </c>
      <c r="AH1154" s="86">
        <v>5.9485000000000003E-2</v>
      </c>
      <c r="AI1154" s="150">
        <v>5.7909996154899999E-3</v>
      </c>
      <c r="AJ1154" s="151">
        <v>1</v>
      </c>
      <c r="AK1154" s="152">
        <v>0</v>
      </c>
    </row>
    <row r="1155" spans="1:37" x14ac:dyDescent="0.2">
      <c r="A1155" s="149" t="s">
        <v>2474</v>
      </c>
      <c r="B1155" s="66" t="s">
        <v>2475</v>
      </c>
      <c r="C1155" s="67">
        <v>47</v>
      </c>
      <c r="D1155" s="84" t="s">
        <v>334</v>
      </c>
      <c r="E1155" s="85">
        <v>5.9642774493509796</v>
      </c>
      <c r="F1155" s="91">
        <v>5.9642774493509796</v>
      </c>
      <c r="G1155" s="86">
        <v>1.6346538194517499</v>
      </c>
      <c r="H1155" s="86">
        <v>1.6346538194517499</v>
      </c>
      <c r="I1155" s="86">
        <v>7.01</v>
      </c>
      <c r="J1155" s="86">
        <v>3.12</v>
      </c>
      <c r="K1155" s="87">
        <v>0</v>
      </c>
      <c r="L1155" s="85">
        <v>0.160000009699</v>
      </c>
      <c r="M1155" s="86">
        <v>0</v>
      </c>
      <c r="N1155" s="86"/>
      <c r="O1155" s="86"/>
      <c r="P1155" s="86">
        <v>0.43099999999999999</v>
      </c>
      <c r="Q1155" s="88">
        <v>0.374</v>
      </c>
      <c r="R1155" s="85">
        <v>0</v>
      </c>
      <c r="S1155" s="86">
        <v>0.5</v>
      </c>
      <c r="T1155" s="86">
        <v>1.61</v>
      </c>
      <c r="U1155" s="88">
        <v>8.0281067889676692</v>
      </c>
      <c r="V1155" s="89">
        <v>3</v>
      </c>
      <c r="W1155" s="85">
        <v>22.146615466634898</v>
      </c>
      <c r="X1155" s="88">
        <v>28.4</v>
      </c>
      <c r="Y1155" s="85"/>
      <c r="Z1155" s="88"/>
      <c r="AA1155" s="85">
        <v>0.64</v>
      </c>
      <c r="AB1155" s="91">
        <v>0.64</v>
      </c>
      <c r="AC1155" s="86">
        <v>0</v>
      </c>
      <c r="AD1155" s="86">
        <v>0</v>
      </c>
      <c r="AE1155" s="86">
        <v>0</v>
      </c>
      <c r="AF1155" s="88">
        <v>0</v>
      </c>
      <c r="AG1155" s="85">
        <v>0</v>
      </c>
      <c r="AH1155" s="86">
        <v>8.4150000000000006E-3</v>
      </c>
      <c r="AI1155" s="150">
        <v>1.6886462450300001E-10</v>
      </c>
      <c r="AJ1155" s="151">
        <v>1</v>
      </c>
      <c r="AK1155" s="152">
        <v>0</v>
      </c>
    </row>
    <row r="1156" spans="1:37" x14ac:dyDescent="0.2">
      <c r="A1156" s="149" t="s">
        <v>2476</v>
      </c>
      <c r="B1156" s="66" t="s">
        <v>2477</v>
      </c>
      <c r="C1156" s="67">
        <v>47</v>
      </c>
      <c r="D1156" s="84" t="s">
        <v>334</v>
      </c>
      <c r="E1156" s="85">
        <v>5.1851922236369496</v>
      </c>
      <c r="F1156" s="91">
        <v>5.1851922236369496</v>
      </c>
      <c r="G1156" s="86">
        <v>1.2732559244408099</v>
      </c>
      <c r="H1156" s="86">
        <v>1.2732559244408099</v>
      </c>
      <c r="I1156" s="86">
        <v>3.67</v>
      </c>
      <c r="J1156" s="86">
        <v>2.81</v>
      </c>
      <c r="K1156" s="87">
        <v>0</v>
      </c>
      <c r="L1156" s="85">
        <v>2.0999999757899999</v>
      </c>
      <c r="M1156" s="86">
        <v>0</v>
      </c>
      <c r="N1156" s="86"/>
      <c r="O1156" s="86"/>
      <c r="P1156" s="86">
        <v>0.35499999999999998</v>
      </c>
      <c r="Q1156" s="88">
        <v>0.6018</v>
      </c>
      <c r="R1156" s="85">
        <v>0</v>
      </c>
      <c r="S1156" s="86">
        <v>0.5</v>
      </c>
      <c r="T1156" s="86">
        <v>1.29</v>
      </c>
      <c r="U1156" s="88">
        <v>9.1446380722525191</v>
      </c>
      <c r="V1156" s="89">
        <v>3.08</v>
      </c>
      <c r="W1156" s="85">
        <v>24.1419590269102</v>
      </c>
      <c r="X1156" s="88">
        <v>34.066666666700002</v>
      </c>
      <c r="Y1156" s="85"/>
      <c r="Z1156" s="88"/>
      <c r="AA1156" s="85">
        <v>0</v>
      </c>
      <c r="AB1156" s="91">
        <v>0</v>
      </c>
      <c r="AC1156" s="86">
        <v>0</v>
      </c>
      <c r="AD1156" s="86">
        <v>0</v>
      </c>
      <c r="AE1156" s="86">
        <v>0</v>
      </c>
      <c r="AF1156" s="88">
        <v>0</v>
      </c>
      <c r="AG1156" s="85">
        <v>0</v>
      </c>
      <c r="AH1156" s="86">
        <v>1.7218000000000001E-2</v>
      </c>
      <c r="AI1156" s="150">
        <v>5.3106605050800004E-10</v>
      </c>
      <c r="AJ1156" s="151">
        <v>1</v>
      </c>
      <c r="AK1156" s="152">
        <v>0</v>
      </c>
    </row>
    <row r="1157" spans="1:37" x14ac:dyDescent="0.2">
      <c r="A1157" s="149" t="s">
        <v>2478</v>
      </c>
      <c r="B1157" s="66" t="s">
        <v>2479</v>
      </c>
      <c r="C1157" s="67">
        <v>47</v>
      </c>
      <c r="D1157" s="84" t="s">
        <v>334</v>
      </c>
      <c r="E1157" s="85">
        <v>49.463272970548402</v>
      </c>
      <c r="F1157" s="91">
        <v>49.460232024205901</v>
      </c>
      <c r="G1157" s="86">
        <v>11.3495719868023</v>
      </c>
      <c r="H1157" s="86">
        <v>11.3465310404598</v>
      </c>
      <c r="I1157" s="86">
        <v>4.53</v>
      </c>
      <c r="J1157" s="86">
        <v>2.98</v>
      </c>
      <c r="K1157" s="87">
        <v>0</v>
      </c>
      <c r="L1157" s="85">
        <v>0.28000481229700003</v>
      </c>
      <c r="M1157" s="86">
        <v>7.2486558947972804E-2</v>
      </c>
      <c r="N1157" s="86">
        <v>100</v>
      </c>
      <c r="O1157" s="86">
        <v>47.166521360069702</v>
      </c>
      <c r="P1157" s="86">
        <v>0.31</v>
      </c>
      <c r="Q1157" s="88">
        <v>0.4224</v>
      </c>
      <c r="R1157" s="85">
        <v>7.29820464165815E-2</v>
      </c>
      <c r="S1157" s="86">
        <v>0.2</v>
      </c>
      <c r="T1157" s="86">
        <v>1.32</v>
      </c>
      <c r="U1157" s="88">
        <v>6.6254618437257697</v>
      </c>
      <c r="V1157" s="89">
        <v>4.24</v>
      </c>
      <c r="W1157" s="85">
        <v>47.623170064721002</v>
      </c>
      <c r="X1157" s="88">
        <v>54.4</v>
      </c>
      <c r="Y1157" s="85">
        <v>-100</v>
      </c>
      <c r="Z1157" s="88"/>
      <c r="AA1157" s="85">
        <v>0.67</v>
      </c>
      <c r="AB1157" s="91">
        <v>0.67</v>
      </c>
      <c r="AC1157" s="86">
        <v>0.05</v>
      </c>
      <c r="AD1157" s="86">
        <v>0.05</v>
      </c>
      <c r="AE1157" s="86">
        <v>0</v>
      </c>
      <c r="AF1157" s="88">
        <v>5.9824629337800005E-7</v>
      </c>
      <c r="AG1157" s="85">
        <v>3.6490142068299998E-9</v>
      </c>
      <c r="AH1157" s="86">
        <v>2.3111E-2</v>
      </c>
      <c r="AI1157" s="150">
        <v>5.7650583162000002E-3</v>
      </c>
      <c r="AJ1157" s="151">
        <v>2.3199999999999998</v>
      </c>
      <c r="AK1157" s="152">
        <v>4</v>
      </c>
    </row>
    <row r="1158" spans="1:37" x14ac:dyDescent="0.2">
      <c r="A1158" s="149" t="s">
        <v>2480</v>
      </c>
      <c r="B1158" s="66" t="s">
        <v>2481</v>
      </c>
      <c r="C1158" s="67">
        <v>47</v>
      </c>
      <c r="D1158" s="84" t="s">
        <v>334</v>
      </c>
      <c r="E1158" s="85">
        <v>15.164362728022001</v>
      </c>
      <c r="F1158" s="91">
        <v>15.1524677774285</v>
      </c>
      <c r="G1158" s="86">
        <v>9.6714444718217099</v>
      </c>
      <c r="H1158" s="86">
        <v>9.6629480785406603</v>
      </c>
      <c r="I1158" s="86">
        <v>3.76</v>
      </c>
      <c r="J1158" s="86">
        <v>12.99</v>
      </c>
      <c r="K1158" s="87">
        <v>0</v>
      </c>
      <c r="L1158" s="85">
        <v>4.1199991148799997</v>
      </c>
      <c r="M1158" s="86">
        <v>0</v>
      </c>
      <c r="N1158" s="86">
        <v>100</v>
      </c>
      <c r="O1158" s="86">
        <v>73.616071428571402</v>
      </c>
      <c r="P1158" s="86">
        <v>0.627</v>
      </c>
      <c r="Q1158" s="88">
        <v>0.51919999999999999</v>
      </c>
      <c r="R1158" s="85">
        <v>0</v>
      </c>
      <c r="S1158" s="86">
        <v>0.2</v>
      </c>
      <c r="T1158" s="86">
        <v>1.23</v>
      </c>
      <c r="U1158" s="88">
        <v>10.1294000696704</v>
      </c>
      <c r="V1158" s="89">
        <v>3.45</v>
      </c>
      <c r="W1158" s="85">
        <v>65.0214272663343</v>
      </c>
      <c r="X1158" s="88">
        <v>81.533333333300007</v>
      </c>
      <c r="Y1158" s="85">
        <v>-100</v>
      </c>
      <c r="Z1158" s="88"/>
      <c r="AA1158" s="85">
        <v>0</v>
      </c>
      <c r="AB1158" s="91">
        <v>0</v>
      </c>
      <c r="AC1158" s="86">
        <v>0.02</v>
      </c>
      <c r="AD1158" s="86">
        <v>0.02</v>
      </c>
      <c r="AE1158" s="86">
        <v>0</v>
      </c>
      <c r="AF1158" s="88">
        <v>0</v>
      </c>
      <c r="AG1158" s="85">
        <v>2.3959557116199998E-8</v>
      </c>
      <c r="AH1158" s="86">
        <v>8.1458000000000003E-2</v>
      </c>
      <c r="AI1158" s="150">
        <v>6.0489990210200002E-3</v>
      </c>
      <c r="AJ1158" s="151">
        <v>1.1100000000000001</v>
      </c>
      <c r="AK1158" s="152">
        <v>0</v>
      </c>
    </row>
    <row r="1159" spans="1:37" x14ac:dyDescent="0.2">
      <c r="A1159" s="149" t="s">
        <v>2482</v>
      </c>
      <c r="B1159" s="66" t="s">
        <v>2483</v>
      </c>
      <c r="C1159" s="67">
        <v>47</v>
      </c>
      <c r="D1159" s="84" t="s">
        <v>334</v>
      </c>
      <c r="E1159" s="85">
        <v>9.7690075173660702</v>
      </c>
      <c r="F1159" s="91">
        <v>9.7630602340850707</v>
      </c>
      <c r="G1159" s="86">
        <v>3.4744028927585902</v>
      </c>
      <c r="H1159" s="86">
        <v>3.4732134361023901</v>
      </c>
      <c r="I1159" s="86">
        <v>4.04</v>
      </c>
      <c r="J1159" s="86">
        <v>4.13</v>
      </c>
      <c r="K1159" s="87">
        <v>0</v>
      </c>
      <c r="L1159" s="85">
        <v>2.00027364629E-2</v>
      </c>
      <c r="M1159" s="86">
        <v>0</v>
      </c>
      <c r="N1159" s="86"/>
      <c r="O1159" s="86">
        <v>71.471025260029705</v>
      </c>
      <c r="P1159" s="86">
        <v>0.46899999999999997</v>
      </c>
      <c r="Q1159" s="88">
        <v>0.9516</v>
      </c>
      <c r="R1159" s="85">
        <v>0</v>
      </c>
      <c r="S1159" s="86">
        <v>0.4</v>
      </c>
      <c r="T1159" s="86">
        <v>1.42</v>
      </c>
      <c r="U1159" s="88">
        <v>11.2998382338948</v>
      </c>
      <c r="V1159" s="89">
        <v>3.13</v>
      </c>
      <c r="W1159" s="85">
        <v>33.017570015923297</v>
      </c>
      <c r="X1159" s="88">
        <v>30.666666666699999</v>
      </c>
      <c r="Y1159" s="85"/>
      <c r="Z1159" s="88"/>
      <c r="AA1159" s="85">
        <v>0</v>
      </c>
      <c r="AB1159" s="91">
        <v>0</v>
      </c>
      <c r="AC1159" s="86">
        <v>0</v>
      </c>
      <c r="AD1159" s="86">
        <v>0</v>
      </c>
      <c r="AE1159" s="86">
        <v>0</v>
      </c>
      <c r="AF1159" s="88">
        <v>2.4629779828899999E-8</v>
      </c>
      <c r="AG1159" s="85">
        <v>1.3601450607100001E-8</v>
      </c>
      <c r="AH1159" s="86">
        <v>1.9872000000000001E-2</v>
      </c>
      <c r="AI1159" s="150">
        <v>2.3516668874400001E-9</v>
      </c>
      <c r="AJ1159" s="151">
        <v>1.39</v>
      </c>
      <c r="AK1159" s="152">
        <v>0</v>
      </c>
    </row>
    <row r="1160" spans="1:37" x14ac:dyDescent="0.2">
      <c r="A1160" s="149" t="s">
        <v>2484</v>
      </c>
      <c r="B1160" s="66" t="s">
        <v>2485</v>
      </c>
      <c r="C1160" s="67">
        <v>47</v>
      </c>
      <c r="D1160" s="84" t="s">
        <v>334</v>
      </c>
      <c r="E1160" s="85">
        <v>41.474150552354899</v>
      </c>
      <c r="F1160" s="91">
        <v>41.4674956743293</v>
      </c>
      <c r="G1160" s="86">
        <v>8.5248987507843292</v>
      </c>
      <c r="H1160" s="86">
        <v>8.5239480539235295</v>
      </c>
      <c r="I1160" s="86">
        <v>53.38</v>
      </c>
      <c r="J1160" s="86">
        <v>84.95</v>
      </c>
      <c r="K1160" s="87">
        <v>0</v>
      </c>
      <c r="L1160" s="85">
        <v>28.159993099899999</v>
      </c>
      <c r="M1160" s="86">
        <v>0</v>
      </c>
      <c r="N1160" s="86">
        <v>59.231299077007797</v>
      </c>
      <c r="O1160" s="86">
        <v>6.3406098983502703</v>
      </c>
      <c r="P1160" s="86">
        <v>4.8090000000000002</v>
      </c>
      <c r="Q1160" s="88">
        <v>0.29580000000000001</v>
      </c>
      <c r="R1160" s="85">
        <v>0</v>
      </c>
      <c r="S1160" s="86">
        <v>0.1</v>
      </c>
      <c r="T1160" s="86">
        <v>3.02</v>
      </c>
      <c r="U1160" s="88">
        <v>8.5866940467362607</v>
      </c>
      <c r="V1160" s="89">
        <v>3.57</v>
      </c>
      <c r="W1160" s="85">
        <v>68.254088173251404</v>
      </c>
      <c r="X1160" s="88">
        <v>73.333333333300004</v>
      </c>
      <c r="Y1160" s="85">
        <v>-100</v>
      </c>
      <c r="Z1160" s="88"/>
      <c r="AA1160" s="85">
        <v>0</v>
      </c>
      <c r="AB1160" s="91">
        <v>0</v>
      </c>
      <c r="AC1160" s="86">
        <v>0</v>
      </c>
      <c r="AD1160" s="86">
        <v>0</v>
      </c>
      <c r="AE1160" s="86">
        <v>0.27</v>
      </c>
      <c r="AF1160" s="88">
        <v>4.2849995345299998</v>
      </c>
      <c r="AG1160" s="85">
        <v>1.40981161826E-8</v>
      </c>
      <c r="AH1160" s="86">
        <v>0.45810499999999998</v>
      </c>
      <c r="AI1160" s="150">
        <v>0.351589162796</v>
      </c>
      <c r="AJ1160" s="151">
        <v>2.29</v>
      </c>
      <c r="AK1160" s="152">
        <v>10</v>
      </c>
    </row>
    <row r="1161" spans="1:37" x14ac:dyDescent="0.2">
      <c r="A1161" s="149" t="s">
        <v>1440</v>
      </c>
      <c r="B1161" s="66" t="s">
        <v>2486</v>
      </c>
      <c r="C1161" s="67">
        <v>47</v>
      </c>
      <c r="D1161" s="84" t="s">
        <v>334</v>
      </c>
      <c r="E1161" s="85">
        <v>1.3984426967171399</v>
      </c>
      <c r="F1161" s="91">
        <v>1.3577493446022599</v>
      </c>
      <c r="G1161" s="86">
        <v>0.67300543882302299</v>
      </c>
      <c r="H1161" s="86">
        <v>0.669875180968032</v>
      </c>
      <c r="I1161" s="86">
        <v>3.36</v>
      </c>
      <c r="J1161" s="86">
        <v>6.56</v>
      </c>
      <c r="K1161" s="87">
        <v>8.6999999999999994E-3</v>
      </c>
      <c r="L1161" s="85">
        <v>11.860000167700001</v>
      </c>
      <c r="M1161" s="86">
        <v>0</v>
      </c>
      <c r="N1161" s="86"/>
      <c r="O1161" s="86">
        <v>0.53787539220080705</v>
      </c>
      <c r="P1161" s="86">
        <v>0.67400000000000004</v>
      </c>
      <c r="Q1161" s="88">
        <v>0.66080000000000005</v>
      </c>
      <c r="R1161" s="85">
        <v>0</v>
      </c>
      <c r="S1161" s="86">
        <v>0</v>
      </c>
      <c r="T1161" s="86">
        <v>1.1299999999999999</v>
      </c>
      <c r="U1161" s="88">
        <v>17.030167860077501</v>
      </c>
      <c r="V1161" s="89">
        <v>3.11</v>
      </c>
      <c r="W1161" s="85">
        <v>38.206097902179202</v>
      </c>
      <c r="X1161" s="88">
        <v>47.6</v>
      </c>
      <c r="Y1161" s="85">
        <v>-100</v>
      </c>
      <c r="Z1161" s="88"/>
      <c r="AA1161" s="85">
        <v>0</v>
      </c>
      <c r="AB1161" s="91">
        <v>0</v>
      </c>
      <c r="AC1161" s="86">
        <v>0</v>
      </c>
      <c r="AD1161" s="86">
        <v>0</v>
      </c>
      <c r="AE1161" s="86">
        <v>0</v>
      </c>
      <c r="AF1161" s="88">
        <v>2.9947848806799997E-10</v>
      </c>
      <c r="AG1161" s="85">
        <v>4.36713175298E-11</v>
      </c>
      <c r="AH1161" s="86">
        <v>4.7829999999999998E-2</v>
      </c>
      <c r="AI1161" s="150">
        <v>4.9359996559199997E-3</v>
      </c>
      <c r="AJ1161" s="151">
        <v>1</v>
      </c>
      <c r="AK1161" s="152">
        <v>0</v>
      </c>
    </row>
    <row r="1162" spans="1:37" x14ac:dyDescent="0.2">
      <c r="A1162" s="149" t="s">
        <v>1442</v>
      </c>
      <c r="B1162" s="66" t="s">
        <v>2487</v>
      </c>
      <c r="C1162" s="67">
        <v>47</v>
      </c>
      <c r="D1162" s="84" t="s">
        <v>334</v>
      </c>
      <c r="E1162" s="85">
        <v>2.4448610810148801</v>
      </c>
      <c r="F1162" s="91">
        <v>2.4382660800256302</v>
      </c>
      <c r="G1162" s="86">
        <v>1.5413459454876099</v>
      </c>
      <c r="H1162" s="86">
        <v>1.5375773734937499</v>
      </c>
      <c r="I1162" s="86">
        <v>6.48</v>
      </c>
      <c r="J1162" s="86">
        <v>6.25</v>
      </c>
      <c r="K1162" s="87">
        <v>0</v>
      </c>
      <c r="L1162" s="85">
        <v>4.4500000797899997</v>
      </c>
      <c r="M1162" s="86">
        <v>0</v>
      </c>
      <c r="N1162" s="86"/>
      <c r="O1162" s="86">
        <v>14.327772325809599</v>
      </c>
      <c r="P1162" s="86">
        <v>0.502</v>
      </c>
      <c r="Q1162" s="88">
        <v>0.96309999999999996</v>
      </c>
      <c r="R1162" s="85">
        <v>0</v>
      </c>
      <c r="S1162" s="86">
        <v>0</v>
      </c>
      <c r="T1162" s="86">
        <v>1.06</v>
      </c>
      <c r="U1162" s="88">
        <v>19.0425942849606</v>
      </c>
      <c r="V1162" s="89">
        <v>3.13</v>
      </c>
      <c r="W1162" s="85">
        <v>46.090143109828801</v>
      </c>
      <c r="X1162" s="88">
        <v>48.8</v>
      </c>
      <c r="Y1162" s="85">
        <v>-100</v>
      </c>
      <c r="Z1162" s="88"/>
      <c r="AA1162" s="85">
        <v>0</v>
      </c>
      <c r="AB1162" s="91">
        <v>0</v>
      </c>
      <c r="AC1162" s="86">
        <v>0</v>
      </c>
      <c r="AD1162" s="86">
        <v>0</v>
      </c>
      <c r="AE1162" s="86">
        <v>0</v>
      </c>
      <c r="AF1162" s="88">
        <v>0</v>
      </c>
      <c r="AG1162" s="85">
        <v>0</v>
      </c>
      <c r="AH1162" s="86">
        <v>3.7407999999999997E-2</v>
      </c>
      <c r="AI1162" s="150">
        <v>3.2579998355900001E-3</v>
      </c>
      <c r="AJ1162" s="151">
        <v>1</v>
      </c>
      <c r="AK1162" s="152">
        <v>0</v>
      </c>
    </row>
    <row r="1163" spans="1:37" x14ac:dyDescent="0.2">
      <c r="A1163" s="149" t="s">
        <v>2488</v>
      </c>
      <c r="B1163" s="66" t="s">
        <v>2489</v>
      </c>
      <c r="C1163" s="67">
        <v>47</v>
      </c>
      <c r="D1163" s="84" t="s">
        <v>334</v>
      </c>
      <c r="E1163" s="85">
        <v>2.1932913109939398</v>
      </c>
      <c r="F1163" s="91">
        <v>2.1778335022242099</v>
      </c>
      <c r="G1163" s="86">
        <v>1.71925184205555</v>
      </c>
      <c r="H1163" s="86">
        <v>1.7037940332858099</v>
      </c>
      <c r="I1163" s="86">
        <v>1.97</v>
      </c>
      <c r="J1163" s="86">
        <v>2.92</v>
      </c>
      <c r="K1163" s="87">
        <v>0</v>
      </c>
      <c r="L1163" s="85">
        <v>21.3300000168</v>
      </c>
      <c r="M1163" s="86">
        <v>0</v>
      </c>
      <c r="N1163" s="86"/>
      <c r="O1163" s="86">
        <v>0.33003300330032997</v>
      </c>
      <c r="P1163" s="86">
        <v>0.66600000000000004</v>
      </c>
      <c r="Q1163" s="88">
        <v>0.72519999999999996</v>
      </c>
      <c r="R1163" s="85">
        <v>0</v>
      </c>
      <c r="S1163" s="86">
        <v>0</v>
      </c>
      <c r="T1163" s="86">
        <v>1.2</v>
      </c>
      <c r="U1163" s="88">
        <v>17.633924737646598</v>
      </c>
      <c r="V1163" s="89">
        <v>3.07</v>
      </c>
      <c r="W1163" s="85"/>
      <c r="X1163" s="88"/>
      <c r="Y1163" s="85"/>
      <c r="Z1163" s="88"/>
      <c r="AA1163" s="85">
        <v>0</v>
      </c>
      <c r="AB1163" s="91">
        <v>0</v>
      </c>
      <c r="AC1163" s="86">
        <v>0</v>
      </c>
      <c r="AD1163" s="86">
        <v>0</v>
      </c>
      <c r="AE1163" s="86">
        <v>0</v>
      </c>
      <c r="AF1163" s="88">
        <v>0</v>
      </c>
      <c r="AG1163" s="85">
        <v>0</v>
      </c>
      <c r="AH1163" s="86">
        <v>9.5790000000000007E-3</v>
      </c>
      <c r="AI1163" s="150">
        <v>1.2499999963699999E-2</v>
      </c>
      <c r="AJ1163" s="151">
        <v>1</v>
      </c>
      <c r="AK1163" s="152">
        <v>0</v>
      </c>
    </row>
    <row r="1164" spans="1:37" x14ac:dyDescent="0.2">
      <c r="A1164" s="149" t="s">
        <v>2490</v>
      </c>
      <c r="B1164" s="66" t="s">
        <v>2491</v>
      </c>
      <c r="C1164" s="67">
        <v>47</v>
      </c>
      <c r="D1164" s="84" t="s">
        <v>334</v>
      </c>
      <c r="E1164" s="85">
        <v>3.21207136530432</v>
      </c>
      <c r="F1164" s="91">
        <v>3.1861318486650601</v>
      </c>
      <c r="G1164" s="86">
        <v>2.5262558522080201</v>
      </c>
      <c r="H1164" s="86">
        <v>2.5136024294571699</v>
      </c>
      <c r="I1164" s="86">
        <v>10.28</v>
      </c>
      <c r="J1164" s="86">
        <v>25.14</v>
      </c>
      <c r="K1164" s="87">
        <v>0</v>
      </c>
      <c r="L1164" s="85">
        <v>26.560000004900001</v>
      </c>
      <c r="M1164" s="86">
        <v>0</v>
      </c>
      <c r="N1164" s="86"/>
      <c r="O1164" s="86">
        <v>4.6090660176452696</v>
      </c>
      <c r="P1164" s="86">
        <v>2.1520000000000001</v>
      </c>
      <c r="Q1164" s="88">
        <v>0.92090000000000005</v>
      </c>
      <c r="R1164" s="85">
        <v>0</v>
      </c>
      <c r="S1164" s="86">
        <v>0.2</v>
      </c>
      <c r="T1164" s="86">
        <v>1.91</v>
      </c>
      <c r="U1164" s="88">
        <v>17.881817031507001</v>
      </c>
      <c r="V1164" s="89">
        <v>3.01</v>
      </c>
      <c r="W1164" s="85">
        <v>46.953106296916999</v>
      </c>
      <c r="X1164" s="88">
        <v>54.5333333333</v>
      </c>
      <c r="Y1164" s="85">
        <v>-99.94</v>
      </c>
      <c r="Z1164" s="88"/>
      <c r="AA1164" s="85">
        <v>0</v>
      </c>
      <c r="AB1164" s="91">
        <v>0</v>
      </c>
      <c r="AC1164" s="86">
        <v>0</v>
      </c>
      <c r="AD1164" s="86">
        <v>0</v>
      </c>
      <c r="AE1164" s="86">
        <v>0.04</v>
      </c>
      <c r="AF1164" s="88">
        <v>0</v>
      </c>
      <c r="AG1164" s="85">
        <v>0</v>
      </c>
      <c r="AH1164" s="86">
        <v>0.22168099999999999</v>
      </c>
      <c r="AI1164" s="150">
        <v>0.187817984671</v>
      </c>
      <c r="AJ1164" s="151">
        <v>1</v>
      </c>
      <c r="AK1164" s="152">
        <v>0</v>
      </c>
    </row>
    <row r="1165" spans="1:37" x14ac:dyDescent="0.2">
      <c r="A1165" s="149" t="s">
        <v>2492</v>
      </c>
      <c r="B1165" s="66" t="s">
        <v>2493</v>
      </c>
      <c r="C1165" s="67">
        <v>47</v>
      </c>
      <c r="D1165" s="84" t="s">
        <v>334</v>
      </c>
      <c r="E1165" s="85">
        <v>1.79252394466123</v>
      </c>
      <c r="F1165" s="91">
        <v>1.79252394466123</v>
      </c>
      <c r="G1165" s="86">
        <v>1.29700248315005</v>
      </c>
      <c r="H1165" s="86">
        <v>1.29700248315005</v>
      </c>
      <c r="I1165" s="86">
        <v>2.61</v>
      </c>
      <c r="J1165" s="86">
        <v>2.4500000000000002</v>
      </c>
      <c r="K1165" s="87">
        <v>0</v>
      </c>
      <c r="L1165" s="85">
        <v>16.710000002299999</v>
      </c>
      <c r="M1165" s="86">
        <v>0</v>
      </c>
      <c r="N1165" s="86"/>
      <c r="O1165" s="86">
        <v>3.4513015501608701</v>
      </c>
      <c r="P1165" s="86">
        <v>0.59299999999999997</v>
      </c>
      <c r="Q1165" s="88">
        <v>0.92379999999999995</v>
      </c>
      <c r="R1165" s="85">
        <v>0</v>
      </c>
      <c r="S1165" s="86">
        <v>0</v>
      </c>
      <c r="T1165" s="86">
        <v>1.32</v>
      </c>
      <c r="U1165" s="88">
        <v>18.049396949272801</v>
      </c>
      <c r="V1165" s="89">
        <v>3.06</v>
      </c>
      <c r="W1165" s="85">
        <v>28.404733095623602</v>
      </c>
      <c r="X1165" s="88">
        <v>26.2</v>
      </c>
      <c r="Y1165" s="85"/>
      <c r="Z1165" s="88"/>
      <c r="AA1165" s="85">
        <v>0</v>
      </c>
      <c r="AB1165" s="91">
        <v>0</v>
      </c>
      <c r="AC1165" s="86">
        <v>0</v>
      </c>
      <c r="AD1165" s="86">
        <v>0</v>
      </c>
      <c r="AE1165" s="86">
        <v>0</v>
      </c>
      <c r="AF1165" s="88">
        <v>0</v>
      </c>
      <c r="AG1165" s="85">
        <v>0</v>
      </c>
      <c r="AH1165" s="86">
        <v>1.2854000000000001E-2</v>
      </c>
      <c r="AI1165" s="150">
        <v>4.6219999992899996E-3</v>
      </c>
      <c r="AJ1165" s="151">
        <v>1</v>
      </c>
      <c r="AK1165" s="152">
        <v>0</v>
      </c>
    </row>
    <row r="1166" spans="1:37" x14ac:dyDescent="0.2">
      <c r="A1166" s="149" t="s">
        <v>2494</v>
      </c>
      <c r="B1166" s="66" t="s">
        <v>2495</v>
      </c>
      <c r="C1166" s="67">
        <v>47</v>
      </c>
      <c r="D1166" s="84" t="s">
        <v>334</v>
      </c>
      <c r="E1166" s="85">
        <v>3.3615608349849402</v>
      </c>
      <c r="F1166" s="91">
        <v>3.2830557772000701</v>
      </c>
      <c r="G1166" s="86">
        <v>2.6125453656276498</v>
      </c>
      <c r="H1166" s="86">
        <v>2.5823016138580699</v>
      </c>
      <c r="I1166" s="86">
        <v>4.1500000000000004</v>
      </c>
      <c r="J1166" s="86">
        <v>5.98</v>
      </c>
      <c r="K1166" s="87">
        <v>0</v>
      </c>
      <c r="L1166" s="85">
        <v>20.999999995900001</v>
      </c>
      <c r="M1166" s="86">
        <v>0</v>
      </c>
      <c r="N1166" s="86">
        <v>8.3655438983986805</v>
      </c>
      <c r="O1166" s="86">
        <v>11.803147506001601</v>
      </c>
      <c r="P1166" s="86">
        <v>0.89100000000000001</v>
      </c>
      <c r="Q1166" s="88">
        <v>0.91520000000000001</v>
      </c>
      <c r="R1166" s="85">
        <v>0</v>
      </c>
      <c r="S1166" s="86">
        <v>0.1</v>
      </c>
      <c r="T1166" s="86">
        <v>1.53</v>
      </c>
      <c r="U1166" s="88">
        <v>18.495662917299398</v>
      </c>
      <c r="V1166" s="89">
        <v>3.17</v>
      </c>
      <c r="W1166" s="85">
        <v>51.967174377360202</v>
      </c>
      <c r="X1166" s="88">
        <v>47.5</v>
      </c>
      <c r="Y1166" s="85">
        <v>-35.42</v>
      </c>
      <c r="Z1166" s="88"/>
      <c r="AA1166" s="85">
        <v>0</v>
      </c>
      <c r="AB1166" s="91">
        <v>0</v>
      </c>
      <c r="AC1166" s="86">
        <v>0</v>
      </c>
      <c r="AD1166" s="86">
        <v>0</v>
      </c>
      <c r="AE1166" s="86">
        <v>0</v>
      </c>
      <c r="AF1166" s="88">
        <v>0</v>
      </c>
      <c r="AG1166" s="85">
        <v>0</v>
      </c>
      <c r="AH1166" s="86">
        <v>5.1490000000000001E-2</v>
      </c>
      <c r="AI1166" s="150">
        <v>1.24999999897E-2</v>
      </c>
      <c r="AJ1166" s="151">
        <v>1</v>
      </c>
      <c r="AK1166" s="152">
        <v>0</v>
      </c>
    </row>
    <row r="1167" spans="1:37" x14ac:dyDescent="0.2">
      <c r="A1167" s="149" t="s">
        <v>536</v>
      </c>
      <c r="B1167" s="66" t="s">
        <v>2496</v>
      </c>
      <c r="C1167" s="67">
        <v>47</v>
      </c>
      <c r="D1167" s="84" t="s">
        <v>334</v>
      </c>
      <c r="E1167" s="85">
        <v>3.0719690647081701</v>
      </c>
      <c r="F1167" s="91">
        <v>3.0330217548545</v>
      </c>
      <c r="G1167" s="86">
        <v>2.4230790630389998</v>
      </c>
      <c r="H1167" s="86">
        <v>2.3987369943804602</v>
      </c>
      <c r="I1167" s="86">
        <v>4.26</v>
      </c>
      <c r="J1167" s="86">
        <v>3.97</v>
      </c>
      <c r="K1167" s="87">
        <v>0</v>
      </c>
      <c r="L1167" s="85">
        <v>15.5399999943</v>
      </c>
      <c r="M1167" s="86">
        <v>0</v>
      </c>
      <c r="N1167" s="86"/>
      <c r="O1167" s="86">
        <v>14.2268041237113</v>
      </c>
      <c r="P1167" s="86">
        <v>0.53600000000000003</v>
      </c>
      <c r="Q1167" s="88">
        <v>0.87319999999999998</v>
      </c>
      <c r="R1167" s="85">
        <v>0</v>
      </c>
      <c r="S1167" s="86">
        <v>0.7</v>
      </c>
      <c r="T1167" s="86">
        <v>1.27</v>
      </c>
      <c r="U1167" s="88">
        <v>18.2475101541201</v>
      </c>
      <c r="V1167" s="89">
        <v>3.13</v>
      </c>
      <c r="W1167" s="85">
        <v>56.104306281153299</v>
      </c>
      <c r="X1167" s="88">
        <v>61.3</v>
      </c>
      <c r="Y1167" s="85"/>
      <c r="Z1167" s="88"/>
      <c r="AA1167" s="85">
        <v>0.24</v>
      </c>
      <c r="AB1167" s="91">
        <v>0.25</v>
      </c>
      <c r="AC1167" s="86">
        <v>0.04</v>
      </c>
      <c r="AD1167" s="86">
        <v>0.04</v>
      </c>
      <c r="AE1167" s="86">
        <v>0</v>
      </c>
      <c r="AF1167" s="88">
        <v>0</v>
      </c>
      <c r="AG1167" s="85">
        <v>0</v>
      </c>
      <c r="AH1167" s="86">
        <v>3.2030999999999997E-2</v>
      </c>
      <c r="AI1167" s="150">
        <v>6.5400000095500004E-3</v>
      </c>
      <c r="AJ1167" s="151">
        <v>1</v>
      </c>
      <c r="AK1167" s="152">
        <v>0</v>
      </c>
    </row>
    <row r="1168" spans="1:37" x14ac:dyDescent="0.2">
      <c r="A1168" s="149" t="s">
        <v>2497</v>
      </c>
      <c r="B1168" s="66" t="s">
        <v>2498</v>
      </c>
      <c r="C1168" s="67">
        <v>47</v>
      </c>
      <c r="D1168" s="84" t="s">
        <v>334</v>
      </c>
      <c r="E1168" s="85">
        <v>4.9867901448336296</v>
      </c>
      <c r="F1168" s="91">
        <v>4.8940698083593501</v>
      </c>
      <c r="G1168" s="86">
        <v>3.9322359564996399</v>
      </c>
      <c r="H1168" s="86">
        <v>3.87693888836136</v>
      </c>
      <c r="I1168" s="86">
        <v>3.99</v>
      </c>
      <c r="J1168" s="86">
        <v>5.47</v>
      </c>
      <c r="K1168" s="87">
        <v>0</v>
      </c>
      <c r="L1168" s="85">
        <v>17.800000003099999</v>
      </c>
      <c r="M1168" s="86">
        <v>0</v>
      </c>
      <c r="N1168" s="86"/>
      <c r="O1168" s="86">
        <v>12.397340633554901</v>
      </c>
      <c r="P1168" s="86">
        <v>0.74199999999999999</v>
      </c>
      <c r="Q1168" s="88">
        <v>0.96199999999999997</v>
      </c>
      <c r="R1168" s="85">
        <v>0</v>
      </c>
      <c r="S1168" s="86">
        <v>0.3</v>
      </c>
      <c r="T1168" s="86">
        <v>1.33</v>
      </c>
      <c r="U1168" s="88">
        <v>18.978624052549002</v>
      </c>
      <c r="V1168" s="89">
        <v>3.13</v>
      </c>
      <c r="W1168" s="85">
        <v>44.326366970727399</v>
      </c>
      <c r="X1168" s="88">
        <v>50.933333333299998</v>
      </c>
      <c r="Y1168" s="85">
        <v>-99.62</v>
      </c>
      <c r="Z1168" s="88"/>
      <c r="AA1168" s="85">
        <v>0</v>
      </c>
      <c r="AB1168" s="91">
        <v>0</v>
      </c>
      <c r="AC1168" s="86">
        <v>0</v>
      </c>
      <c r="AD1168" s="86">
        <v>0</v>
      </c>
      <c r="AE1168" s="86">
        <v>0</v>
      </c>
      <c r="AF1168" s="88">
        <v>0</v>
      </c>
      <c r="AG1168" s="85">
        <v>0</v>
      </c>
      <c r="AH1168" s="86">
        <v>5.4496000000000003E-2</v>
      </c>
      <c r="AI1168" s="150">
        <v>3.8699999996100001E-3</v>
      </c>
      <c r="AJ1168" s="151">
        <v>1</v>
      </c>
      <c r="AK1168" s="152">
        <v>0</v>
      </c>
    </row>
    <row r="1169" spans="1:37" x14ac:dyDescent="0.2">
      <c r="A1169" s="149" t="s">
        <v>2499</v>
      </c>
      <c r="B1169" s="66" t="s">
        <v>2500</v>
      </c>
      <c r="C1169" s="67">
        <v>47</v>
      </c>
      <c r="D1169" s="84" t="s">
        <v>334</v>
      </c>
      <c r="E1169" s="85">
        <v>4.2468222539382596</v>
      </c>
      <c r="F1169" s="91">
        <v>4.2307408821972503</v>
      </c>
      <c r="G1169" s="86">
        <v>3.5734148122834899</v>
      </c>
      <c r="H1169" s="86">
        <v>3.5673842978806101</v>
      </c>
      <c r="I1169" s="86">
        <v>12.1</v>
      </c>
      <c r="J1169" s="86">
        <v>10.97</v>
      </c>
      <c r="K1169" s="87">
        <v>0</v>
      </c>
      <c r="L1169" s="85">
        <v>14.1599999975</v>
      </c>
      <c r="M1169" s="86">
        <v>0</v>
      </c>
      <c r="N1169" s="86"/>
      <c r="O1169" s="86">
        <v>30.190206394172399</v>
      </c>
      <c r="P1169" s="86">
        <v>0.76900000000000002</v>
      </c>
      <c r="Q1169" s="88">
        <v>0.69240000000000002</v>
      </c>
      <c r="R1169" s="85">
        <v>0</v>
      </c>
      <c r="S1169" s="86">
        <v>0</v>
      </c>
      <c r="T1169" s="86">
        <v>1.17</v>
      </c>
      <c r="U1169" s="88">
        <v>16.626128208736201</v>
      </c>
      <c r="V1169" s="89">
        <v>3.14</v>
      </c>
      <c r="W1169" s="85">
        <v>53.373806049789003</v>
      </c>
      <c r="X1169" s="88">
        <v>75.433333333299998</v>
      </c>
      <c r="Y1169" s="85">
        <v>99.919999999999987</v>
      </c>
      <c r="Z1169" s="88"/>
      <c r="AA1169" s="85">
        <v>0</v>
      </c>
      <c r="AB1169" s="91">
        <v>0</v>
      </c>
      <c r="AC1169" s="86">
        <v>0</v>
      </c>
      <c r="AD1169" s="86">
        <v>0</v>
      </c>
      <c r="AE1169" s="86">
        <v>0</v>
      </c>
      <c r="AF1169" s="88">
        <v>0</v>
      </c>
      <c r="AG1169" s="85">
        <v>0</v>
      </c>
      <c r="AH1169" s="86">
        <v>9.2860999999999999E-2</v>
      </c>
      <c r="AI1169" s="150">
        <v>1.8846999993400001E-2</v>
      </c>
      <c r="AJ1169" s="151">
        <v>1</v>
      </c>
      <c r="AK1169" s="152">
        <v>0</v>
      </c>
    </row>
    <row r="1170" spans="1:37" x14ac:dyDescent="0.2">
      <c r="A1170" s="149" t="s">
        <v>2501</v>
      </c>
      <c r="B1170" s="66" t="s">
        <v>2502</v>
      </c>
      <c r="C1170" s="67">
        <v>47</v>
      </c>
      <c r="D1170" s="84" t="s">
        <v>334</v>
      </c>
      <c r="E1170" s="85">
        <v>1.8839742696114601</v>
      </c>
      <c r="F1170" s="91">
        <v>1.8839742696114601</v>
      </c>
      <c r="G1170" s="86">
        <v>1.2905024595224299</v>
      </c>
      <c r="H1170" s="86">
        <v>1.2905024595224299</v>
      </c>
      <c r="I1170" s="86">
        <v>3.01</v>
      </c>
      <c r="J1170" s="86">
        <v>1.98</v>
      </c>
      <c r="K1170" s="87">
        <v>0</v>
      </c>
      <c r="L1170" s="85">
        <v>13.570000008499999</v>
      </c>
      <c r="M1170" s="86">
        <v>0</v>
      </c>
      <c r="N1170" s="86"/>
      <c r="O1170" s="86">
        <v>1.4619883040935699</v>
      </c>
      <c r="P1170" s="86">
        <v>0.38100000000000001</v>
      </c>
      <c r="Q1170" s="88">
        <v>0.95150000000000001</v>
      </c>
      <c r="R1170" s="85">
        <v>0</v>
      </c>
      <c r="S1170" s="86">
        <v>0</v>
      </c>
      <c r="T1170" s="86">
        <v>1.59</v>
      </c>
      <c r="U1170" s="88">
        <v>13.733495309979499</v>
      </c>
      <c r="V1170" s="89">
        <v>3.02</v>
      </c>
      <c r="W1170" s="85"/>
      <c r="X1170" s="88"/>
      <c r="Y1170" s="85"/>
      <c r="Z1170" s="88"/>
      <c r="AA1170" s="85">
        <v>0</v>
      </c>
      <c r="AB1170" s="91">
        <v>0</v>
      </c>
      <c r="AC1170" s="86">
        <v>0</v>
      </c>
      <c r="AD1170" s="86">
        <v>0</v>
      </c>
      <c r="AE1170" s="86">
        <v>0</v>
      </c>
      <c r="AF1170" s="88">
        <v>0</v>
      </c>
      <c r="AG1170" s="85">
        <v>0</v>
      </c>
      <c r="AH1170" s="86">
        <v>6.2599999999999999E-3</v>
      </c>
      <c r="AI1170" s="150">
        <v>0</v>
      </c>
      <c r="AJ1170" s="151">
        <v>1</v>
      </c>
      <c r="AK1170" s="152">
        <v>0</v>
      </c>
    </row>
    <row r="1171" spans="1:37" x14ac:dyDescent="0.2">
      <c r="A1171" s="149" t="s">
        <v>2503</v>
      </c>
      <c r="B1171" s="66" t="s">
        <v>2504</v>
      </c>
      <c r="C1171" s="67">
        <v>47</v>
      </c>
      <c r="D1171" s="84" t="s">
        <v>334</v>
      </c>
      <c r="E1171" s="85">
        <v>4.6762407388612601</v>
      </c>
      <c r="F1171" s="91">
        <v>4.6322609019249601</v>
      </c>
      <c r="G1171" s="86">
        <v>3.6579383605669999</v>
      </c>
      <c r="H1171" s="86">
        <v>3.6291823133394199</v>
      </c>
      <c r="I1171" s="86">
        <v>3.26</v>
      </c>
      <c r="J1171" s="86">
        <v>6.33</v>
      </c>
      <c r="K1171" s="87">
        <v>0</v>
      </c>
      <c r="L1171" s="85">
        <v>6.9999999982399999</v>
      </c>
      <c r="M1171" s="86">
        <v>0</v>
      </c>
      <c r="N1171" s="86"/>
      <c r="O1171" s="86">
        <v>44.559051057246002</v>
      </c>
      <c r="P1171" s="86">
        <v>0.55200000000000005</v>
      </c>
      <c r="Q1171" s="88">
        <v>0.66720000000000002</v>
      </c>
      <c r="R1171" s="85">
        <v>0</v>
      </c>
      <c r="S1171" s="86">
        <v>0</v>
      </c>
      <c r="T1171" s="86">
        <v>1.1499999999999999</v>
      </c>
      <c r="U1171" s="88">
        <v>17.243479143408099</v>
      </c>
      <c r="V1171" s="89">
        <v>3.28</v>
      </c>
      <c r="W1171" s="85">
        <v>60.0919871938722</v>
      </c>
      <c r="X1171" s="88">
        <v>67.533333333300007</v>
      </c>
      <c r="Y1171" s="85">
        <v>-100</v>
      </c>
      <c r="Z1171" s="88"/>
      <c r="AA1171" s="85">
        <v>0.19</v>
      </c>
      <c r="AB1171" s="91">
        <v>0.17</v>
      </c>
      <c r="AC1171" s="86">
        <v>0.03</v>
      </c>
      <c r="AD1171" s="86">
        <v>0.03</v>
      </c>
      <c r="AE1171" s="86">
        <v>0</v>
      </c>
      <c r="AF1171" s="88">
        <v>0</v>
      </c>
      <c r="AG1171" s="85">
        <v>0</v>
      </c>
      <c r="AH1171" s="86">
        <v>4.258E-2</v>
      </c>
      <c r="AI1171" s="150">
        <v>0</v>
      </c>
      <c r="AJ1171" s="151">
        <v>1</v>
      </c>
      <c r="AK1171" s="152">
        <v>0</v>
      </c>
    </row>
    <row r="1172" spans="1:37" x14ac:dyDescent="0.2">
      <c r="A1172" s="149" t="s">
        <v>2198</v>
      </c>
      <c r="B1172" s="66" t="s">
        <v>2505</v>
      </c>
      <c r="C1172" s="67">
        <v>47</v>
      </c>
      <c r="D1172" s="84" t="s">
        <v>334</v>
      </c>
      <c r="E1172" s="85">
        <v>3.6649599728437701</v>
      </c>
      <c r="F1172" s="91">
        <v>3.6508161013832701</v>
      </c>
      <c r="G1172" s="86">
        <v>3.0816667138129099</v>
      </c>
      <c r="H1172" s="86">
        <v>3.0743119006534498</v>
      </c>
      <c r="I1172" s="86">
        <v>1.94</v>
      </c>
      <c r="J1172" s="86">
        <v>3.6</v>
      </c>
      <c r="K1172" s="87">
        <v>0</v>
      </c>
      <c r="L1172" s="85">
        <v>16.439999982700002</v>
      </c>
      <c r="M1172" s="86">
        <v>0</v>
      </c>
      <c r="N1172" s="86"/>
      <c r="O1172" s="86">
        <v>11.3289760348584</v>
      </c>
      <c r="P1172" s="86">
        <v>0.55100000000000005</v>
      </c>
      <c r="Q1172" s="88">
        <v>0.73550000000000004</v>
      </c>
      <c r="R1172" s="85">
        <v>0</v>
      </c>
      <c r="S1172" s="86">
        <v>0.2</v>
      </c>
      <c r="T1172" s="86">
        <v>1.04</v>
      </c>
      <c r="U1172" s="88">
        <v>19.2673474583463</v>
      </c>
      <c r="V1172" s="89">
        <v>3.14</v>
      </c>
      <c r="W1172" s="85">
        <v>42.366633413341603</v>
      </c>
      <c r="X1172" s="88">
        <v>46.6</v>
      </c>
      <c r="Y1172" s="85"/>
      <c r="Z1172" s="88"/>
      <c r="AA1172" s="85">
        <v>0.01</v>
      </c>
      <c r="AB1172" s="91">
        <v>0.01</v>
      </c>
      <c r="AC1172" s="86">
        <v>0.01</v>
      </c>
      <c r="AD1172" s="86">
        <v>0.01</v>
      </c>
      <c r="AE1172" s="86">
        <v>0</v>
      </c>
      <c r="AF1172" s="88">
        <v>0</v>
      </c>
      <c r="AG1172" s="85">
        <v>0</v>
      </c>
      <c r="AH1172" s="86">
        <v>3.5435000000000001E-2</v>
      </c>
      <c r="AI1172" s="150">
        <v>1.3599999995000001E-3</v>
      </c>
      <c r="AJ1172" s="151">
        <v>1</v>
      </c>
      <c r="AK1172" s="152">
        <v>0</v>
      </c>
    </row>
    <row r="1173" spans="1:37" x14ac:dyDescent="0.2">
      <c r="A1173" s="149" t="s">
        <v>2506</v>
      </c>
      <c r="B1173" s="66" t="s">
        <v>2506</v>
      </c>
      <c r="C1173" s="67">
        <v>47</v>
      </c>
      <c r="D1173" s="84" t="s">
        <v>334</v>
      </c>
      <c r="E1173" s="85">
        <v>1.8031798009392901</v>
      </c>
      <c r="F1173" s="91">
        <v>1.78163643414193</v>
      </c>
      <c r="G1173" s="86">
        <v>1.09009435994657</v>
      </c>
      <c r="H1173" s="86">
        <v>1.07932267654789</v>
      </c>
      <c r="I1173" s="86">
        <v>2.98</v>
      </c>
      <c r="J1173" s="86">
        <v>3.23</v>
      </c>
      <c r="K1173" s="87">
        <v>0</v>
      </c>
      <c r="L1173" s="85">
        <v>13.800000037</v>
      </c>
      <c r="M1173" s="86">
        <v>0</v>
      </c>
      <c r="N1173" s="86"/>
      <c r="O1173" s="86"/>
      <c r="P1173" s="86">
        <v>0.30499999999999999</v>
      </c>
      <c r="Q1173" s="88">
        <v>0.78990000000000005</v>
      </c>
      <c r="R1173" s="85">
        <v>0</v>
      </c>
      <c r="S1173" s="86">
        <v>0</v>
      </c>
      <c r="T1173" s="86">
        <v>1.21</v>
      </c>
      <c r="U1173" s="88">
        <v>19.272695936921</v>
      </c>
      <c r="V1173" s="89">
        <v>3.07</v>
      </c>
      <c r="W1173" s="85"/>
      <c r="X1173" s="88"/>
      <c r="Y1173" s="85"/>
      <c r="Z1173" s="88"/>
      <c r="AA1173" s="85">
        <v>0</v>
      </c>
      <c r="AB1173" s="91">
        <v>0</v>
      </c>
      <c r="AC1173" s="86">
        <v>0</v>
      </c>
      <c r="AD1173" s="86">
        <v>0</v>
      </c>
      <c r="AE1173" s="86">
        <v>0</v>
      </c>
      <c r="AF1173" s="88">
        <v>0</v>
      </c>
      <c r="AG1173" s="85">
        <v>0</v>
      </c>
      <c r="AH1173" s="86">
        <v>8.6929999999999993E-3</v>
      </c>
      <c r="AI1173" s="150">
        <v>8.0200000175599995E-4</v>
      </c>
      <c r="AJ1173" s="151">
        <v>1</v>
      </c>
      <c r="AK1173" s="152">
        <v>0</v>
      </c>
    </row>
    <row r="1174" spans="1:37" x14ac:dyDescent="0.2">
      <c r="A1174" s="149" t="s">
        <v>2507</v>
      </c>
      <c r="B1174" s="66" t="s">
        <v>2508</v>
      </c>
      <c r="C1174" s="67">
        <v>47</v>
      </c>
      <c r="D1174" s="84" t="s">
        <v>334</v>
      </c>
      <c r="E1174" s="85">
        <v>6.9691940983013003</v>
      </c>
      <c r="F1174" s="91">
        <v>6.8074706574540604</v>
      </c>
      <c r="G1174" s="86">
        <v>5.5655794587092302</v>
      </c>
      <c r="H1174" s="86">
        <v>5.4141145943336504</v>
      </c>
      <c r="I1174" s="86">
        <v>10.69</v>
      </c>
      <c r="J1174" s="86">
        <v>22.48</v>
      </c>
      <c r="K1174" s="87">
        <v>0</v>
      </c>
      <c r="L1174" s="85">
        <v>9.3500000036799999</v>
      </c>
      <c r="M1174" s="86">
        <v>2.9351774139038602E-4</v>
      </c>
      <c r="N1174" s="86"/>
      <c r="O1174" s="86">
        <v>26.390220517737301</v>
      </c>
      <c r="P1174" s="86">
        <v>1.19</v>
      </c>
      <c r="Q1174" s="88">
        <v>0.67720000000000002</v>
      </c>
      <c r="R1174" s="85">
        <v>8.2115289866973203E-3</v>
      </c>
      <c r="S1174" s="86">
        <v>0</v>
      </c>
      <c r="T1174" s="86">
        <v>1.29</v>
      </c>
      <c r="U1174" s="88">
        <v>15.0565730320128</v>
      </c>
      <c r="V1174" s="89">
        <v>3.3</v>
      </c>
      <c r="W1174" s="85">
        <v>67.655812100212003</v>
      </c>
      <c r="X1174" s="88">
        <v>71.599999999999994</v>
      </c>
      <c r="Y1174" s="85">
        <v>-51</v>
      </c>
      <c r="Z1174" s="88"/>
      <c r="AA1174" s="85">
        <v>0</v>
      </c>
      <c r="AB1174" s="91">
        <v>0</v>
      </c>
      <c r="AC1174" s="86">
        <v>0</v>
      </c>
      <c r="AD1174" s="86">
        <v>0</v>
      </c>
      <c r="AE1174" s="86">
        <v>0</v>
      </c>
      <c r="AF1174" s="88">
        <v>0</v>
      </c>
      <c r="AG1174" s="85">
        <v>2.23800000006E-2</v>
      </c>
      <c r="AH1174" s="86">
        <v>0.20818500000000001</v>
      </c>
      <c r="AI1174" s="150">
        <v>1.0150000000300001E-2</v>
      </c>
      <c r="AJ1174" s="151">
        <v>1.01</v>
      </c>
      <c r="AK1174" s="152">
        <v>0</v>
      </c>
    </row>
    <row r="1175" spans="1:37" x14ac:dyDescent="0.2">
      <c r="A1175" s="149" t="s">
        <v>1054</v>
      </c>
      <c r="B1175" s="66" t="s">
        <v>2509</v>
      </c>
      <c r="C1175" s="67">
        <v>47</v>
      </c>
      <c r="D1175" s="84" t="s">
        <v>334</v>
      </c>
      <c r="E1175" s="85">
        <v>2.7314757408818</v>
      </c>
      <c r="F1175" s="91">
        <v>2.6987051175314001</v>
      </c>
      <c r="G1175" s="86">
        <v>1.6296742422900501</v>
      </c>
      <c r="H1175" s="86">
        <v>1.6128460843533601</v>
      </c>
      <c r="I1175" s="86">
        <v>5.28</v>
      </c>
      <c r="J1175" s="86">
        <v>20.68</v>
      </c>
      <c r="K1175" s="87">
        <v>0</v>
      </c>
      <c r="L1175" s="85">
        <v>9.1199999981800008</v>
      </c>
      <c r="M1175" s="86">
        <v>5.85783087578114E-3</v>
      </c>
      <c r="N1175" s="86"/>
      <c r="O1175" s="86">
        <v>5.1146384479717799</v>
      </c>
      <c r="P1175" s="86">
        <v>1.0469999999999999</v>
      </c>
      <c r="Q1175" s="88">
        <v>0.75780000000000003</v>
      </c>
      <c r="R1175" s="85">
        <v>1.2181751735899599E-2</v>
      </c>
      <c r="S1175" s="86">
        <v>0.9</v>
      </c>
      <c r="T1175" s="86">
        <v>1.38</v>
      </c>
      <c r="U1175" s="88">
        <v>15.6307016456167</v>
      </c>
      <c r="V1175" s="89">
        <v>3.02</v>
      </c>
      <c r="W1175" s="85">
        <v>37.958423538710903</v>
      </c>
      <c r="X1175" s="88">
        <v>45.2</v>
      </c>
      <c r="Y1175" s="85"/>
      <c r="Z1175" s="88"/>
      <c r="AA1175" s="85">
        <v>0.08</v>
      </c>
      <c r="AB1175" s="91">
        <v>0.08</v>
      </c>
      <c r="AC1175" s="86">
        <v>0.04</v>
      </c>
      <c r="AD1175" s="86">
        <v>0.04</v>
      </c>
      <c r="AE1175" s="86">
        <v>0</v>
      </c>
      <c r="AF1175" s="88">
        <v>0</v>
      </c>
      <c r="AG1175" s="85">
        <v>0</v>
      </c>
      <c r="AH1175" s="86">
        <v>0.13164000000000001</v>
      </c>
      <c r="AI1175" s="150">
        <v>7.2869974234800001E-3</v>
      </c>
      <c r="AJ1175" s="151">
        <v>1</v>
      </c>
      <c r="AK1175" s="152">
        <v>0</v>
      </c>
    </row>
    <row r="1176" spans="1:37" x14ac:dyDescent="0.2">
      <c r="A1176" s="149" t="s">
        <v>2510</v>
      </c>
      <c r="B1176" s="66" t="s">
        <v>2511</v>
      </c>
      <c r="C1176" s="67">
        <v>47</v>
      </c>
      <c r="D1176" s="84" t="s">
        <v>334</v>
      </c>
      <c r="E1176" s="85">
        <v>0.64398209832257203</v>
      </c>
      <c r="F1176" s="91">
        <v>0.62690034505141601</v>
      </c>
      <c r="G1176" s="86">
        <v>0.21352191588944699</v>
      </c>
      <c r="H1176" s="86">
        <v>0.2083973899081</v>
      </c>
      <c r="I1176" s="86">
        <v>2.9</v>
      </c>
      <c r="J1176" s="86">
        <v>6.46</v>
      </c>
      <c r="K1176" s="87">
        <v>0</v>
      </c>
      <c r="L1176" s="85">
        <v>7.2199998450100003</v>
      </c>
      <c r="M1176" s="86">
        <v>0</v>
      </c>
      <c r="N1176" s="86"/>
      <c r="O1176" s="86"/>
      <c r="P1176" s="86">
        <v>0.65300000000000002</v>
      </c>
      <c r="Q1176" s="88">
        <v>1.0439000000000001</v>
      </c>
      <c r="R1176" s="85">
        <v>0</v>
      </c>
      <c r="S1176" s="86">
        <v>0.5</v>
      </c>
      <c r="T1176" s="86">
        <v>1.57</v>
      </c>
      <c r="U1176" s="88">
        <v>16.237914659560701</v>
      </c>
      <c r="V1176" s="89">
        <v>3.06</v>
      </c>
      <c r="W1176" s="85">
        <v>20.914661385338</v>
      </c>
      <c r="X1176" s="88">
        <v>27.933333333299998</v>
      </c>
      <c r="Y1176" s="85"/>
      <c r="Z1176" s="88"/>
      <c r="AA1176" s="85">
        <v>0</v>
      </c>
      <c r="AB1176" s="91">
        <v>0</v>
      </c>
      <c r="AC1176" s="86">
        <v>0</v>
      </c>
      <c r="AD1176" s="86">
        <v>0</v>
      </c>
      <c r="AE1176" s="86">
        <v>0</v>
      </c>
      <c r="AF1176" s="88">
        <v>0</v>
      </c>
      <c r="AG1176" s="85">
        <v>0</v>
      </c>
      <c r="AH1176" s="86">
        <v>2.2246999999999999E-2</v>
      </c>
      <c r="AI1176" s="150">
        <v>4.7029979025100003E-3</v>
      </c>
      <c r="AJ1176" s="151">
        <v>1</v>
      </c>
      <c r="AK1176" s="152">
        <v>0</v>
      </c>
    </row>
    <row r="1177" spans="1:37" x14ac:dyDescent="0.2">
      <c r="A1177" s="149" t="s">
        <v>2512</v>
      </c>
      <c r="B1177" s="66" t="s">
        <v>2513</v>
      </c>
      <c r="C1177" s="67">
        <v>47</v>
      </c>
      <c r="D1177" s="84" t="s">
        <v>334</v>
      </c>
      <c r="E1177" s="85">
        <v>1.4268194896467099</v>
      </c>
      <c r="F1177" s="91">
        <v>1.40205650676855</v>
      </c>
      <c r="G1177" s="86">
        <v>0.79595302108391097</v>
      </c>
      <c r="H1177" s="86">
        <v>0.79005707277958603</v>
      </c>
      <c r="I1177" s="86">
        <v>1.47</v>
      </c>
      <c r="J1177" s="86">
        <v>3.25</v>
      </c>
      <c r="K1177" s="87">
        <v>0</v>
      </c>
      <c r="L1177" s="85">
        <v>8.0399997000300001</v>
      </c>
      <c r="M1177" s="86">
        <v>0</v>
      </c>
      <c r="N1177" s="86"/>
      <c r="O1177" s="86"/>
      <c r="P1177" s="86">
        <v>0.42899999999999999</v>
      </c>
      <c r="Q1177" s="88">
        <v>1.0088999999999999</v>
      </c>
      <c r="R1177" s="85">
        <v>0</v>
      </c>
      <c r="S1177" s="86">
        <v>0.3</v>
      </c>
      <c r="T1177" s="86">
        <v>1.1499999999999999</v>
      </c>
      <c r="U1177" s="88">
        <v>19.945993113532399</v>
      </c>
      <c r="V1177" s="89">
        <v>3.12</v>
      </c>
      <c r="W1177" s="85">
        <v>27.495609892799699</v>
      </c>
      <c r="X1177" s="88">
        <v>40.1</v>
      </c>
      <c r="Y1177" s="85"/>
      <c r="Z1177" s="88"/>
      <c r="AA1177" s="85">
        <v>0</v>
      </c>
      <c r="AB1177" s="91">
        <v>0</v>
      </c>
      <c r="AC1177" s="86">
        <v>0</v>
      </c>
      <c r="AD1177" s="86">
        <v>0</v>
      </c>
      <c r="AE1177" s="86">
        <v>0</v>
      </c>
      <c r="AF1177" s="88">
        <v>0</v>
      </c>
      <c r="AG1177" s="85">
        <v>3.6942702314800001E-9</v>
      </c>
      <c r="AH1177" s="86">
        <v>1.6032000000000001E-2</v>
      </c>
      <c r="AI1177" s="150">
        <v>2.45899945915E-3</v>
      </c>
      <c r="AJ1177" s="151">
        <v>1</v>
      </c>
      <c r="AK1177" s="152">
        <v>0</v>
      </c>
    </row>
    <row r="1178" spans="1:37" x14ac:dyDescent="0.2">
      <c r="A1178" s="149" t="s">
        <v>2514</v>
      </c>
      <c r="B1178" s="66" t="s">
        <v>2515</v>
      </c>
      <c r="C1178" s="67">
        <v>47</v>
      </c>
      <c r="D1178" s="84" t="s">
        <v>334</v>
      </c>
      <c r="E1178" s="85">
        <v>10.8480063030967</v>
      </c>
      <c r="F1178" s="91">
        <v>10.6844340915319</v>
      </c>
      <c r="G1178" s="86">
        <v>8.3190600164428599</v>
      </c>
      <c r="H1178" s="86">
        <v>8.1837489723211796</v>
      </c>
      <c r="I1178" s="86">
        <v>32.49</v>
      </c>
      <c r="J1178" s="86">
        <v>42.03</v>
      </c>
      <c r="K1178" s="87">
        <v>9.4999999999999998E-3</v>
      </c>
      <c r="L1178" s="85">
        <v>2.5300005747599998</v>
      </c>
      <c r="M1178" s="86">
        <v>0</v>
      </c>
      <c r="N1178" s="86"/>
      <c r="O1178" s="86">
        <v>85.772122614227897</v>
      </c>
      <c r="P1178" s="86">
        <v>2.1859999999999999</v>
      </c>
      <c r="Q1178" s="88">
        <v>0.40920000000000001</v>
      </c>
      <c r="R1178" s="85">
        <v>0</v>
      </c>
      <c r="S1178" s="86">
        <v>1</v>
      </c>
      <c r="T1178" s="86">
        <v>1.22</v>
      </c>
      <c r="U1178" s="88">
        <v>12.637023842148499</v>
      </c>
      <c r="V1178" s="89">
        <v>3.31</v>
      </c>
      <c r="W1178" s="85">
        <v>64.712263961107197</v>
      </c>
      <c r="X1178" s="88">
        <v>63.4</v>
      </c>
      <c r="Y1178" s="85">
        <v>-100</v>
      </c>
      <c r="Z1178" s="88"/>
      <c r="AA1178" s="85">
        <v>0.21</v>
      </c>
      <c r="AB1178" s="91">
        <v>0.24</v>
      </c>
      <c r="AC1178" s="86">
        <v>0.02</v>
      </c>
      <c r="AD1178" s="86">
        <v>0.04</v>
      </c>
      <c r="AE1178" s="86">
        <v>0</v>
      </c>
      <c r="AF1178" s="88">
        <v>0</v>
      </c>
      <c r="AG1178" s="85">
        <v>3.2339986093599997E-2</v>
      </c>
      <c r="AH1178" s="86">
        <v>0.26743800000000001</v>
      </c>
      <c r="AI1178" s="150">
        <v>2.9571985100499999E-2</v>
      </c>
      <c r="AJ1178" s="151">
        <v>1.02</v>
      </c>
      <c r="AK1178" s="152">
        <v>0</v>
      </c>
    </row>
    <row r="1179" spans="1:37" x14ac:dyDescent="0.2">
      <c r="A1179" s="149" t="s">
        <v>2516</v>
      </c>
      <c r="B1179" s="66" t="s">
        <v>2517</v>
      </c>
      <c r="C1179" s="67">
        <v>47</v>
      </c>
      <c r="D1179" s="84" t="s">
        <v>334</v>
      </c>
      <c r="E1179" s="85">
        <v>13.5812338925998</v>
      </c>
      <c r="F1179" s="91">
        <v>13.5065481512649</v>
      </c>
      <c r="G1179" s="86">
        <v>8.1186556566559709</v>
      </c>
      <c r="H1179" s="86">
        <v>8.0734234471151307</v>
      </c>
      <c r="I1179" s="86">
        <v>3.99</v>
      </c>
      <c r="J1179" s="86">
        <v>3.98</v>
      </c>
      <c r="K1179" s="87">
        <v>0</v>
      </c>
      <c r="L1179" s="85">
        <v>4.5500001225300002</v>
      </c>
      <c r="M1179" s="86">
        <v>0</v>
      </c>
      <c r="N1179" s="86"/>
      <c r="O1179" s="86">
        <v>73.487496638881396</v>
      </c>
      <c r="P1179" s="86">
        <v>0.442</v>
      </c>
      <c r="Q1179" s="88">
        <v>0.63109999999999999</v>
      </c>
      <c r="R1179" s="85">
        <v>0</v>
      </c>
      <c r="S1179" s="86">
        <v>1</v>
      </c>
      <c r="T1179" s="86">
        <v>0.85</v>
      </c>
      <c r="U1179" s="88">
        <v>14.4501130805239</v>
      </c>
      <c r="V1179" s="89">
        <v>3.4</v>
      </c>
      <c r="W1179" s="85">
        <v>68.673108071230999</v>
      </c>
      <c r="X1179" s="88">
        <v>78.566666666700002</v>
      </c>
      <c r="Y1179" s="85">
        <v>-100</v>
      </c>
      <c r="Z1179" s="88"/>
      <c r="AA1179" s="85">
        <v>0</v>
      </c>
      <c r="AB1179" s="91">
        <v>0</v>
      </c>
      <c r="AC1179" s="86">
        <v>0</v>
      </c>
      <c r="AD1179" s="86">
        <v>0</v>
      </c>
      <c r="AE1179" s="86">
        <v>0</v>
      </c>
      <c r="AF1179" s="88">
        <v>0</v>
      </c>
      <c r="AG1179" s="85">
        <v>3.7043984970100002E-2</v>
      </c>
      <c r="AH1179" s="86">
        <v>2.0045E-2</v>
      </c>
      <c r="AI1179" s="150">
        <v>9.4460043560299998E-3</v>
      </c>
      <c r="AJ1179" s="151">
        <v>1.03</v>
      </c>
      <c r="AK1179" s="152">
        <v>0</v>
      </c>
    </row>
    <row r="1180" spans="1:37" x14ac:dyDescent="0.2">
      <c r="A1180" s="149" t="s">
        <v>2518</v>
      </c>
      <c r="B1180" s="66" t="s">
        <v>2519</v>
      </c>
      <c r="C1180" s="67">
        <v>47</v>
      </c>
      <c r="D1180" s="84" t="s">
        <v>334</v>
      </c>
      <c r="E1180" s="85">
        <v>17.981280801056201</v>
      </c>
      <c r="F1180" s="91">
        <v>17.974091164590401</v>
      </c>
      <c r="G1180" s="86">
        <v>5.0307847161400803</v>
      </c>
      <c r="H1180" s="86">
        <v>5.0281703028797802</v>
      </c>
      <c r="I1180" s="86">
        <v>10.08</v>
      </c>
      <c r="J1180" s="86">
        <v>6.53</v>
      </c>
      <c r="K1180" s="87">
        <v>0</v>
      </c>
      <c r="L1180" s="85">
        <v>1.2299999697499999</v>
      </c>
      <c r="M1180" s="86">
        <v>0</v>
      </c>
      <c r="N1180" s="86"/>
      <c r="O1180" s="86"/>
      <c r="P1180" s="86">
        <v>0.41</v>
      </c>
      <c r="Q1180" s="88">
        <v>0.50109999999999999</v>
      </c>
      <c r="R1180" s="85">
        <v>0</v>
      </c>
      <c r="S1180" s="86">
        <v>0.4</v>
      </c>
      <c r="T1180" s="86">
        <v>1.78</v>
      </c>
      <c r="U1180" s="88">
        <v>8.7151466032235696</v>
      </c>
      <c r="V1180" s="89">
        <v>3.18</v>
      </c>
      <c r="W1180" s="85">
        <v>42.108225770867001</v>
      </c>
      <c r="X1180" s="88">
        <v>44.9</v>
      </c>
      <c r="Y1180" s="85">
        <v>-100</v>
      </c>
      <c r="Z1180" s="88"/>
      <c r="AA1180" s="85">
        <v>0.1</v>
      </c>
      <c r="AB1180" s="91">
        <v>0.1</v>
      </c>
      <c r="AC1180" s="86">
        <v>0.03</v>
      </c>
      <c r="AD1180" s="86">
        <v>0.03</v>
      </c>
      <c r="AE1180" s="86">
        <v>0</v>
      </c>
      <c r="AF1180" s="88">
        <v>0</v>
      </c>
      <c r="AG1180" s="85">
        <v>2.1092999147799999E-2</v>
      </c>
      <c r="AH1180" s="86">
        <v>5.9619999999999999E-2</v>
      </c>
      <c r="AI1180" s="150">
        <v>2.1294643975399999E-10</v>
      </c>
      <c r="AJ1180" s="151">
        <v>1.59</v>
      </c>
      <c r="AK1180" s="152">
        <v>1</v>
      </c>
    </row>
    <row r="1181" spans="1:37" x14ac:dyDescent="0.2">
      <c r="A1181" s="149" t="s">
        <v>2520</v>
      </c>
      <c r="B1181" s="66" t="s">
        <v>2521</v>
      </c>
      <c r="C1181" s="67">
        <v>47</v>
      </c>
      <c r="D1181" s="84" t="s">
        <v>334</v>
      </c>
      <c r="E1181" s="85">
        <v>55.7346279485282</v>
      </c>
      <c r="F1181" s="91">
        <v>55.711166056055902</v>
      </c>
      <c r="G1181" s="86">
        <v>10.3142088830334</v>
      </c>
      <c r="H1181" s="86">
        <v>10.310599361114599</v>
      </c>
      <c r="I1181" s="86">
        <v>315.13</v>
      </c>
      <c r="J1181" s="86">
        <v>455.05</v>
      </c>
      <c r="K1181" s="87">
        <v>0</v>
      </c>
      <c r="L1181" s="85">
        <v>5.7872787761499999E-6</v>
      </c>
      <c r="M1181" s="86">
        <v>2.7486608921052199E-2</v>
      </c>
      <c r="N1181" s="86">
        <v>100</v>
      </c>
      <c r="O1181" s="86">
        <v>10.0637845499646</v>
      </c>
      <c r="P1181" s="86">
        <v>9.2390000000000008</v>
      </c>
      <c r="Q1181" s="88">
        <v>3.0880999999999998</v>
      </c>
      <c r="R1181" s="85">
        <v>8.3056478405315604E-2</v>
      </c>
      <c r="S1181" s="86">
        <v>0.2</v>
      </c>
      <c r="T1181" s="86">
        <v>7.12</v>
      </c>
      <c r="U1181" s="88">
        <v>2.4274034904077002</v>
      </c>
      <c r="V1181" s="89">
        <v>3.11</v>
      </c>
      <c r="W1181" s="85">
        <v>41.620040337243502</v>
      </c>
      <c r="X1181" s="88">
        <v>34.200000000000003</v>
      </c>
      <c r="Y1181" s="85">
        <v>-100</v>
      </c>
      <c r="Z1181" s="88"/>
      <c r="AA1181" s="85">
        <v>0.12</v>
      </c>
      <c r="AB1181" s="91">
        <v>0.12</v>
      </c>
      <c r="AC1181" s="86">
        <v>0</v>
      </c>
      <c r="AD1181" s="86">
        <v>0</v>
      </c>
      <c r="AE1181" s="86">
        <v>0.8</v>
      </c>
      <c r="AF1181" s="88">
        <v>0.18490240743799999</v>
      </c>
      <c r="AG1181" s="85">
        <v>1.5954937038599999E-8</v>
      </c>
      <c r="AH1181" s="86">
        <v>1.4366159999999999</v>
      </c>
      <c r="AI1181" s="150">
        <v>1.15069282546</v>
      </c>
      <c r="AJ1181" s="151">
        <v>2.42</v>
      </c>
      <c r="AK1181" s="152">
        <v>9</v>
      </c>
    </row>
    <row r="1182" spans="1:37" x14ac:dyDescent="0.2">
      <c r="A1182" s="149" t="s">
        <v>2522</v>
      </c>
      <c r="B1182" s="66" t="s">
        <v>2523</v>
      </c>
      <c r="C1182" s="67">
        <v>47</v>
      </c>
      <c r="D1182" s="84" t="s">
        <v>334</v>
      </c>
      <c r="E1182" s="85">
        <v>23.614264493275599</v>
      </c>
      <c r="F1182" s="91">
        <v>23.508443335999601</v>
      </c>
      <c r="G1182" s="86">
        <v>11.4761306220595</v>
      </c>
      <c r="H1182" s="86">
        <v>11.4152710363021</v>
      </c>
      <c r="I1182" s="86">
        <v>35.65</v>
      </c>
      <c r="J1182" s="86">
        <v>148.69</v>
      </c>
      <c r="K1182" s="87">
        <v>2.8E-3</v>
      </c>
      <c r="L1182" s="85">
        <v>13.070051111</v>
      </c>
      <c r="M1182" s="86">
        <v>8.4709994359285095E-6</v>
      </c>
      <c r="N1182" s="86">
        <v>31.614557297209</v>
      </c>
      <c r="O1182" s="86">
        <v>17.957345709707699</v>
      </c>
      <c r="P1182" s="86">
        <v>6.9589999999999996</v>
      </c>
      <c r="Q1182" s="88">
        <v>0.16839999999999999</v>
      </c>
      <c r="R1182" s="85">
        <v>3.0766075274330801E-2</v>
      </c>
      <c r="S1182" s="86">
        <v>2.7</v>
      </c>
      <c r="T1182" s="86">
        <v>2.36</v>
      </c>
      <c r="U1182" s="88">
        <v>6.9596041394454602</v>
      </c>
      <c r="V1182" s="89">
        <v>3.19</v>
      </c>
      <c r="W1182" s="85">
        <v>59.761954689876603</v>
      </c>
      <c r="X1182" s="88">
        <v>69.400000000000006</v>
      </c>
      <c r="Y1182" s="85">
        <v>-99.42</v>
      </c>
      <c r="Z1182" s="88">
        <v>5.6800000000000068</v>
      </c>
      <c r="AA1182" s="85">
        <v>0.28000000000000003</v>
      </c>
      <c r="AB1182" s="91">
        <v>0.28000000000000003</v>
      </c>
      <c r="AC1182" s="86">
        <v>0.03</v>
      </c>
      <c r="AD1182" s="86">
        <v>0.02</v>
      </c>
      <c r="AE1182" s="86">
        <v>0.45</v>
      </c>
      <c r="AF1182" s="88">
        <v>16.6538798218</v>
      </c>
      <c r="AG1182" s="85">
        <v>1.0337262699500001</v>
      </c>
      <c r="AH1182" s="86">
        <v>3.7519879999999999</v>
      </c>
      <c r="AI1182" s="150">
        <v>5.63930270049</v>
      </c>
      <c r="AJ1182" s="151">
        <v>1.4</v>
      </c>
      <c r="AK1182" s="152">
        <v>0</v>
      </c>
    </row>
    <row r="1183" spans="1:37" x14ac:dyDescent="0.2">
      <c r="A1183" s="149" t="s">
        <v>2524</v>
      </c>
      <c r="B1183" s="66" t="s">
        <v>2525</v>
      </c>
      <c r="C1183" s="67">
        <v>47</v>
      </c>
      <c r="D1183" s="84" t="s">
        <v>334</v>
      </c>
      <c r="E1183" s="85">
        <v>34.679826522865099</v>
      </c>
      <c r="F1183" s="91">
        <v>34.679826522865099</v>
      </c>
      <c r="G1183" s="86">
        <v>17.965491778556601</v>
      </c>
      <c r="H1183" s="86">
        <v>17.965491778556601</v>
      </c>
      <c r="I1183" s="86">
        <v>2.86</v>
      </c>
      <c r="J1183" s="86">
        <v>3.81</v>
      </c>
      <c r="K1183" s="87">
        <v>0</v>
      </c>
      <c r="L1183" s="85">
        <v>17.369999530800001</v>
      </c>
      <c r="M1183" s="86">
        <v>0</v>
      </c>
      <c r="N1183" s="86">
        <v>49.320406805436697</v>
      </c>
      <c r="O1183" s="86">
        <v>24.721547818687</v>
      </c>
      <c r="P1183" s="86">
        <v>0.64300000000000002</v>
      </c>
      <c r="Q1183" s="88">
        <v>0.27729999999999999</v>
      </c>
      <c r="R1183" s="85">
        <v>0</v>
      </c>
      <c r="S1183" s="86">
        <v>12.8</v>
      </c>
      <c r="T1183" s="86">
        <v>1.73</v>
      </c>
      <c r="U1183" s="88">
        <v>9.7700491934561295</v>
      </c>
      <c r="V1183" s="89">
        <v>3.92</v>
      </c>
      <c r="W1183" s="85">
        <v>65.848119528363895</v>
      </c>
      <c r="X1183" s="88">
        <v>65.966666666699993</v>
      </c>
      <c r="Y1183" s="85">
        <v>-100</v>
      </c>
      <c r="Z1183" s="88">
        <v>100</v>
      </c>
      <c r="AA1183" s="85">
        <v>0.01</v>
      </c>
      <c r="AB1183" s="91">
        <v>0.01</v>
      </c>
      <c r="AC1183" s="86">
        <v>0</v>
      </c>
      <c r="AD1183" s="86">
        <v>0</v>
      </c>
      <c r="AE1183" s="86">
        <v>0</v>
      </c>
      <c r="AF1183" s="88">
        <v>40.120495999399999</v>
      </c>
      <c r="AG1183" s="85">
        <v>2.18360266338E-2</v>
      </c>
      <c r="AH1183" s="86">
        <v>2.8877E-2</v>
      </c>
      <c r="AI1183" s="150">
        <v>1.5659169762600001E-7</v>
      </c>
      <c r="AJ1183" s="151">
        <v>1.66</v>
      </c>
      <c r="AK1183" s="152">
        <v>0</v>
      </c>
    </row>
    <row r="1184" spans="1:37" x14ac:dyDescent="0.2">
      <c r="A1184" s="149" t="s">
        <v>2526</v>
      </c>
      <c r="B1184" s="66" t="s">
        <v>2527</v>
      </c>
      <c r="C1184" s="67">
        <v>47</v>
      </c>
      <c r="D1184" s="84" t="s">
        <v>334</v>
      </c>
      <c r="E1184" s="85">
        <v>1.6933981411130401</v>
      </c>
      <c r="F1184" s="91">
        <v>1.6933981411130401</v>
      </c>
      <c r="G1184" s="86">
        <v>1.5799498329499699</v>
      </c>
      <c r="H1184" s="86">
        <v>1.5799498329499699</v>
      </c>
      <c r="I1184" s="86">
        <v>6.86</v>
      </c>
      <c r="J1184" s="86">
        <v>2.8</v>
      </c>
      <c r="K1184" s="87">
        <v>0</v>
      </c>
      <c r="L1184" s="85">
        <v>62.449999687099996</v>
      </c>
      <c r="M1184" s="86">
        <v>0</v>
      </c>
      <c r="N1184" s="86">
        <v>1.3623063914315601</v>
      </c>
      <c r="O1184" s="86">
        <v>0.94210299967745403</v>
      </c>
      <c r="P1184" s="86">
        <v>1.121</v>
      </c>
      <c r="Q1184" s="88">
        <v>0</v>
      </c>
      <c r="R1184" s="85">
        <v>0</v>
      </c>
      <c r="S1184" s="86">
        <v>21.6</v>
      </c>
      <c r="T1184" s="86">
        <v>1.84</v>
      </c>
      <c r="U1184" s="88">
        <v>2.05664088926821</v>
      </c>
      <c r="V1184" s="89">
        <v>2.87</v>
      </c>
      <c r="W1184" s="85">
        <v>22.933333333299998</v>
      </c>
      <c r="X1184" s="88"/>
      <c r="Y1184" s="85"/>
      <c r="Z1184" s="88"/>
      <c r="AA1184" s="85">
        <v>0</v>
      </c>
      <c r="AB1184" s="91">
        <v>0</v>
      </c>
      <c r="AC1184" s="86">
        <v>0</v>
      </c>
      <c r="AD1184" s="86">
        <v>0</v>
      </c>
      <c r="AE1184" s="86">
        <v>0</v>
      </c>
      <c r="AF1184" s="88">
        <v>3.9184298924200002E-8</v>
      </c>
      <c r="AG1184" s="85">
        <v>0.28378564571100001</v>
      </c>
      <c r="AH1184" s="86">
        <v>1.5435000000000001E-2</v>
      </c>
      <c r="AI1184" s="150">
        <v>3.5676958552000003E-2</v>
      </c>
      <c r="AJ1184" s="151">
        <v>1.61</v>
      </c>
      <c r="AK1184" s="152">
        <v>0</v>
      </c>
    </row>
    <row r="1185" spans="1:37" x14ac:dyDescent="0.2">
      <c r="A1185" s="149" t="s">
        <v>2528</v>
      </c>
      <c r="B1185" s="66" t="s">
        <v>2529</v>
      </c>
      <c r="C1185" s="67">
        <v>47</v>
      </c>
      <c r="D1185" s="84" t="s">
        <v>334</v>
      </c>
      <c r="E1185" s="85">
        <v>2.2209677073582101</v>
      </c>
      <c r="F1185" s="91">
        <v>2.2209677073582101</v>
      </c>
      <c r="G1185" s="86">
        <v>1.9772901049743099</v>
      </c>
      <c r="H1185" s="86">
        <v>1.9772901049743099</v>
      </c>
      <c r="I1185" s="86">
        <v>3.52</v>
      </c>
      <c r="J1185" s="86">
        <v>8.6199999999999992</v>
      </c>
      <c r="K1185" s="87">
        <v>0</v>
      </c>
      <c r="L1185" s="85">
        <v>53.780000064699998</v>
      </c>
      <c r="M1185" s="86">
        <v>0</v>
      </c>
      <c r="N1185" s="86">
        <v>1.6558589825554799</v>
      </c>
      <c r="O1185" s="86">
        <v>1.1342016683740701</v>
      </c>
      <c r="P1185" s="86">
        <v>1.762</v>
      </c>
      <c r="Q1185" s="88">
        <v>0.19850000000000001</v>
      </c>
      <c r="R1185" s="85">
        <v>0</v>
      </c>
      <c r="S1185" s="86">
        <v>23.8</v>
      </c>
      <c r="T1185" s="86">
        <v>2.5099999999999998</v>
      </c>
      <c r="U1185" s="88">
        <v>4.0188939466481797</v>
      </c>
      <c r="V1185" s="89">
        <v>2.2000000000000002</v>
      </c>
      <c r="W1185" s="85">
        <v>24.687802782140501</v>
      </c>
      <c r="X1185" s="88"/>
      <c r="Y1185" s="85"/>
      <c r="Z1185" s="88">
        <v>100</v>
      </c>
      <c r="AA1185" s="85">
        <v>0</v>
      </c>
      <c r="AB1185" s="91">
        <v>0</v>
      </c>
      <c r="AC1185" s="86">
        <v>0</v>
      </c>
      <c r="AD1185" s="86">
        <v>0</v>
      </c>
      <c r="AE1185" s="86">
        <v>0</v>
      </c>
      <c r="AF1185" s="88">
        <v>0</v>
      </c>
      <c r="AG1185" s="85">
        <v>8.6867000084900003E-2</v>
      </c>
      <c r="AH1185" s="86">
        <v>6.9785E-2</v>
      </c>
      <c r="AI1185" s="150">
        <v>0</v>
      </c>
      <c r="AJ1185" s="151">
        <v>1.36</v>
      </c>
      <c r="AK1185" s="152">
        <v>0</v>
      </c>
    </row>
    <row r="1186" spans="1:37" x14ac:dyDescent="0.2">
      <c r="A1186" s="149" t="s">
        <v>1134</v>
      </c>
      <c r="B1186" s="66" t="s">
        <v>2530</v>
      </c>
      <c r="C1186" s="67">
        <v>47</v>
      </c>
      <c r="D1186" s="84" t="s">
        <v>334</v>
      </c>
      <c r="E1186" s="85">
        <v>0.90919461556011905</v>
      </c>
      <c r="F1186" s="91">
        <v>0.90919461556011905</v>
      </c>
      <c r="G1186" s="86">
        <v>0.82934063426876603</v>
      </c>
      <c r="H1186" s="86">
        <v>0.82934063426876603</v>
      </c>
      <c r="I1186" s="86">
        <v>3</v>
      </c>
      <c r="J1186" s="86">
        <v>5.3</v>
      </c>
      <c r="K1186" s="87">
        <v>0</v>
      </c>
      <c r="L1186" s="85">
        <v>0.32000000000700002</v>
      </c>
      <c r="M1186" s="86">
        <v>0</v>
      </c>
      <c r="N1186" s="86">
        <v>1.6452131938857599</v>
      </c>
      <c r="O1186" s="86">
        <v>2.6757554176416698</v>
      </c>
      <c r="P1186" s="86">
        <v>0.62</v>
      </c>
      <c r="Q1186" s="88">
        <v>0.9506</v>
      </c>
      <c r="R1186" s="85">
        <v>0</v>
      </c>
      <c r="S1186" s="86">
        <v>0</v>
      </c>
      <c r="T1186" s="86">
        <v>1.43</v>
      </c>
      <c r="U1186" s="88">
        <v>17.054528861510398</v>
      </c>
      <c r="V1186" s="89">
        <v>3.02</v>
      </c>
      <c r="W1186" s="85">
        <v>20.384574790389301</v>
      </c>
      <c r="X1186" s="88">
        <v>23.166666666699999</v>
      </c>
      <c r="Y1186" s="85"/>
      <c r="Z1186" s="88"/>
      <c r="AA1186" s="85">
        <v>0</v>
      </c>
      <c r="AB1186" s="91">
        <v>0</v>
      </c>
      <c r="AC1186" s="86">
        <v>0</v>
      </c>
      <c r="AD1186" s="86">
        <v>0</v>
      </c>
      <c r="AE1186" s="86">
        <v>0</v>
      </c>
      <c r="AF1186" s="88">
        <v>0</v>
      </c>
      <c r="AG1186" s="85">
        <v>0</v>
      </c>
      <c r="AH1186" s="86">
        <v>2.6679999999999999E-2</v>
      </c>
      <c r="AI1186" s="150">
        <v>2.7692000026900001E-2</v>
      </c>
      <c r="AJ1186" s="151">
        <v>1</v>
      </c>
      <c r="AK1186" s="152">
        <v>0</v>
      </c>
    </row>
    <row r="1187" spans="1:37" x14ac:dyDescent="0.2">
      <c r="A1187" s="149" t="s">
        <v>2531</v>
      </c>
      <c r="B1187" s="66" t="s">
        <v>2532</v>
      </c>
      <c r="C1187" s="67">
        <v>47</v>
      </c>
      <c r="D1187" s="84" t="s">
        <v>334</v>
      </c>
      <c r="E1187" s="85">
        <v>0.50662923468906296</v>
      </c>
      <c r="F1187" s="91">
        <v>0.50662923468906296</v>
      </c>
      <c r="G1187" s="86">
        <v>0.412852694158724</v>
      </c>
      <c r="H1187" s="86">
        <v>0.412852694158724</v>
      </c>
      <c r="I1187" s="86">
        <v>1.64</v>
      </c>
      <c r="J1187" s="86">
        <v>1.78</v>
      </c>
      <c r="K1187" s="87">
        <v>0</v>
      </c>
      <c r="L1187" s="85">
        <v>5.7400000018800004</v>
      </c>
      <c r="M1187" s="86">
        <v>0</v>
      </c>
      <c r="N1187" s="86">
        <v>1.0643605521370401</v>
      </c>
      <c r="O1187" s="86">
        <v>1.44847565181404</v>
      </c>
      <c r="P1187" s="86">
        <v>0.46700000000000003</v>
      </c>
      <c r="Q1187" s="88">
        <v>0.98950000000000005</v>
      </c>
      <c r="R1187" s="85">
        <v>0</v>
      </c>
      <c r="S1187" s="86">
        <v>0</v>
      </c>
      <c r="T1187" s="86">
        <v>1.27</v>
      </c>
      <c r="U1187" s="88">
        <v>18.709304520147199</v>
      </c>
      <c r="V1187" s="89">
        <v>3.17</v>
      </c>
      <c r="W1187" s="85">
        <v>13.5866659635661</v>
      </c>
      <c r="X1187" s="88">
        <v>25.233333333299999</v>
      </c>
      <c r="Y1187" s="85"/>
      <c r="Z1187" s="88"/>
      <c r="AA1187" s="85">
        <v>0</v>
      </c>
      <c r="AB1187" s="91">
        <v>0</v>
      </c>
      <c r="AC1187" s="86">
        <v>0</v>
      </c>
      <c r="AD1187" s="86">
        <v>0</v>
      </c>
      <c r="AE1187" s="86">
        <v>0</v>
      </c>
      <c r="AF1187" s="88">
        <v>0</v>
      </c>
      <c r="AG1187" s="85">
        <v>0</v>
      </c>
      <c r="AH1187" s="86">
        <v>1.7232999999999998E-2</v>
      </c>
      <c r="AI1187" s="150">
        <v>1.7499999991499999E-2</v>
      </c>
      <c r="AJ1187" s="151">
        <v>1</v>
      </c>
      <c r="AK1187" s="152">
        <v>0</v>
      </c>
    </row>
    <row r="1188" spans="1:37" x14ac:dyDescent="0.2">
      <c r="A1188" s="149" t="s">
        <v>2533</v>
      </c>
      <c r="B1188" s="66" t="s">
        <v>2533</v>
      </c>
      <c r="C1188" s="67">
        <v>47</v>
      </c>
      <c r="D1188" s="84" t="s">
        <v>334</v>
      </c>
      <c r="E1188" s="85">
        <v>2.9563149919005101</v>
      </c>
      <c r="F1188" s="91">
        <v>2.9563149919005101</v>
      </c>
      <c r="G1188" s="86">
        <v>1.7100381459998999</v>
      </c>
      <c r="H1188" s="86">
        <v>1.7100381459998999</v>
      </c>
      <c r="I1188" s="86">
        <v>2.02</v>
      </c>
      <c r="J1188" s="86">
        <v>1.61</v>
      </c>
      <c r="K1188" s="87">
        <v>0</v>
      </c>
      <c r="L1188" s="85">
        <v>0.25999999986900002</v>
      </c>
      <c r="M1188" s="86">
        <v>1.84706212921075E-3</v>
      </c>
      <c r="N1188" s="86">
        <v>8.1931800648048103</v>
      </c>
      <c r="O1188" s="86">
        <v>5.2444610638496796</v>
      </c>
      <c r="P1188" s="86">
        <v>0.40500000000000003</v>
      </c>
      <c r="Q1188" s="88">
        <v>1.5967</v>
      </c>
      <c r="R1188" s="85">
        <v>4.33839479392625E-2</v>
      </c>
      <c r="S1188" s="86">
        <v>0.2</v>
      </c>
      <c r="T1188" s="86">
        <v>1.44</v>
      </c>
      <c r="U1188" s="88">
        <v>18.891414537283801</v>
      </c>
      <c r="V1188" s="89">
        <v>3.26</v>
      </c>
      <c r="W1188" s="85">
        <v>25.133041533819799</v>
      </c>
      <c r="X1188" s="88">
        <v>26.833333333300001</v>
      </c>
      <c r="Y1188" s="85"/>
      <c r="Z1188" s="88"/>
      <c r="AA1188" s="85">
        <v>0</v>
      </c>
      <c r="AB1188" s="91">
        <v>0</v>
      </c>
      <c r="AC1188" s="86">
        <v>0</v>
      </c>
      <c r="AD1188" s="86">
        <v>0</v>
      </c>
      <c r="AE1188" s="86">
        <v>0</v>
      </c>
      <c r="AF1188" s="88">
        <v>0</v>
      </c>
      <c r="AG1188" s="85">
        <v>0</v>
      </c>
      <c r="AH1188" s="86">
        <v>7.0670000000000004E-3</v>
      </c>
      <c r="AI1188" s="150">
        <v>0</v>
      </c>
      <c r="AJ1188" s="151">
        <v>1</v>
      </c>
      <c r="AK1188" s="152">
        <v>0</v>
      </c>
    </row>
    <row r="1189" spans="1:37" x14ac:dyDescent="0.2">
      <c r="A1189" s="149" t="s">
        <v>2534</v>
      </c>
      <c r="B1189" s="66" t="s">
        <v>2535</v>
      </c>
      <c r="C1189" s="67">
        <v>47</v>
      </c>
      <c r="D1189" s="84" t="s">
        <v>334</v>
      </c>
      <c r="E1189" s="85">
        <v>0.82947450391445199</v>
      </c>
      <c r="F1189" s="91">
        <v>0.82947450391445199</v>
      </c>
      <c r="G1189" s="86">
        <v>0.57152392474239699</v>
      </c>
      <c r="H1189" s="86">
        <v>0.57152392474239699</v>
      </c>
      <c r="I1189" s="86">
        <v>2.62</v>
      </c>
      <c r="J1189" s="86">
        <v>8.73</v>
      </c>
      <c r="K1189" s="87">
        <v>0</v>
      </c>
      <c r="L1189" s="85">
        <v>2.99999999941E-2</v>
      </c>
      <c r="M1189" s="86">
        <v>2.64739151031949E-3</v>
      </c>
      <c r="N1189" s="86">
        <v>2.1374555160142301</v>
      </c>
      <c r="O1189" s="86">
        <v>1.95547533092659</v>
      </c>
      <c r="P1189" s="86">
        <v>0.74099999999999999</v>
      </c>
      <c r="Q1189" s="88">
        <v>1.661</v>
      </c>
      <c r="R1189" s="85">
        <v>7.9465988556897595E-3</v>
      </c>
      <c r="S1189" s="86">
        <v>0</v>
      </c>
      <c r="T1189" s="86">
        <v>1.7</v>
      </c>
      <c r="U1189" s="88">
        <v>19.0848664358322</v>
      </c>
      <c r="V1189" s="89">
        <v>3.02</v>
      </c>
      <c r="W1189" s="85">
        <v>20.17807315624</v>
      </c>
      <c r="X1189" s="88">
        <v>24.766666666700001</v>
      </c>
      <c r="Y1189" s="85"/>
      <c r="Z1189" s="88"/>
      <c r="AA1189" s="85">
        <v>0.03</v>
      </c>
      <c r="AB1189" s="91">
        <v>0.03</v>
      </c>
      <c r="AC1189" s="86">
        <v>0.01</v>
      </c>
      <c r="AD1189" s="86">
        <v>0.01</v>
      </c>
      <c r="AE1189" s="86">
        <v>0</v>
      </c>
      <c r="AF1189" s="88">
        <v>0</v>
      </c>
      <c r="AG1189" s="85">
        <v>0</v>
      </c>
      <c r="AH1189" s="86">
        <v>7.1936E-2</v>
      </c>
      <c r="AI1189" s="150">
        <v>0</v>
      </c>
      <c r="AJ1189" s="151">
        <v>1</v>
      </c>
      <c r="AK1189" s="152">
        <v>0</v>
      </c>
    </row>
    <row r="1190" spans="1:37" x14ac:dyDescent="0.2">
      <c r="A1190" s="149" t="s">
        <v>2536</v>
      </c>
      <c r="B1190" s="66" t="s">
        <v>2537</v>
      </c>
      <c r="C1190" s="67">
        <v>47</v>
      </c>
      <c r="D1190" s="84" t="s">
        <v>334</v>
      </c>
      <c r="E1190" s="85">
        <v>1.7524209212970201</v>
      </c>
      <c r="F1190" s="91">
        <v>1.7524209212970201</v>
      </c>
      <c r="G1190" s="86">
        <v>1.40363811657285</v>
      </c>
      <c r="H1190" s="86">
        <v>1.40363811657285</v>
      </c>
      <c r="I1190" s="86">
        <v>3.13</v>
      </c>
      <c r="J1190" s="86">
        <v>4.22</v>
      </c>
      <c r="K1190" s="87">
        <v>0</v>
      </c>
      <c r="L1190" s="85">
        <v>0</v>
      </c>
      <c r="M1190" s="86">
        <v>0</v>
      </c>
      <c r="N1190" s="86">
        <v>6.4499517219182501</v>
      </c>
      <c r="O1190" s="86">
        <v>2.7688345138441699</v>
      </c>
      <c r="P1190" s="86">
        <v>0.437</v>
      </c>
      <c r="Q1190" s="88">
        <v>1.1973</v>
      </c>
      <c r="R1190" s="85">
        <v>0</v>
      </c>
      <c r="S1190" s="86">
        <v>1.3</v>
      </c>
      <c r="T1190" s="86">
        <v>1.49</v>
      </c>
      <c r="U1190" s="88">
        <v>17.091775247763401</v>
      </c>
      <c r="V1190" s="89">
        <v>3.07</v>
      </c>
      <c r="W1190" s="85">
        <v>17.118453742826201</v>
      </c>
      <c r="X1190" s="88">
        <v>16.399999999999999</v>
      </c>
      <c r="Y1190" s="85"/>
      <c r="Z1190" s="88"/>
      <c r="AA1190" s="85">
        <v>0.05</v>
      </c>
      <c r="AB1190" s="91">
        <v>0.05</v>
      </c>
      <c r="AC1190" s="86">
        <v>0</v>
      </c>
      <c r="AD1190" s="86">
        <v>0</v>
      </c>
      <c r="AE1190" s="86">
        <v>0</v>
      </c>
      <c r="AF1190" s="88">
        <v>0</v>
      </c>
      <c r="AG1190" s="85">
        <v>0</v>
      </c>
      <c r="AH1190" s="86">
        <v>1.6976999999999999E-2</v>
      </c>
      <c r="AI1190" s="150">
        <v>0</v>
      </c>
      <c r="AJ1190" s="151">
        <v>1</v>
      </c>
      <c r="AK1190" s="152">
        <v>0</v>
      </c>
    </row>
    <row r="1191" spans="1:37" x14ac:dyDescent="0.2">
      <c r="A1191" s="149" t="s">
        <v>2538</v>
      </c>
      <c r="B1191" s="66" t="s">
        <v>2539</v>
      </c>
      <c r="C1191" s="67">
        <v>47</v>
      </c>
      <c r="D1191" s="84" t="s">
        <v>334</v>
      </c>
      <c r="E1191" s="85">
        <v>3.93418231149621</v>
      </c>
      <c r="F1191" s="91">
        <v>3.93418231149621</v>
      </c>
      <c r="G1191" s="86">
        <v>2.5921549749828601</v>
      </c>
      <c r="H1191" s="86">
        <v>2.5921549749828601</v>
      </c>
      <c r="I1191" s="86">
        <v>3.24</v>
      </c>
      <c r="J1191" s="86">
        <v>11.16</v>
      </c>
      <c r="K1191" s="87">
        <v>0</v>
      </c>
      <c r="L1191" s="85">
        <v>0.109999999784</v>
      </c>
      <c r="M1191" s="86">
        <v>1.55424138298736E-3</v>
      </c>
      <c r="N1191" s="86">
        <v>9.1404904453374893</v>
      </c>
      <c r="O1191" s="86">
        <v>7.4564277290001302</v>
      </c>
      <c r="P1191" s="86">
        <v>0.8</v>
      </c>
      <c r="Q1191" s="88">
        <v>1.9936</v>
      </c>
      <c r="R1191" s="85">
        <v>2.7624309392265199E-2</v>
      </c>
      <c r="S1191" s="86">
        <v>6.3</v>
      </c>
      <c r="T1191" s="86">
        <v>1.6</v>
      </c>
      <c r="U1191" s="88">
        <v>19.437515498957001</v>
      </c>
      <c r="V1191" s="89">
        <v>3.3</v>
      </c>
      <c r="W1191" s="85">
        <v>27.874293509538401</v>
      </c>
      <c r="X1191" s="88">
        <v>30.866666666699999</v>
      </c>
      <c r="Y1191" s="85"/>
      <c r="Z1191" s="88"/>
      <c r="AA1191" s="85">
        <v>0</v>
      </c>
      <c r="AB1191" s="91">
        <v>0</v>
      </c>
      <c r="AC1191" s="86">
        <v>0</v>
      </c>
      <c r="AD1191" s="86">
        <v>0</v>
      </c>
      <c r="AE1191" s="86">
        <v>0</v>
      </c>
      <c r="AF1191" s="88">
        <v>0</v>
      </c>
      <c r="AG1191" s="85">
        <v>0</v>
      </c>
      <c r="AH1191" s="86">
        <v>4.3402999999999997E-2</v>
      </c>
      <c r="AI1191" s="150">
        <v>0</v>
      </c>
      <c r="AJ1191" s="151">
        <v>1</v>
      </c>
      <c r="AK1191" s="152">
        <v>0</v>
      </c>
    </row>
    <row r="1192" spans="1:37" x14ac:dyDescent="0.2">
      <c r="A1192" s="149" t="s">
        <v>2540</v>
      </c>
      <c r="B1192" s="66" t="s">
        <v>2541</v>
      </c>
      <c r="C1192" s="67">
        <v>47</v>
      </c>
      <c r="D1192" s="84" t="s">
        <v>334</v>
      </c>
      <c r="E1192" s="85">
        <v>3.9659245472116802</v>
      </c>
      <c r="F1192" s="91">
        <v>3.9659245472116802</v>
      </c>
      <c r="G1192" s="86">
        <v>2.49033574343188</v>
      </c>
      <c r="H1192" s="86">
        <v>2.49033574343188</v>
      </c>
      <c r="I1192" s="86">
        <v>2.21</v>
      </c>
      <c r="J1192" s="86">
        <v>3.56</v>
      </c>
      <c r="K1192" s="87">
        <v>0</v>
      </c>
      <c r="L1192" s="85">
        <v>0.19999999984200001</v>
      </c>
      <c r="M1192" s="86">
        <v>0</v>
      </c>
      <c r="N1192" s="86">
        <v>14.063930576012099</v>
      </c>
      <c r="O1192" s="86">
        <v>7.2802082458644701</v>
      </c>
      <c r="P1192" s="86">
        <v>0.52700000000000002</v>
      </c>
      <c r="Q1192" s="88">
        <v>1.1832</v>
      </c>
      <c r="R1192" s="85">
        <v>0</v>
      </c>
      <c r="S1192" s="86">
        <v>18.3</v>
      </c>
      <c r="T1192" s="86">
        <v>1.1599999999999999</v>
      </c>
      <c r="U1192" s="88">
        <v>18.4336745651085</v>
      </c>
      <c r="V1192" s="89">
        <v>3.2</v>
      </c>
      <c r="W1192" s="85">
        <v>21.960678022286402</v>
      </c>
      <c r="X1192" s="88">
        <v>27.333333333300001</v>
      </c>
      <c r="Y1192" s="85"/>
      <c r="Z1192" s="88"/>
      <c r="AA1192" s="85">
        <v>0</v>
      </c>
      <c r="AB1192" s="91">
        <v>0</v>
      </c>
      <c r="AC1192" s="86">
        <v>0</v>
      </c>
      <c r="AD1192" s="86">
        <v>0</v>
      </c>
      <c r="AE1192" s="86">
        <v>0</v>
      </c>
      <c r="AF1192" s="88">
        <v>0</v>
      </c>
      <c r="AG1192" s="85">
        <v>0</v>
      </c>
      <c r="AH1192" s="86">
        <v>2.2464000000000001E-2</v>
      </c>
      <c r="AI1192" s="150">
        <v>0</v>
      </c>
      <c r="AJ1192" s="151">
        <v>1</v>
      </c>
      <c r="AK1192" s="152">
        <v>0</v>
      </c>
    </row>
    <row r="1193" spans="1:37" x14ac:dyDescent="0.2">
      <c r="A1193" s="149" t="s">
        <v>2542</v>
      </c>
      <c r="B1193" s="66" t="s">
        <v>2543</v>
      </c>
      <c r="C1193" s="67">
        <v>47</v>
      </c>
      <c r="D1193" s="84" t="s">
        <v>334</v>
      </c>
      <c r="E1193" s="85">
        <v>14.5754145607953</v>
      </c>
      <c r="F1193" s="91">
        <v>14.5754145607953</v>
      </c>
      <c r="G1193" s="86">
        <v>6.21945616306754</v>
      </c>
      <c r="H1193" s="86">
        <v>6.21945616306754</v>
      </c>
      <c r="I1193" s="86">
        <v>1.2</v>
      </c>
      <c r="J1193" s="86">
        <v>1.25</v>
      </c>
      <c r="K1193" s="87">
        <v>0</v>
      </c>
      <c r="L1193" s="85">
        <v>2.00000000059E-2</v>
      </c>
      <c r="M1193" s="86">
        <v>4.8283485605855998E-2</v>
      </c>
      <c r="N1193" s="86">
        <v>31.3758865248227</v>
      </c>
      <c r="O1193" s="86">
        <v>9.9512195121951201</v>
      </c>
      <c r="P1193" s="86">
        <v>0.40699999999999997</v>
      </c>
      <c r="Q1193" s="88">
        <v>0.60329999999999995</v>
      </c>
      <c r="R1193" s="85">
        <v>0.16273393002441</v>
      </c>
      <c r="S1193" s="86">
        <v>14.7</v>
      </c>
      <c r="T1193" s="86">
        <v>0.91</v>
      </c>
      <c r="U1193" s="88">
        <v>10.0601478634978</v>
      </c>
      <c r="V1193" s="89">
        <v>3.63</v>
      </c>
      <c r="W1193" s="85">
        <v>30.299775585295301</v>
      </c>
      <c r="X1193" s="88">
        <v>32.333333333299997</v>
      </c>
      <c r="Y1193" s="85"/>
      <c r="Z1193" s="88"/>
      <c r="AA1193" s="85">
        <v>0</v>
      </c>
      <c r="AB1193" s="91">
        <v>0</v>
      </c>
      <c r="AC1193" s="86">
        <v>0</v>
      </c>
      <c r="AD1193" s="86">
        <v>0</v>
      </c>
      <c r="AE1193" s="86">
        <v>0</v>
      </c>
      <c r="AF1193" s="88">
        <v>0</v>
      </c>
      <c r="AG1193" s="85">
        <v>0</v>
      </c>
      <c r="AH1193" s="86">
        <v>3.444E-3</v>
      </c>
      <c r="AI1193" s="150">
        <v>0</v>
      </c>
      <c r="AJ1193" s="151">
        <v>1</v>
      </c>
      <c r="AK1193" s="152">
        <v>0</v>
      </c>
    </row>
    <row r="1194" spans="1:37" x14ac:dyDescent="0.2">
      <c r="A1194" s="149" t="s">
        <v>548</v>
      </c>
      <c r="B1194" s="66" t="s">
        <v>2544</v>
      </c>
      <c r="C1194" s="67">
        <v>47</v>
      </c>
      <c r="D1194" s="84" t="s">
        <v>334</v>
      </c>
      <c r="E1194" s="85">
        <v>16.428197522247402</v>
      </c>
      <c r="F1194" s="91">
        <v>16.428197522247402</v>
      </c>
      <c r="G1194" s="86">
        <v>4.5170999825510396</v>
      </c>
      <c r="H1194" s="86">
        <v>4.5170999825510396</v>
      </c>
      <c r="I1194" s="86">
        <v>1.96</v>
      </c>
      <c r="J1194" s="86">
        <v>1.35</v>
      </c>
      <c r="K1194" s="87">
        <v>0</v>
      </c>
      <c r="L1194" s="85">
        <v>3.0000000043200001E-2</v>
      </c>
      <c r="M1194" s="86">
        <v>8.2536129695557504E-3</v>
      </c>
      <c r="N1194" s="86">
        <v>33.9877066755611</v>
      </c>
      <c r="O1194" s="86">
        <v>9.0152938019855107</v>
      </c>
      <c r="P1194" s="86">
        <v>0.29299999999999998</v>
      </c>
      <c r="Q1194" s="88">
        <v>0.75129999999999997</v>
      </c>
      <c r="R1194" s="85">
        <v>5.6022408963585402E-2</v>
      </c>
      <c r="S1194" s="86">
        <v>13.6</v>
      </c>
      <c r="T1194" s="86">
        <v>1.39</v>
      </c>
      <c r="U1194" s="88">
        <v>11.6668120746816</v>
      </c>
      <c r="V1194" s="89">
        <v>3.67</v>
      </c>
      <c r="W1194" s="85">
        <v>29.507026046279499</v>
      </c>
      <c r="X1194" s="88">
        <v>27.666666666699999</v>
      </c>
      <c r="Y1194" s="85"/>
      <c r="Z1194" s="88"/>
      <c r="AA1194" s="85">
        <v>0</v>
      </c>
      <c r="AB1194" s="91">
        <v>0</v>
      </c>
      <c r="AC1194" s="86">
        <v>0</v>
      </c>
      <c r="AD1194" s="86">
        <v>0</v>
      </c>
      <c r="AE1194" s="86">
        <v>0</v>
      </c>
      <c r="AF1194" s="88">
        <v>0</v>
      </c>
      <c r="AG1194" s="85">
        <v>0</v>
      </c>
      <c r="AH1194" s="86">
        <v>3.405E-3</v>
      </c>
      <c r="AI1194" s="150">
        <v>0</v>
      </c>
      <c r="AJ1194" s="151">
        <v>1</v>
      </c>
      <c r="AK1194" s="152">
        <v>0</v>
      </c>
    </row>
    <row r="1195" spans="1:37" x14ac:dyDescent="0.2">
      <c r="A1195" s="149" t="s">
        <v>2545</v>
      </c>
      <c r="B1195" s="66" t="s">
        <v>2546</v>
      </c>
      <c r="C1195" s="67">
        <v>47</v>
      </c>
      <c r="D1195" s="84" t="s">
        <v>334</v>
      </c>
      <c r="E1195" s="85">
        <v>14.7628612510564</v>
      </c>
      <c r="F1195" s="91">
        <v>14.7628612510564</v>
      </c>
      <c r="G1195" s="86">
        <v>2.8757395150756802</v>
      </c>
      <c r="H1195" s="86">
        <v>2.8757395150756802</v>
      </c>
      <c r="I1195" s="86">
        <v>3.51</v>
      </c>
      <c r="J1195" s="86">
        <v>2.3199999999999998</v>
      </c>
      <c r="K1195" s="87">
        <v>0</v>
      </c>
      <c r="L1195" s="85">
        <v>3.00000000206E-2</v>
      </c>
      <c r="M1195" s="86">
        <v>3.9377849633217702E-3</v>
      </c>
      <c r="N1195" s="86">
        <v>46.032271106700499</v>
      </c>
      <c r="O1195" s="86">
        <v>5.3165938864628801</v>
      </c>
      <c r="P1195" s="86">
        <v>0.36</v>
      </c>
      <c r="Q1195" s="88">
        <v>1.2318</v>
      </c>
      <c r="R1195" s="85">
        <v>2.6581605528974001E-2</v>
      </c>
      <c r="S1195" s="86">
        <v>15.1</v>
      </c>
      <c r="T1195" s="86">
        <v>1.81</v>
      </c>
      <c r="U1195" s="88">
        <v>15.2205648303643</v>
      </c>
      <c r="V1195" s="89">
        <v>3.48</v>
      </c>
      <c r="W1195" s="85">
        <v>24.4510078411652</v>
      </c>
      <c r="X1195" s="88">
        <v>32.5333333333</v>
      </c>
      <c r="Y1195" s="85"/>
      <c r="Z1195" s="88"/>
      <c r="AA1195" s="85">
        <v>0</v>
      </c>
      <c r="AB1195" s="91">
        <v>0</v>
      </c>
      <c r="AC1195" s="86">
        <v>0</v>
      </c>
      <c r="AD1195" s="86">
        <v>0</v>
      </c>
      <c r="AE1195" s="86">
        <v>0</v>
      </c>
      <c r="AF1195" s="88">
        <v>0</v>
      </c>
      <c r="AG1195" s="85">
        <v>0</v>
      </c>
      <c r="AH1195" s="86">
        <v>1.1643000000000001E-2</v>
      </c>
      <c r="AI1195" s="150">
        <v>0</v>
      </c>
      <c r="AJ1195" s="151">
        <v>1.06</v>
      </c>
      <c r="AK1195" s="152">
        <v>0</v>
      </c>
    </row>
    <row r="1196" spans="1:37" x14ac:dyDescent="0.2">
      <c r="A1196" s="149" t="s">
        <v>2547</v>
      </c>
      <c r="B1196" s="66" t="s">
        <v>2548</v>
      </c>
      <c r="C1196" s="67">
        <v>47</v>
      </c>
      <c r="D1196" s="84" t="s">
        <v>334</v>
      </c>
      <c r="E1196" s="85">
        <v>8.3311675936032703</v>
      </c>
      <c r="F1196" s="91">
        <v>8.3138416757627702</v>
      </c>
      <c r="G1196" s="86">
        <v>3.91652372784448</v>
      </c>
      <c r="H1196" s="86">
        <v>3.9095933607082798</v>
      </c>
      <c r="I1196" s="86">
        <v>3.34</v>
      </c>
      <c r="J1196" s="86">
        <v>6.13</v>
      </c>
      <c r="K1196" s="87">
        <v>0</v>
      </c>
      <c r="L1196" s="85">
        <v>0.29000000017200001</v>
      </c>
      <c r="M1196" s="86">
        <v>1.02144706241688E-2</v>
      </c>
      <c r="N1196" s="86">
        <v>24.343514721184999</v>
      </c>
      <c r="O1196" s="86">
        <v>12.520906188231701</v>
      </c>
      <c r="P1196" s="86">
        <v>0.58599999999999997</v>
      </c>
      <c r="Q1196" s="88">
        <v>1.5016</v>
      </c>
      <c r="R1196" s="85">
        <v>0.116009280742459</v>
      </c>
      <c r="S1196" s="86">
        <v>17.7</v>
      </c>
      <c r="T1196" s="86">
        <v>1.68</v>
      </c>
      <c r="U1196" s="88">
        <v>19.261222863281201</v>
      </c>
      <c r="V1196" s="89">
        <v>3.42</v>
      </c>
      <c r="W1196" s="85">
        <v>30.935376733023499</v>
      </c>
      <c r="X1196" s="88">
        <v>39.299999999999997</v>
      </c>
      <c r="Y1196" s="85">
        <v>100</v>
      </c>
      <c r="Z1196" s="88">
        <v>100</v>
      </c>
      <c r="AA1196" s="85">
        <v>0</v>
      </c>
      <c r="AB1196" s="91">
        <v>0</v>
      </c>
      <c r="AC1196" s="86">
        <v>0</v>
      </c>
      <c r="AD1196" s="86">
        <v>0</v>
      </c>
      <c r="AE1196" s="86">
        <v>0</v>
      </c>
      <c r="AF1196" s="88">
        <v>0</v>
      </c>
      <c r="AG1196" s="85">
        <v>0</v>
      </c>
      <c r="AH1196" s="86">
        <v>3.9516999999999997E-2</v>
      </c>
      <c r="AI1196" s="150">
        <v>6.7539999997599997E-3</v>
      </c>
      <c r="AJ1196" s="151">
        <v>1</v>
      </c>
      <c r="AK1196" s="152">
        <v>0</v>
      </c>
    </row>
    <row r="1197" spans="1:37" x14ac:dyDescent="0.2">
      <c r="A1197" s="149" t="s">
        <v>2549</v>
      </c>
      <c r="B1197" s="66" t="s">
        <v>2550</v>
      </c>
      <c r="C1197" s="67">
        <v>47</v>
      </c>
      <c r="D1197" s="84" t="s">
        <v>334</v>
      </c>
      <c r="E1197" s="85">
        <v>34.052803744713501</v>
      </c>
      <c r="F1197" s="91">
        <v>34.052803744713501</v>
      </c>
      <c r="G1197" s="86">
        <v>5.1873041074141497</v>
      </c>
      <c r="H1197" s="86">
        <v>5.1873041074141497</v>
      </c>
      <c r="I1197" s="86">
        <v>4.92</v>
      </c>
      <c r="J1197" s="86">
        <v>2.36</v>
      </c>
      <c r="K1197" s="87">
        <v>0</v>
      </c>
      <c r="L1197" s="85">
        <v>1.02999999985</v>
      </c>
      <c r="M1197" s="86">
        <v>4.2004367902172199E-3</v>
      </c>
      <c r="N1197" s="86">
        <v>63.111105240214997</v>
      </c>
      <c r="O1197" s="86">
        <v>6.8409880355075297</v>
      </c>
      <c r="P1197" s="86">
        <v>0.39100000000000001</v>
      </c>
      <c r="Q1197" s="88">
        <v>0.8972</v>
      </c>
      <c r="R1197" s="85">
        <v>3.61565578956883E-2</v>
      </c>
      <c r="S1197" s="86">
        <v>9.5</v>
      </c>
      <c r="T1197" s="86">
        <v>1.85</v>
      </c>
      <c r="U1197" s="88">
        <v>12.108728083982299</v>
      </c>
      <c r="V1197" s="89">
        <v>3.96</v>
      </c>
      <c r="W1197" s="85">
        <v>33.678759782771799</v>
      </c>
      <c r="X1197" s="88"/>
      <c r="Y1197" s="85">
        <v>-19.5</v>
      </c>
      <c r="Z1197" s="88"/>
      <c r="AA1197" s="85">
        <v>0</v>
      </c>
      <c r="AB1197" s="91">
        <v>0</v>
      </c>
      <c r="AC1197" s="86">
        <v>0</v>
      </c>
      <c r="AD1197" s="86">
        <v>0</v>
      </c>
      <c r="AE1197" s="86">
        <v>0</v>
      </c>
      <c r="AF1197" s="88">
        <v>15.671600339599999</v>
      </c>
      <c r="AG1197" s="85">
        <v>0</v>
      </c>
      <c r="AH1197" s="86">
        <v>1.9903000000000001E-2</v>
      </c>
      <c r="AI1197" s="150">
        <v>5.51200000151E-3</v>
      </c>
      <c r="AJ1197" s="151">
        <v>1.01</v>
      </c>
      <c r="AK1197" s="152">
        <v>0</v>
      </c>
    </row>
    <row r="1198" spans="1:37" x14ac:dyDescent="0.2">
      <c r="A1198" s="149" t="s">
        <v>2551</v>
      </c>
      <c r="B1198" s="66" t="s">
        <v>2552</v>
      </c>
      <c r="C1198" s="67">
        <v>47</v>
      </c>
      <c r="D1198" s="84" t="s">
        <v>334</v>
      </c>
      <c r="E1198" s="85">
        <v>32.509074217322201</v>
      </c>
      <c r="F1198" s="91">
        <v>32.502273867104201</v>
      </c>
      <c r="G1198" s="86">
        <v>6.8964051648659899</v>
      </c>
      <c r="H1198" s="86">
        <v>6.89470507731148</v>
      </c>
      <c r="I1198" s="86">
        <v>5.57</v>
      </c>
      <c r="J1198" s="86">
        <v>5.31</v>
      </c>
      <c r="K1198" s="87">
        <v>0</v>
      </c>
      <c r="L1198" s="85">
        <v>8.3599999944400007</v>
      </c>
      <c r="M1198" s="86">
        <v>0</v>
      </c>
      <c r="N1198" s="86">
        <v>44.377061972100897</v>
      </c>
      <c r="O1198" s="86">
        <v>7.6381172496555401</v>
      </c>
      <c r="P1198" s="86">
        <v>0.76600000000000001</v>
      </c>
      <c r="Q1198" s="88">
        <v>0.83120000000000005</v>
      </c>
      <c r="R1198" s="85">
        <v>0</v>
      </c>
      <c r="S1198" s="86">
        <v>5.9</v>
      </c>
      <c r="T1198" s="86">
        <v>1.95</v>
      </c>
      <c r="U1198" s="88">
        <v>11.0021166090054</v>
      </c>
      <c r="V1198" s="89">
        <v>3.93</v>
      </c>
      <c r="W1198" s="85">
        <v>47.135684205009198</v>
      </c>
      <c r="X1198" s="88"/>
      <c r="Y1198" s="85">
        <v>-100</v>
      </c>
      <c r="Z1198" s="88">
        <v>100</v>
      </c>
      <c r="AA1198" s="85">
        <v>0</v>
      </c>
      <c r="AB1198" s="91">
        <v>0</v>
      </c>
      <c r="AC1198" s="86">
        <v>0</v>
      </c>
      <c r="AD1198" s="86">
        <v>0</v>
      </c>
      <c r="AE1198" s="86">
        <v>0</v>
      </c>
      <c r="AF1198" s="88">
        <v>17.972799289200001</v>
      </c>
      <c r="AG1198" s="85">
        <v>0</v>
      </c>
      <c r="AH1198" s="86">
        <v>3.5112999999999998E-2</v>
      </c>
      <c r="AI1198" s="150">
        <v>2.7419999973900002E-3</v>
      </c>
      <c r="AJ1198" s="151">
        <v>1.02</v>
      </c>
      <c r="AK1198" s="152">
        <v>0</v>
      </c>
    </row>
    <row r="1199" spans="1:37" x14ac:dyDescent="0.2">
      <c r="A1199" s="149" t="s">
        <v>2553</v>
      </c>
      <c r="B1199" s="66" t="s">
        <v>2554</v>
      </c>
      <c r="C1199" s="67">
        <v>47</v>
      </c>
      <c r="D1199" s="84" t="s">
        <v>334</v>
      </c>
      <c r="E1199" s="85">
        <v>6.7612084203760201</v>
      </c>
      <c r="F1199" s="91">
        <v>6.7612084203760201</v>
      </c>
      <c r="G1199" s="86">
        <v>1.66619797525309</v>
      </c>
      <c r="H1199" s="86">
        <v>1.66619797525309</v>
      </c>
      <c r="I1199" s="86">
        <v>4.1100000000000003</v>
      </c>
      <c r="J1199" s="86">
        <v>6.33</v>
      </c>
      <c r="K1199" s="87">
        <v>0</v>
      </c>
      <c r="L1199" s="85">
        <v>40.520000068400002</v>
      </c>
      <c r="M1199" s="86">
        <v>0</v>
      </c>
      <c r="N1199" s="86">
        <v>6.94182047183065</v>
      </c>
      <c r="O1199" s="86">
        <v>0.68216080402010004</v>
      </c>
      <c r="P1199" s="86">
        <v>1.1950000000000001</v>
      </c>
      <c r="Q1199" s="88">
        <v>0.3906</v>
      </c>
      <c r="R1199" s="85">
        <v>0</v>
      </c>
      <c r="S1199" s="86">
        <v>8</v>
      </c>
      <c r="T1199" s="86">
        <v>2.5499999999999998</v>
      </c>
      <c r="U1199" s="88">
        <v>4.7465049011730702</v>
      </c>
      <c r="V1199" s="89">
        <v>3.26</v>
      </c>
      <c r="W1199" s="85">
        <v>18.100000000000001</v>
      </c>
      <c r="X1199" s="88"/>
      <c r="Y1199" s="85"/>
      <c r="Z1199" s="88"/>
      <c r="AA1199" s="85">
        <v>0</v>
      </c>
      <c r="AB1199" s="91">
        <v>0</v>
      </c>
      <c r="AC1199" s="86">
        <v>0</v>
      </c>
      <c r="AD1199" s="86">
        <v>0</v>
      </c>
      <c r="AE1199" s="86">
        <v>0</v>
      </c>
      <c r="AF1199" s="88">
        <v>2.3691999952299998</v>
      </c>
      <c r="AG1199" s="85">
        <v>2.5064000017100001E-2</v>
      </c>
      <c r="AH1199" s="86">
        <v>3.7176000000000001E-2</v>
      </c>
      <c r="AI1199" s="150">
        <v>0</v>
      </c>
      <c r="AJ1199" s="151">
        <v>1.01</v>
      </c>
      <c r="AK1199" s="152">
        <v>0</v>
      </c>
    </row>
    <row r="1200" spans="1:37" x14ac:dyDescent="0.2">
      <c r="A1200" s="149" t="s">
        <v>666</v>
      </c>
      <c r="B1200" s="66" t="s">
        <v>2555</v>
      </c>
      <c r="C1200" s="67">
        <v>47</v>
      </c>
      <c r="D1200" s="84" t="s">
        <v>334</v>
      </c>
      <c r="E1200" s="85">
        <v>1.1966262111483701</v>
      </c>
      <c r="F1200" s="91">
        <v>1.1919791190662401</v>
      </c>
      <c r="G1200" s="86">
        <v>0.77064277028649297</v>
      </c>
      <c r="H1200" s="86">
        <v>0.76754470889840698</v>
      </c>
      <c r="I1200" s="86">
        <v>2.71</v>
      </c>
      <c r="J1200" s="86">
        <v>2.35</v>
      </c>
      <c r="K1200" s="87">
        <v>0</v>
      </c>
      <c r="L1200" s="85">
        <v>16.549999976300001</v>
      </c>
      <c r="M1200" s="86">
        <v>0</v>
      </c>
      <c r="N1200" s="86"/>
      <c r="O1200" s="86"/>
      <c r="P1200" s="86">
        <v>0.57399999999999995</v>
      </c>
      <c r="Q1200" s="88">
        <v>0.89500000000000002</v>
      </c>
      <c r="R1200" s="85">
        <v>0</v>
      </c>
      <c r="S1200" s="86">
        <v>0.9</v>
      </c>
      <c r="T1200" s="86">
        <v>1.21</v>
      </c>
      <c r="U1200" s="88">
        <v>18.5891428438654</v>
      </c>
      <c r="V1200" s="89">
        <v>3.09</v>
      </c>
      <c r="W1200" s="85">
        <v>25.111187345358701</v>
      </c>
      <c r="X1200" s="88">
        <v>32.566666666700002</v>
      </c>
      <c r="Y1200" s="85">
        <v>-100</v>
      </c>
      <c r="Z1200" s="88"/>
      <c r="AA1200" s="85">
        <v>0</v>
      </c>
      <c r="AB1200" s="91">
        <v>0</v>
      </c>
      <c r="AC1200" s="86">
        <v>0</v>
      </c>
      <c r="AD1200" s="86">
        <v>0</v>
      </c>
      <c r="AE1200" s="86">
        <v>0</v>
      </c>
      <c r="AF1200" s="88">
        <v>0</v>
      </c>
      <c r="AG1200" s="85">
        <v>0</v>
      </c>
      <c r="AH1200" s="86">
        <v>1.7058E-2</v>
      </c>
      <c r="AI1200" s="150">
        <v>0</v>
      </c>
      <c r="AJ1200" s="151">
        <v>1</v>
      </c>
      <c r="AK1200" s="152">
        <v>0</v>
      </c>
    </row>
    <row r="1201" spans="1:37" x14ac:dyDescent="0.2">
      <c r="A1201" s="149" t="s">
        <v>672</v>
      </c>
      <c r="B1201" s="66" t="s">
        <v>2556</v>
      </c>
      <c r="C1201" s="67">
        <v>47</v>
      </c>
      <c r="D1201" s="84" t="s">
        <v>334</v>
      </c>
      <c r="E1201" s="85">
        <v>2.2735059253467802</v>
      </c>
      <c r="F1201" s="91">
        <v>2.2269464917906099</v>
      </c>
      <c r="G1201" s="86">
        <v>1.4670613969587001</v>
      </c>
      <c r="H1201" s="86">
        <v>1.43280068170039</v>
      </c>
      <c r="I1201" s="86">
        <v>29.76</v>
      </c>
      <c r="J1201" s="86">
        <v>21.18</v>
      </c>
      <c r="K1201" s="87">
        <v>9.7999999999999997E-3</v>
      </c>
      <c r="L1201" s="85">
        <v>4.3400000010299999</v>
      </c>
      <c r="M1201" s="86">
        <v>0</v>
      </c>
      <c r="N1201" s="86"/>
      <c r="O1201" s="86">
        <v>10.509209100758399</v>
      </c>
      <c r="P1201" s="86">
        <v>1.595</v>
      </c>
      <c r="Q1201" s="88">
        <v>0.6149</v>
      </c>
      <c r="R1201" s="85">
        <v>0</v>
      </c>
      <c r="S1201" s="86">
        <v>0.5</v>
      </c>
      <c r="T1201" s="86">
        <v>1.45</v>
      </c>
      <c r="U1201" s="88">
        <v>14.126834924845999</v>
      </c>
      <c r="V1201" s="89">
        <v>3.23</v>
      </c>
      <c r="W1201" s="85">
        <v>38.871601848988497</v>
      </c>
      <c r="X1201" s="88">
        <v>41.066666666700002</v>
      </c>
      <c r="Y1201" s="85">
        <v>-100</v>
      </c>
      <c r="Z1201" s="88"/>
      <c r="AA1201" s="85">
        <v>0.15</v>
      </c>
      <c r="AB1201" s="91">
        <v>0.15</v>
      </c>
      <c r="AC1201" s="86">
        <v>0.03</v>
      </c>
      <c r="AD1201" s="86">
        <v>0.03</v>
      </c>
      <c r="AE1201" s="86">
        <v>0</v>
      </c>
      <c r="AF1201" s="88">
        <v>0</v>
      </c>
      <c r="AG1201" s="85">
        <v>0</v>
      </c>
      <c r="AH1201" s="86">
        <v>0.138545</v>
      </c>
      <c r="AI1201" s="150">
        <v>3.0430000022200001E-2</v>
      </c>
      <c r="AJ1201" s="151">
        <v>1</v>
      </c>
      <c r="AK1201" s="152">
        <v>0</v>
      </c>
    </row>
    <row r="1202" spans="1:37" x14ac:dyDescent="0.2">
      <c r="A1202" s="149" t="s">
        <v>2557</v>
      </c>
      <c r="B1202" s="66" t="s">
        <v>2558</v>
      </c>
      <c r="C1202" s="67">
        <v>47</v>
      </c>
      <c r="D1202" s="84" t="s">
        <v>334</v>
      </c>
      <c r="E1202" s="85">
        <v>0.77253601086448298</v>
      </c>
      <c r="F1202" s="91">
        <v>0.77253601086448298</v>
      </c>
      <c r="G1202" s="86">
        <v>0.50092392635305105</v>
      </c>
      <c r="H1202" s="86">
        <v>0.50092392635305105</v>
      </c>
      <c r="I1202" s="86">
        <v>3.76</v>
      </c>
      <c r="J1202" s="86">
        <v>6.81</v>
      </c>
      <c r="K1202" s="87">
        <v>0</v>
      </c>
      <c r="L1202" s="85">
        <v>21.409999985399999</v>
      </c>
      <c r="M1202" s="86">
        <v>0</v>
      </c>
      <c r="N1202" s="86"/>
      <c r="O1202" s="86">
        <v>0.54545454545454597</v>
      </c>
      <c r="P1202" s="86">
        <v>0.86699999999999999</v>
      </c>
      <c r="Q1202" s="88">
        <v>0.70499999999999996</v>
      </c>
      <c r="R1202" s="85">
        <v>0</v>
      </c>
      <c r="S1202" s="86">
        <v>1</v>
      </c>
      <c r="T1202" s="86">
        <v>1.1599999999999999</v>
      </c>
      <c r="U1202" s="88">
        <v>15.9638889507314</v>
      </c>
      <c r="V1202" s="89">
        <v>3</v>
      </c>
      <c r="W1202" s="85">
        <v>19.418406821614301</v>
      </c>
      <c r="X1202" s="88">
        <v>22</v>
      </c>
      <c r="Y1202" s="85">
        <v>-100</v>
      </c>
      <c r="Z1202" s="88"/>
      <c r="AA1202" s="85">
        <v>0</v>
      </c>
      <c r="AB1202" s="91">
        <v>0</v>
      </c>
      <c r="AC1202" s="86">
        <v>0</v>
      </c>
      <c r="AD1202" s="86">
        <v>0</v>
      </c>
      <c r="AE1202" s="86">
        <v>0</v>
      </c>
      <c r="AF1202" s="88">
        <v>0</v>
      </c>
      <c r="AG1202" s="85">
        <v>0</v>
      </c>
      <c r="AH1202" s="86">
        <v>3.4944999999999997E-2</v>
      </c>
      <c r="AI1202" s="150">
        <v>0</v>
      </c>
      <c r="AJ1202" s="151">
        <v>1</v>
      </c>
      <c r="AK1202" s="152">
        <v>0</v>
      </c>
    </row>
    <row r="1203" spans="1:37" x14ac:dyDescent="0.2">
      <c r="A1203" s="149" t="s">
        <v>1230</v>
      </c>
      <c r="B1203" s="66" t="s">
        <v>2559</v>
      </c>
      <c r="C1203" s="67">
        <v>47</v>
      </c>
      <c r="D1203" s="84" t="s">
        <v>334</v>
      </c>
      <c r="E1203" s="85">
        <v>2.7392934019264801</v>
      </c>
      <c r="F1203" s="91">
        <v>2.6819477572866401</v>
      </c>
      <c r="G1203" s="86">
        <v>1.59487379802698</v>
      </c>
      <c r="H1203" s="86">
        <v>1.5849006424374401</v>
      </c>
      <c r="I1203" s="86">
        <v>9.3800000000000008</v>
      </c>
      <c r="J1203" s="86">
        <v>36.33</v>
      </c>
      <c r="K1203" s="87">
        <v>0</v>
      </c>
      <c r="L1203" s="85">
        <v>7.0499999988299997</v>
      </c>
      <c r="M1203" s="86">
        <v>0</v>
      </c>
      <c r="N1203" s="86"/>
      <c r="O1203" s="86"/>
      <c r="P1203" s="86">
        <v>1.667</v>
      </c>
      <c r="Q1203" s="88">
        <v>0.48020000000000002</v>
      </c>
      <c r="R1203" s="85">
        <v>0</v>
      </c>
      <c r="S1203" s="86">
        <v>0.6</v>
      </c>
      <c r="T1203" s="86">
        <v>1.26</v>
      </c>
      <c r="U1203" s="88">
        <v>11.250550601298199</v>
      </c>
      <c r="V1203" s="89">
        <v>2.74</v>
      </c>
      <c r="W1203" s="85">
        <v>32.843581973865902</v>
      </c>
      <c r="X1203" s="88">
        <v>48.0333333333</v>
      </c>
      <c r="Y1203" s="85">
        <v>-84.26</v>
      </c>
      <c r="Z1203" s="88"/>
      <c r="AA1203" s="85">
        <v>0.12</v>
      </c>
      <c r="AB1203" s="91">
        <v>0.12</v>
      </c>
      <c r="AC1203" s="86">
        <v>0.09</v>
      </c>
      <c r="AD1203" s="86">
        <v>0.09</v>
      </c>
      <c r="AE1203" s="86">
        <v>0</v>
      </c>
      <c r="AF1203" s="88">
        <v>0</v>
      </c>
      <c r="AG1203" s="85">
        <v>0</v>
      </c>
      <c r="AH1203" s="86">
        <v>0.25303599999999998</v>
      </c>
      <c r="AI1203" s="150">
        <v>2.1438999988600001E-2</v>
      </c>
      <c r="AJ1203" s="151">
        <v>1</v>
      </c>
      <c r="AK1203" s="152">
        <v>0</v>
      </c>
    </row>
    <row r="1204" spans="1:37" x14ac:dyDescent="0.2">
      <c r="A1204" s="149" t="s">
        <v>2560</v>
      </c>
      <c r="B1204" s="66" t="s">
        <v>2561</v>
      </c>
      <c r="C1204" s="67">
        <v>47</v>
      </c>
      <c r="D1204" s="84" t="s">
        <v>334</v>
      </c>
      <c r="E1204" s="85">
        <v>1.67851081883751</v>
      </c>
      <c r="F1204" s="91">
        <v>1.5910055154857901</v>
      </c>
      <c r="G1204" s="86">
        <v>1.25601046528072</v>
      </c>
      <c r="H1204" s="86">
        <v>1.23037759864234</v>
      </c>
      <c r="I1204" s="86">
        <v>2.41</v>
      </c>
      <c r="J1204" s="86">
        <v>2.3199999999999998</v>
      </c>
      <c r="K1204" s="87">
        <v>0</v>
      </c>
      <c r="L1204" s="85">
        <v>25.6599999717</v>
      </c>
      <c r="M1204" s="86">
        <v>0</v>
      </c>
      <c r="N1204" s="86"/>
      <c r="O1204" s="86"/>
      <c r="P1204" s="86">
        <v>0.69499999999999995</v>
      </c>
      <c r="Q1204" s="88">
        <v>0.62849999999999995</v>
      </c>
      <c r="R1204" s="85">
        <v>0</v>
      </c>
      <c r="S1204" s="86">
        <v>0.4</v>
      </c>
      <c r="T1204" s="86">
        <v>1.27</v>
      </c>
      <c r="U1204" s="88">
        <v>14.2722033658606</v>
      </c>
      <c r="V1204" s="89">
        <v>3.04</v>
      </c>
      <c r="W1204" s="85">
        <v>20.2687936636293</v>
      </c>
      <c r="X1204" s="88">
        <v>31.633333333300001</v>
      </c>
      <c r="Y1204" s="85">
        <v>-100</v>
      </c>
      <c r="Z1204" s="88"/>
      <c r="AA1204" s="85">
        <v>0.04</v>
      </c>
      <c r="AB1204" s="91">
        <v>0.04</v>
      </c>
      <c r="AC1204" s="86">
        <v>0</v>
      </c>
      <c r="AD1204" s="86">
        <v>0</v>
      </c>
      <c r="AE1204" s="86">
        <v>0</v>
      </c>
      <c r="AF1204" s="88">
        <v>0</v>
      </c>
      <c r="AG1204" s="85">
        <v>0</v>
      </c>
      <c r="AH1204" s="86">
        <v>1.5381000000000001E-2</v>
      </c>
      <c r="AI1204" s="150">
        <v>0</v>
      </c>
      <c r="AJ1204" s="151">
        <v>1</v>
      </c>
      <c r="AK1204" s="152">
        <v>0</v>
      </c>
    </row>
    <row r="1205" spans="1:37" x14ac:dyDescent="0.2">
      <c r="A1205" s="149" t="s">
        <v>2562</v>
      </c>
      <c r="B1205" s="66" t="s">
        <v>2563</v>
      </c>
      <c r="C1205" s="67">
        <v>47</v>
      </c>
      <c r="D1205" s="84" t="s">
        <v>334</v>
      </c>
      <c r="E1205" s="85">
        <v>1.6526642232872899</v>
      </c>
      <c r="F1205" s="91">
        <v>1.63913166055822</v>
      </c>
      <c r="G1205" s="86">
        <v>1.21285593459261</v>
      </c>
      <c r="H1205" s="86">
        <v>1.2049619396673199</v>
      </c>
      <c r="I1205" s="86">
        <v>3.97</v>
      </c>
      <c r="J1205" s="86">
        <v>26.61</v>
      </c>
      <c r="K1205" s="87">
        <v>0</v>
      </c>
      <c r="L1205" s="85">
        <v>15.7700000016</v>
      </c>
      <c r="M1205" s="86">
        <v>0</v>
      </c>
      <c r="N1205" s="86"/>
      <c r="O1205" s="86">
        <v>4.7004132231405</v>
      </c>
      <c r="P1205" s="86">
        <v>1.4330000000000001</v>
      </c>
      <c r="Q1205" s="88">
        <v>0.77059999999999995</v>
      </c>
      <c r="R1205" s="85">
        <v>0</v>
      </c>
      <c r="S1205" s="86">
        <v>0.7</v>
      </c>
      <c r="T1205" s="86">
        <v>1.43</v>
      </c>
      <c r="U1205" s="88">
        <v>18.056949534818202</v>
      </c>
      <c r="V1205" s="89">
        <v>3.03</v>
      </c>
      <c r="W1205" s="85">
        <v>32.702399519697501</v>
      </c>
      <c r="X1205" s="88">
        <v>47.333333333299997</v>
      </c>
      <c r="Y1205" s="85">
        <v>55.879999999999995</v>
      </c>
      <c r="Z1205" s="88">
        <v>100</v>
      </c>
      <c r="AA1205" s="85">
        <v>0</v>
      </c>
      <c r="AB1205" s="91">
        <v>0</v>
      </c>
      <c r="AC1205" s="86">
        <v>0</v>
      </c>
      <c r="AD1205" s="86">
        <v>0</v>
      </c>
      <c r="AE1205" s="86">
        <v>0</v>
      </c>
      <c r="AF1205" s="88">
        <v>0</v>
      </c>
      <c r="AG1205" s="85">
        <v>0</v>
      </c>
      <c r="AH1205" s="86">
        <v>0.26690199999999997</v>
      </c>
      <c r="AI1205" s="150">
        <v>4.0777999963400001E-2</v>
      </c>
      <c r="AJ1205" s="151">
        <v>1</v>
      </c>
      <c r="AK1205" s="152">
        <v>0</v>
      </c>
    </row>
    <row r="1206" spans="1:37" x14ac:dyDescent="0.2">
      <c r="A1206" s="149" t="s">
        <v>2564</v>
      </c>
      <c r="B1206" s="66" t="s">
        <v>2565</v>
      </c>
      <c r="C1206" s="67">
        <v>47</v>
      </c>
      <c r="D1206" s="84" t="s">
        <v>334</v>
      </c>
      <c r="E1206" s="85">
        <v>3.2072483346531899</v>
      </c>
      <c r="F1206" s="91">
        <v>3.1482430397043499</v>
      </c>
      <c r="G1206" s="86">
        <v>2.3772922780702199</v>
      </c>
      <c r="H1206" s="86">
        <v>2.3493424015155</v>
      </c>
      <c r="I1206" s="86">
        <v>16.27</v>
      </c>
      <c r="J1206" s="86">
        <v>29.4</v>
      </c>
      <c r="K1206" s="87">
        <v>0</v>
      </c>
      <c r="L1206" s="85">
        <v>15.6300000144</v>
      </c>
      <c r="M1206" s="86">
        <v>0</v>
      </c>
      <c r="N1206" s="86"/>
      <c r="O1206" s="86">
        <v>17.510630073444101</v>
      </c>
      <c r="P1206" s="86">
        <v>2.2149999999999999</v>
      </c>
      <c r="Q1206" s="88">
        <v>0.90580000000000005</v>
      </c>
      <c r="R1206" s="85">
        <v>0</v>
      </c>
      <c r="S1206" s="86">
        <v>0.6</v>
      </c>
      <c r="T1206" s="86">
        <v>1.79</v>
      </c>
      <c r="U1206" s="88">
        <v>17.428300802782601</v>
      </c>
      <c r="V1206" s="89">
        <v>3.1</v>
      </c>
      <c r="W1206" s="85">
        <v>40.323455370086101</v>
      </c>
      <c r="X1206" s="88">
        <v>47.066666666700002</v>
      </c>
      <c r="Y1206" s="85">
        <v>-100</v>
      </c>
      <c r="Z1206" s="88"/>
      <c r="AA1206" s="85">
        <v>0.05</v>
      </c>
      <c r="AB1206" s="91">
        <v>0.08</v>
      </c>
      <c r="AC1206" s="86">
        <v>0.02</v>
      </c>
      <c r="AD1206" s="86">
        <v>0.02</v>
      </c>
      <c r="AE1206" s="86">
        <v>0</v>
      </c>
      <c r="AF1206" s="88">
        <v>0</v>
      </c>
      <c r="AG1206" s="85">
        <v>0</v>
      </c>
      <c r="AH1206" s="86">
        <v>0.21248</v>
      </c>
      <c r="AI1206" s="150">
        <v>5.36970000174E-2</v>
      </c>
      <c r="AJ1206" s="151">
        <v>1</v>
      </c>
      <c r="AK1206" s="152">
        <v>0</v>
      </c>
    </row>
    <row r="1207" spans="1:37" x14ac:dyDescent="0.2">
      <c r="A1207" s="149" t="s">
        <v>2566</v>
      </c>
      <c r="B1207" s="66" t="s">
        <v>2567</v>
      </c>
      <c r="C1207" s="67">
        <v>47</v>
      </c>
      <c r="D1207" s="84" t="s">
        <v>334</v>
      </c>
      <c r="E1207" s="85">
        <v>1.07073719700268</v>
      </c>
      <c r="F1207" s="91">
        <v>1.0614747645026501</v>
      </c>
      <c r="G1207" s="86">
        <v>0.79379046525198405</v>
      </c>
      <c r="H1207" s="86">
        <v>0.78452803275196104</v>
      </c>
      <c r="I1207" s="86">
        <v>7.99</v>
      </c>
      <c r="J1207" s="86">
        <v>4.63</v>
      </c>
      <c r="K1207" s="87">
        <v>0</v>
      </c>
      <c r="L1207" s="85">
        <v>20.219999985200001</v>
      </c>
      <c r="M1207" s="86">
        <v>0</v>
      </c>
      <c r="N1207" s="86"/>
      <c r="O1207" s="86"/>
      <c r="P1207" s="86">
        <v>0.65900000000000003</v>
      </c>
      <c r="Q1207" s="88">
        <v>0.69979999999999998</v>
      </c>
      <c r="R1207" s="85">
        <v>0</v>
      </c>
      <c r="S1207" s="86">
        <v>0.8</v>
      </c>
      <c r="T1207" s="86">
        <v>1.55</v>
      </c>
      <c r="U1207" s="88">
        <v>14.736530107536799</v>
      </c>
      <c r="V1207" s="89">
        <v>3.01</v>
      </c>
      <c r="W1207" s="85"/>
      <c r="X1207" s="88"/>
      <c r="Y1207" s="85"/>
      <c r="Z1207" s="88"/>
      <c r="AA1207" s="85">
        <v>0.13</v>
      </c>
      <c r="AB1207" s="91">
        <v>0.13</v>
      </c>
      <c r="AC1207" s="86">
        <v>0.06</v>
      </c>
      <c r="AD1207" s="86">
        <v>0.06</v>
      </c>
      <c r="AE1207" s="86">
        <v>0</v>
      </c>
      <c r="AF1207" s="88">
        <v>0</v>
      </c>
      <c r="AG1207" s="85">
        <v>0</v>
      </c>
      <c r="AH1207" s="86">
        <v>2.8021000000000001E-2</v>
      </c>
      <c r="AI1207" s="150">
        <v>2.65800000036E-3</v>
      </c>
      <c r="AJ1207" s="151">
        <v>1</v>
      </c>
      <c r="AK1207" s="152">
        <v>0</v>
      </c>
    </row>
    <row r="1208" spans="1:37" x14ac:dyDescent="0.2">
      <c r="A1208" s="149" t="s">
        <v>2568</v>
      </c>
      <c r="B1208" s="66" t="s">
        <v>2569</v>
      </c>
      <c r="C1208" s="67">
        <v>47</v>
      </c>
      <c r="D1208" s="84" t="s">
        <v>334</v>
      </c>
      <c r="E1208" s="85">
        <v>1.8022264930920699</v>
      </c>
      <c r="F1208" s="91">
        <v>1.6985168800087</v>
      </c>
      <c r="G1208" s="86">
        <v>1.23726293650506</v>
      </c>
      <c r="H1208" s="86">
        <v>1.1937484135330201</v>
      </c>
      <c r="I1208" s="86">
        <v>4.2699999999999996</v>
      </c>
      <c r="J1208" s="86">
        <v>4.1399999999999997</v>
      </c>
      <c r="K1208" s="87">
        <v>0</v>
      </c>
      <c r="L1208" s="85">
        <v>15.2199999912</v>
      </c>
      <c r="M1208" s="86">
        <v>0</v>
      </c>
      <c r="N1208" s="86"/>
      <c r="O1208" s="86">
        <v>12.559965111207999</v>
      </c>
      <c r="P1208" s="86">
        <v>0.84399999999999997</v>
      </c>
      <c r="Q1208" s="88">
        <v>0.87829999999999997</v>
      </c>
      <c r="R1208" s="85">
        <v>0</v>
      </c>
      <c r="S1208" s="86">
        <v>1.1000000000000001</v>
      </c>
      <c r="T1208" s="86">
        <v>1.42</v>
      </c>
      <c r="U1208" s="88">
        <v>19.108677521122701</v>
      </c>
      <c r="V1208" s="89">
        <v>3.1</v>
      </c>
      <c r="W1208" s="85">
        <v>49.278231828838202</v>
      </c>
      <c r="X1208" s="88">
        <v>57.6</v>
      </c>
      <c r="Y1208" s="85">
        <v>-100</v>
      </c>
      <c r="Z1208" s="88"/>
      <c r="AA1208" s="85">
        <v>0.06</v>
      </c>
      <c r="AB1208" s="91">
        <v>0.06</v>
      </c>
      <c r="AC1208" s="86">
        <v>0.01</v>
      </c>
      <c r="AD1208" s="86">
        <v>0.01</v>
      </c>
      <c r="AE1208" s="86">
        <v>0</v>
      </c>
      <c r="AF1208" s="88">
        <v>0</v>
      </c>
      <c r="AG1208" s="85">
        <v>0</v>
      </c>
      <c r="AH1208" s="86">
        <v>3.1842000000000002E-2</v>
      </c>
      <c r="AI1208" s="150">
        <v>1.084700001E-2</v>
      </c>
      <c r="AJ1208" s="151">
        <v>1</v>
      </c>
      <c r="AK1208" s="152">
        <v>0</v>
      </c>
    </row>
    <row r="1209" spans="1:37" x14ac:dyDescent="0.2">
      <c r="A1209" s="149" t="s">
        <v>2570</v>
      </c>
      <c r="B1209" s="66" t="s">
        <v>2571</v>
      </c>
      <c r="C1209" s="67">
        <v>47</v>
      </c>
      <c r="D1209" s="84" t="s">
        <v>334</v>
      </c>
      <c r="E1209" s="85">
        <v>5.21595693883752</v>
      </c>
      <c r="F1209" s="91">
        <v>4.9199114468029697</v>
      </c>
      <c r="G1209" s="86">
        <v>3.6758258453791699</v>
      </c>
      <c r="H1209" s="86">
        <v>3.55428224161132</v>
      </c>
      <c r="I1209" s="86">
        <v>18.760000000000002</v>
      </c>
      <c r="J1209" s="86">
        <v>46.31</v>
      </c>
      <c r="K1209" s="87">
        <v>0</v>
      </c>
      <c r="L1209" s="85">
        <v>10.4799999982</v>
      </c>
      <c r="M1209" s="86">
        <v>0</v>
      </c>
      <c r="N1209" s="86"/>
      <c r="O1209" s="86">
        <v>41.181902123730403</v>
      </c>
      <c r="P1209" s="86">
        <v>2.536</v>
      </c>
      <c r="Q1209" s="88">
        <v>1.1769000000000001</v>
      </c>
      <c r="R1209" s="85">
        <v>0</v>
      </c>
      <c r="S1209" s="86">
        <v>1</v>
      </c>
      <c r="T1209" s="86">
        <v>1.89</v>
      </c>
      <c r="U1209" s="88">
        <v>17.521378651734199</v>
      </c>
      <c r="V1209" s="89">
        <v>3.17</v>
      </c>
      <c r="W1209" s="85">
        <v>54.238913472611301</v>
      </c>
      <c r="X1209" s="88">
        <v>63.566666666700002</v>
      </c>
      <c r="Y1209" s="85">
        <v>-100</v>
      </c>
      <c r="Z1209" s="88"/>
      <c r="AA1209" s="85">
        <v>0.31</v>
      </c>
      <c r="AB1209" s="91">
        <v>0.26</v>
      </c>
      <c r="AC1209" s="86">
        <v>0.02</v>
      </c>
      <c r="AD1209" s="86">
        <v>0.02</v>
      </c>
      <c r="AE1209" s="86">
        <v>0.04</v>
      </c>
      <c r="AF1209" s="88">
        <v>5.93000017006E-2</v>
      </c>
      <c r="AG1209" s="85">
        <v>0</v>
      </c>
      <c r="AH1209" s="86">
        <v>0.29557699999999998</v>
      </c>
      <c r="AI1209" s="150">
        <v>5.5890000007300003E-2</v>
      </c>
      <c r="AJ1209" s="151">
        <v>1</v>
      </c>
      <c r="AK1209" s="152">
        <v>0</v>
      </c>
    </row>
    <row r="1210" spans="1:37" x14ac:dyDescent="0.2">
      <c r="A1210" s="149" t="s">
        <v>2572</v>
      </c>
      <c r="B1210" s="66" t="s">
        <v>2573</v>
      </c>
      <c r="C1210" s="67">
        <v>47</v>
      </c>
      <c r="D1210" s="84" t="s">
        <v>334</v>
      </c>
      <c r="E1210" s="85">
        <v>3.5185449080851399</v>
      </c>
      <c r="F1210" s="91">
        <v>3.48356673705484</v>
      </c>
      <c r="G1210" s="86">
        <v>2.3461284346620701</v>
      </c>
      <c r="H1210" s="86">
        <v>2.3383555077664502</v>
      </c>
      <c r="I1210" s="86">
        <v>2.81</v>
      </c>
      <c r="J1210" s="86">
        <v>6.3</v>
      </c>
      <c r="K1210" s="87">
        <v>0</v>
      </c>
      <c r="L1210" s="85">
        <v>2.7500000008700001</v>
      </c>
      <c r="M1210" s="86">
        <v>0</v>
      </c>
      <c r="N1210" s="86"/>
      <c r="O1210" s="86">
        <v>17.4902831760133</v>
      </c>
      <c r="P1210" s="86">
        <v>1.33</v>
      </c>
      <c r="Q1210" s="88">
        <v>0.42459999999999998</v>
      </c>
      <c r="R1210" s="85">
        <v>0</v>
      </c>
      <c r="S1210" s="86">
        <v>0.8</v>
      </c>
      <c r="T1210" s="86">
        <v>2.02</v>
      </c>
      <c r="U1210" s="88">
        <v>8.8585456853778304</v>
      </c>
      <c r="V1210" s="89">
        <v>3.18</v>
      </c>
      <c r="W1210" s="85">
        <v>51.358278804416301</v>
      </c>
      <c r="X1210" s="88">
        <v>50.866666666699999</v>
      </c>
      <c r="Y1210" s="85">
        <v>-100</v>
      </c>
      <c r="Z1210" s="88"/>
      <c r="AA1210" s="85">
        <v>0.08</v>
      </c>
      <c r="AB1210" s="91">
        <v>0.08</v>
      </c>
      <c r="AC1210" s="86">
        <v>0.05</v>
      </c>
      <c r="AD1210" s="86">
        <v>0.05</v>
      </c>
      <c r="AE1210" s="86">
        <v>0</v>
      </c>
      <c r="AF1210" s="88">
        <v>0</v>
      </c>
      <c r="AG1210" s="85">
        <v>0</v>
      </c>
      <c r="AH1210" s="86">
        <v>5.5669000000000003E-2</v>
      </c>
      <c r="AI1210" s="150">
        <v>2.52780000121E-2</v>
      </c>
      <c r="AJ1210" s="151">
        <v>1</v>
      </c>
      <c r="AK1210" s="152">
        <v>0</v>
      </c>
    </row>
    <row r="1211" spans="1:37" x14ac:dyDescent="0.2">
      <c r="A1211" s="149" t="s">
        <v>2574</v>
      </c>
      <c r="B1211" s="66" t="s">
        <v>2574</v>
      </c>
      <c r="C1211" s="67">
        <v>47</v>
      </c>
      <c r="D1211" s="84" t="s">
        <v>334</v>
      </c>
      <c r="E1211" s="85">
        <v>0.82471048422837501</v>
      </c>
      <c r="F1211" s="91">
        <v>0.82471048422837501</v>
      </c>
      <c r="G1211" s="86">
        <v>0.56265294718384495</v>
      </c>
      <c r="H1211" s="86">
        <v>0.56265294718384495</v>
      </c>
      <c r="I1211" s="86">
        <v>3.19</v>
      </c>
      <c r="J1211" s="86">
        <v>4.34</v>
      </c>
      <c r="K1211" s="87">
        <v>0</v>
      </c>
      <c r="L1211" s="85">
        <v>14.400000026000001</v>
      </c>
      <c r="M1211" s="86">
        <v>0</v>
      </c>
      <c r="N1211" s="86"/>
      <c r="O1211" s="86">
        <v>0</v>
      </c>
      <c r="P1211" s="86">
        <v>0.79600000000000004</v>
      </c>
      <c r="Q1211" s="88">
        <v>0.70650000000000002</v>
      </c>
      <c r="R1211" s="85">
        <v>0</v>
      </c>
      <c r="S1211" s="86">
        <v>1.1000000000000001</v>
      </c>
      <c r="T1211" s="86">
        <v>0.9</v>
      </c>
      <c r="U1211" s="88">
        <v>18.644623003256399</v>
      </c>
      <c r="V1211" s="89">
        <v>3.05</v>
      </c>
      <c r="W1211" s="85">
        <v>18.3</v>
      </c>
      <c r="X1211" s="88"/>
      <c r="Y1211" s="85"/>
      <c r="Z1211" s="88"/>
      <c r="AA1211" s="85">
        <v>0</v>
      </c>
      <c r="AB1211" s="91">
        <v>0</v>
      </c>
      <c r="AC1211" s="86">
        <v>0</v>
      </c>
      <c r="AD1211" s="86">
        <v>0</v>
      </c>
      <c r="AE1211" s="86">
        <v>0</v>
      </c>
      <c r="AF1211" s="88">
        <v>0</v>
      </c>
      <c r="AG1211" s="85">
        <v>0</v>
      </c>
      <c r="AH1211" s="86">
        <v>1.3232000000000001E-2</v>
      </c>
      <c r="AI1211" s="150">
        <v>0</v>
      </c>
      <c r="AJ1211" s="151">
        <v>1</v>
      </c>
      <c r="AK1211" s="152">
        <v>0</v>
      </c>
    </row>
    <row r="1212" spans="1:37" x14ac:dyDescent="0.2">
      <c r="A1212" s="149" t="s">
        <v>2575</v>
      </c>
      <c r="B1212" s="66" t="s">
        <v>2576</v>
      </c>
      <c r="C1212" s="67">
        <v>47</v>
      </c>
      <c r="D1212" s="84" t="s">
        <v>334</v>
      </c>
      <c r="E1212" s="85">
        <v>1.3828945475471199</v>
      </c>
      <c r="F1212" s="91">
        <v>1.3676089771255899</v>
      </c>
      <c r="G1212" s="86">
        <v>0.87577327003308902</v>
      </c>
      <c r="H1212" s="86">
        <v>0.87127751402675901</v>
      </c>
      <c r="I1212" s="86">
        <v>20.7</v>
      </c>
      <c r="J1212" s="86">
        <v>19.97</v>
      </c>
      <c r="K1212" s="87">
        <v>0</v>
      </c>
      <c r="L1212" s="85">
        <v>13.5100000224</v>
      </c>
      <c r="M1212" s="86">
        <v>0</v>
      </c>
      <c r="N1212" s="86"/>
      <c r="O1212" s="86">
        <v>5.1959114139693403</v>
      </c>
      <c r="P1212" s="86">
        <v>1.4419999999999999</v>
      </c>
      <c r="Q1212" s="88">
        <v>0.71930000000000005</v>
      </c>
      <c r="R1212" s="85">
        <v>0</v>
      </c>
      <c r="S1212" s="86">
        <v>1.1000000000000001</v>
      </c>
      <c r="T1212" s="86">
        <v>1.46</v>
      </c>
      <c r="U1212" s="88">
        <v>14.6714501510574</v>
      </c>
      <c r="V1212" s="89">
        <v>2.99</v>
      </c>
      <c r="W1212" s="85">
        <v>34.272210545895803</v>
      </c>
      <c r="X1212" s="88">
        <v>38.299999999999997</v>
      </c>
      <c r="Y1212" s="85"/>
      <c r="Z1212" s="88"/>
      <c r="AA1212" s="85">
        <v>0.2</v>
      </c>
      <c r="AB1212" s="91">
        <v>0.2</v>
      </c>
      <c r="AC1212" s="86">
        <v>0.09</v>
      </c>
      <c r="AD1212" s="86">
        <v>0.09</v>
      </c>
      <c r="AE1212" s="86">
        <v>0</v>
      </c>
      <c r="AF1212" s="88">
        <v>0</v>
      </c>
      <c r="AG1212" s="85">
        <v>0</v>
      </c>
      <c r="AH1212" s="86">
        <v>0.12531400000000001</v>
      </c>
      <c r="AI1212" s="150">
        <v>3.6250998965400003E-2</v>
      </c>
      <c r="AJ1212" s="151">
        <v>1</v>
      </c>
      <c r="AK1212" s="152">
        <v>0</v>
      </c>
    </row>
    <row r="1213" spans="1:37" x14ac:dyDescent="0.2">
      <c r="A1213" s="149" t="s">
        <v>2577</v>
      </c>
      <c r="B1213" s="66" t="s">
        <v>2577</v>
      </c>
      <c r="C1213" s="67">
        <v>47</v>
      </c>
      <c r="D1213" s="84" t="s">
        <v>334</v>
      </c>
      <c r="E1213" s="85">
        <v>1.13197229310973</v>
      </c>
      <c r="F1213" s="91">
        <v>1.13197229310973</v>
      </c>
      <c r="G1213" s="86">
        <v>0.55960627050674405</v>
      </c>
      <c r="H1213" s="86">
        <v>0.55960627050674405</v>
      </c>
      <c r="I1213" s="86">
        <v>5.07</v>
      </c>
      <c r="J1213" s="86">
        <v>5.22</v>
      </c>
      <c r="K1213" s="87">
        <v>0</v>
      </c>
      <c r="L1213" s="85">
        <v>10.2299999791</v>
      </c>
      <c r="M1213" s="86">
        <v>0</v>
      </c>
      <c r="N1213" s="86"/>
      <c r="O1213" s="86"/>
      <c r="P1213" s="86">
        <v>0.71599999999999997</v>
      </c>
      <c r="Q1213" s="88">
        <v>0.97219999999999995</v>
      </c>
      <c r="R1213" s="85">
        <v>0</v>
      </c>
      <c r="S1213" s="86">
        <v>1</v>
      </c>
      <c r="T1213" s="86">
        <v>1.3</v>
      </c>
      <c r="U1213" s="88">
        <v>17.032446226758999</v>
      </c>
      <c r="V1213" s="89">
        <v>3.04</v>
      </c>
      <c r="W1213" s="85"/>
      <c r="X1213" s="88"/>
      <c r="Y1213" s="85"/>
      <c r="Z1213" s="88"/>
      <c r="AA1213" s="85">
        <v>0.04</v>
      </c>
      <c r="AB1213" s="91">
        <v>0.04</v>
      </c>
      <c r="AC1213" s="86">
        <v>0</v>
      </c>
      <c r="AD1213" s="86">
        <v>0</v>
      </c>
      <c r="AE1213" s="86">
        <v>0</v>
      </c>
      <c r="AF1213" s="88">
        <v>0</v>
      </c>
      <c r="AG1213" s="85">
        <v>0</v>
      </c>
      <c r="AH1213" s="86">
        <v>1.7448999999999999E-2</v>
      </c>
      <c r="AI1213" s="150">
        <v>0</v>
      </c>
      <c r="AJ1213" s="151">
        <v>1</v>
      </c>
      <c r="AK1213" s="152">
        <v>0</v>
      </c>
    </row>
    <row r="1214" spans="1:37" x14ac:dyDescent="0.2">
      <c r="A1214" s="149" t="s">
        <v>2578</v>
      </c>
      <c r="B1214" s="66" t="s">
        <v>2579</v>
      </c>
      <c r="C1214" s="67">
        <v>47</v>
      </c>
      <c r="D1214" s="84" t="s">
        <v>334</v>
      </c>
      <c r="E1214" s="85">
        <v>2.6913171082316798</v>
      </c>
      <c r="F1214" s="91">
        <v>2.6374109050252601</v>
      </c>
      <c r="G1214" s="86">
        <v>1.59622257272346</v>
      </c>
      <c r="H1214" s="86">
        <v>1.5922295206340999</v>
      </c>
      <c r="I1214" s="86">
        <v>19.59</v>
      </c>
      <c r="J1214" s="86">
        <v>57.92</v>
      </c>
      <c r="K1214" s="87">
        <v>0</v>
      </c>
      <c r="L1214" s="85">
        <v>11.2200000159</v>
      </c>
      <c r="M1214" s="86">
        <v>0</v>
      </c>
      <c r="N1214" s="86"/>
      <c r="O1214" s="86">
        <v>3.5799522673031001</v>
      </c>
      <c r="P1214" s="86">
        <v>1.75</v>
      </c>
      <c r="Q1214" s="88">
        <v>1.5085</v>
      </c>
      <c r="R1214" s="85">
        <v>0</v>
      </c>
      <c r="S1214" s="86">
        <v>1</v>
      </c>
      <c r="T1214" s="86">
        <v>1.46</v>
      </c>
      <c r="U1214" s="88">
        <v>19.273464172340098</v>
      </c>
      <c r="V1214" s="89">
        <v>3.09</v>
      </c>
      <c r="W1214" s="85">
        <v>42.7281314149986</v>
      </c>
      <c r="X1214" s="88">
        <v>46.766666666699997</v>
      </c>
      <c r="Y1214" s="85">
        <v>-100</v>
      </c>
      <c r="Z1214" s="88"/>
      <c r="AA1214" s="85">
        <v>0.45</v>
      </c>
      <c r="AB1214" s="91">
        <v>0.45</v>
      </c>
      <c r="AC1214" s="86">
        <v>0.13</v>
      </c>
      <c r="AD1214" s="86">
        <v>0.13</v>
      </c>
      <c r="AE1214" s="86">
        <v>0.01</v>
      </c>
      <c r="AF1214" s="88">
        <v>0</v>
      </c>
      <c r="AG1214" s="85">
        <v>0</v>
      </c>
      <c r="AH1214" s="86">
        <v>0.32568200000000003</v>
      </c>
      <c r="AI1214" s="150">
        <v>8.0229999310899996E-3</v>
      </c>
      <c r="AJ1214" s="151">
        <v>1</v>
      </c>
      <c r="AK1214" s="152">
        <v>0</v>
      </c>
    </row>
    <row r="1215" spans="1:37" x14ac:dyDescent="0.2">
      <c r="A1215" s="149" t="s">
        <v>2580</v>
      </c>
      <c r="B1215" s="66" t="s">
        <v>2581</v>
      </c>
      <c r="C1215" s="67">
        <v>47</v>
      </c>
      <c r="D1215" s="84" t="s">
        <v>334</v>
      </c>
      <c r="E1215" s="85">
        <v>1.8140961503764299</v>
      </c>
      <c r="F1215" s="91">
        <v>1.76980989715748</v>
      </c>
      <c r="G1215" s="86">
        <v>0.63640986107238295</v>
      </c>
      <c r="H1215" s="86">
        <v>0.628208703068873</v>
      </c>
      <c r="I1215" s="86">
        <v>14.16</v>
      </c>
      <c r="J1215" s="86">
        <v>69.55</v>
      </c>
      <c r="K1215" s="87">
        <v>0</v>
      </c>
      <c r="L1215" s="85">
        <v>11.009999992199999</v>
      </c>
      <c r="M1215" s="86">
        <v>0</v>
      </c>
      <c r="N1215" s="86"/>
      <c r="O1215" s="86"/>
      <c r="P1215" s="86">
        <v>2.2970000000000002</v>
      </c>
      <c r="Q1215" s="88">
        <v>0.4556</v>
      </c>
      <c r="R1215" s="85">
        <v>0</v>
      </c>
      <c r="S1215" s="86">
        <v>1</v>
      </c>
      <c r="T1215" s="86">
        <v>1.06</v>
      </c>
      <c r="U1215" s="88">
        <v>12.5084061869536</v>
      </c>
      <c r="V1215" s="89">
        <v>2.87</v>
      </c>
      <c r="W1215" s="85">
        <v>33.339677742129403</v>
      </c>
      <c r="X1215" s="88">
        <v>33.066666666700002</v>
      </c>
      <c r="Y1215" s="85"/>
      <c r="Z1215" s="88"/>
      <c r="AA1215" s="85">
        <v>0.02</v>
      </c>
      <c r="AB1215" s="91">
        <v>0.03</v>
      </c>
      <c r="AC1215" s="86">
        <v>0</v>
      </c>
      <c r="AD1215" s="86">
        <v>0</v>
      </c>
      <c r="AE1215" s="86">
        <v>0</v>
      </c>
      <c r="AF1215" s="88">
        <v>0</v>
      </c>
      <c r="AG1215" s="85">
        <v>0</v>
      </c>
      <c r="AH1215" s="86">
        <v>0.239785</v>
      </c>
      <c r="AI1215" s="150">
        <v>4.61799999696E-3</v>
      </c>
      <c r="AJ1215" s="151">
        <v>1</v>
      </c>
      <c r="AK1215" s="152">
        <v>0</v>
      </c>
    </row>
    <row r="1216" spans="1:37" x14ac:dyDescent="0.2">
      <c r="A1216" s="149" t="s">
        <v>2582</v>
      </c>
      <c r="B1216" s="66" t="s">
        <v>2583</v>
      </c>
      <c r="C1216" s="67">
        <v>47</v>
      </c>
      <c r="D1216" s="84" t="s">
        <v>334</v>
      </c>
      <c r="E1216" s="85">
        <v>2.3339970062055801</v>
      </c>
      <c r="F1216" s="91">
        <v>2.33181705881498</v>
      </c>
      <c r="G1216" s="86">
        <v>1.17789824005581</v>
      </c>
      <c r="H1216" s="86">
        <v>1.17789824005581</v>
      </c>
      <c r="I1216" s="86">
        <v>4.2</v>
      </c>
      <c r="J1216" s="86">
        <v>13.68</v>
      </c>
      <c r="K1216" s="87">
        <v>0</v>
      </c>
      <c r="L1216" s="85">
        <v>8.5599999451399995</v>
      </c>
      <c r="M1216" s="86">
        <v>0</v>
      </c>
      <c r="N1216" s="86"/>
      <c r="O1216" s="86">
        <v>6.1148396718866502</v>
      </c>
      <c r="P1216" s="86">
        <v>1.129</v>
      </c>
      <c r="Q1216" s="88">
        <v>0.70240000000000002</v>
      </c>
      <c r="R1216" s="85">
        <v>0</v>
      </c>
      <c r="S1216" s="86">
        <v>1.1000000000000001</v>
      </c>
      <c r="T1216" s="86">
        <v>1.27</v>
      </c>
      <c r="U1216" s="88">
        <v>14.3258876019125</v>
      </c>
      <c r="V1216" s="89">
        <v>3.11</v>
      </c>
      <c r="W1216" s="85">
        <v>48.772291755051903</v>
      </c>
      <c r="X1216" s="88">
        <v>54.1</v>
      </c>
      <c r="Y1216" s="85">
        <v>-100</v>
      </c>
      <c r="Z1216" s="88"/>
      <c r="AA1216" s="85">
        <v>0.04</v>
      </c>
      <c r="AB1216" s="91">
        <v>0.04</v>
      </c>
      <c r="AC1216" s="86">
        <v>0</v>
      </c>
      <c r="AD1216" s="86">
        <v>0</v>
      </c>
      <c r="AE1216" s="86">
        <v>0</v>
      </c>
      <c r="AF1216" s="88">
        <v>0</v>
      </c>
      <c r="AG1216" s="85">
        <v>0</v>
      </c>
      <c r="AH1216" s="86">
        <v>0.10692</v>
      </c>
      <c r="AI1216" s="150">
        <v>1.71869985995E-2</v>
      </c>
      <c r="AJ1216" s="151">
        <v>1</v>
      </c>
      <c r="AK1216" s="152">
        <v>0</v>
      </c>
    </row>
    <row r="1217" spans="1:37" x14ac:dyDescent="0.2">
      <c r="A1217" s="149" t="s">
        <v>513</v>
      </c>
      <c r="B1217" s="66" t="s">
        <v>2584</v>
      </c>
      <c r="C1217" s="67">
        <v>47</v>
      </c>
      <c r="D1217" s="84" t="s">
        <v>334</v>
      </c>
      <c r="E1217" s="85">
        <v>4.5458287370136796</v>
      </c>
      <c r="F1217" s="91">
        <v>4.5441822941534804</v>
      </c>
      <c r="G1217" s="86">
        <v>1.8366070105537</v>
      </c>
      <c r="H1217" s="86">
        <v>1.8366070105537</v>
      </c>
      <c r="I1217" s="86">
        <v>4.82</v>
      </c>
      <c r="J1217" s="86">
        <v>6.1</v>
      </c>
      <c r="K1217" s="87">
        <v>0</v>
      </c>
      <c r="L1217" s="85">
        <v>1.98999999973</v>
      </c>
      <c r="M1217" s="86">
        <v>0</v>
      </c>
      <c r="N1217" s="86"/>
      <c r="O1217" s="86"/>
      <c r="P1217" s="86">
        <v>0.58099999999999996</v>
      </c>
      <c r="Q1217" s="88">
        <v>0.75</v>
      </c>
      <c r="R1217" s="85">
        <v>0</v>
      </c>
      <c r="S1217" s="86">
        <v>0.5</v>
      </c>
      <c r="T1217" s="86">
        <v>1.89</v>
      </c>
      <c r="U1217" s="88">
        <v>8.6158354874294094</v>
      </c>
      <c r="V1217" s="89">
        <v>3</v>
      </c>
      <c r="W1217" s="85">
        <v>26.000945858957799</v>
      </c>
      <c r="X1217" s="88">
        <v>26.5</v>
      </c>
      <c r="Y1217" s="85"/>
      <c r="Z1217" s="88"/>
      <c r="AA1217" s="85">
        <v>0.01</v>
      </c>
      <c r="AB1217" s="91">
        <v>0.01</v>
      </c>
      <c r="AC1217" s="86">
        <v>0</v>
      </c>
      <c r="AD1217" s="86">
        <v>0</v>
      </c>
      <c r="AE1217" s="86">
        <v>0</v>
      </c>
      <c r="AF1217" s="88">
        <v>0</v>
      </c>
      <c r="AG1217" s="85">
        <v>0</v>
      </c>
      <c r="AH1217" s="86">
        <v>4.3029999999999999E-2</v>
      </c>
      <c r="AI1217" s="150">
        <v>5.00499999516E-3</v>
      </c>
      <c r="AJ1217" s="151">
        <v>1</v>
      </c>
      <c r="AK1217" s="152">
        <v>0</v>
      </c>
    </row>
    <row r="1218" spans="1:37" x14ac:dyDescent="0.2">
      <c r="A1218" s="149" t="s">
        <v>2585</v>
      </c>
      <c r="B1218" s="66" t="s">
        <v>2586</v>
      </c>
      <c r="C1218" s="67">
        <v>47</v>
      </c>
      <c r="D1218" s="84" t="s">
        <v>334</v>
      </c>
      <c r="E1218" s="85">
        <v>4.1480191554201102</v>
      </c>
      <c r="F1218" s="91">
        <v>4.1213176607168798</v>
      </c>
      <c r="G1218" s="86">
        <v>2.4739515309824398</v>
      </c>
      <c r="H1218" s="86">
        <v>2.45595704542156</v>
      </c>
      <c r="I1218" s="86">
        <v>6.38</v>
      </c>
      <c r="J1218" s="86">
        <v>6.65</v>
      </c>
      <c r="K1218" s="87">
        <v>0</v>
      </c>
      <c r="L1218" s="85">
        <v>2.5300000012199999</v>
      </c>
      <c r="M1218" s="86">
        <v>1.0867300579419201E-3</v>
      </c>
      <c r="N1218" s="86"/>
      <c r="O1218" s="86">
        <v>16.8707482993197</v>
      </c>
      <c r="P1218" s="86">
        <v>0.59499999999999997</v>
      </c>
      <c r="Q1218" s="88">
        <v>0.42570000000000002</v>
      </c>
      <c r="R1218" s="85">
        <v>1.7265193370165698E-2</v>
      </c>
      <c r="S1218" s="86">
        <v>0.6</v>
      </c>
      <c r="T1218" s="86">
        <v>1.3</v>
      </c>
      <c r="U1218" s="88">
        <v>8.5438978377594008</v>
      </c>
      <c r="V1218" s="89">
        <v>2.96</v>
      </c>
      <c r="W1218" s="85">
        <v>49.993475352401397</v>
      </c>
      <c r="X1218" s="88">
        <v>54.866666666699999</v>
      </c>
      <c r="Y1218" s="85">
        <v>99.72</v>
      </c>
      <c r="Z1218" s="88"/>
      <c r="AA1218" s="85">
        <v>0.04</v>
      </c>
      <c r="AB1218" s="91">
        <v>0.04</v>
      </c>
      <c r="AC1218" s="86">
        <v>0.03</v>
      </c>
      <c r="AD1218" s="86">
        <v>0.03</v>
      </c>
      <c r="AE1218" s="86">
        <v>0</v>
      </c>
      <c r="AF1218" s="88">
        <v>0</v>
      </c>
      <c r="AG1218" s="85">
        <v>0</v>
      </c>
      <c r="AH1218" s="86">
        <v>6.7191000000000001E-2</v>
      </c>
      <c r="AI1218" s="150">
        <v>6.7469999987799997E-3</v>
      </c>
      <c r="AJ1218" s="151">
        <v>1</v>
      </c>
      <c r="AK1218" s="152">
        <v>0</v>
      </c>
    </row>
    <row r="1219" spans="1:37" x14ac:dyDescent="0.2">
      <c r="A1219" s="149" t="s">
        <v>2587</v>
      </c>
      <c r="B1219" s="66" t="s">
        <v>2588</v>
      </c>
      <c r="C1219" s="67">
        <v>47</v>
      </c>
      <c r="D1219" s="84" t="s">
        <v>334</v>
      </c>
      <c r="E1219" s="85">
        <v>2.4016453260797501</v>
      </c>
      <c r="F1219" s="91">
        <v>2.38553326193477</v>
      </c>
      <c r="G1219" s="86">
        <v>1.3467790088237199</v>
      </c>
      <c r="H1219" s="86">
        <v>1.3467790088237199</v>
      </c>
      <c r="I1219" s="86">
        <v>5.27</v>
      </c>
      <c r="J1219" s="86">
        <v>5.12</v>
      </c>
      <c r="K1219" s="87">
        <v>0</v>
      </c>
      <c r="L1219" s="85">
        <v>1.73999999997</v>
      </c>
      <c r="M1219" s="86">
        <v>0</v>
      </c>
      <c r="N1219" s="86"/>
      <c r="O1219" s="86"/>
      <c r="P1219" s="86">
        <v>0.95499999999999996</v>
      </c>
      <c r="Q1219" s="88">
        <v>0.5897</v>
      </c>
      <c r="R1219" s="85">
        <v>0</v>
      </c>
      <c r="S1219" s="86">
        <v>0.5</v>
      </c>
      <c r="T1219" s="86">
        <v>1.4</v>
      </c>
      <c r="U1219" s="88">
        <v>11.2680194482092</v>
      </c>
      <c r="V1219" s="89">
        <v>2.97</v>
      </c>
      <c r="W1219" s="85">
        <v>24.1676896978908</v>
      </c>
      <c r="X1219" s="88">
        <v>33.266666666699997</v>
      </c>
      <c r="Y1219" s="85"/>
      <c r="Z1219" s="88"/>
      <c r="AA1219" s="85">
        <v>0</v>
      </c>
      <c r="AB1219" s="91">
        <v>0</v>
      </c>
      <c r="AC1219" s="86">
        <v>0</v>
      </c>
      <c r="AD1219" s="86">
        <v>0</v>
      </c>
      <c r="AE1219" s="86">
        <v>0</v>
      </c>
      <c r="AF1219" s="88">
        <v>0</v>
      </c>
      <c r="AG1219" s="85">
        <v>6.9597999977999994E-2</v>
      </c>
      <c r="AH1219" s="86">
        <v>3.1333E-2</v>
      </c>
      <c r="AI1219" s="150">
        <v>2.0119999993600001E-3</v>
      </c>
      <c r="AJ1219" s="151">
        <v>1</v>
      </c>
      <c r="AK1219" s="152">
        <v>0</v>
      </c>
    </row>
    <row r="1220" spans="1:37" x14ac:dyDescent="0.2">
      <c r="A1220" s="149" t="s">
        <v>2589</v>
      </c>
      <c r="B1220" s="66" t="s">
        <v>2590</v>
      </c>
      <c r="C1220" s="67">
        <v>47</v>
      </c>
      <c r="D1220" s="84" t="s">
        <v>334</v>
      </c>
      <c r="E1220" s="85">
        <v>10.476287504457201</v>
      </c>
      <c r="F1220" s="91">
        <v>10.455911568437701</v>
      </c>
      <c r="G1220" s="86">
        <v>5.8550252152208202</v>
      </c>
      <c r="H1220" s="86">
        <v>5.8550252152208202</v>
      </c>
      <c r="I1220" s="86">
        <v>10.76</v>
      </c>
      <c r="J1220" s="86">
        <v>81.819999999999993</v>
      </c>
      <c r="K1220" s="87">
        <v>0</v>
      </c>
      <c r="L1220" s="85">
        <v>1.0400000007200001</v>
      </c>
      <c r="M1220" s="86">
        <v>0</v>
      </c>
      <c r="N1220" s="86"/>
      <c r="O1220" s="86">
        <v>28.560775540641298</v>
      </c>
      <c r="P1220" s="86">
        <v>4.6929999999999996</v>
      </c>
      <c r="Q1220" s="88">
        <v>0.6452</v>
      </c>
      <c r="R1220" s="85">
        <v>0</v>
      </c>
      <c r="S1220" s="86">
        <v>0.4</v>
      </c>
      <c r="T1220" s="86">
        <v>1.97</v>
      </c>
      <c r="U1220" s="88">
        <v>13.0079975548877</v>
      </c>
      <c r="V1220" s="89">
        <v>3.19</v>
      </c>
      <c r="W1220" s="85">
        <v>54.692097911982799</v>
      </c>
      <c r="X1220" s="88">
        <v>56.9</v>
      </c>
      <c r="Y1220" s="85">
        <v>-99.3</v>
      </c>
      <c r="Z1220" s="88"/>
      <c r="AA1220" s="85">
        <v>0.42</v>
      </c>
      <c r="AB1220" s="91">
        <v>0.42</v>
      </c>
      <c r="AC1220" s="86">
        <v>0.2</v>
      </c>
      <c r="AD1220" s="86">
        <v>0.2</v>
      </c>
      <c r="AE1220" s="86">
        <v>0</v>
      </c>
      <c r="AF1220" s="88">
        <v>5.4000001438000003E-2</v>
      </c>
      <c r="AG1220" s="85">
        <v>7.2090000166400003E-3</v>
      </c>
      <c r="AH1220" s="86">
        <v>0.454287</v>
      </c>
      <c r="AI1220" s="150">
        <v>5.6513000130399997E-2</v>
      </c>
      <c r="AJ1220" s="151">
        <v>1</v>
      </c>
      <c r="AK1220" s="152">
        <v>0</v>
      </c>
    </row>
    <row r="1221" spans="1:37" x14ac:dyDescent="0.2">
      <c r="A1221" s="149" t="s">
        <v>2591</v>
      </c>
      <c r="B1221" s="66" t="s">
        <v>2592</v>
      </c>
      <c r="C1221" s="67">
        <v>47</v>
      </c>
      <c r="D1221" s="84" t="s">
        <v>334</v>
      </c>
      <c r="E1221" s="85">
        <v>17.2906250540629</v>
      </c>
      <c r="F1221" s="91">
        <v>17.254294759787602</v>
      </c>
      <c r="G1221" s="86">
        <v>6.8179852256803297</v>
      </c>
      <c r="H1221" s="86">
        <v>6.7885749874574</v>
      </c>
      <c r="I1221" s="86">
        <v>14.98</v>
      </c>
      <c r="J1221" s="86">
        <v>13.6</v>
      </c>
      <c r="K1221" s="87">
        <v>0</v>
      </c>
      <c r="L1221" s="85">
        <v>1.8999999991800001</v>
      </c>
      <c r="M1221" s="86">
        <v>1.2491713017570899E-3</v>
      </c>
      <c r="N1221" s="86"/>
      <c r="O1221" s="86">
        <v>99.881376037959697</v>
      </c>
      <c r="P1221" s="86">
        <v>0.88300000000000001</v>
      </c>
      <c r="Q1221" s="88">
        <v>0.60550000000000004</v>
      </c>
      <c r="R1221" s="85">
        <v>6.7796610169491497E-2</v>
      </c>
      <c r="S1221" s="86">
        <v>0.4</v>
      </c>
      <c r="T1221" s="86">
        <v>1.52</v>
      </c>
      <c r="U1221" s="88">
        <v>13.409338615642801</v>
      </c>
      <c r="V1221" s="89">
        <v>3.4</v>
      </c>
      <c r="W1221" s="85">
        <v>60.088956971259499</v>
      </c>
      <c r="X1221" s="88">
        <v>66.400000000000006</v>
      </c>
      <c r="Y1221" s="85">
        <v>-100</v>
      </c>
      <c r="Z1221" s="88"/>
      <c r="AA1221" s="85">
        <v>0.13</v>
      </c>
      <c r="AB1221" s="91">
        <v>0.13</v>
      </c>
      <c r="AC1221" s="86">
        <v>0</v>
      </c>
      <c r="AD1221" s="86">
        <v>0</v>
      </c>
      <c r="AE1221" s="86">
        <v>0</v>
      </c>
      <c r="AF1221" s="88">
        <v>0</v>
      </c>
      <c r="AG1221" s="85">
        <v>0</v>
      </c>
      <c r="AH1221" s="86">
        <v>8.8794999999999999E-2</v>
      </c>
      <c r="AI1221" s="150">
        <v>1.7285999992299999E-2</v>
      </c>
      <c r="AJ1221" s="151">
        <v>1.32</v>
      </c>
      <c r="AK1221" s="152">
        <v>0</v>
      </c>
    </row>
    <row r="1222" spans="1:37" x14ac:dyDescent="0.2">
      <c r="A1222" s="149" t="s">
        <v>2593</v>
      </c>
      <c r="B1222" s="66" t="s">
        <v>2594</v>
      </c>
      <c r="C1222" s="67">
        <v>47</v>
      </c>
      <c r="D1222" s="84" t="s">
        <v>334</v>
      </c>
      <c r="E1222" s="85">
        <v>35.743623548501603</v>
      </c>
      <c r="F1222" s="91">
        <v>35.707283268258898</v>
      </c>
      <c r="G1222" s="86">
        <v>10.8158815475889</v>
      </c>
      <c r="H1222" s="86">
        <v>10.8158815475889</v>
      </c>
      <c r="I1222" s="86">
        <v>35.18</v>
      </c>
      <c r="J1222" s="86">
        <v>253.03</v>
      </c>
      <c r="K1222" s="87">
        <v>0</v>
      </c>
      <c r="L1222" s="85">
        <v>0.60000163848700006</v>
      </c>
      <c r="M1222" s="86">
        <v>4.0977796399081102E-3</v>
      </c>
      <c r="N1222" s="86">
        <v>100</v>
      </c>
      <c r="O1222" s="86">
        <v>34.8990683229814</v>
      </c>
      <c r="P1222" s="86">
        <v>8.5350000000000001</v>
      </c>
      <c r="Q1222" s="88">
        <v>1.6809000000000001</v>
      </c>
      <c r="R1222" s="85">
        <v>0.160284951024043</v>
      </c>
      <c r="S1222" s="86">
        <v>1.2</v>
      </c>
      <c r="T1222" s="86">
        <v>3.59</v>
      </c>
      <c r="U1222" s="88">
        <v>6.1685512905025099</v>
      </c>
      <c r="V1222" s="89">
        <v>3.18</v>
      </c>
      <c r="W1222" s="85">
        <v>61.204311337444899</v>
      </c>
      <c r="X1222" s="88">
        <v>50.5</v>
      </c>
      <c r="Y1222" s="85">
        <v>-100</v>
      </c>
      <c r="Z1222" s="88"/>
      <c r="AA1222" s="85">
        <v>0.45</v>
      </c>
      <c r="AB1222" s="91">
        <v>0.45</v>
      </c>
      <c r="AC1222" s="86">
        <v>0.12</v>
      </c>
      <c r="AD1222" s="86">
        <v>0.12</v>
      </c>
      <c r="AE1222" s="86">
        <v>0.41</v>
      </c>
      <c r="AF1222" s="88">
        <v>2.18833085427E-6</v>
      </c>
      <c r="AG1222" s="85">
        <v>5.7135027809400003E-2</v>
      </c>
      <c r="AH1222" s="86">
        <v>1.6774450000000001</v>
      </c>
      <c r="AI1222" s="150">
        <v>2.06889877926</v>
      </c>
      <c r="AJ1222" s="151">
        <v>1.65</v>
      </c>
      <c r="AK1222" s="152">
        <v>0</v>
      </c>
    </row>
    <row r="1223" spans="1:37" x14ac:dyDescent="0.2">
      <c r="A1223" s="149" t="s">
        <v>2595</v>
      </c>
      <c r="B1223" s="66" t="s">
        <v>2596</v>
      </c>
      <c r="C1223" s="67">
        <v>47</v>
      </c>
      <c r="D1223" s="84" t="s">
        <v>334</v>
      </c>
      <c r="E1223" s="85">
        <v>4.3582333215672397</v>
      </c>
      <c r="F1223" s="91">
        <v>4.3438933992234396</v>
      </c>
      <c r="G1223" s="86">
        <v>3.3731909636427799</v>
      </c>
      <c r="H1223" s="86">
        <v>3.3720878926932598</v>
      </c>
      <c r="I1223" s="86">
        <v>36.590000000000003</v>
      </c>
      <c r="J1223" s="86">
        <v>16.07</v>
      </c>
      <c r="K1223" s="87">
        <v>0</v>
      </c>
      <c r="L1223" s="85">
        <v>28.0101688409</v>
      </c>
      <c r="M1223" s="86">
        <v>6.2693229406534197E-3</v>
      </c>
      <c r="N1223" s="86"/>
      <c r="O1223" s="86">
        <v>17.2817510817002</v>
      </c>
      <c r="P1223" s="86">
        <v>1.04</v>
      </c>
      <c r="Q1223" s="88">
        <v>0.42899999999999999</v>
      </c>
      <c r="R1223" s="85">
        <v>2.54777070063694E-2</v>
      </c>
      <c r="S1223" s="86">
        <v>0.4</v>
      </c>
      <c r="T1223" s="86">
        <v>1.35</v>
      </c>
      <c r="U1223" s="88">
        <v>12.290416519590501</v>
      </c>
      <c r="V1223" s="89">
        <v>3.09</v>
      </c>
      <c r="W1223" s="85">
        <v>30.026695659771399</v>
      </c>
      <c r="X1223" s="88">
        <v>52.566666666700002</v>
      </c>
      <c r="Y1223" s="85">
        <v>100</v>
      </c>
      <c r="Z1223" s="88">
        <v>-99.5</v>
      </c>
      <c r="AA1223" s="85">
        <v>0.1</v>
      </c>
      <c r="AB1223" s="91">
        <v>0.1</v>
      </c>
      <c r="AC1223" s="86">
        <v>0.06</v>
      </c>
      <c r="AD1223" s="86">
        <v>0.05</v>
      </c>
      <c r="AE1223" s="86">
        <v>0</v>
      </c>
      <c r="AF1223" s="88">
        <v>0.23989443520299999</v>
      </c>
      <c r="AG1223" s="85">
        <v>2.2340659857000001E-2</v>
      </c>
      <c r="AH1223" s="86">
        <v>7.8794000000000003E-2</v>
      </c>
      <c r="AI1223" s="150">
        <v>1.3045048564E-2</v>
      </c>
      <c r="AJ1223" s="151">
        <v>1</v>
      </c>
      <c r="AK1223" s="152">
        <v>0</v>
      </c>
    </row>
    <row r="1224" spans="1:37" x14ac:dyDescent="0.2">
      <c r="A1224" s="149" t="s">
        <v>2597</v>
      </c>
      <c r="B1224" s="66" t="s">
        <v>2598</v>
      </c>
      <c r="C1224" s="67">
        <v>47</v>
      </c>
      <c r="D1224" s="84" t="s">
        <v>334</v>
      </c>
      <c r="E1224" s="85">
        <v>10.7159471902722</v>
      </c>
      <c r="F1224" s="91">
        <v>10.6886760671832</v>
      </c>
      <c r="G1224" s="86">
        <v>8.0112934533262692</v>
      </c>
      <c r="H1224" s="86">
        <v>8.0016683510595605</v>
      </c>
      <c r="I1224" s="86">
        <v>1.81</v>
      </c>
      <c r="J1224" s="86">
        <v>3.45</v>
      </c>
      <c r="K1224" s="87">
        <v>0</v>
      </c>
      <c r="L1224" s="85">
        <v>25.720000005900001</v>
      </c>
      <c r="M1224" s="86">
        <v>5.1436701323076296E-3</v>
      </c>
      <c r="N1224" s="86"/>
      <c r="O1224" s="86">
        <v>48.219178082191803</v>
      </c>
      <c r="P1224" s="86">
        <v>0.75800000000000001</v>
      </c>
      <c r="Q1224" s="88">
        <v>0.42780000000000001</v>
      </c>
      <c r="R1224" s="85">
        <v>2.54647313470843E-2</v>
      </c>
      <c r="S1224" s="86">
        <v>0.7</v>
      </c>
      <c r="T1224" s="86">
        <v>0.76</v>
      </c>
      <c r="U1224" s="88">
        <v>12.8751784654379</v>
      </c>
      <c r="V1224" s="89">
        <v>3.14</v>
      </c>
      <c r="W1224" s="85">
        <v>44.270460249851297</v>
      </c>
      <c r="X1224" s="88">
        <v>75.466666666699993</v>
      </c>
      <c r="Y1224" s="85"/>
      <c r="Z1224" s="88">
        <v>100</v>
      </c>
      <c r="AA1224" s="85">
        <v>0.03</v>
      </c>
      <c r="AB1224" s="91">
        <v>0.03</v>
      </c>
      <c r="AC1224" s="86">
        <v>0.1</v>
      </c>
      <c r="AD1224" s="86">
        <v>0.1</v>
      </c>
      <c r="AE1224" s="86">
        <v>0</v>
      </c>
      <c r="AF1224" s="88">
        <v>0</v>
      </c>
      <c r="AG1224" s="85">
        <v>0</v>
      </c>
      <c r="AH1224" s="86">
        <v>1.2109999999999999E-2</v>
      </c>
      <c r="AI1224" s="150">
        <v>3.8340000087799999E-3</v>
      </c>
      <c r="AJ1224" s="151">
        <v>1.1499999999999999</v>
      </c>
      <c r="AK1224" s="152">
        <v>0</v>
      </c>
    </row>
    <row r="1225" spans="1:37" x14ac:dyDescent="0.2">
      <c r="A1225" s="149" t="s">
        <v>2599</v>
      </c>
      <c r="B1225" s="66" t="s">
        <v>2600</v>
      </c>
      <c r="C1225" s="67">
        <v>47</v>
      </c>
      <c r="D1225" s="84" t="s">
        <v>334</v>
      </c>
      <c r="E1225" s="85">
        <v>23.021808300624802</v>
      </c>
      <c r="F1225" s="91">
        <v>23.010195786980098</v>
      </c>
      <c r="G1225" s="86">
        <v>16.199456534361399</v>
      </c>
      <c r="H1225" s="86">
        <v>16.199456534361399</v>
      </c>
      <c r="I1225" s="86">
        <v>48.64</v>
      </c>
      <c r="J1225" s="86">
        <v>58.91</v>
      </c>
      <c r="K1225" s="87">
        <v>1.29E-2</v>
      </c>
      <c r="L1225" s="85">
        <v>9.7099999820900003</v>
      </c>
      <c r="M1225" s="86">
        <v>0</v>
      </c>
      <c r="N1225" s="86">
        <v>57.1452337381467</v>
      </c>
      <c r="O1225" s="86">
        <v>31.759962049335901</v>
      </c>
      <c r="P1225" s="86">
        <v>4.2789999999999999</v>
      </c>
      <c r="Q1225" s="88">
        <v>0.3871</v>
      </c>
      <c r="R1225" s="85">
        <v>0</v>
      </c>
      <c r="S1225" s="86">
        <v>0.8</v>
      </c>
      <c r="T1225" s="86">
        <v>2.19</v>
      </c>
      <c r="U1225" s="88">
        <v>5.8085793250807098</v>
      </c>
      <c r="V1225" s="89">
        <v>3.34</v>
      </c>
      <c r="W1225" s="85">
        <v>39.998059704682397</v>
      </c>
      <c r="X1225" s="88"/>
      <c r="Y1225" s="85"/>
      <c r="Z1225" s="88">
        <v>-76.28</v>
      </c>
      <c r="AA1225" s="85">
        <v>0.24</v>
      </c>
      <c r="AB1225" s="91">
        <v>0.24</v>
      </c>
      <c r="AC1225" s="86">
        <v>0.01</v>
      </c>
      <c r="AD1225" s="86">
        <v>0.01</v>
      </c>
      <c r="AE1225" s="86">
        <v>0</v>
      </c>
      <c r="AF1225" s="88">
        <v>22.225299794200001</v>
      </c>
      <c r="AG1225" s="85">
        <v>1.31599999668E-2</v>
      </c>
      <c r="AH1225" s="86">
        <v>0.210031</v>
      </c>
      <c r="AI1225" s="150">
        <v>3.2880999917100001E-2</v>
      </c>
      <c r="AJ1225" s="151">
        <v>1.04</v>
      </c>
      <c r="AK1225" s="152">
        <v>0</v>
      </c>
    </row>
    <row r="1226" spans="1:37" x14ac:dyDescent="0.2">
      <c r="A1226" s="149" t="s">
        <v>2601</v>
      </c>
      <c r="B1226" s="66" t="s">
        <v>2602</v>
      </c>
      <c r="C1226" s="67">
        <v>47</v>
      </c>
      <c r="D1226" s="84" t="s">
        <v>334</v>
      </c>
      <c r="E1226" s="85">
        <v>14.9648001796935</v>
      </c>
      <c r="F1226" s="91">
        <v>14.926378881290001</v>
      </c>
      <c r="G1226" s="86">
        <v>11.682439102242</v>
      </c>
      <c r="H1226" s="86">
        <v>11.6522931604178</v>
      </c>
      <c r="I1226" s="86">
        <v>82.43</v>
      </c>
      <c r="J1226" s="86">
        <v>63.67</v>
      </c>
      <c r="K1226" s="87">
        <v>0</v>
      </c>
      <c r="L1226" s="85">
        <v>16.749999987900001</v>
      </c>
      <c r="M1226" s="86">
        <v>8.2393763774831097E-2</v>
      </c>
      <c r="N1226" s="86">
        <v>53.095509696152703</v>
      </c>
      <c r="O1226" s="86">
        <v>43.214074512122998</v>
      </c>
      <c r="P1226" s="86">
        <v>2.5059999999999998</v>
      </c>
      <c r="Q1226" s="88">
        <v>0.26929999999999998</v>
      </c>
      <c r="R1226" s="85">
        <v>2.8563267637817798E-2</v>
      </c>
      <c r="S1226" s="86">
        <v>0.7</v>
      </c>
      <c r="T1226" s="86">
        <v>1.67</v>
      </c>
      <c r="U1226" s="88">
        <v>8.4006691216891198</v>
      </c>
      <c r="V1226" s="89">
        <v>3.21</v>
      </c>
      <c r="W1226" s="85">
        <v>49.661040465882301</v>
      </c>
      <c r="X1226" s="88"/>
      <c r="Y1226" s="85"/>
      <c r="Z1226" s="88">
        <v>-43.26</v>
      </c>
      <c r="AA1226" s="85">
        <v>0</v>
      </c>
      <c r="AB1226" s="91">
        <v>0</v>
      </c>
      <c r="AC1226" s="86">
        <v>0</v>
      </c>
      <c r="AD1226" s="86">
        <v>0</v>
      </c>
      <c r="AE1226" s="86">
        <v>0</v>
      </c>
      <c r="AF1226" s="88">
        <v>19.7325992486</v>
      </c>
      <c r="AG1226" s="85">
        <v>1.0433319999E-11</v>
      </c>
      <c r="AH1226" s="86">
        <v>0.44729600000000003</v>
      </c>
      <c r="AI1226" s="150">
        <v>5.1465998922600002E-2</v>
      </c>
      <c r="AJ1226" s="151">
        <v>1.02</v>
      </c>
      <c r="AK1226" s="152">
        <v>0</v>
      </c>
    </row>
    <row r="1227" spans="1:37" x14ac:dyDescent="0.2">
      <c r="A1227" s="149" t="s">
        <v>2603</v>
      </c>
      <c r="B1227" s="66" t="s">
        <v>2604</v>
      </c>
      <c r="C1227" s="67">
        <v>47</v>
      </c>
      <c r="D1227" s="84" t="s">
        <v>334</v>
      </c>
      <c r="E1227" s="85">
        <v>33.281213122492296</v>
      </c>
      <c r="F1227" s="91">
        <v>32.927189048855297</v>
      </c>
      <c r="G1227" s="86">
        <v>27.283455274958701</v>
      </c>
      <c r="H1227" s="86">
        <v>27.1580717488789</v>
      </c>
      <c r="I1227" s="86">
        <v>40.25</v>
      </c>
      <c r="J1227" s="86">
        <v>71.22</v>
      </c>
      <c r="K1227" s="87">
        <v>0</v>
      </c>
      <c r="L1227" s="85">
        <v>11.280000000699999</v>
      </c>
      <c r="M1227" s="86">
        <v>4.2172041757540402E-3</v>
      </c>
      <c r="N1227" s="86">
        <v>31.632843045987698</v>
      </c>
      <c r="O1227" s="86">
        <v>81.793343268753105</v>
      </c>
      <c r="P1227" s="86">
        <v>3.7650000000000001</v>
      </c>
      <c r="Q1227" s="88">
        <v>0.73760000000000003</v>
      </c>
      <c r="R1227" s="85">
        <v>5.8616647127784298E-2</v>
      </c>
      <c r="S1227" s="86">
        <v>1.3</v>
      </c>
      <c r="T1227" s="86">
        <v>1.7</v>
      </c>
      <c r="U1227" s="88">
        <v>10.486488081189499</v>
      </c>
      <c r="V1227" s="89">
        <v>3.75</v>
      </c>
      <c r="W1227" s="85">
        <v>58.192821615090899</v>
      </c>
      <c r="X1227" s="88">
        <v>60.266666666699997</v>
      </c>
      <c r="Y1227" s="85">
        <v>-100</v>
      </c>
      <c r="Z1227" s="88">
        <v>100</v>
      </c>
      <c r="AA1227" s="85">
        <v>0.77</v>
      </c>
      <c r="AB1227" s="91">
        <v>0.75</v>
      </c>
      <c r="AC1227" s="86">
        <v>0</v>
      </c>
      <c r="AD1227" s="86">
        <v>0</v>
      </c>
      <c r="AE1227" s="86">
        <v>0</v>
      </c>
      <c r="AF1227" s="88">
        <v>0.29030001165300001</v>
      </c>
      <c r="AG1227" s="85">
        <v>0</v>
      </c>
      <c r="AH1227" s="86">
        <v>0.23558699999999999</v>
      </c>
      <c r="AI1227" s="150">
        <v>1.72000000345E-2</v>
      </c>
      <c r="AJ1227" s="151">
        <v>1.1499999999999999</v>
      </c>
      <c r="AK1227" s="152">
        <v>0</v>
      </c>
    </row>
    <row r="1228" spans="1:37" x14ac:dyDescent="0.2">
      <c r="A1228" s="149" t="s">
        <v>2605</v>
      </c>
      <c r="B1228" s="66" t="s">
        <v>2606</v>
      </c>
      <c r="C1228" s="67">
        <v>47</v>
      </c>
      <c r="D1228" s="84" t="s">
        <v>334</v>
      </c>
      <c r="E1228" s="85">
        <v>13.576952350525699</v>
      </c>
      <c r="F1228" s="91">
        <v>13.5149356811967</v>
      </c>
      <c r="G1228" s="86">
        <v>10.876408295199299</v>
      </c>
      <c r="H1228" s="86">
        <v>10.8472792535448</v>
      </c>
      <c r="I1228" s="86">
        <v>3.26</v>
      </c>
      <c r="J1228" s="86">
        <v>2.7</v>
      </c>
      <c r="K1228" s="87">
        <v>0</v>
      </c>
      <c r="L1228" s="85">
        <v>30.0900000404</v>
      </c>
      <c r="M1228" s="86">
        <v>2.0487232337576499E-2</v>
      </c>
      <c r="N1228" s="86">
        <v>16.952518505145299</v>
      </c>
      <c r="O1228" s="86">
        <v>46.007556675063</v>
      </c>
      <c r="P1228" s="86">
        <v>0.69499999999999995</v>
      </c>
      <c r="Q1228" s="88">
        <v>0.4385</v>
      </c>
      <c r="R1228" s="85">
        <v>1.92492781520693E-2</v>
      </c>
      <c r="S1228" s="86">
        <v>0.6</v>
      </c>
      <c r="T1228" s="86">
        <v>1.2</v>
      </c>
      <c r="U1228" s="88">
        <v>15.7644494141304</v>
      </c>
      <c r="V1228" s="89">
        <v>3.31</v>
      </c>
      <c r="W1228" s="85">
        <v>49.320289381833497</v>
      </c>
      <c r="X1228" s="88">
        <v>53.066666666700002</v>
      </c>
      <c r="Y1228" s="85">
        <v>-100</v>
      </c>
      <c r="Z1228" s="88">
        <v>100</v>
      </c>
      <c r="AA1228" s="85">
        <v>0.51</v>
      </c>
      <c r="AB1228" s="91">
        <v>0.51</v>
      </c>
      <c r="AC1228" s="86">
        <v>0.11</v>
      </c>
      <c r="AD1228" s="86">
        <v>0.11</v>
      </c>
      <c r="AE1228" s="86">
        <v>0</v>
      </c>
      <c r="AF1228" s="88">
        <v>1.75669828268E-7</v>
      </c>
      <c r="AG1228" s="85">
        <v>9.8504000476100001E-2</v>
      </c>
      <c r="AH1228" s="86">
        <v>1.4885000000000001E-2</v>
      </c>
      <c r="AI1228" s="150">
        <v>2.1480002895200002E-3</v>
      </c>
      <c r="AJ1228" s="151">
        <v>1.04</v>
      </c>
      <c r="AK1228" s="152">
        <v>0</v>
      </c>
    </row>
    <row r="1229" spans="1:37" x14ac:dyDescent="0.2">
      <c r="A1229" s="149" t="s">
        <v>2607</v>
      </c>
      <c r="B1229" s="66" t="s">
        <v>2608</v>
      </c>
      <c r="C1229" s="67">
        <v>47</v>
      </c>
      <c r="D1229" s="84" t="s">
        <v>334</v>
      </c>
      <c r="E1229" s="85">
        <v>19.322215951501001</v>
      </c>
      <c r="F1229" s="91">
        <v>19.225727757650802</v>
      </c>
      <c r="G1229" s="86">
        <v>11.550365016657899</v>
      </c>
      <c r="H1229" s="86">
        <v>11.5348904950026</v>
      </c>
      <c r="I1229" s="86">
        <v>4.51</v>
      </c>
      <c r="J1229" s="86">
        <v>3.25</v>
      </c>
      <c r="K1229" s="87">
        <v>0</v>
      </c>
      <c r="L1229" s="85">
        <v>22.480000024599999</v>
      </c>
      <c r="M1229" s="86">
        <v>0</v>
      </c>
      <c r="N1229" s="86">
        <v>54.776119402985103</v>
      </c>
      <c r="O1229" s="86">
        <v>51.232825145868603</v>
      </c>
      <c r="P1229" s="86">
        <v>0.50900000000000001</v>
      </c>
      <c r="Q1229" s="88">
        <v>0.3135</v>
      </c>
      <c r="R1229" s="85">
        <v>0</v>
      </c>
      <c r="S1229" s="86">
        <v>1.2</v>
      </c>
      <c r="T1229" s="86">
        <v>1</v>
      </c>
      <c r="U1229" s="88">
        <v>8.1987656793314994</v>
      </c>
      <c r="V1229" s="89">
        <v>3.47</v>
      </c>
      <c r="W1229" s="85">
        <v>54.802999732439403</v>
      </c>
      <c r="X1229" s="88">
        <v>68</v>
      </c>
      <c r="Y1229" s="85">
        <v>-100</v>
      </c>
      <c r="Z1229" s="88"/>
      <c r="AA1229" s="85">
        <v>0</v>
      </c>
      <c r="AB1229" s="91">
        <v>0</v>
      </c>
      <c r="AC1229" s="86">
        <v>0</v>
      </c>
      <c r="AD1229" s="86">
        <v>0</v>
      </c>
      <c r="AE1229" s="86">
        <v>0</v>
      </c>
      <c r="AF1229" s="88">
        <v>0</v>
      </c>
      <c r="AG1229" s="85">
        <v>0</v>
      </c>
      <c r="AH1229" s="86">
        <v>2.0419E-2</v>
      </c>
      <c r="AI1229" s="150">
        <v>2.2489999984999999E-3</v>
      </c>
      <c r="AJ1229" s="151">
        <v>1.28</v>
      </c>
      <c r="AK1229" s="152">
        <v>0</v>
      </c>
    </row>
    <row r="1230" spans="1:37" x14ac:dyDescent="0.2">
      <c r="A1230" s="149" t="s">
        <v>2609</v>
      </c>
      <c r="B1230" s="66" t="s">
        <v>2610</v>
      </c>
      <c r="C1230" s="67">
        <v>47</v>
      </c>
      <c r="D1230" s="84" t="s">
        <v>334</v>
      </c>
      <c r="E1230" s="85">
        <v>2.753702968776</v>
      </c>
      <c r="F1230" s="91">
        <v>2.7377005107984602</v>
      </c>
      <c r="G1230" s="86">
        <v>1.7967559817187899</v>
      </c>
      <c r="H1230" s="86">
        <v>1.78843470357047</v>
      </c>
      <c r="I1230" s="86">
        <v>1.38</v>
      </c>
      <c r="J1230" s="86">
        <v>1.06</v>
      </c>
      <c r="K1230" s="87">
        <v>0</v>
      </c>
      <c r="L1230" s="85">
        <v>26.290000016899999</v>
      </c>
      <c r="M1230" s="86">
        <v>0</v>
      </c>
      <c r="N1230" s="86"/>
      <c r="O1230" s="86">
        <v>9.67741935483871</v>
      </c>
      <c r="P1230" s="86">
        <v>0.52700000000000002</v>
      </c>
      <c r="Q1230" s="88">
        <v>0.63300000000000001</v>
      </c>
      <c r="R1230" s="85">
        <v>0</v>
      </c>
      <c r="S1230" s="86">
        <v>0.3</v>
      </c>
      <c r="T1230" s="86">
        <v>1.2</v>
      </c>
      <c r="U1230" s="88">
        <v>12.828850511438599</v>
      </c>
      <c r="V1230" s="89">
        <v>3.11</v>
      </c>
      <c r="W1230" s="85">
        <v>30.821516428875299</v>
      </c>
      <c r="X1230" s="88">
        <v>33.4</v>
      </c>
      <c r="Y1230" s="85">
        <v>100</v>
      </c>
      <c r="Z1230" s="88"/>
      <c r="AA1230" s="85">
        <v>0</v>
      </c>
      <c r="AB1230" s="91">
        <v>0</v>
      </c>
      <c r="AC1230" s="86">
        <v>0</v>
      </c>
      <c r="AD1230" s="86">
        <v>0</v>
      </c>
      <c r="AE1230" s="86">
        <v>0</v>
      </c>
      <c r="AF1230" s="88">
        <v>0</v>
      </c>
      <c r="AG1230" s="85">
        <v>0</v>
      </c>
      <c r="AH1230" s="86">
        <v>9.7120000000000001E-3</v>
      </c>
      <c r="AI1230" s="150">
        <v>0</v>
      </c>
      <c r="AJ1230" s="151">
        <v>1</v>
      </c>
      <c r="AK1230" s="152">
        <v>0</v>
      </c>
    </row>
    <row r="1231" spans="1:37" x14ac:dyDescent="0.2">
      <c r="A1231" s="149" t="s">
        <v>2611</v>
      </c>
      <c r="B1231" s="66" t="s">
        <v>2612</v>
      </c>
      <c r="C1231" s="67">
        <v>47</v>
      </c>
      <c r="D1231" s="84" t="s">
        <v>334</v>
      </c>
      <c r="E1231" s="85">
        <v>6.0471109931967604</v>
      </c>
      <c r="F1231" s="91">
        <v>6.0025772707460803</v>
      </c>
      <c r="G1231" s="86">
        <v>4.8039568686160399</v>
      </c>
      <c r="H1231" s="86">
        <v>4.7660558282324796</v>
      </c>
      <c r="I1231" s="86">
        <v>3.16</v>
      </c>
      <c r="J1231" s="86">
        <v>2.73</v>
      </c>
      <c r="K1231" s="87">
        <v>0</v>
      </c>
      <c r="L1231" s="85">
        <v>24.0300000254</v>
      </c>
      <c r="M1231" s="86">
        <v>0</v>
      </c>
      <c r="N1231" s="86"/>
      <c r="O1231" s="86">
        <v>25.722877631274599</v>
      </c>
      <c r="P1231" s="86">
        <v>0.71499999999999997</v>
      </c>
      <c r="Q1231" s="88">
        <v>0.4738</v>
      </c>
      <c r="R1231" s="85">
        <v>0</v>
      </c>
      <c r="S1231" s="86">
        <v>5.0999999999999996</v>
      </c>
      <c r="T1231" s="86">
        <v>1.18</v>
      </c>
      <c r="U1231" s="88">
        <v>9.2952301540677293</v>
      </c>
      <c r="V1231" s="89">
        <v>2.84</v>
      </c>
      <c r="W1231" s="85">
        <v>37.718989756272897</v>
      </c>
      <c r="X1231" s="88">
        <v>65.233333333299996</v>
      </c>
      <c r="Y1231" s="85">
        <v>-99.9</v>
      </c>
      <c r="Z1231" s="88"/>
      <c r="AA1231" s="85">
        <v>0</v>
      </c>
      <c r="AB1231" s="91">
        <v>0</v>
      </c>
      <c r="AC1231" s="86">
        <v>0</v>
      </c>
      <c r="AD1231" s="86">
        <v>0</v>
      </c>
      <c r="AE1231" s="86">
        <v>0</v>
      </c>
      <c r="AF1231" s="88">
        <v>0</v>
      </c>
      <c r="AG1231" s="85">
        <v>0</v>
      </c>
      <c r="AH1231" s="86">
        <v>1.6025000000000001E-2</v>
      </c>
      <c r="AI1231" s="150">
        <v>1.7899999995E-4</v>
      </c>
      <c r="AJ1231" s="151">
        <v>1.01</v>
      </c>
      <c r="AK1231" s="152">
        <v>0</v>
      </c>
    </row>
    <row r="1232" spans="1:37" x14ac:dyDescent="0.2">
      <c r="A1232" s="149" t="s">
        <v>2613</v>
      </c>
      <c r="B1232" s="66" t="s">
        <v>2614</v>
      </c>
      <c r="C1232" s="67">
        <v>47</v>
      </c>
      <c r="D1232" s="84" t="s">
        <v>334</v>
      </c>
      <c r="E1232" s="85">
        <v>8.3081047797418996</v>
      </c>
      <c r="F1232" s="91">
        <v>8.2715447571644791</v>
      </c>
      <c r="G1232" s="86">
        <v>5.33904610411268</v>
      </c>
      <c r="H1232" s="86">
        <v>5.3268594299202103</v>
      </c>
      <c r="I1232" s="86">
        <v>3.72</v>
      </c>
      <c r="J1232" s="86">
        <v>2.56</v>
      </c>
      <c r="K1232" s="87">
        <v>0</v>
      </c>
      <c r="L1232" s="85">
        <v>25.4500198408</v>
      </c>
      <c r="M1232" s="86">
        <v>4.1886665047215998E-2</v>
      </c>
      <c r="N1232" s="86"/>
      <c r="O1232" s="86">
        <v>21.191889218595399</v>
      </c>
      <c r="P1232" s="86">
        <v>0.58099999999999996</v>
      </c>
      <c r="Q1232" s="88">
        <v>0.8196</v>
      </c>
      <c r="R1232" s="85">
        <v>1.06951871657754E-2</v>
      </c>
      <c r="S1232" s="86">
        <v>0.3</v>
      </c>
      <c r="T1232" s="86">
        <v>1.47</v>
      </c>
      <c r="U1232" s="88">
        <v>14.240449495856501</v>
      </c>
      <c r="V1232" s="89">
        <v>3.21</v>
      </c>
      <c r="W1232" s="85">
        <v>66.340742860987902</v>
      </c>
      <c r="X1232" s="88">
        <v>73.366666666699999</v>
      </c>
      <c r="Y1232" s="85"/>
      <c r="Z1232" s="88"/>
      <c r="AA1232" s="85">
        <v>0</v>
      </c>
      <c r="AB1232" s="91">
        <v>0</v>
      </c>
      <c r="AC1232" s="86">
        <v>0</v>
      </c>
      <c r="AD1232" s="86">
        <v>0</v>
      </c>
      <c r="AE1232" s="86">
        <v>0</v>
      </c>
      <c r="AF1232" s="88">
        <v>0</v>
      </c>
      <c r="AG1232" s="85">
        <v>0</v>
      </c>
      <c r="AH1232" s="86">
        <v>2.1690000000000001E-2</v>
      </c>
      <c r="AI1232" s="150">
        <v>1.54781410117E-8</v>
      </c>
      <c r="AJ1232" s="151">
        <v>1</v>
      </c>
      <c r="AK1232" s="152">
        <v>0</v>
      </c>
    </row>
    <row r="1233" spans="1:37" x14ac:dyDescent="0.2">
      <c r="A1233" s="149" t="s">
        <v>409</v>
      </c>
      <c r="B1233" s="66" t="s">
        <v>2615</v>
      </c>
      <c r="C1233" s="67">
        <v>47</v>
      </c>
      <c r="D1233" s="84" t="s">
        <v>334</v>
      </c>
      <c r="E1233" s="85">
        <v>2.7695826780863801</v>
      </c>
      <c r="F1233" s="91">
        <v>2.7630843611504599</v>
      </c>
      <c r="G1233" s="86">
        <v>1.7389496120504799</v>
      </c>
      <c r="H1233" s="86">
        <v>1.7389496120504799</v>
      </c>
      <c r="I1233" s="86">
        <v>0.89</v>
      </c>
      <c r="J1233" s="86">
        <v>3.18</v>
      </c>
      <c r="K1233" s="87">
        <v>0</v>
      </c>
      <c r="L1233" s="85">
        <v>25.1899999623</v>
      </c>
      <c r="M1233" s="86">
        <v>0</v>
      </c>
      <c r="N1233" s="86"/>
      <c r="O1233" s="86"/>
      <c r="P1233" s="86">
        <v>0.67600000000000005</v>
      </c>
      <c r="Q1233" s="88">
        <v>0.54869999999999997</v>
      </c>
      <c r="R1233" s="85">
        <v>0</v>
      </c>
      <c r="S1233" s="86">
        <v>0</v>
      </c>
      <c r="T1233" s="86">
        <v>1.17</v>
      </c>
      <c r="U1233" s="88">
        <v>13.172088429096901</v>
      </c>
      <c r="V1233" s="89">
        <v>3.06</v>
      </c>
      <c r="W1233" s="85">
        <v>29.168512611412002</v>
      </c>
      <c r="X1233" s="88">
        <v>36.299999999999997</v>
      </c>
      <c r="Y1233" s="85"/>
      <c r="Z1233" s="88"/>
      <c r="AA1233" s="85">
        <v>0.15</v>
      </c>
      <c r="AB1233" s="91">
        <v>0.15</v>
      </c>
      <c r="AC1233" s="86">
        <v>0.05</v>
      </c>
      <c r="AD1233" s="86">
        <v>0.05</v>
      </c>
      <c r="AE1233" s="86">
        <v>0</v>
      </c>
      <c r="AF1233" s="88">
        <v>0</v>
      </c>
      <c r="AG1233" s="85">
        <v>0</v>
      </c>
      <c r="AH1233" s="86">
        <v>1.4245000000000001E-2</v>
      </c>
      <c r="AI1233" s="150">
        <v>1.2499999958900001E-2</v>
      </c>
      <c r="AJ1233" s="151">
        <v>1</v>
      </c>
      <c r="AK1233" s="152">
        <v>0</v>
      </c>
    </row>
    <row r="1234" spans="1:37" x14ac:dyDescent="0.2">
      <c r="A1234" s="149" t="s">
        <v>2616</v>
      </c>
      <c r="B1234" s="66" t="s">
        <v>2617</v>
      </c>
      <c r="C1234" s="67">
        <v>47</v>
      </c>
      <c r="D1234" s="84" t="s">
        <v>334</v>
      </c>
      <c r="E1234" s="85">
        <v>4.2321295080628403</v>
      </c>
      <c r="F1234" s="91">
        <v>4.1875278760200301</v>
      </c>
      <c r="G1234" s="86">
        <v>3.20377920307563</v>
      </c>
      <c r="H1234" s="86">
        <v>3.1836770590563299</v>
      </c>
      <c r="I1234" s="86">
        <v>1.98</v>
      </c>
      <c r="J1234" s="86">
        <v>2.69</v>
      </c>
      <c r="K1234" s="87">
        <v>0</v>
      </c>
      <c r="L1234" s="85">
        <v>24.000000012000001</v>
      </c>
      <c r="M1234" s="86">
        <v>0</v>
      </c>
      <c r="N1234" s="86"/>
      <c r="O1234" s="86">
        <v>8.94962486602358</v>
      </c>
      <c r="P1234" s="86">
        <v>0.67600000000000005</v>
      </c>
      <c r="Q1234" s="88">
        <v>0.7399</v>
      </c>
      <c r="R1234" s="85">
        <v>0</v>
      </c>
      <c r="S1234" s="86">
        <v>0</v>
      </c>
      <c r="T1234" s="86">
        <v>1.24</v>
      </c>
      <c r="U1234" s="88">
        <v>13.951516141393499</v>
      </c>
      <c r="V1234" s="89">
        <v>3.09</v>
      </c>
      <c r="W1234" s="85">
        <v>40.677792293730498</v>
      </c>
      <c r="X1234" s="88">
        <v>45.5333333333</v>
      </c>
      <c r="Y1234" s="85"/>
      <c r="Z1234" s="88"/>
      <c r="AA1234" s="85">
        <v>0</v>
      </c>
      <c r="AB1234" s="91">
        <v>0</v>
      </c>
      <c r="AC1234" s="86">
        <v>0</v>
      </c>
      <c r="AD1234" s="86">
        <v>0</v>
      </c>
      <c r="AE1234" s="86">
        <v>0</v>
      </c>
      <c r="AF1234" s="88">
        <v>0</v>
      </c>
      <c r="AG1234" s="85">
        <v>0</v>
      </c>
      <c r="AH1234" s="86">
        <v>2.4213999999999999E-2</v>
      </c>
      <c r="AI1234" s="150">
        <v>0</v>
      </c>
      <c r="AJ1234" s="151">
        <v>1</v>
      </c>
      <c r="AK1234" s="152">
        <v>0</v>
      </c>
    </row>
    <row r="1235" spans="1:37" x14ac:dyDescent="0.2">
      <c r="A1235" s="149" t="s">
        <v>2618</v>
      </c>
      <c r="B1235" s="66" t="s">
        <v>2619</v>
      </c>
      <c r="C1235" s="67">
        <v>47</v>
      </c>
      <c r="D1235" s="84" t="s">
        <v>334</v>
      </c>
      <c r="E1235" s="85">
        <v>8.0076933505049794</v>
      </c>
      <c r="F1235" s="91">
        <v>7.9585508032264602</v>
      </c>
      <c r="G1235" s="86">
        <v>6.5588354910865601</v>
      </c>
      <c r="H1235" s="86">
        <v>6.5139293702975696</v>
      </c>
      <c r="I1235" s="86">
        <v>2.39</v>
      </c>
      <c r="J1235" s="86">
        <v>8.1</v>
      </c>
      <c r="K1235" s="87">
        <v>9.4000000000000004E-3</v>
      </c>
      <c r="L1235" s="85">
        <v>24.129999991999998</v>
      </c>
      <c r="M1235" s="86">
        <v>1.47543003426737E-3</v>
      </c>
      <c r="N1235" s="86"/>
      <c r="O1235" s="86">
        <v>28.226461038960998</v>
      </c>
      <c r="P1235" s="86">
        <v>0.85199999999999998</v>
      </c>
      <c r="Q1235" s="88">
        <v>0.65900000000000003</v>
      </c>
      <c r="R1235" s="85">
        <v>1.28865979381443E-2</v>
      </c>
      <c r="S1235" s="86">
        <v>0</v>
      </c>
      <c r="T1235" s="86">
        <v>1.42</v>
      </c>
      <c r="U1235" s="88">
        <v>14.642784518402999</v>
      </c>
      <c r="V1235" s="89">
        <v>3.21</v>
      </c>
      <c r="W1235" s="85">
        <v>62.532656405507304</v>
      </c>
      <c r="X1235" s="88">
        <v>73.733333333299996</v>
      </c>
      <c r="Y1235" s="85"/>
      <c r="Z1235" s="88">
        <v>100</v>
      </c>
      <c r="AA1235" s="85">
        <v>0</v>
      </c>
      <c r="AB1235" s="91">
        <v>0</v>
      </c>
      <c r="AC1235" s="86">
        <v>0</v>
      </c>
      <c r="AD1235" s="86">
        <v>0</v>
      </c>
      <c r="AE1235" s="86">
        <v>0</v>
      </c>
      <c r="AF1235" s="88">
        <v>0</v>
      </c>
      <c r="AG1235" s="85">
        <v>1.4554999986400001E-2</v>
      </c>
      <c r="AH1235" s="86">
        <v>5.2708999999999999E-2</v>
      </c>
      <c r="AI1235" s="150">
        <v>6.24999999416E-2</v>
      </c>
      <c r="AJ1235" s="151">
        <v>1</v>
      </c>
      <c r="AK1235" s="152">
        <v>0</v>
      </c>
    </row>
    <row r="1236" spans="1:37" x14ac:dyDescent="0.2">
      <c r="A1236" s="149" t="s">
        <v>2620</v>
      </c>
      <c r="B1236" s="66" t="s">
        <v>2621</v>
      </c>
      <c r="C1236" s="67">
        <v>47</v>
      </c>
      <c r="D1236" s="84" t="s">
        <v>334</v>
      </c>
      <c r="E1236" s="85">
        <v>2.4657652972785602</v>
      </c>
      <c r="F1236" s="91">
        <v>2.4339862483388202</v>
      </c>
      <c r="G1236" s="86">
        <v>1.94718899867106</v>
      </c>
      <c r="H1236" s="86">
        <v>1.92841046975212</v>
      </c>
      <c r="I1236" s="86">
        <v>14.04</v>
      </c>
      <c r="J1236" s="86">
        <v>31.03</v>
      </c>
      <c r="K1236" s="87">
        <v>0</v>
      </c>
      <c r="L1236" s="85">
        <v>24.589999991399999</v>
      </c>
      <c r="M1236" s="86">
        <v>0</v>
      </c>
      <c r="N1236" s="86"/>
      <c r="O1236" s="86">
        <v>6.3788027477919496</v>
      </c>
      <c r="P1236" s="86">
        <v>1.726</v>
      </c>
      <c r="Q1236" s="88">
        <v>0.93089999999999995</v>
      </c>
      <c r="R1236" s="85">
        <v>0</v>
      </c>
      <c r="S1236" s="86">
        <v>1.6</v>
      </c>
      <c r="T1236" s="86">
        <v>1.46</v>
      </c>
      <c r="U1236" s="88">
        <v>18.764083896689201</v>
      </c>
      <c r="V1236" s="89">
        <v>3</v>
      </c>
      <c r="W1236" s="85">
        <v>30.3091482201019</v>
      </c>
      <c r="X1236" s="88">
        <v>42.5333333333</v>
      </c>
      <c r="Y1236" s="85"/>
      <c r="Z1236" s="88"/>
      <c r="AA1236" s="85">
        <v>0</v>
      </c>
      <c r="AB1236" s="91">
        <v>0</v>
      </c>
      <c r="AC1236" s="86">
        <v>0.01</v>
      </c>
      <c r="AD1236" s="86">
        <v>0.01</v>
      </c>
      <c r="AE1236" s="86">
        <v>0</v>
      </c>
      <c r="AF1236" s="88">
        <v>0</v>
      </c>
      <c r="AG1236" s="85">
        <v>0</v>
      </c>
      <c r="AH1236" s="86">
        <v>0.12106</v>
      </c>
      <c r="AI1236" s="150">
        <v>2.3267999988700001E-2</v>
      </c>
      <c r="AJ1236" s="151">
        <v>1</v>
      </c>
      <c r="AK1236" s="152">
        <v>0</v>
      </c>
    </row>
    <row r="1237" spans="1:37" x14ac:dyDescent="0.2">
      <c r="A1237" s="149" t="s">
        <v>2622</v>
      </c>
      <c r="B1237" s="66" t="s">
        <v>2623</v>
      </c>
      <c r="C1237" s="67">
        <v>47</v>
      </c>
      <c r="D1237" s="84" t="s">
        <v>334</v>
      </c>
      <c r="E1237" s="85">
        <v>4.2638642524850203</v>
      </c>
      <c r="F1237" s="91">
        <v>4.2310652966966797</v>
      </c>
      <c r="G1237" s="86">
        <v>3.3782924461996702</v>
      </c>
      <c r="H1237" s="86">
        <v>3.3495096890792899</v>
      </c>
      <c r="I1237" s="86">
        <v>1.19</v>
      </c>
      <c r="J1237" s="86">
        <v>1.59</v>
      </c>
      <c r="K1237" s="87">
        <v>7.4000000000000003E-3</v>
      </c>
      <c r="L1237" s="85">
        <v>30.979999985100001</v>
      </c>
      <c r="M1237" s="86">
        <v>0</v>
      </c>
      <c r="N1237" s="86">
        <v>4.8335361132618102</v>
      </c>
      <c r="O1237" s="86">
        <v>13.065163179009</v>
      </c>
      <c r="P1237" s="86">
        <v>0.46300000000000002</v>
      </c>
      <c r="Q1237" s="88">
        <v>0.72140000000000004</v>
      </c>
      <c r="R1237" s="85">
        <v>0</v>
      </c>
      <c r="S1237" s="86">
        <v>2.1</v>
      </c>
      <c r="T1237" s="86">
        <v>1.1200000000000001</v>
      </c>
      <c r="U1237" s="88">
        <v>16.779678034740101</v>
      </c>
      <c r="V1237" s="89">
        <v>3.2</v>
      </c>
      <c r="W1237" s="85">
        <v>56.825628302728703</v>
      </c>
      <c r="X1237" s="88">
        <v>66.066666666700002</v>
      </c>
      <c r="Y1237" s="85">
        <v>-100</v>
      </c>
      <c r="Z1237" s="88"/>
      <c r="AA1237" s="85">
        <v>0</v>
      </c>
      <c r="AB1237" s="91">
        <v>0</v>
      </c>
      <c r="AC1237" s="86">
        <v>0</v>
      </c>
      <c r="AD1237" s="86">
        <v>0</v>
      </c>
      <c r="AE1237" s="86">
        <v>0</v>
      </c>
      <c r="AF1237" s="88">
        <v>0</v>
      </c>
      <c r="AG1237" s="85">
        <v>0</v>
      </c>
      <c r="AH1237" s="86">
        <v>1.3429E-2</v>
      </c>
      <c r="AI1237" s="150">
        <v>0</v>
      </c>
      <c r="AJ1237" s="151">
        <v>1</v>
      </c>
      <c r="AK1237" s="152">
        <v>0</v>
      </c>
    </row>
    <row r="1238" spans="1:37" x14ac:dyDescent="0.2">
      <c r="A1238" s="149" t="s">
        <v>855</v>
      </c>
      <c r="B1238" s="66" t="s">
        <v>2624</v>
      </c>
      <c r="C1238" s="67">
        <v>47</v>
      </c>
      <c r="D1238" s="84" t="s">
        <v>334</v>
      </c>
      <c r="E1238" s="85">
        <v>1.2075578917459899</v>
      </c>
      <c r="F1238" s="91">
        <v>1.1933513283136801</v>
      </c>
      <c r="G1238" s="86">
        <v>0.90034095752237497</v>
      </c>
      <c r="H1238" s="86">
        <v>0.88613439409007</v>
      </c>
      <c r="I1238" s="86">
        <v>3.29</v>
      </c>
      <c r="J1238" s="86">
        <v>11.1</v>
      </c>
      <c r="K1238" s="87">
        <v>0</v>
      </c>
      <c r="L1238" s="85">
        <v>33.0699999534</v>
      </c>
      <c r="M1238" s="86">
        <v>0</v>
      </c>
      <c r="N1238" s="86"/>
      <c r="O1238" s="86">
        <v>11.001964636542199</v>
      </c>
      <c r="P1238" s="86">
        <v>0.93100000000000005</v>
      </c>
      <c r="Q1238" s="88">
        <v>0.45379999999999998</v>
      </c>
      <c r="R1238" s="85">
        <v>0</v>
      </c>
      <c r="S1238" s="86">
        <v>7.5</v>
      </c>
      <c r="T1238" s="86">
        <v>1.0900000000000001</v>
      </c>
      <c r="U1238" s="88">
        <v>12.0968887626083</v>
      </c>
      <c r="V1238" s="89">
        <v>2.98</v>
      </c>
      <c r="W1238" s="85">
        <v>20.472553106204</v>
      </c>
      <c r="X1238" s="88">
        <v>26.333333333300001</v>
      </c>
      <c r="Y1238" s="85"/>
      <c r="Z1238" s="88"/>
      <c r="AA1238" s="85">
        <v>0</v>
      </c>
      <c r="AB1238" s="91">
        <v>0</v>
      </c>
      <c r="AC1238" s="86">
        <v>0</v>
      </c>
      <c r="AD1238" s="86">
        <v>0</v>
      </c>
      <c r="AE1238" s="86">
        <v>0</v>
      </c>
      <c r="AF1238" s="88">
        <v>0</v>
      </c>
      <c r="AG1238" s="85">
        <v>0</v>
      </c>
      <c r="AH1238" s="86">
        <v>3.5650000000000001E-2</v>
      </c>
      <c r="AI1238" s="150">
        <v>0</v>
      </c>
      <c r="AJ1238" s="151">
        <v>1</v>
      </c>
      <c r="AK1238" s="152">
        <v>0</v>
      </c>
    </row>
    <row r="1239" spans="1:37" x14ac:dyDescent="0.2">
      <c r="A1239" s="149" t="s">
        <v>2625</v>
      </c>
      <c r="B1239" s="66" t="s">
        <v>2626</v>
      </c>
      <c r="C1239" s="67">
        <v>47</v>
      </c>
      <c r="D1239" s="84" t="s">
        <v>334</v>
      </c>
      <c r="E1239" s="85">
        <v>7.86206239126808</v>
      </c>
      <c r="F1239" s="91">
        <v>7.8537213126474601</v>
      </c>
      <c r="G1239" s="86">
        <v>6.9636090655608802</v>
      </c>
      <c r="H1239" s="86">
        <v>6.9576511522604303</v>
      </c>
      <c r="I1239" s="86">
        <v>6.58</v>
      </c>
      <c r="J1239" s="86">
        <v>24.19</v>
      </c>
      <c r="K1239" s="87">
        <v>0</v>
      </c>
      <c r="L1239" s="85">
        <v>20.760000009300001</v>
      </c>
      <c r="M1239" s="86">
        <v>0</v>
      </c>
      <c r="N1239" s="86">
        <v>24.577432617633601</v>
      </c>
      <c r="O1239" s="86">
        <v>35.981504833963903</v>
      </c>
      <c r="P1239" s="86">
        <v>2.0670000000000002</v>
      </c>
      <c r="Q1239" s="88">
        <v>0.46339999999999998</v>
      </c>
      <c r="R1239" s="85">
        <v>0</v>
      </c>
      <c r="S1239" s="86">
        <v>6.1</v>
      </c>
      <c r="T1239" s="86">
        <v>1.1499999999999999</v>
      </c>
      <c r="U1239" s="88">
        <v>10.8886823478945</v>
      </c>
      <c r="V1239" s="89">
        <v>3.34</v>
      </c>
      <c r="W1239" s="85">
        <v>56.600370465969903</v>
      </c>
      <c r="X1239" s="88">
        <v>61.166666666700003</v>
      </c>
      <c r="Y1239" s="85">
        <v>-100</v>
      </c>
      <c r="Z1239" s="88">
        <v>100</v>
      </c>
      <c r="AA1239" s="85">
        <v>0</v>
      </c>
      <c r="AB1239" s="91">
        <v>0</v>
      </c>
      <c r="AC1239" s="86">
        <v>0</v>
      </c>
      <c r="AD1239" s="86">
        <v>0</v>
      </c>
      <c r="AE1239" s="86">
        <v>0</v>
      </c>
      <c r="AF1239" s="88">
        <v>0</v>
      </c>
      <c r="AG1239" s="85">
        <v>0</v>
      </c>
      <c r="AH1239" s="86">
        <v>0.11267099999999999</v>
      </c>
      <c r="AI1239" s="150">
        <v>2.3269999987799998E-3</v>
      </c>
      <c r="AJ1239" s="151">
        <v>1.01</v>
      </c>
      <c r="AK1239" s="152">
        <v>0</v>
      </c>
    </row>
    <row r="1240" spans="1:37" x14ac:dyDescent="0.2">
      <c r="A1240" s="149" t="s">
        <v>2627</v>
      </c>
      <c r="B1240" s="66" t="s">
        <v>2628</v>
      </c>
      <c r="C1240" s="67">
        <v>47</v>
      </c>
      <c r="D1240" s="84" t="s">
        <v>334</v>
      </c>
      <c r="E1240" s="85">
        <v>2.0361268411992399</v>
      </c>
      <c r="F1240" s="91">
        <v>2.03223218389014</v>
      </c>
      <c r="G1240" s="86">
        <v>1.48386443476838</v>
      </c>
      <c r="H1240" s="86">
        <v>1.4799697774592799</v>
      </c>
      <c r="I1240" s="86">
        <v>3.95</v>
      </c>
      <c r="J1240" s="86">
        <v>2.6</v>
      </c>
      <c r="K1240" s="87">
        <v>0</v>
      </c>
      <c r="L1240" s="85">
        <v>30.439999978399999</v>
      </c>
      <c r="M1240" s="86">
        <v>0</v>
      </c>
      <c r="N1240" s="86"/>
      <c r="O1240" s="86">
        <v>6</v>
      </c>
      <c r="P1240" s="86">
        <v>0.625</v>
      </c>
      <c r="Q1240" s="88">
        <v>0.251</v>
      </c>
      <c r="R1240" s="85">
        <v>0</v>
      </c>
      <c r="S1240" s="86">
        <v>0.3</v>
      </c>
      <c r="T1240" s="86">
        <v>1.53</v>
      </c>
      <c r="U1240" s="88">
        <v>7.3702494917472201</v>
      </c>
      <c r="V1240" s="89">
        <v>2.81</v>
      </c>
      <c r="W1240" s="85">
        <v>29.397290277127301</v>
      </c>
      <c r="X1240" s="88">
        <v>28.6</v>
      </c>
      <c r="Y1240" s="85"/>
      <c r="Z1240" s="88"/>
      <c r="AA1240" s="85">
        <v>0</v>
      </c>
      <c r="AB1240" s="91">
        <v>0</v>
      </c>
      <c r="AC1240" s="86">
        <v>0</v>
      </c>
      <c r="AD1240" s="86">
        <v>0</v>
      </c>
      <c r="AE1240" s="86">
        <v>0</v>
      </c>
      <c r="AF1240" s="88">
        <v>0</v>
      </c>
      <c r="AG1240" s="85">
        <v>1.1759999994700001E-3</v>
      </c>
      <c r="AH1240" s="86">
        <v>1.9522999999999999E-2</v>
      </c>
      <c r="AI1240" s="150">
        <v>0</v>
      </c>
      <c r="AJ1240" s="151">
        <v>1</v>
      </c>
      <c r="AK1240" s="152">
        <v>0</v>
      </c>
    </row>
    <row r="1241" spans="1:37" x14ac:dyDescent="0.2">
      <c r="A1241" s="149" t="s">
        <v>2629</v>
      </c>
      <c r="B1241" s="66" t="s">
        <v>2630</v>
      </c>
      <c r="C1241" s="67">
        <v>47</v>
      </c>
      <c r="D1241" s="84" t="s">
        <v>334</v>
      </c>
      <c r="E1241" s="85">
        <v>3.1859862283175899</v>
      </c>
      <c r="F1241" s="91">
        <v>3.1859862283175899</v>
      </c>
      <c r="G1241" s="86">
        <v>2.38320905322538</v>
      </c>
      <c r="H1241" s="86">
        <v>2.38320905322538</v>
      </c>
      <c r="I1241" s="86">
        <v>6.77</v>
      </c>
      <c r="J1241" s="86">
        <v>4.6100000000000003</v>
      </c>
      <c r="K1241" s="87">
        <v>0</v>
      </c>
      <c r="L1241" s="85">
        <v>33.439999994799997</v>
      </c>
      <c r="M1241" s="86">
        <v>0</v>
      </c>
      <c r="N1241" s="86"/>
      <c r="O1241" s="86">
        <v>5.0377833753148602</v>
      </c>
      <c r="P1241" s="86">
        <v>0.91100000000000003</v>
      </c>
      <c r="Q1241" s="88">
        <v>0.5202</v>
      </c>
      <c r="R1241" s="85">
        <v>0</v>
      </c>
      <c r="S1241" s="86">
        <v>6.3</v>
      </c>
      <c r="T1241" s="86">
        <v>1.08</v>
      </c>
      <c r="U1241" s="88">
        <v>12.8238800516153</v>
      </c>
      <c r="V1241" s="89">
        <v>3.05</v>
      </c>
      <c r="W1241" s="85">
        <v>30.943394581469601</v>
      </c>
      <c r="X1241" s="88">
        <v>26.0333333333</v>
      </c>
      <c r="Y1241" s="85"/>
      <c r="Z1241" s="88"/>
      <c r="AA1241" s="85">
        <v>0.12</v>
      </c>
      <c r="AB1241" s="91">
        <v>0.12</v>
      </c>
      <c r="AC1241" s="86">
        <v>0</v>
      </c>
      <c r="AD1241" s="86">
        <v>0</v>
      </c>
      <c r="AE1241" s="86">
        <v>0</v>
      </c>
      <c r="AF1241" s="88">
        <v>0</v>
      </c>
      <c r="AG1241" s="85">
        <v>1.5309000000299999E-2</v>
      </c>
      <c r="AH1241" s="86">
        <v>2.3116000000000001E-2</v>
      </c>
      <c r="AI1241" s="150">
        <v>0</v>
      </c>
      <c r="AJ1241" s="151">
        <v>1</v>
      </c>
      <c r="AK1241" s="152">
        <v>0</v>
      </c>
    </row>
    <row r="1242" spans="1:37" x14ac:dyDescent="0.2">
      <c r="A1242" s="149" t="s">
        <v>2631</v>
      </c>
      <c r="B1242" s="66" t="s">
        <v>2632</v>
      </c>
      <c r="C1242" s="67">
        <v>47</v>
      </c>
      <c r="D1242" s="84" t="s">
        <v>334</v>
      </c>
      <c r="E1242" s="85">
        <v>6.6310364573391896</v>
      </c>
      <c r="F1242" s="91">
        <v>6.6183113825793702</v>
      </c>
      <c r="G1242" s="86">
        <v>5.1485652478208301</v>
      </c>
      <c r="H1242" s="86">
        <v>5.1358401730610197</v>
      </c>
      <c r="I1242" s="86">
        <v>4.91</v>
      </c>
      <c r="J1242" s="86">
        <v>53.41</v>
      </c>
      <c r="K1242" s="87">
        <v>1.41E-2</v>
      </c>
      <c r="L1242" s="85">
        <v>28.8100000381</v>
      </c>
      <c r="M1242" s="86">
        <v>0</v>
      </c>
      <c r="N1242" s="86"/>
      <c r="O1242" s="86">
        <v>21.7936354869817</v>
      </c>
      <c r="P1242" s="86">
        <v>2.0830000000000002</v>
      </c>
      <c r="Q1242" s="88">
        <v>0.45240000000000002</v>
      </c>
      <c r="R1242" s="85">
        <v>0</v>
      </c>
      <c r="S1242" s="86">
        <v>4.5999999999999996</v>
      </c>
      <c r="T1242" s="86">
        <v>1.0900000000000001</v>
      </c>
      <c r="U1242" s="88">
        <v>11.4703823884965</v>
      </c>
      <c r="V1242" s="89">
        <v>3.38</v>
      </c>
      <c r="W1242" s="85">
        <v>38.811075435246899</v>
      </c>
      <c r="X1242" s="88">
        <v>64.333333333300004</v>
      </c>
      <c r="Y1242" s="85">
        <v>98.32</v>
      </c>
      <c r="Z1242" s="88"/>
      <c r="AA1242" s="85">
        <v>0</v>
      </c>
      <c r="AB1242" s="91">
        <v>0</v>
      </c>
      <c r="AC1242" s="86">
        <v>0</v>
      </c>
      <c r="AD1242" s="86">
        <v>0</v>
      </c>
      <c r="AE1242" s="86">
        <v>0</v>
      </c>
      <c r="AF1242" s="88">
        <v>0</v>
      </c>
      <c r="AG1242" s="85">
        <v>4.1496000047399999E-2</v>
      </c>
      <c r="AH1242" s="86">
        <v>0.23755699999999999</v>
      </c>
      <c r="AI1242" s="150">
        <v>1.25300000143E-3</v>
      </c>
      <c r="AJ1242" s="151">
        <v>1</v>
      </c>
      <c r="AK1242" s="152">
        <v>0</v>
      </c>
    </row>
    <row r="1243" spans="1:37" x14ac:dyDescent="0.2">
      <c r="A1243" s="149" t="s">
        <v>2633</v>
      </c>
      <c r="B1243" s="66" t="s">
        <v>2634</v>
      </c>
      <c r="C1243" s="67">
        <v>47</v>
      </c>
      <c r="D1243" s="84" t="s">
        <v>334</v>
      </c>
      <c r="E1243" s="85">
        <v>2.4637691837291</v>
      </c>
      <c r="F1243" s="91">
        <v>2.4586117721602898</v>
      </c>
      <c r="G1243" s="86">
        <v>1.88834940726606</v>
      </c>
      <c r="H1243" s="86">
        <v>1.88540231494102</v>
      </c>
      <c r="I1243" s="86">
        <v>1.27</v>
      </c>
      <c r="J1243" s="86">
        <v>5.16</v>
      </c>
      <c r="K1243" s="87">
        <v>0</v>
      </c>
      <c r="L1243" s="85">
        <v>40.160000008499999</v>
      </c>
      <c r="M1243" s="86">
        <v>0</v>
      </c>
      <c r="N1243" s="86"/>
      <c r="O1243" s="86">
        <v>19.2520775623269</v>
      </c>
      <c r="P1243" s="86">
        <v>0.54900000000000004</v>
      </c>
      <c r="Q1243" s="88">
        <v>0.13919999999999999</v>
      </c>
      <c r="R1243" s="85">
        <v>0</v>
      </c>
      <c r="S1243" s="86">
        <v>1.8</v>
      </c>
      <c r="T1243" s="86">
        <v>1.2</v>
      </c>
      <c r="U1243" s="88">
        <v>5.4300176088766401</v>
      </c>
      <c r="V1243" s="89">
        <v>3.05</v>
      </c>
      <c r="W1243" s="85">
        <v>30.1610289405318</v>
      </c>
      <c r="X1243" s="88">
        <v>37.633333333300001</v>
      </c>
      <c r="Y1243" s="85">
        <v>100</v>
      </c>
      <c r="Z1243" s="88">
        <v>100</v>
      </c>
      <c r="AA1243" s="85">
        <v>0</v>
      </c>
      <c r="AB1243" s="91">
        <v>0</v>
      </c>
      <c r="AC1243" s="86">
        <v>0</v>
      </c>
      <c r="AD1243" s="86">
        <v>0</v>
      </c>
      <c r="AE1243" s="86">
        <v>0</v>
      </c>
      <c r="AF1243" s="88">
        <v>0</v>
      </c>
      <c r="AG1243" s="85">
        <v>0</v>
      </c>
      <c r="AH1243" s="86">
        <v>4.0233999999999999E-2</v>
      </c>
      <c r="AI1243" s="150">
        <v>4.7680000016400003E-3</v>
      </c>
      <c r="AJ1243" s="151">
        <v>1</v>
      </c>
      <c r="AK1243" s="152">
        <v>0</v>
      </c>
    </row>
    <row r="1244" spans="1:37" x14ac:dyDescent="0.2">
      <c r="A1244" s="149" t="s">
        <v>2635</v>
      </c>
      <c r="B1244" s="66" t="s">
        <v>2636</v>
      </c>
      <c r="C1244" s="67">
        <v>47</v>
      </c>
      <c r="D1244" s="84" t="s">
        <v>334</v>
      </c>
      <c r="E1244" s="85">
        <v>10.593912216996101</v>
      </c>
      <c r="F1244" s="91">
        <v>10.593912216996101</v>
      </c>
      <c r="G1244" s="86">
        <v>9.4137645309872493</v>
      </c>
      <c r="H1244" s="86">
        <v>9.4137645309872493</v>
      </c>
      <c r="I1244" s="86">
        <v>2.88</v>
      </c>
      <c r="J1244" s="86">
        <v>2.23</v>
      </c>
      <c r="K1244" s="87">
        <v>0</v>
      </c>
      <c r="L1244" s="85">
        <v>35.920000004000002</v>
      </c>
      <c r="M1244" s="86">
        <v>0</v>
      </c>
      <c r="N1244" s="86">
        <v>10.882908864163401</v>
      </c>
      <c r="O1244" s="86">
        <v>39.273127753304003</v>
      </c>
      <c r="P1244" s="86">
        <v>0.40500000000000003</v>
      </c>
      <c r="Q1244" s="88">
        <v>0.2369</v>
      </c>
      <c r="R1244" s="85">
        <v>0</v>
      </c>
      <c r="S1244" s="86">
        <v>4.9000000000000004</v>
      </c>
      <c r="T1244" s="86">
        <v>0.92</v>
      </c>
      <c r="U1244" s="88">
        <v>8.7088441010893707</v>
      </c>
      <c r="V1244" s="89">
        <v>3.25</v>
      </c>
      <c r="W1244" s="85">
        <v>32.732512683943099</v>
      </c>
      <c r="X1244" s="88">
        <v>34.866666666699999</v>
      </c>
      <c r="Y1244" s="85"/>
      <c r="Z1244" s="88">
        <v>-33.680000000000007</v>
      </c>
      <c r="AA1244" s="85">
        <v>0</v>
      </c>
      <c r="AB1244" s="91">
        <v>0</v>
      </c>
      <c r="AC1244" s="86">
        <v>0</v>
      </c>
      <c r="AD1244" s="86">
        <v>0</v>
      </c>
      <c r="AE1244" s="86">
        <v>0</v>
      </c>
      <c r="AF1244" s="88">
        <v>0</v>
      </c>
      <c r="AG1244" s="85">
        <v>0</v>
      </c>
      <c r="AH1244" s="86">
        <v>1.9658999999999999E-2</v>
      </c>
      <c r="AI1244" s="150">
        <v>1.7900000014400001E-4</v>
      </c>
      <c r="AJ1244" s="151">
        <v>1</v>
      </c>
      <c r="AK1244" s="152">
        <v>0</v>
      </c>
    </row>
    <row r="1245" spans="1:37" x14ac:dyDescent="0.2">
      <c r="A1245" s="149" t="s">
        <v>2637</v>
      </c>
      <c r="B1245" s="66" t="s">
        <v>2638</v>
      </c>
      <c r="C1245" s="67">
        <v>47</v>
      </c>
      <c r="D1245" s="84" t="s">
        <v>334</v>
      </c>
      <c r="E1245" s="85">
        <v>3.6681824445363098</v>
      </c>
      <c r="F1245" s="91">
        <v>3.6681824445363098</v>
      </c>
      <c r="G1245" s="86">
        <v>2.8620642138624799</v>
      </c>
      <c r="H1245" s="86">
        <v>2.8620642138624799</v>
      </c>
      <c r="I1245" s="86">
        <v>2.63</v>
      </c>
      <c r="J1245" s="86">
        <v>10.88</v>
      </c>
      <c r="K1245" s="87">
        <v>0</v>
      </c>
      <c r="L1245" s="85">
        <v>28.729999997699998</v>
      </c>
      <c r="M1245" s="86">
        <v>0</v>
      </c>
      <c r="N1245" s="86">
        <v>5.6770590972545403</v>
      </c>
      <c r="O1245" s="86">
        <v>14.293793298458899</v>
      </c>
      <c r="P1245" s="86">
        <v>0.91600000000000004</v>
      </c>
      <c r="Q1245" s="88">
        <v>0.21440000000000001</v>
      </c>
      <c r="R1245" s="85">
        <v>0</v>
      </c>
      <c r="S1245" s="86">
        <v>4.7</v>
      </c>
      <c r="T1245" s="86">
        <v>0.93</v>
      </c>
      <c r="U1245" s="88">
        <v>6.1416563318175603</v>
      </c>
      <c r="V1245" s="89">
        <v>3.09</v>
      </c>
      <c r="W1245" s="85">
        <v>40.597395199866597</v>
      </c>
      <c r="X1245" s="88">
        <v>41.566666666700002</v>
      </c>
      <c r="Y1245" s="85"/>
      <c r="Z1245" s="88">
        <v>20.959999999999994</v>
      </c>
      <c r="AA1245" s="85">
        <v>0</v>
      </c>
      <c r="AB1245" s="91">
        <v>0</v>
      </c>
      <c r="AC1245" s="86">
        <v>0</v>
      </c>
      <c r="AD1245" s="86">
        <v>0</v>
      </c>
      <c r="AE1245" s="86">
        <v>0</v>
      </c>
      <c r="AF1245" s="88">
        <v>0</v>
      </c>
      <c r="AG1245" s="85">
        <v>8.0219999961400005E-3</v>
      </c>
      <c r="AH1245" s="86">
        <v>4.4047999999999997E-2</v>
      </c>
      <c r="AI1245" s="150">
        <v>2.2619999989100001E-3</v>
      </c>
      <c r="AJ1245" s="151">
        <v>1</v>
      </c>
      <c r="AK1245" s="152">
        <v>0</v>
      </c>
    </row>
    <row r="1246" spans="1:37" x14ac:dyDescent="0.2">
      <c r="A1246" s="149" t="s">
        <v>2639</v>
      </c>
      <c r="B1246" s="66" t="s">
        <v>2640</v>
      </c>
      <c r="C1246" s="67">
        <v>47</v>
      </c>
      <c r="D1246" s="84" t="s">
        <v>334</v>
      </c>
      <c r="E1246" s="85">
        <v>11.624705528787899</v>
      </c>
      <c r="F1246" s="91">
        <v>11.5762329012806</v>
      </c>
      <c r="G1246" s="86">
        <v>10.267471958585</v>
      </c>
      <c r="H1246" s="86">
        <v>10.218999331077701</v>
      </c>
      <c r="I1246" s="86">
        <v>10.58</v>
      </c>
      <c r="J1246" s="86">
        <v>9.57</v>
      </c>
      <c r="K1246" s="87">
        <v>0</v>
      </c>
      <c r="L1246" s="85">
        <v>25.7800000284</v>
      </c>
      <c r="M1246" s="86">
        <v>0</v>
      </c>
      <c r="N1246" s="86">
        <v>11.817999942839201</v>
      </c>
      <c r="O1246" s="86">
        <v>33.816208681800099</v>
      </c>
      <c r="P1246" s="86">
        <v>0.86</v>
      </c>
      <c r="Q1246" s="88">
        <v>0.65710000000000002</v>
      </c>
      <c r="R1246" s="85">
        <v>0</v>
      </c>
      <c r="S1246" s="86">
        <v>4.7</v>
      </c>
      <c r="T1246" s="86">
        <v>1.21</v>
      </c>
      <c r="U1246" s="88">
        <v>12.7705984430592</v>
      </c>
      <c r="V1246" s="89">
        <v>3.22</v>
      </c>
      <c r="W1246" s="85">
        <v>41.227930403241999</v>
      </c>
      <c r="X1246" s="88">
        <v>74.2</v>
      </c>
      <c r="Y1246" s="85"/>
      <c r="Z1246" s="88">
        <v>-86.94</v>
      </c>
      <c r="AA1246" s="85">
        <v>0</v>
      </c>
      <c r="AB1246" s="91">
        <v>0</v>
      </c>
      <c r="AC1246" s="86">
        <v>0</v>
      </c>
      <c r="AD1246" s="86">
        <v>0</v>
      </c>
      <c r="AE1246" s="86">
        <v>0</v>
      </c>
      <c r="AF1246" s="88">
        <v>0</v>
      </c>
      <c r="AG1246" s="85">
        <v>0</v>
      </c>
      <c r="AH1246" s="86">
        <v>4.9880000000000001E-2</v>
      </c>
      <c r="AI1246" s="150">
        <v>4.6660000072000002E-3</v>
      </c>
      <c r="AJ1246" s="151">
        <v>1.05</v>
      </c>
      <c r="AK1246" s="152">
        <v>0</v>
      </c>
    </row>
    <row r="1247" spans="1:37" x14ac:dyDescent="0.2">
      <c r="A1247" s="149" t="s">
        <v>2641</v>
      </c>
      <c r="B1247" s="66" t="s">
        <v>2642</v>
      </c>
      <c r="C1247" s="67">
        <v>47</v>
      </c>
      <c r="D1247" s="84" t="s">
        <v>334</v>
      </c>
      <c r="E1247" s="85">
        <v>10.212018353318401</v>
      </c>
      <c r="F1247" s="91">
        <v>9.8248247394545203</v>
      </c>
      <c r="G1247" s="86">
        <v>7.0104218192982799</v>
      </c>
      <c r="H1247" s="86">
        <v>6.8014737237109202</v>
      </c>
      <c r="I1247" s="86">
        <v>2.44</v>
      </c>
      <c r="J1247" s="86">
        <v>4.24</v>
      </c>
      <c r="K1247" s="87">
        <v>0</v>
      </c>
      <c r="L1247" s="85">
        <v>17.6800000241</v>
      </c>
      <c r="M1247" s="86">
        <v>0</v>
      </c>
      <c r="N1247" s="86"/>
      <c r="O1247" s="86">
        <v>68.4244791666667</v>
      </c>
      <c r="P1247" s="86">
        <v>0.68300000000000005</v>
      </c>
      <c r="Q1247" s="88">
        <v>0.56859999999999999</v>
      </c>
      <c r="R1247" s="85">
        <v>0</v>
      </c>
      <c r="S1247" s="86">
        <v>1.6</v>
      </c>
      <c r="T1247" s="86">
        <v>0.97</v>
      </c>
      <c r="U1247" s="88">
        <v>9.8794070991181506</v>
      </c>
      <c r="V1247" s="89">
        <v>3.22</v>
      </c>
      <c r="W1247" s="85">
        <v>61.144100182482902</v>
      </c>
      <c r="X1247" s="88">
        <v>77.066666666700002</v>
      </c>
      <c r="Y1247" s="85">
        <v>-100</v>
      </c>
      <c r="Z1247" s="88"/>
      <c r="AA1247" s="85">
        <v>0</v>
      </c>
      <c r="AB1247" s="91">
        <v>0</v>
      </c>
      <c r="AC1247" s="86">
        <v>0</v>
      </c>
      <c r="AD1247" s="86">
        <v>0</v>
      </c>
      <c r="AE1247" s="86">
        <v>0</v>
      </c>
      <c r="AF1247" s="88">
        <v>0</v>
      </c>
      <c r="AG1247" s="85">
        <v>0</v>
      </c>
      <c r="AH1247" s="86">
        <v>2.8230000000000002E-2</v>
      </c>
      <c r="AI1247" s="150">
        <v>4.2490000043499997E-3</v>
      </c>
      <c r="AJ1247" s="151">
        <v>1.04</v>
      </c>
      <c r="AK1247" s="152">
        <v>0</v>
      </c>
    </row>
    <row r="1248" spans="1:37" x14ac:dyDescent="0.2">
      <c r="A1248" s="149" t="s">
        <v>2643</v>
      </c>
      <c r="B1248" s="66" t="s">
        <v>2644</v>
      </c>
      <c r="C1248" s="67">
        <v>47</v>
      </c>
      <c r="D1248" s="84" t="s">
        <v>334</v>
      </c>
      <c r="E1248" s="85">
        <v>8.8557437105154904</v>
      </c>
      <c r="F1248" s="91">
        <v>8.8445291764793801</v>
      </c>
      <c r="G1248" s="86">
        <v>7.6146686105192298</v>
      </c>
      <c r="H1248" s="86">
        <v>7.6034540764831204</v>
      </c>
      <c r="I1248" s="86">
        <v>5.73</v>
      </c>
      <c r="J1248" s="86">
        <v>2.4</v>
      </c>
      <c r="K1248" s="87">
        <v>0</v>
      </c>
      <c r="L1248" s="85">
        <v>18.599999986499999</v>
      </c>
      <c r="M1248" s="86">
        <v>0</v>
      </c>
      <c r="N1248" s="86"/>
      <c r="O1248" s="86">
        <v>34.535686876439001</v>
      </c>
      <c r="P1248" s="86">
        <v>0.38800000000000001</v>
      </c>
      <c r="Q1248" s="88">
        <v>0.45689999999999997</v>
      </c>
      <c r="R1248" s="85">
        <v>0</v>
      </c>
      <c r="S1248" s="86">
        <v>6.4</v>
      </c>
      <c r="T1248" s="86">
        <v>0.99</v>
      </c>
      <c r="U1248" s="88">
        <v>9.7734664124705599</v>
      </c>
      <c r="V1248" s="89">
        <v>3.03</v>
      </c>
      <c r="W1248" s="85">
        <v>64.806095020900202</v>
      </c>
      <c r="X1248" s="88">
        <v>71.933333333299998</v>
      </c>
      <c r="Y1248" s="85">
        <v>-100</v>
      </c>
      <c r="Z1248" s="88"/>
      <c r="AA1248" s="85">
        <v>0</v>
      </c>
      <c r="AB1248" s="91">
        <v>0</v>
      </c>
      <c r="AC1248" s="86">
        <v>0</v>
      </c>
      <c r="AD1248" s="86">
        <v>0</v>
      </c>
      <c r="AE1248" s="86">
        <v>0</v>
      </c>
      <c r="AF1248" s="88">
        <v>0</v>
      </c>
      <c r="AG1248" s="85">
        <v>0</v>
      </c>
      <c r="AH1248" s="86">
        <v>7.4739999999999997E-3</v>
      </c>
      <c r="AI1248" s="150">
        <v>0</v>
      </c>
      <c r="AJ1248" s="151">
        <v>1</v>
      </c>
      <c r="AK1248" s="152">
        <v>0</v>
      </c>
    </row>
    <row r="1249" spans="1:37" x14ac:dyDescent="0.2">
      <c r="A1249" s="149" t="s">
        <v>950</v>
      </c>
      <c r="B1249" s="66" t="s">
        <v>2645</v>
      </c>
      <c r="C1249" s="67">
        <v>47</v>
      </c>
      <c r="D1249" s="84" t="s">
        <v>334</v>
      </c>
      <c r="E1249" s="85">
        <v>2.14135792278848</v>
      </c>
      <c r="F1249" s="91">
        <v>2.1374273832826298</v>
      </c>
      <c r="G1249" s="86">
        <v>1.8104064963957001</v>
      </c>
      <c r="H1249" s="86">
        <v>1.8064759568898401</v>
      </c>
      <c r="I1249" s="86">
        <v>2.2999999999999998</v>
      </c>
      <c r="J1249" s="86">
        <v>2.97</v>
      </c>
      <c r="K1249" s="87">
        <v>0</v>
      </c>
      <c r="L1249" s="85">
        <v>35.819999957299999</v>
      </c>
      <c r="M1249" s="86">
        <v>0</v>
      </c>
      <c r="N1249" s="86"/>
      <c r="O1249" s="86">
        <v>21.2778094694809</v>
      </c>
      <c r="P1249" s="86">
        <v>0.63900000000000001</v>
      </c>
      <c r="Q1249" s="88">
        <v>0.45419999999999999</v>
      </c>
      <c r="R1249" s="85">
        <v>0</v>
      </c>
      <c r="S1249" s="86">
        <v>7.3</v>
      </c>
      <c r="T1249" s="86">
        <v>1.05</v>
      </c>
      <c r="U1249" s="88">
        <v>13.053321698936401</v>
      </c>
      <c r="V1249" s="89">
        <v>3.07</v>
      </c>
      <c r="W1249" s="85">
        <v>20.236271931534802</v>
      </c>
      <c r="X1249" s="88">
        <v>44.933333333299998</v>
      </c>
      <c r="Y1249" s="85"/>
      <c r="Z1249" s="88"/>
      <c r="AA1249" s="85">
        <v>0.01</v>
      </c>
      <c r="AB1249" s="91">
        <v>0.01</v>
      </c>
      <c r="AC1249" s="86">
        <v>0</v>
      </c>
      <c r="AD1249" s="86">
        <v>0</v>
      </c>
      <c r="AE1249" s="86">
        <v>0</v>
      </c>
      <c r="AF1249" s="88">
        <v>0</v>
      </c>
      <c r="AG1249" s="85">
        <v>0</v>
      </c>
      <c r="AH1249" s="86">
        <v>2.1471000000000001E-2</v>
      </c>
      <c r="AI1249" s="150">
        <v>0</v>
      </c>
      <c r="AJ1249" s="151">
        <v>1.01</v>
      </c>
      <c r="AK1249" s="152">
        <v>0</v>
      </c>
    </row>
    <row r="1250" spans="1:37" x14ac:dyDescent="0.2">
      <c r="A1250" s="149" t="s">
        <v>2646</v>
      </c>
      <c r="B1250" s="66" t="s">
        <v>2647</v>
      </c>
      <c r="C1250" s="67">
        <v>47</v>
      </c>
      <c r="D1250" s="84" t="s">
        <v>334</v>
      </c>
      <c r="E1250" s="85">
        <v>21.235093574233598</v>
      </c>
      <c r="F1250" s="91">
        <v>21.193377159543701</v>
      </c>
      <c r="G1250" s="86">
        <v>20.167728756994698</v>
      </c>
      <c r="H1250" s="86">
        <v>20.126012342304801</v>
      </c>
      <c r="I1250" s="86">
        <v>34.520000000000003</v>
      </c>
      <c r="J1250" s="86">
        <v>130.4</v>
      </c>
      <c r="K1250" s="87">
        <v>1.6E-2</v>
      </c>
      <c r="L1250" s="85">
        <v>15.0699999743</v>
      </c>
      <c r="M1250" s="86">
        <v>0</v>
      </c>
      <c r="N1250" s="86">
        <v>38.989683386695098</v>
      </c>
      <c r="O1250" s="86">
        <v>64.751303650220606</v>
      </c>
      <c r="P1250" s="86">
        <v>5.97</v>
      </c>
      <c r="Q1250" s="88">
        <v>0.1918</v>
      </c>
      <c r="R1250" s="85">
        <v>0</v>
      </c>
      <c r="S1250" s="86">
        <v>4.5999999999999996</v>
      </c>
      <c r="T1250" s="86">
        <v>1.41</v>
      </c>
      <c r="U1250" s="88">
        <v>6.2718471740725299</v>
      </c>
      <c r="V1250" s="89">
        <v>3.3</v>
      </c>
      <c r="W1250" s="85">
        <v>71.552935836366402</v>
      </c>
      <c r="X1250" s="88">
        <v>88.466666666699993</v>
      </c>
      <c r="Y1250" s="85">
        <v>-98.92</v>
      </c>
      <c r="Z1250" s="88"/>
      <c r="AA1250" s="85">
        <v>0</v>
      </c>
      <c r="AB1250" s="91">
        <v>0</v>
      </c>
      <c r="AC1250" s="86">
        <v>0</v>
      </c>
      <c r="AD1250" s="86">
        <v>0</v>
      </c>
      <c r="AE1250" s="86">
        <v>0</v>
      </c>
      <c r="AF1250" s="88">
        <v>0</v>
      </c>
      <c r="AG1250" s="85">
        <v>0</v>
      </c>
      <c r="AH1250" s="86">
        <v>0.45652999999999999</v>
      </c>
      <c r="AI1250" s="150">
        <v>4.6539999988300003E-3</v>
      </c>
      <c r="AJ1250" s="151">
        <v>1.1100000000000001</v>
      </c>
      <c r="AK1250" s="152">
        <v>0</v>
      </c>
    </row>
    <row r="1251" spans="1:37" x14ac:dyDescent="0.2">
      <c r="A1251" s="149" t="s">
        <v>2648</v>
      </c>
      <c r="B1251" s="66" t="s">
        <v>2649</v>
      </c>
      <c r="C1251" s="67">
        <v>47</v>
      </c>
      <c r="D1251" s="84" t="s">
        <v>334</v>
      </c>
      <c r="E1251" s="85">
        <v>0.84472651866746895</v>
      </c>
      <c r="F1251" s="91">
        <v>0.83574961623742094</v>
      </c>
      <c r="G1251" s="86">
        <v>0.76662746752605504</v>
      </c>
      <c r="H1251" s="86">
        <v>0.75765056509600803</v>
      </c>
      <c r="I1251" s="86">
        <v>1.68</v>
      </c>
      <c r="J1251" s="86">
        <v>1.7</v>
      </c>
      <c r="K1251" s="87">
        <v>0</v>
      </c>
      <c r="L1251" s="85">
        <v>36.849999969000002</v>
      </c>
      <c r="M1251" s="86">
        <v>0</v>
      </c>
      <c r="N1251" s="86"/>
      <c r="O1251" s="86">
        <v>2.9440154440154398</v>
      </c>
      <c r="P1251" s="86">
        <v>0.48799999999999999</v>
      </c>
      <c r="Q1251" s="88">
        <v>0.59850000000000003</v>
      </c>
      <c r="R1251" s="85">
        <v>0</v>
      </c>
      <c r="S1251" s="86">
        <v>5.7</v>
      </c>
      <c r="T1251" s="86">
        <v>1.56</v>
      </c>
      <c r="U1251" s="88">
        <v>11.3189762740469</v>
      </c>
      <c r="V1251" s="89">
        <v>3.04</v>
      </c>
      <c r="W1251" s="85">
        <v>19.014531478988399</v>
      </c>
      <c r="X1251" s="88">
        <v>24</v>
      </c>
      <c r="Y1251" s="85">
        <v>-100</v>
      </c>
      <c r="Z1251" s="88"/>
      <c r="AA1251" s="85">
        <v>0</v>
      </c>
      <c r="AB1251" s="91">
        <v>0</v>
      </c>
      <c r="AC1251" s="86">
        <v>0</v>
      </c>
      <c r="AD1251" s="86">
        <v>0</v>
      </c>
      <c r="AE1251" s="86">
        <v>0</v>
      </c>
      <c r="AF1251" s="88">
        <v>0</v>
      </c>
      <c r="AG1251" s="85">
        <v>0</v>
      </c>
      <c r="AH1251" s="86">
        <v>1.0978E-2</v>
      </c>
      <c r="AI1251" s="150">
        <v>0</v>
      </c>
      <c r="AJ1251" s="151">
        <v>1</v>
      </c>
      <c r="AK1251" s="152">
        <v>0</v>
      </c>
    </row>
    <row r="1252" spans="1:37" x14ac:dyDescent="0.2">
      <c r="A1252" s="149" t="s">
        <v>1230</v>
      </c>
      <c r="B1252" s="66" t="s">
        <v>2650</v>
      </c>
      <c r="C1252" s="67">
        <v>47</v>
      </c>
      <c r="D1252" s="84" t="s">
        <v>334</v>
      </c>
      <c r="E1252" s="85">
        <v>4.5873868885057298</v>
      </c>
      <c r="F1252" s="91">
        <v>4.5427086348591104</v>
      </c>
      <c r="G1252" s="86">
        <v>3.3005273292472701</v>
      </c>
      <c r="H1252" s="86">
        <v>3.2847955497942301</v>
      </c>
      <c r="I1252" s="86">
        <v>1.75</v>
      </c>
      <c r="J1252" s="86">
        <v>2.93</v>
      </c>
      <c r="K1252" s="87">
        <v>0</v>
      </c>
      <c r="L1252" s="85">
        <v>26.360000049300002</v>
      </c>
      <c r="M1252" s="86">
        <v>0</v>
      </c>
      <c r="N1252" s="86"/>
      <c r="O1252" s="86">
        <v>8.2375478927203094</v>
      </c>
      <c r="P1252" s="86">
        <v>0.57899999999999996</v>
      </c>
      <c r="Q1252" s="88">
        <v>0.4894</v>
      </c>
      <c r="R1252" s="85">
        <v>0</v>
      </c>
      <c r="S1252" s="86">
        <v>6.5</v>
      </c>
      <c r="T1252" s="86">
        <v>1.04</v>
      </c>
      <c r="U1252" s="88">
        <v>9.3213939615137704</v>
      </c>
      <c r="V1252" s="89">
        <v>3.2</v>
      </c>
      <c r="W1252" s="85">
        <v>30.949754165922201</v>
      </c>
      <c r="X1252" s="88">
        <v>37.933333333299998</v>
      </c>
      <c r="Y1252" s="85">
        <v>-100</v>
      </c>
      <c r="Z1252" s="88"/>
      <c r="AA1252" s="85">
        <v>0</v>
      </c>
      <c r="AB1252" s="91">
        <v>0</v>
      </c>
      <c r="AC1252" s="86">
        <v>0</v>
      </c>
      <c r="AD1252" s="86">
        <v>0</v>
      </c>
      <c r="AE1252" s="86">
        <v>0</v>
      </c>
      <c r="AF1252" s="88">
        <v>0</v>
      </c>
      <c r="AG1252" s="85">
        <v>0</v>
      </c>
      <c r="AH1252" s="86">
        <v>2.6314000000000001E-2</v>
      </c>
      <c r="AI1252" s="150">
        <v>1.7900000019500001E-4</v>
      </c>
      <c r="AJ1252" s="151">
        <v>1</v>
      </c>
      <c r="AK1252" s="152">
        <v>0</v>
      </c>
    </row>
    <row r="1253" spans="1:37" x14ac:dyDescent="0.2">
      <c r="A1253" s="149" t="s">
        <v>2651</v>
      </c>
      <c r="B1253" s="66" t="s">
        <v>2652</v>
      </c>
      <c r="C1253" s="67">
        <v>47</v>
      </c>
      <c r="D1253" s="84" t="s">
        <v>334</v>
      </c>
      <c r="E1253" s="85">
        <v>3.8928796727783301</v>
      </c>
      <c r="F1253" s="91">
        <v>3.8928796727783301</v>
      </c>
      <c r="G1253" s="86">
        <v>3.0239514865387398</v>
      </c>
      <c r="H1253" s="86">
        <v>3.0239514865387398</v>
      </c>
      <c r="I1253" s="86">
        <v>2.2999999999999998</v>
      </c>
      <c r="J1253" s="86">
        <v>1.78</v>
      </c>
      <c r="K1253" s="87">
        <v>0</v>
      </c>
      <c r="L1253" s="85">
        <v>17.789999945200002</v>
      </c>
      <c r="M1253" s="86">
        <v>0</v>
      </c>
      <c r="N1253" s="86"/>
      <c r="O1253" s="86"/>
      <c r="P1253" s="86">
        <v>0.47899999999999998</v>
      </c>
      <c r="Q1253" s="88">
        <v>0.99490000000000001</v>
      </c>
      <c r="R1253" s="85">
        <v>0</v>
      </c>
      <c r="S1253" s="86">
        <v>0.7</v>
      </c>
      <c r="T1253" s="86">
        <v>1.38</v>
      </c>
      <c r="U1253" s="88">
        <v>15.522679636149</v>
      </c>
      <c r="V1253" s="89">
        <v>3.08</v>
      </c>
      <c r="W1253" s="85">
        <v>35.612192530213001</v>
      </c>
      <c r="X1253" s="88">
        <v>39.833333333299997</v>
      </c>
      <c r="Y1253" s="85">
        <v>100</v>
      </c>
      <c r="Z1253" s="88"/>
      <c r="AA1253" s="85">
        <v>0</v>
      </c>
      <c r="AB1253" s="91">
        <v>0</v>
      </c>
      <c r="AC1253" s="86">
        <v>0</v>
      </c>
      <c r="AD1253" s="86">
        <v>0</v>
      </c>
      <c r="AE1253" s="86">
        <v>0</v>
      </c>
      <c r="AF1253" s="88">
        <v>0</v>
      </c>
      <c r="AG1253" s="85">
        <v>0</v>
      </c>
      <c r="AH1253" s="86">
        <v>4.7829999999999999E-3</v>
      </c>
      <c r="AI1253" s="150">
        <v>1.5600000000400001E-3</v>
      </c>
      <c r="AJ1253" s="151">
        <v>1</v>
      </c>
      <c r="AK1253" s="152">
        <v>0</v>
      </c>
    </row>
    <row r="1254" spans="1:37" x14ac:dyDescent="0.2">
      <c r="A1254" s="149" t="s">
        <v>2653</v>
      </c>
      <c r="B1254" s="66" t="s">
        <v>2654</v>
      </c>
      <c r="C1254" s="67">
        <v>47</v>
      </c>
      <c r="D1254" s="84" t="s">
        <v>334</v>
      </c>
      <c r="E1254" s="85">
        <v>2.22180922176726</v>
      </c>
      <c r="F1254" s="91">
        <v>2.19602999982015</v>
      </c>
      <c r="G1254" s="86">
        <v>1.8123392545608199</v>
      </c>
      <c r="H1254" s="86">
        <v>1.7919556837189199</v>
      </c>
      <c r="I1254" s="86">
        <v>1.77</v>
      </c>
      <c r="J1254" s="86">
        <v>3</v>
      </c>
      <c r="K1254" s="87">
        <v>0</v>
      </c>
      <c r="L1254" s="85">
        <v>22.980000004200001</v>
      </c>
      <c r="M1254" s="86">
        <v>0</v>
      </c>
      <c r="N1254" s="86"/>
      <c r="O1254" s="86">
        <v>6.1802232854864396</v>
      </c>
      <c r="P1254" s="86">
        <v>0.86399999999999999</v>
      </c>
      <c r="Q1254" s="88">
        <v>0.70609999999999995</v>
      </c>
      <c r="R1254" s="85">
        <v>0</v>
      </c>
      <c r="S1254" s="86">
        <v>0.6</v>
      </c>
      <c r="T1254" s="86">
        <v>1.21</v>
      </c>
      <c r="U1254" s="88">
        <v>13.531693455075199</v>
      </c>
      <c r="V1254" s="89">
        <v>3.06</v>
      </c>
      <c r="W1254" s="85">
        <v>34.580845364304302</v>
      </c>
      <c r="X1254" s="88">
        <v>43.5333333333</v>
      </c>
      <c r="Y1254" s="85">
        <v>100</v>
      </c>
      <c r="Z1254" s="88"/>
      <c r="AA1254" s="85">
        <v>0</v>
      </c>
      <c r="AB1254" s="91">
        <v>0</v>
      </c>
      <c r="AC1254" s="86">
        <v>0</v>
      </c>
      <c r="AD1254" s="86">
        <v>0</v>
      </c>
      <c r="AE1254" s="86">
        <v>0</v>
      </c>
      <c r="AF1254" s="88">
        <v>0</v>
      </c>
      <c r="AG1254" s="85">
        <v>0</v>
      </c>
      <c r="AH1254" s="86">
        <v>2.8191000000000001E-2</v>
      </c>
      <c r="AI1254" s="150">
        <v>1.5847999997200001E-2</v>
      </c>
      <c r="AJ1254" s="151">
        <v>1</v>
      </c>
      <c r="AK1254" s="152">
        <v>0</v>
      </c>
    </row>
    <row r="1255" spans="1:37" x14ac:dyDescent="0.2">
      <c r="A1255" s="149" t="s">
        <v>2655</v>
      </c>
      <c r="B1255" s="66" t="s">
        <v>2656</v>
      </c>
      <c r="C1255" s="67">
        <v>47</v>
      </c>
      <c r="D1255" s="84" t="s">
        <v>334</v>
      </c>
      <c r="E1255" s="85">
        <v>7.1283747732365796</v>
      </c>
      <c r="F1255" s="91">
        <v>7.1105894070358904</v>
      </c>
      <c r="G1255" s="86">
        <v>5.1435279052395702</v>
      </c>
      <c r="H1255" s="86">
        <v>5.1435279052395702</v>
      </c>
      <c r="I1255" s="86">
        <v>2.11</v>
      </c>
      <c r="J1255" s="86">
        <v>2.06</v>
      </c>
      <c r="K1255" s="87">
        <v>0</v>
      </c>
      <c r="L1255" s="85">
        <v>15.769999996199999</v>
      </c>
      <c r="M1255" s="86">
        <v>0</v>
      </c>
      <c r="N1255" s="86">
        <v>39.275766016713099</v>
      </c>
      <c r="O1255" s="86">
        <v>16.190921853064999</v>
      </c>
      <c r="P1255" s="86">
        <v>0.52500000000000002</v>
      </c>
      <c r="Q1255" s="88">
        <v>1.0869</v>
      </c>
      <c r="R1255" s="85">
        <v>0</v>
      </c>
      <c r="S1255" s="86">
        <v>0.6</v>
      </c>
      <c r="T1255" s="86">
        <v>1.3</v>
      </c>
      <c r="U1255" s="88">
        <v>18.045032547220099</v>
      </c>
      <c r="V1255" s="89">
        <v>3.16</v>
      </c>
      <c r="W1255" s="85">
        <v>43.009011716925798</v>
      </c>
      <c r="X1255" s="88">
        <v>61.333333333299997</v>
      </c>
      <c r="Y1255" s="85"/>
      <c r="Z1255" s="88"/>
      <c r="AA1255" s="85">
        <v>0.26</v>
      </c>
      <c r="AB1255" s="91">
        <v>0.26</v>
      </c>
      <c r="AC1255" s="86">
        <v>0.1</v>
      </c>
      <c r="AD1255" s="86">
        <v>0.1</v>
      </c>
      <c r="AE1255" s="86">
        <v>0</v>
      </c>
      <c r="AF1255" s="88">
        <v>0</v>
      </c>
      <c r="AG1255" s="85">
        <v>0</v>
      </c>
      <c r="AH1255" s="86">
        <v>6.5820000000000002E-3</v>
      </c>
      <c r="AI1255" s="150">
        <v>0</v>
      </c>
      <c r="AJ1255" s="151">
        <v>1</v>
      </c>
      <c r="AK1255" s="152">
        <v>0</v>
      </c>
    </row>
    <row r="1256" spans="1:37" x14ac:dyDescent="0.2">
      <c r="A1256" s="149" t="s">
        <v>2657</v>
      </c>
      <c r="B1256" s="66" t="s">
        <v>2658</v>
      </c>
      <c r="C1256" s="67">
        <v>47</v>
      </c>
      <c r="D1256" s="84" t="s">
        <v>334</v>
      </c>
      <c r="E1256" s="85">
        <v>14.385805347659501</v>
      </c>
      <c r="F1256" s="91">
        <v>14.377326786856701</v>
      </c>
      <c r="G1256" s="86">
        <v>7.0163944534796796</v>
      </c>
      <c r="H1256" s="86">
        <v>7.0079158926768397</v>
      </c>
      <c r="I1256" s="86">
        <v>1.05</v>
      </c>
      <c r="J1256" s="86">
        <v>7.16</v>
      </c>
      <c r="K1256" s="87">
        <v>0</v>
      </c>
      <c r="L1256" s="85">
        <v>10.520000014800001</v>
      </c>
      <c r="M1256" s="86">
        <v>7.1996360718124802E-3</v>
      </c>
      <c r="N1256" s="86">
        <v>41.041632019513301</v>
      </c>
      <c r="O1256" s="86">
        <v>34.6955590343577</v>
      </c>
      <c r="P1256" s="86">
        <v>0.64</v>
      </c>
      <c r="Q1256" s="88">
        <v>0.83069999999999999</v>
      </c>
      <c r="R1256" s="85">
        <v>4.7254512805973002E-2</v>
      </c>
      <c r="S1256" s="86">
        <v>0.7</v>
      </c>
      <c r="T1256" s="86">
        <v>1.42</v>
      </c>
      <c r="U1256" s="88">
        <v>11.019045930676199</v>
      </c>
      <c r="V1256" s="89">
        <v>3.39</v>
      </c>
      <c r="W1256" s="85">
        <v>59.172818082840003</v>
      </c>
      <c r="X1256" s="88">
        <v>69.900000000000006</v>
      </c>
      <c r="Y1256" s="85">
        <v>100</v>
      </c>
      <c r="Z1256" s="88"/>
      <c r="AA1256" s="85">
        <v>0.01</v>
      </c>
      <c r="AB1256" s="91">
        <v>0.01</v>
      </c>
      <c r="AC1256" s="86">
        <v>0</v>
      </c>
      <c r="AD1256" s="86">
        <v>0</v>
      </c>
      <c r="AE1256" s="86">
        <v>0</v>
      </c>
      <c r="AF1256" s="88">
        <v>0</v>
      </c>
      <c r="AG1256" s="85">
        <v>0</v>
      </c>
      <c r="AH1256" s="86">
        <v>5.2200999999999997E-2</v>
      </c>
      <c r="AI1256" s="150">
        <v>2.4410000023599998E-3</v>
      </c>
      <c r="AJ1256" s="151">
        <v>1.02</v>
      </c>
      <c r="AK1256" s="152">
        <v>0</v>
      </c>
    </row>
    <row r="1257" spans="1:37" x14ac:dyDescent="0.2">
      <c r="A1257" s="149" t="s">
        <v>548</v>
      </c>
      <c r="B1257" s="66" t="s">
        <v>2659</v>
      </c>
      <c r="C1257" s="67">
        <v>47</v>
      </c>
      <c r="D1257" s="84" t="s">
        <v>334</v>
      </c>
      <c r="E1257" s="85">
        <v>5.1656887019638402</v>
      </c>
      <c r="F1257" s="91">
        <v>5.1656887019638402</v>
      </c>
      <c r="G1257" s="86">
        <v>2.8881050096665901</v>
      </c>
      <c r="H1257" s="86">
        <v>2.8881050096665901</v>
      </c>
      <c r="I1257" s="86">
        <v>2.76</v>
      </c>
      <c r="J1257" s="86">
        <v>1.84</v>
      </c>
      <c r="K1257" s="87">
        <v>0</v>
      </c>
      <c r="L1257" s="85">
        <v>27.270000045</v>
      </c>
      <c r="M1257" s="86">
        <v>0</v>
      </c>
      <c r="N1257" s="86">
        <v>7.5380577427821498</v>
      </c>
      <c r="O1257" s="86">
        <v>7.24325874928285</v>
      </c>
      <c r="P1257" s="86">
        <v>0.41</v>
      </c>
      <c r="Q1257" s="88">
        <v>0.245</v>
      </c>
      <c r="R1257" s="85">
        <v>0</v>
      </c>
      <c r="S1257" s="86">
        <v>4.9000000000000004</v>
      </c>
      <c r="T1257" s="86">
        <v>0.92</v>
      </c>
      <c r="U1257" s="88">
        <v>6.8056167961198</v>
      </c>
      <c r="V1257" s="89">
        <v>3.48</v>
      </c>
      <c r="W1257" s="85">
        <v>27.595071660317199</v>
      </c>
      <c r="X1257" s="88">
        <v>29.266666666700001</v>
      </c>
      <c r="Y1257" s="85">
        <v>100</v>
      </c>
      <c r="Z1257" s="88"/>
      <c r="AA1257" s="85">
        <v>0</v>
      </c>
      <c r="AB1257" s="91">
        <v>0</v>
      </c>
      <c r="AC1257" s="86">
        <v>0</v>
      </c>
      <c r="AD1257" s="86">
        <v>0</v>
      </c>
      <c r="AE1257" s="86">
        <v>0</v>
      </c>
      <c r="AF1257" s="88">
        <v>0</v>
      </c>
      <c r="AG1257" s="85">
        <v>0</v>
      </c>
      <c r="AH1257" s="86">
        <v>6.3179999999999998E-3</v>
      </c>
      <c r="AI1257" s="150">
        <v>0</v>
      </c>
      <c r="AJ1257" s="151">
        <v>1</v>
      </c>
      <c r="AK1257" s="152">
        <v>0</v>
      </c>
    </row>
    <row r="1258" spans="1:37" x14ac:dyDescent="0.2">
      <c r="A1258" s="149" t="s">
        <v>2660</v>
      </c>
      <c r="B1258" s="66" t="s">
        <v>2661</v>
      </c>
      <c r="C1258" s="67">
        <v>47</v>
      </c>
      <c r="D1258" s="84" t="s">
        <v>334</v>
      </c>
      <c r="E1258" s="85">
        <v>11.4583620285943</v>
      </c>
      <c r="F1258" s="91">
        <v>11.4583620285943</v>
      </c>
      <c r="G1258" s="86">
        <v>9.6567587669761199</v>
      </c>
      <c r="H1258" s="86">
        <v>9.6567587669761199</v>
      </c>
      <c r="I1258" s="86">
        <v>2.14</v>
      </c>
      <c r="J1258" s="86">
        <v>2.87</v>
      </c>
      <c r="K1258" s="87">
        <v>0</v>
      </c>
      <c r="L1258" s="85">
        <v>28.639999949700002</v>
      </c>
      <c r="M1258" s="86">
        <v>0</v>
      </c>
      <c r="N1258" s="86">
        <v>28.393504650796199</v>
      </c>
      <c r="O1258" s="86">
        <v>33.225435189181397</v>
      </c>
      <c r="P1258" s="86">
        <v>0.40600000000000003</v>
      </c>
      <c r="Q1258" s="88">
        <v>0.82640000000000002</v>
      </c>
      <c r="R1258" s="85">
        <v>0</v>
      </c>
      <c r="S1258" s="86">
        <v>5.8</v>
      </c>
      <c r="T1258" s="86">
        <v>0.92</v>
      </c>
      <c r="U1258" s="88">
        <v>10.6829012974849</v>
      </c>
      <c r="V1258" s="89">
        <v>3.42</v>
      </c>
      <c r="W1258" s="85">
        <v>58.973190918763997</v>
      </c>
      <c r="X1258" s="88">
        <v>86.9</v>
      </c>
      <c r="Y1258" s="85">
        <v>-100</v>
      </c>
      <c r="Z1258" s="88"/>
      <c r="AA1258" s="85">
        <v>0</v>
      </c>
      <c r="AB1258" s="91">
        <v>0</v>
      </c>
      <c r="AC1258" s="86">
        <v>0</v>
      </c>
      <c r="AD1258" s="86">
        <v>0</v>
      </c>
      <c r="AE1258" s="86">
        <v>0</v>
      </c>
      <c r="AF1258" s="88">
        <v>0</v>
      </c>
      <c r="AG1258" s="85">
        <v>0</v>
      </c>
      <c r="AH1258" s="86">
        <v>1.1251000000000001E-2</v>
      </c>
      <c r="AI1258" s="150">
        <v>1.78999999395E-4</v>
      </c>
      <c r="AJ1258" s="151">
        <v>1.06</v>
      </c>
      <c r="AK1258" s="152">
        <v>0</v>
      </c>
    </row>
    <row r="1259" spans="1:37" x14ac:dyDescent="0.2">
      <c r="A1259" s="149" t="s">
        <v>886</v>
      </c>
      <c r="B1259" s="66" t="s">
        <v>2662</v>
      </c>
      <c r="C1259" s="67">
        <v>47</v>
      </c>
      <c r="D1259" s="84" t="s">
        <v>334</v>
      </c>
      <c r="E1259" s="85">
        <v>1.02777660931869</v>
      </c>
      <c r="F1259" s="91">
        <v>1.02777660931869</v>
      </c>
      <c r="G1259" s="86">
        <v>0.80062816360296696</v>
      </c>
      <c r="H1259" s="86">
        <v>0.80062816360296696</v>
      </c>
      <c r="I1259" s="86">
        <v>1.07</v>
      </c>
      <c r="J1259" s="86">
        <v>3.77</v>
      </c>
      <c r="K1259" s="87">
        <v>0</v>
      </c>
      <c r="L1259" s="85">
        <v>46.019999949400002</v>
      </c>
      <c r="M1259" s="86">
        <v>0</v>
      </c>
      <c r="N1259" s="86">
        <v>3.33396476605418</v>
      </c>
      <c r="O1259" s="86">
        <v>10.711071107110699</v>
      </c>
      <c r="P1259" s="86">
        <v>0.58799999999999997</v>
      </c>
      <c r="Q1259" s="88">
        <v>0.20250000000000001</v>
      </c>
      <c r="R1259" s="85">
        <v>0</v>
      </c>
      <c r="S1259" s="86">
        <v>6</v>
      </c>
      <c r="T1259" s="86">
        <v>0.61</v>
      </c>
      <c r="U1259" s="88">
        <v>5.7740574040578201</v>
      </c>
      <c r="V1259" s="89">
        <v>3</v>
      </c>
      <c r="W1259" s="85">
        <v>19.2326179025954</v>
      </c>
      <c r="X1259" s="88">
        <v>30.266666666700001</v>
      </c>
      <c r="Y1259" s="85">
        <v>100</v>
      </c>
      <c r="Z1259" s="88"/>
      <c r="AA1259" s="85">
        <v>0</v>
      </c>
      <c r="AB1259" s="91">
        <v>0</v>
      </c>
      <c r="AC1259" s="86">
        <v>0</v>
      </c>
      <c r="AD1259" s="86">
        <v>0</v>
      </c>
      <c r="AE1259" s="86">
        <v>0</v>
      </c>
      <c r="AF1259" s="88">
        <v>0</v>
      </c>
      <c r="AG1259" s="85">
        <v>0</v>
      </c>
      <c r="AH1259" s="86">
        <v>1.5569E-2</v>
      </c>
      <c r="AI1259" s="150">
        <v>3.5799999953800002E-4</v>
      </c>
      <c r="AJ1259" s="151">
        <v>1</v>
      </c>
      <c r="AK1259" s="152">
        <v>0</v>
      </c>
    </row>
    <row r="1260" spans="1:37" x14ac:dyDescent="0.2">
      <c r="A1260" s="149" t="s">
        <v>2663</v>
      </c>
      <c r="B1260" s="66" t="s">
        <v>2663</v>
      </c>
      <c r="C1260" s="67">
        <v>47</v>
      </c>
      <c r="D1260" s="84" t="s">
        <v>334</v>
      </c>
      <c r="E1260" s="85">
        <v>7.1466943939000096</v>
      </c>
      <c r="F1260" s="91">
        <v>7.1466943939000096</v>
      </c>
      <c r="G1260" s="86">
        <v>5.3322935620830103</v>
      </c>
      <c r="H1260" s="86">
        <v>5.3322935620830103</v>
      </c>
      <c r="I1260" s="86">
        <v>1.26</v>
      </c>
      <c r="J1260" s="86">
        <v>1.53</v>
      </c>
      <c r="K1260" s="87">
        <v>0</v>
      </c>
      <c r="L1260" s="85">
        <v>25.190000037099999</v>
      </c>
      <c r="M1260" s="86">
        <v>0</v>
      </c>
      <c r="N1260" s="86">
        <v>11.576924585277901</v>
      </c>
      <c r="O1260" s="86">
        <v>27.3403595784253</v>
      </c>
      <c r="P1260" s="86">
        <v>0.36299999999999999</v>
      </c>
      <c r="Q1260" s="88">
        <v>0.50060000000000004</v>
      </c>
      <c r="R1260" s="85">
        <v>0</v>
      </c>
      <c r="S1260" s="86">
        <v>5.9</v>
      </c>
      <c r="T1260" s="86">
        <v>0.9</v>
      </c>
      <c r="U1260" s="88">
        <v>8.1622043150506904</v>
      </c>
      <c r="V1260" s="89">
        <v>3.37</v>
      </c>
      <c r="W1260" s="85">
        <v>61.637367537389203</v>
      </c>
      <c r="X1260" s="88">
        <v>73.266666666700004</v>
      </c>
      <c r="Y1260" s="85">
        <v>-99.78</v>
      </c>
      <c r="Z1260" s="88"/>
      <c r="AA1260" s="85">
        <v>0</v>
      </c>
      <c r="AB1260" s="91">
        <v>0</v>
      </c>
      <c r="AC1260" s="86">
        <v>0</v>
      </c>
      <c r="AD1260" s="86">
        <v>0</v>
      </c>
      <c r="AE1260" s="86">
        <v>0</v>
      </c>
      <c r="AF1260" s="88">
        <v>0</v>
      </c>
      <c r="AG1260" s="85">
        <v>0</v>
      </c>
      <c r="AH1260" s="86">
        <v>4.8789999999999997E-3</v>
      </c>
      <c r="AI1260" s="150">
        <v>1.78999999946E-4</v>
      </c>
      <c r="AJ1260" s="151">
        <v>1</v>
      </c>
      <c r="AK1260" s="152">
        <v>0</v>
      </c>
    </row>
    <row r="1261" spans="1:37" x14ac:dyDescent="0.2">
      <c r="A1261" s="149" t="s">
        <v>2664</v>
      </c>
      <c r="B1261" s="66" t="s">
        <v>2665</v>
      </c>
      <c r="C1261" s="67">
        <v>47</v>
      </c>
      <c r="D1261" s="84" t="s">
        <v>334</v>
      </c>
      <c r="E1261" s="85">
        <v>18.459111896917999</v>
      </c>
      <c r="F1261" s="91">
        <v>18.446392001729901</v>
      </c>
      <c r="G1261" s="86">
        <v>11.266011168067999</v>
      </c>
      <c r="H1261" s="86">
        <v>11.263467189030401</v>
      </c>
      <c r="I1261" s="86">
        <v>3.38</v>
      </c>
      <c r="J1261" s="86">
        <v>15.52</v>
      </c>
      <c r="K1261" s="87">
        <v>0</v>
      </c>
      <c r="L1261" s="85">
        <v>15.0099999812</v>
      </c>
      <c r="M1261" s="86">
        <v>2.5316961115895702E-4</v>
      </c>
      <c r="N1261" s="86">
        <v>27.674974234048499</v>
      </c>
      <c r="O1261" s="86">
        <v>36.507806080525903</v>
      </c>
      <c r="P1261" s="86">
        <v>1.012</v>
      </c>
      <c r="Q1261" s="88">
        <v>0.6925</v>
      </c>
      <c r="R1261" s="85">
        <v>1.7073587160662498E-2</v>
      </c>
      <c r="S1261" s="86">
        <v>2.8</v>
      </c>
      <c r="T1261" s="86">
        <v>1.03</v>
      </c>
      <c r="U1261" s="88">
        <v>8.28192375694824</v>
      </c>
      <c r="V1261" s="89">
        <v>3.6</v>
      </c>
      <c r="W1261" s="85">
        <v>68.338489739854793</v>
      </c>
      <c r="X1261" s="88">
        <v>73.433333333299998</v>
      </c>
      <c r="Y1261" s="85">
        <v>100</v>
      </c>
      <c r="Z1261" s="88">
        <v>100</v>
      </c>
      <c r="AA1261" s="85">
        <v>0</v>
      </c>
      <c r="AB1261" s="91">
        <v>0</v>
      </c>
      <c r="AC1261" s="86">
        <v>0</v>
      </c>
      <c r="AD1261" s="86">
        <v>0</v>
      </c>
      <c r="AE1261" s="86">
        <v>0</v>
      </c>
      <c r="AF1261" s="88">
        <v>0</v>
      </c>
      <c r="AG1261" s="85">
        <v>0</v>
      </c>
      <c r="AH1261" s="86">
        <v>6.5310999999999994E-2</v>
      </c>
      <c r="AI1261" s="150">
        <v>1.4991999987600001E-2</v>
      </c>
      <c r="AJ1261" s="151">
        <v>1</v>
      </c>
      <c r="AK1261" s="152">
        <v>0</v>
      </c>
    </row>
    <row r="1262" spans="1:37" x14ac:dyDescent="0.2">
      <c r="A1262" s="149" t="s">
        <v>2666</v>
      </c>
      <c r="B1262" s="66" t="s">
        <v>2667</v>
      </c>
      <c r="C1262" s="67">
        <v>47</v>
      </c>
      <c r="D1262" s="84" t="s">
        <v>334</v>
      </c>
      <c r="E1262" s="85">
        <v>0.84678893785723897</v>
      </c>
      <c r="F1262" s="91">
        <v>0.83716633629068005</v>
      </c>
      <c r="G1262" s="86">
        <v>0.47535651738804102</v>
      </c>
      <c r="H1262" s="86">
        <v>0.47535651738804102</v>
      </c>
      <c r="I1262" s="86">
        <v>3.93</v>
      </c>
      <c r="J1262" s="86">
        <v>2.63</v>
      </c>
      <c r="K1262" s="87">
        <v>0</v>
      </c>
      <c r="L1262" s="85">
        <v>25.149999989299999</v>
      </c>
      <c r="M1262" s="86">
        <v>0</v>
      </c>
      <c r="N1262" s="86">
        <v>2.0736911702830998</v>
      </c>
      <c r="O1262" s="86">
        <v>0.45624222314392399</v>
      </c>
      <c r="P1262" s="86">
        <v>0.503</v>
      </c>
      <c r="Q1262" s="88">
        <v>0.57740000000000002</v>
      </c>
      <c r="R1262" s="85">
        <v>0</v>
      </c>
      <c r="S1262" s="86">
        <v>1.2</v>
      </c>
      <c r="T1262" s="86">
        <v>1.51</v>
      </c>
      <c r="U1262" s="88">
        <v>10.088335482381</v>
      </c>
      <c r="V1262" s="89">
        <v>3.13</v>
      </c>
      <c r="W1262" s="85">
        <v>18.9012056932247</v>
      </c>
      <c r="X1262" s="88">
        <v>21.7</v>
      </c>
      <c r="Y1262" s="85"/>
      <c r="Z1262" s="88"/>
      <c r="AA1262" s="85">
        <v>0</v>
      </c>
      <c r="AB1262" s="91">
        <v>0</v>
      </c>
      <c r="AC1262" s="86">
        <v>0</v>
      </c>
      <c r="AD1262" s="86">
        <v>0</v>
      </c>
      <c r="AE1262" s="86">
        <v>0</v>
      </c>
      <c r="AF1262" s="88">
        <v>0</v>
      </c>
      <c r="AG1262" s="85">
        <v>0</v>
      </c>
      <c r="AH1262" s="86">
        <v>7.7340000000000004E-3</v>
      </c>
      <c r="AI1262" s="150">
        <v>0</v>
      </c>
      <c r="AJ1262" s="151">
        <v>1</v>
      </c>
      <c r="AK1262" s="152">
        <v>0</v>
      </c>
    </row>
    <row r="1263" spans="1:37" x14ac:dyDescent="0.2">
      <c r="A1263" s="149" t="s">
        <v>2668</v>
      </c>
      <c r="B1263" s="66" t="s">
        <v>2669</v>
      </c>
      <c r="C1263" s="67">
        <v>47</v>
      </c>
      <c r="D1263" s="84" t="s">
        <v>334</v>
      </c>
      <c r="E1263" s="85">
        <v>11.5770687164185</v>
      </c>
      <c r="F1263" s="91">
        <v>11.5402411731933</v>
      </c>
      <c r="G1263" s="86">
        <v>8.2493696824332599</v>
      </c>
      <c r="H1263" s="86">
        <v>8.2437039065524704</v>
      </c>
      <c r="I1263" s="86">
        <v>3.17</v>
      </c>
      <c r="J1263" s="86">
        <v>3.45</v>
      </c>
      <c r="K1263" s="87">
        <v>0</v>
      </c>
      <c r="L1263" s="85">
        <v>16.069999969800001</v>
      </c>
      <c r="M1263" s="86">
        <v>1.13878622806962E-3</v>
      </c>
      <c r="N1263" s="86">
        <v>27.761989342806402</v>
      </c>
      <c r="O1263" s="86">
        <v>35.107367641614204</v>
      </c>
      <c r="P1263" s="86">
        <v>0.623</v>
      </c>
      <c r="Q1263" s="88">
        <v>0.48259999999999997</v>
      </c>
      <c r="R1263" s="85">
        <v>1.3590649633052501E-2</v>
      </c>
      <c r="S1263" s="86">
        <v>3.3</v>
      </c>
      <c r="T1263" s="86">
        <v>0.97</v>
      </c>
      <c r="U1263" s="88">
        <v>7.3834502686522097</v>
      </c>
      <c r="V1263" s="89">
        <v>3.37</v>
      </c>
      <c r="W1263" s="85">
        <v>77.717494528891606</v>
      </c>
      <c r="X1263" s="88">
        <v>82.866666666699999</v>
      </c>
      <c r="Y1263" s="85">
        <v>100</v>
      </c>
      <c r="Z1263" s="88">
        <v>100</v>
      </c>
      <c r="AA1263" s="85">
        <v>0</v>
      </c>
      <c r="AB1263" s="91">
        <v>0</v>
      </c>
      <c r="AC1263" s="86">
        <v>0</v>
      </c>
      <c r="AD1263" s="86">
        <v>0</v>
      </c>
      <c r="AE1263" s="86">
        <v>0</v>
      </c>
      <c r="AF1263" s="88">
        <v>0</v>
      </c>
      <c r="AG1263" s="85">
        <v>0</v>
      </c>
      <c r="AH1263" s="86">
        <v>1.9959000000000001E-2</v>
      </c>
      <c r="AI1263" s="150">
        <v>4.6729999937299999E-3</v>
      </c>
      <c r="AJ1263" s="151">
        <v>1.02</v>
      </c>
      <c r="AK1263" s="152">
        <v>0</v>
      </c>
    </row>
    <row r="1264" spans="1:37" x14ac:dyDescent="0.2">
      <c r="A1264" s="149" t="s">
        <v>2670</v>
      </c>
      <c r="B1264" s="66" t="s">
        <v>2671</v>
      </c>
      <c r="C1264" s="67">
        <v>47</v>
      </c>
      <c r="D1264" s="84" t="s">
        <v>334</v>
      </c>
      <c r="E1264" s="85">
        <v>3.5174381467444502</v>
      </c>
      <c r="F1264" s="91">
        <v>3.5046629476642699</v>
      </c>
      <c r="G1264" s="86">
        <v>1.7680875526977</v>
      </c>
      <c r="H1264" s="86">
        <v>1.75871907337223</v>
      </c>
      <c r="I1264" s="86">
        <v>1.4</v>
      </c>
      <c r="J1264" s="86">
        <v>1.84</v>
      </c>
      <c r="K1264" s="87">
        <v>0</v>
      </c>
      <c r="L1264" s="85">
        <v>20.289999991399998</v>
      </c>
      <c r="M1264" s="86">
        <v>1.9299272741645399E-3</v>
      </c>
      <c r="N1264" s="86">
        <v>7.42102146255794</v>
      </c>
      <c r="O1264" s="86">
        <v>1.7427295501579301</v>
      </c>
      <c r="P1264" s="86">
        <v>0.55100000000000005</v>
      </c>
      <c r="Q1264" s="88">
        <v>0.70030000000000003</v>
      </c>
      <c r="R1264" s="85">
        <v>1.06643915964594E-2</v>
      </c>
      <c r="S1264" s="86">
        <v>1.1000000000000001</v>
      </c>
      <c r="T1264" s="86">
        <v>1.07</v>
      </c>
      <c r="U1264" s="88">
        <v>11.267725588723801</v>
      </c>
      <c r="V1264" s="89">
        <v>3.22</v>
      </c>
      <c r="W1264" s="85">
        <v>25.700157890854602</v>
      </c>
      <c r="X1264" s="88">
        <v>46.766666666699997</v>
      </c>
      <c r="Y1264" s="85">
        <v>100</v>
      </c>
      <c r="Z1264" s="88"/>
      <c r="AA1264" s="85">
        <v>0</v>
      </c>
      <c r="AB1264" s="91">
        <v>0</v>
      </c>
      <c r="AC1264" s="86">
        <v>0</v>
      </c>
      <c r="AD1264" s="86">
        <v>0</v>
      </c>
      <c r="AE1264" s="86">
        <v>0</v>
      </c>
      <c r="AF1264" s="88">
        <v>0</v>
      </c>
      <c r="AG1264" s="85">
        <v>0</v>
      </c>
      <c r="AH1264" s="86">
        <v>1.2272999999999999E-2</v>
      </c>
      <c r="AI1264" s="150">
        <v>4.5569999989599997E-3</v>
      </c>
      <c r="AJ1264" s="151">
        <v>1</v>
      </c>
      <c r="AK1264" s="152">
        <v>0</v>
      </c>
    </row>
    <row r="1265" spans="1:37" x14ac:dyDescent="0.2">
      <c r="A1265" s="149" t="s">
        <v>2672</v>
      </c>
      <c r="B1265" s="66" t="s">
        <v>2673</v>
      </c>
      <c r="C1265" s="67">
        <v>47</v>
      </c>
      <c r="D1265" s="84" t="s">
        <v>334</v>
      </c>
      <c r="E1265" s="85">
        <v>17.163343213526499</v>
      </c>
      <c r="F1265" s="91">
        <v>17.155723527305099</v>
      </c>
      <c r="G1265" s="86">
        <v>8.7816883700729207</v>
      </c>
      <c r="H1265" s="86">
        <v>8.7778785269622599</v>
      </c>
      <c r="I1265" s="86">
        <v>2.2599999999999998</v>
      </c>
      <c r="J1265" s="86">
        <v>5.14</v>
      </c>
      <c r="K1265" s="87">
        <v>0</v>
      </c>
      <c r="L1265" s="85">
        <v>19.6000000037</v>
      </c>
      <c r="M1265" s="86">
        <v>0</v>
      </c>
      <c r="N1265" s="86">
        <v>44.369439849792101</v>
      </c>
      <c r="O1265" s="86">
        <v>28.0482611781405</v>
      </c>
      <c r="P1265" s="86">
        <v>0.55100000000000005</v>
      </c>
      <c r="Q1265" s="88">
        <v>0.47410000000000002</v>
      </c>
      <c r="R1265" s="85">
        <v>0</v>
      </c>
      <c r="S1265" s="86">
        <v>3.8</v>
      </c>
      <c r="T1265" s="86">
        <v>0.79</v>
      </c>
      <c r="U1265" s="88">
        <v>10.046556282812301</v>
      </c>
      <c r="V1265" s="89">
        <v>3.52</v>
      </c>
      <c r="W1265" s="85">
        <v>68.390118899962701</v>
      </c>
      <c r="X1265" s="88">
        <v>87.066666666700002</v>
      </c>
      <c r="Y1265" s="85">
        <v>99.9</v>
      </c>
      <c r="Z1265" s="88"/>
      <c r="AA1265" s="85">
        <v>0</v>
      </c>
      <c r="AB1265" s="91">
        <v>0</v>
      </c>
      <c r="AC1265" s="86">
        <v>0</v>
      </c>
      <c r="AD1265" s="86">
        <v>0</v>
      </c>
      <c r="AE1265" s="86">
        <v>0</v>
      </c>
      <c r="AF1265" s="88">
        <v>0.56169998656300002</v>
      </c>
      <c r="AG1265" s="85">
        <v>0</v>
      </c>
      <c r="AH1265" s="86">
        <v>3.6833999999999999E-2</v>
      </c>
      <c r="AI1265" s="150">
        <v>0</v>
      </c>
      <c r="AJ1265" s="151">
        <v>1</v>
      </c>
      <c r="AK1265" s="152">
        <v>0</v>
      </c>
    </row>
    <row r="1266" spans="1:37" x14ac:dyDescent="0.2">
      <c r="A1266" s="149" t="s">
        <v>2674</v>
      </c>
      <c r="B1266" s="66" t="s">
        <v>2675</v>
      </c>
      <c r="C1266" s="67">
        <v>47</v>
      </c>
      <c r="D1266" s="84" t="s">
        <v>334</v>
      </c>
      <c r="E1266" s="85">
        <v>1.0114927078432701</v>
      </c>
      <c r="F1266" s="91">
        <v>1.0114927078432701</v>
      </c>
      <c r="G1266" s="86">
        <v>0.59367789053923903</v>
      </c>
      <c r="H1266" s="86">
        <v>0.59367789053923903</v>
      </c>
      <c r="I1266" s="86">
        <v>2.13</v>
      </c>
      <c r="J1266" s="86">
        <v>6.58</v>
      </c>
      <c r="K1266" s="87">
        <v>0</v>
      </c>
      <c r="L1266" s="85">
        <v>20.940000026300002</v>
      </c>
      <c r="M1266" s="86">
        <v>0</v>
      </c>
      <c r="N1266" s="86"/>
      <c r="O1266" s="86">
        <v>3.7965072133637097E-2</v>
      </c>
      <c r="P1266" s="86">
        <v>0.64500000000000002</v>
      </c>
      <c r="Q1266" s="88">
        <v>0.69699999999999995</v>
      </c>
      <c r="R1266" s="85">
        <v>0</v>
      </c>
      <c r="S1266" s="86">
        <v>0.7</v>
      </c>
      <c r="T1266" s="86">
        <v>1.39</v>
      </c>
      <c r="U1266" s="88">
        <v>13.815892645114999</v>
      </c>
      <c r="V1266" s="89">
        <v>3.03</v>
      </c>
      <c r="W1266" s="85">
        <v>18.641633284518001</v>
      </c>
      <c r="X1266" s="88">
        <v>22.3</v>
      </c>
      <c r="Y1266" s="85"/>
      <c r="Z1266" s="88"/>
      <c r="AA1266" s="85">
        <v>0</v>
      </c>
      <c r="AB1266" s="91">
        <v>0</v>
      </c>
      <c r="AC1266" s="86">
        <v>0</v>
      </c>
      <c r="AD1266" s="86">
        <v>0</v>
      </c>
      <c r="AE1266" s="86">
        <v>0</v>
      </c>
      <c r="AF1266" s="88">
        <v>0</v>
      </c>
      <c r="AG1266" s="85">
        <v>0</v>
      </c>
      <c r="AH1266" s="86">
        <v>3.3508999999999997E-2</v>
      </c>
      <c r="AI1266" s="150">
        <v>2.0640000023800001E-3</v>
      </c>
      <c r="AJ1266" s="151">
        <v>1</v>
      </c>
      <c r="AK1266" s="152">
        <v>0</v>
      </c>
    </row>
    <row r="1267" spans="1:37" x14ac:dyDescent="0.2">
      <c r="A1267" s="149" t="s">
        <v>2676</v>
      </c>
      <c r="B1267" s="66" t="s">
        <v>2677</v>
      </c>
      <c r="C1267" s="67">
        <v>47</v>
      </c>
      <c r="D1267" s="84" t="s">
        <v>334</v>
      </c>
      <c r="E1267" s="85">
        <v>2.7372653008853298</v>
      </c>
      <c r="F1267" s="91">
        <v>2.7372653008853298</v>
      </c>
      <c r="G1267" s="86">
        <v>2.0700568837945301</v>
      </c>
      <c r="H1267" s="86">
        <v>2.0700568837945301</v>
      </c>
      <c r="I1267" s="86">
        <v>4.32</v>
      </c>
      <c r="J1267" s="86">
        <v>10.58</v>
      </c>
      <c r="K1267" s="87">
        <v>0</v>
      </c>
      <c r="L1267" s="85">
        <v>20.040000024400001</v>
      </c>
      <c r="M1267" s="86">
        <v>0</v>
      </c>
      <c r="N1267" s="86"/>
      <c r="O1267" s="86"/>
      <c r="P1267" s="86">
        <v>0.94</v>
      </c>
      <c r="Q1267" s="88">
        <v>0.72870000000000001</v>
      </c>
      <c r="R1267" s="85">
        <v>0</v>
      </c>
      <c r="S1267" s="86">
        <v>0.7</v>
      </c>
      <c r="T1267" s="86">
        <v>1.5</v>
      </c>
      <c r="U1267" s="88">
        <v>14.506080435681399</v>
      </c>
      <c r="V1267" s="89">
        <v>3</v>
      </c>
      <c r="W1267" s="85">
        <v>32.9872774115208</v>
      </c>
      <c r="X1267" s="88">
        <v>37.4666666667</v>
      </c>
      <c r="Y1267" s="85"/>
      <c r="Z1267" s="88"/>
      <c r="AA1267" s="85">
        <v>0</v>
      </c>
      <c r="AB1267" s="91">
        <v>0</v>
      </c>
      <c r="AC1267" s="86">
        <v>0</v>
      </c>
      <c r="AD1267" s="86">
        <v>0</v>
      </c>
      <c r="AE1267" s="86">
        <v>0</v>
      </c>
      <c r="AF1267" s="88">
        <v>0</v>
      </c>
      <c r="AG1267" s="85">
        <v>0</v>
      </c>
      <c r="AH1267" s="86">
        <v>4.2298000000000002E-2</v>
      </c>
      <c r="AI1267" s="150">
        <v>2.4460000000399999E-3</v>
      </c>
      <c r="AJ1267" s="151">
        <v>1</v>
      </c>
      <c r="AK1267" s="152">
        <v>0</v>
      </c>
    </row>
    <row r="1268" spans="1:37" x14ac:dyDescent="0.2">
      <c r="A1268" s="149" t="s">
        <v>2678</v>
      </c>
      <c r="B1268" s="66" t="s">
        <v>2679</v>
      </c>
      <c r="C1268" s="67">
        <v>47</v>
      </c>
      <c r="D1268" s="84" t="s">
        <v>334</v>
      </c>
      <c r="E1268" s="85">
        <v>2.0346478416098699</v>
      </c>
      <c r="F1268" s="91">
        <v>2.0346478416098699</v>
      </c>
      <c r="G1268" s="86">
        <v>1.6208211619604</v>
      </c>
      <c r="H1268" s="86">
        <v>1.6208211619604</v>
      </c>
      <c r="I1268" s="86">
        <v>1.95</v>
      </c>
      <c r="J1268" s="86">
        <v>3.16</v>
      </c>
      <c r="K1268" s="87">
        <v>0</v>
      </c>
      <c r="L1268" s="85">
        <v>17.6300000096</v>
      </c>
      <c r="M1268" s="86">
        <v>0</v>
      </c>
      <c r="N1268" s="86"/>
      <c r="O1268" s="86">
        <v>2.52100840336134</v>
      </c>
      <c r="P1268" s="86">
        <v>0.67500000000000004</v>
      </c>
      <c r="Q1268" s="88">
        <v>0.63109999999999999</v>
      </c>
      <c r="R1268" s="85">
        <v>0</v>
      </c>
      <c r="S1268" s="86">
        <v>0.7</v>
      </c>
      <c r="T1268" s="86">
        <v>1.01</v>
      </c>
      <c r="U1268" s="88">
        <v>15.5083576760792</v>
      </c>
      <c r="V1268" s="89">
        <v>3.05</v>
      </c>
      <c r="W1268" s="85"/>
      <c r="X1268" s="88"/>
      <c r="Y1268" s="85"/>
      <c r="Z1268" s="88"/>
      <c r="AA1268" s="85">
        <v>0</v>
      </c>
      <c r="AB1268" s="91">
        <v>0</v>
      </c>
      <c r="AC1268" s="86">
        <v>0.02</v>
      </c>
      <c r="AD1268" s="86">
        <v>0.02</v>
      </c>
      <c r="AE1268" s="86">
        <v>0</v>
      </c>
      <c r="AF1268" s="88">
        <v>0</v>
      </c>
      <c r="AG1268" s="85">
        <v>0</v>
      </c>
      <c r="AH1268" s="86">
        <v>9.0889999999999999E-3</v>
      </c>
      <c r="AI1268" s="150">
        <v>1.8680000019E-3</v>
      </c>
      <c r="AJ1268" s="151">
        <v>1</v>
      </c>
      <c r="AK1268" s="152">
        <v>0</v>
      </c>
    </row>
    <row r="1269" spans="1:37" x14ac:dyDescent="0.2">
      <c r="A1269" s="149" t="s">
        <v>801</v>
      </c>
      <c r="B1269" s="66" t="s">
        <v>2680</v>
      </c>
      <c r="C1269" s="67">
        <v>47</v>
      </c>
      <c r="D1269" s="84" t="s">
        <v>334</v>
      </c>
      <c r="E1269" s="85">
        <v>2.04480678730032</v>
      </c>
      <c r="F1269" s="91">
        <v>1.94538344269901</v>
      </c>
      <c r="G1269" s="86">
        <v>1.4648372771260001</v>
      </c>
      <c r="H1269" s="86">
        <v>1.41346854908199</v>
      </c>
      <c r="I1269" s="86">
        <v>2.62</v>
      </c>
      <c r="J1269" s="86">
        <v>14.53</v>
      </c>
      <c r="K1269" s="87">
        <v>0</v>
      </c>
      <c r="L1269" s="85">
        <v>20.250000012600001</v>
      </c>
      <c r="M1269" s="86">
        <v>0</v>
      </c>
      <c r="N1269" s="86"/>
      <c r="O1269" s="86">
        <v>4.5581395348837201</v>
      </c>
      <c r="P1269" s="86">
        <v>1.1459999999999999</v>
      </c>
      <c r="Q1269" s="88">
        <v>0.66279999999999994</v>
      </c>
      <c r="R1269" s="85">
        <v>0</v>
      </c>
      <c r="S1269" s="86">
        <v>0.6</v>
      </c>
      <c r="T1269" s="86">
        <v>1.55</v>
      </c>
      <c r="U1269" s="88">
        <v>12.144561543050299</v>
      </c>
      <c r="V1269" s="89">
        <v>3.02</v>
      </c>
      <c r="W1269" s="85"/>
      <c r="X1269" s="88"/>
      <c r="Y1269" s="85">
        <v>100</v>
      </c>
      <c r="Z1269" s="88"/>
      <c r="AA1269" s="85">
        <v>0</v>
      </c>
      <c r="AB1269" s="91">
        <v>0</v>
      </c>
      <c r="AC1269" s="86">
        <v>0</v>
      </c>
      <c r="AD1269" s="86">
        <v>0</v>
      </c>
      <c r="AE1269" s="86">
        <v>0</v>
      </c>
      <c r="AF1269" s="88">
        <v>0</v>
      </c>
      <c r="AG1269" s="85">
        <v>0</v>
      </c>
      <c r="AH1269" s="86">
        <v>5.0244999999999998E-2</v>
      </c>
      <c r="AI1269" s="150">
        <v>2.2449999962500002E-3</v>
      </c>
      <c r="AJ1269" s="151">
        <v>1</v>
      </c>
      <c r="AK1269" s="152">
        <v>0</v>
      </c>
    </row>
    <row r="1270" spans="1:37" x14ac:dyDescent="0.2">
      <c r="A1270" s="149" t="s">
        <v>2681</v>
      </c>
      <c r="B1270" s="66" t="s">
        <v>2682</v>
      </c>
      <c r="C1270" s="67">
        <v>47</v>
      </c>
      <c r="D1270" s="84" t="s">
        <v>334</v>
      </c>
      <c r="E1270" s="85">
        <v>3.3135988114265098</v>
      </c>
      <c r="F1270" s="91">
        <v>3.3098470011780701</v>
      </c>
      <c r="G1270" s="86">
        <v>2.69154867223435</v>
      </c>
      <c r="H1270" s="86">
        <v>2.69154867223435</v>
      </c>
      <c r="I1270" s="86">
        <v>2.2400000000000002</v>
      </c>
      <c r="J1270" s="86">
        <v>7.6</v>
      </c>
      <c r="K1270" s="87">
        <v>0</v>
      </c>
      <c r="L1270" s="85">
        <v>24.029999997299999</v>
      </c>
      <c r="M1270" s="86">
        <v>3.8825204079883302E-3</v>
      </c>
      <c r="N1270" s="86"/>
      <c r="O1270" s="86">
        <v>11.657699205739201</v>
      </c>
      <c r="P1270" s="86">
        <v>0.78400000000000003</v>
      </c>
      <c r="Q1270" s="88">
        <v>0.7087</v>
      </c>
      <c r="R1270" s="85">
        <v>1.09950522264981E-2</v>
      </c>
      <c r="S1270" s="86">
        <v>0.7</v>
      </c>
      <c r="T1270" s="86">
        <v>1.25</v>
      </c>
      <c r="U1270" s="88">
        <v>13.518522687196601</v>
      </c>
      <c r="V1270" s="89">
        <v>3.18</v>
      </c>
      <c r="W1270" s="85">
        <v>37.916785965410497</v>
      </c>
      <c r="X1270" s="88">
        <v>46.5333333333</v>
      </c>
      <c r="Y1270" s="85"/>
      <c r="Z1270" s="88">
        <v>100</v>
      </c>
      <c r="AA1270" s="85">
        <v>7.0000000000000007E-2</v>
      </c>
      <c r="AB1270" s="91">
        <v>7.0000000000000007E-2</v>
      </c>
      <c r="AC1270" s="86">
        <v>0.01</v>
      </c>
      <c r="AD1270" s="86">
        <v>0.01</v>
      </c>
      <c r="AE1270" s="86">
        <v>0</v>
      </c>
      <c r="AF1270" s="88">
        <v>0.52460002893199997</v>
      </c>
      <c r="AG1270" s="85">
        <v>0</v>
      </c>
      <c r="AH1270" s="86">
        <v>5.6682000000000003E-2</v>
      </c>
      <c r="AI1270" s="150">
        <v>2.2259999999100001E-3</v>
      </c>
      <c r="AJ1270" s="151">
        <v>1</v>
      </c>
      <c r="AK1270" s="152">
        <v>0</v>
      </c>
    </row>
    <row r="1271" spans="1:37" x14ac:dyDescent="0.2">
      <c r="A1271" s="149" t="s">
        <v>2683</v>
      </c>
      <c r="B1271" s="66" t="s">
        <v>2684</v>
      </c>
      <c r="C1271" s="67">
        <v>47</v>
      </c>
      <c r="D1271" s="84" t="s">
        <v>334</v>
      </c>
      <c r="E1271" s="85">
        <v>2.1801960291530502</v>
      </c>
      <c r="F1271" s="91">
        <v>2.1801960291530502</v>
      </c>
      <c r="G1271" s="86">
        <v>1.5100108905084999</v>
      </c>
      <c r="H1271" s="86">
        <v>1.5100108905084999</v>
      </c>
      <c r="I1271" s="86">
        <v>1.25</v>
      </c>
      <c r="J1271" s="86">
        <v>1.75</v>
      </c>
      <c r="K1271" s="87">
        <v>0</v>
      </c>
      <c r="L1271" s="85">
        <v>23.540000019400001</v>
      </c>
      <c r="M1271" s="86">
        <v>0</v>
      </c>
      <c r="N1271" s="86"/>
      <c r="O1271" s="86"/>
      <c r="P1271" s="86">
        <v>0.52600000000000002</v>
      </c>
      <c r="Q1271" s="88">
        <v>0.88429999999999997</v>
      </c>
      <c r="R1271" s="85">
        <v>0</v>
      </c>
      <c r="S1271" s="86">
        <v>1.8</v>
      </c>
      <c r="T1271" s="86">
        <v>1.43</v>
      </c>
      <c r="U1271" s="88">
        <v>14.794336935578499</v>
      </c>
      <c r="V1271" s="89">
        <v>3.07</v>
      </c>
      <c r="W1271" s="85">
        <v>27.800906128114399</v>
      </c>
      <c r="X1271" s="88">
        <v>34.133333333300001</v>
      </c>
      <c r="Y1271" s="85"/>
      <c r="Z1271" s="88"/>
      <c r="AA1271" s="85">
        <v>0</v>
      </c>
      <c r="AB1271" s="91">
        <v>0</v>
      </c>
      <c r="AC1271" s="86">
        <v>0</v>
      </c>
      <c r="AD1271" s="86">
        <v>0</v>
      </c>
      <c r="AE1271" s="86">
        <v>0</v>
      </c>
      <c r="AF1271" s="88">
        <v>0</v>
      </c>
      <c r="AG1271" s="85">
        <v>0</v>
      </c>
      <c r="AH1271" s="86">
        <v>4.8589999999999996E-3</v>
      </c>
      <c r="AI1271" s="150">
        <v>3.2080000066799998E-3</v>
      </c>
      <c r="AJ1271" s="151">
        <v>1</v>
      </c>
      <c r="AK1271" s="152">
        <v>0</v>
      </c>
    </row>
    <row r="1272" spans="1:37" x14ac:dyDescent="0.2">
      <c r="A1272" s="149" t="s">
        <v>2685</v>
      </c>
      <c r="B1272" s="66" t="s">
        <v>2686</v>
      </c>
      <c r="C1272" s="67">
        <v>47</v>
      </c>
      <c r="D1272" s="84" t="s">
        <v>334</v>
      </c>
      <c r="E1272" s="85">
        <v>3.55966342262297</v>
      </c>
      <c r="F1272" s="91">
        <v>3.5540161511962798</v>
      </c>
      <c r="G1272" s="86">
        <v>2.7464563371797501</v>
      </c>
      <c r="H1272" s="86">
        <v>2.7455151252753001</v>
      </c>
      <c r="I1272" s="86">
        <v>2.44</v>
      </c>
      <c r="J1272" s="86">
        <v>4.01</v>
      </c>
      <c r="K1272" s="87">
        <v>0</v>
      </c>
      <c r="L1272" s="85">
        <v>17.2299999966</v>
      </c>
      <c r="M1272" s="86">
        <v>0</v>
      </c>
      <c r="N1272" s="86"/>
      <c r="O1272" s="86">
        <v>12.0805369127517</v>
      </c>
      <c r="P1272" s="86">
        <v>0.755</v>
      </c>
      <c r="Q1272" s="88">
        <v>0.80530000000000002</v>
      </c>
      <c r="R1272" s="85">
        <v>0</v>
      </c>
      <c r="S1272" s="86">
        <v>0.7</v>
      </c>
      <c r="T1272" s="86">
        <v>1.27</v>
      </c>
      <c r="U1272" s="88">
        <v>17.395478418010999</v>
      </c>
      <c r="V1272" s="89">
        <v>3.03</v>
      </c>
      <c r="W1272" s="85">
        <v>32.755303464966602</v>
      </c>
      <c r="X1272" s="88">
        <v>41.7</v>
      </c>
      <c r="Y1272" s="85"/>
      <c r="Z1272" s="88"/>
      <c r="AA1272" s="85">
        <v>0</v>
      </c>
      <c r="AB1272" s="91">
        <v>0</v>
      </c>
      <c r="AC1272" s="86">
        <v>0</v>
      </c>
      <c r="AD1272" s="86">
        <v>0</v>
      </c>
      <c r="AE1272" s="86">
        <v>0</v>
      </c>
      <c r="AF1272" s="88">
        <v>0</v>
      </c>
      <c r="AG1272" s="85">
        <v>5.3575999944299998E-2</v>
      </c>
      <c r="AH1272" s="86">
        <v>2.3951E-2</v>
      </c>
      <c r="AI1272" s="150">
        <v>0</v>
      </c>
      <c r="AJ1272" s="151">
        <v>1</v>
      </c>
      <c r="AK1272" s="152">
        <v>0</v>
      </c>
    </row>
    <row r="1273" spans="1:37" x14ac:dyDescent="0.2">
      <c r="A1273" s="149" t="s">
        <v>425</v>
      </c>
      <c r="B1273" s="66" t="s">
        <v>2687</v>
      </c>
      <c r="C1273" s="67">
        <v>47</v>
      </c>
      <c r="D1273" s="84" t="s">
        <v>334</v>
      </c>
      <c r="E1273" s="85">
        <v>2.84607000121109</v>
      </c>
      <c r="F1273" s="91">
        <v>2.84607000121109</v>
      </c>
      <c r="G1273" s="86">
        <v>1.7076420007266599</v>
      </c>
      <c r="H1273" s="86">
        <v>1.7076420007266599</v>
      </c>
      <c r="I1273" s="86">
        <v>1.66</v>
      </c>
      <c r="J1273" s="86">
        <v>3.83</v>
      </c>
      <c r="K1273" s="87">
        <v>0</v>
      </c>
      <c r="L1273" s="85">
        <v>19.620000025300001</v>
      </c>
      <c r="M1273" s="86">
        <v>0</v>
      </c>
      <c r="N1273" s="86"/>
      <c r="O1273" s="86"/>
      <c r="P1273" s="86">
        <v>0.60699999999999998</v>
      </c>
      <c r="Q1273" s="88">
        <v>0.76249999999999996</v>
      </c>
      <c r="R1273" s="85">
        <v>0</v>
      </c>
      <c r="S1273" s="86">
        <v>2.2999999999999998</v>
      </c>
      <c r="T1273" s="86">
        <v>1.18</v>
      </c>
      <c r="U1273" s="88">
        <v>15.6049412619595</v>
      </c>
      <c r="V1273" s="89">
        <v>3.06</v>
      </c>
      <c r="W1273" s="85">
        <v>21.187392782787501</v>
      </c>
      <c r="X1273" s="88">
        <v>33.633333333300001</v>
      </c>
      <c r="Y1273" s="85">
        <v>99.539999999999992</v>
      </c>
      <c r="Z1273" s="88"/>
      <c r="AA1273" s="85">
        <v>0</v>
      </c>
      <c r="AB1273" s="91">
        <v>0</v>
      </c>
      <c r="AC1273" s="86">
        <v>0</v>
      </c>
      <c r="AD1273" s="86">
        <v>0</v>
      </c>
      <c r="AE1273" s="86">
        <v>0</v>
      </c>
      <c r="AF1273" s="88">
        <v>0</v>
      </c>
      <c r="AG1273" s="85">
        <v>0</v>
      </c>
      <c r="AH1273" s="86">
        <v>1.123E-2</v>
      </c>
      <c r="AI1273" s="150">
        <v>0</v>
      </c>
      <c r="AJ1273" s="151">
        <v>1</v>
      </c>
      <c r="AK1273" s="152">
        <v>0</v>
      </c>
    </row>
    <row r="1274" spans="1:37" x14ac:dyDescent="0.2">
      <c r="A1274" s="149" t="s">
        <v>2688</v>
      </c>
      <c r="B1274" s="66" t="s">
        <v>2689</v>
      </c>
      <c r="C1274" s="67">
        <v>47</v>
      </c>
      <c r="D1274" s="84" t="s">
        <v>334</v>
      </c>
      <c r="E1274" s="85">
        <v>6.7982325784144697</v>
      </c>
      <c r="F1274" s="91">
        <v>6.7863440924131604</v>
      </c>
      <c r="G1274" s="86">
        <v>4.7831342011928104</v>
      </c>
      <c r="H1274" s="86">
        <v>4.7831342011928104</v>
      </c>
      <c r="I1274" s="86">
        <v>2.64</v>
      </c>
      <c r="J1274" s="86">
        <v>2.82</v>
      </c>
      <c r="K1274" s="87">
        <v>0</v>
      </c>
      <c r="L1274" s="85">
        <v>16.609999997900001</v>
      </c>
      <c r="M1274" s="86">
        <v>1.27033935114546E-3</v>
      </c>
      <c r="N1274" s="86"/>
      <c r="O1274" s="86">
        <v>38.484251968503898</v>
      </c>
      <c r="P1274" s="86">
        <v>0.60099999999999998</v>
      </c>
      <c r="Q1274" s="88">
        <v>0.83660000000000001</v>
      </c>
      <c r="R1274" s="85">
        <v>2.2951572182694498E-2</v>
      </c>
      <c r="S1274" s="86">
        <v>1.2</v>
      </c>
      <c r="T1274" s="86">
        <v>1.1399999999999999</v>
      </c>
      <c r="U1274" s="88">
        <v>14.925003467475101</v>
      </c>
      <c r="V1274" s="89">
        <v>3.2</v>
      </c>
      <c r="W1274" s="85">
        <v>50.275714321561601</v>
      </c>
      <c r="X1274" s="88">
        <v>55.833333333299997</v>
      </c>
      <c r="Y1274" s="85">
        <v>-99.46</v>
      </c>
      <c r="Z1274" s="88"/>
      <c r="AA1274" s="85">
        <v>0</v>
      </c>
      <c r="AB1274" s="91">
        <v>0</v>
      </c>
      <c r="AC1274" s="86">
        <v>0</v>
      </c>
      <c r="AD1274" s="86">
        <v>0</v>
      </c>
      <c r="AE1274" s="86">
        <v>0</v>
      </c>
      <c r="AF1274" s="88">
        <v>0</v>
      </c>
      <c r="AG1274" s="85">
        <v>0</v>
      </c>
      <c r="AH1274" s="86">
        <v>1.6104E-2</v>
      </c>
      <c r="AI1274" s="150">
        <v>5.7840000009700002E-3</v>
      </c>
      <c r="AJ1274" s="151">
        <v>1</v>
      </c>
      <c r="AK1274" s="152">
        <v>0</v>
      </c>
    </row>
    <row r="1275" spans="1:37" x14ac:dyDescent="0.2">
      <c r="A1275" s="149" t="s">
        <v>2690</v>
      </c>
      <c r="B1275" s="66" t="s">
        <v>2691</v>
      </c>
      <c r="C1275" s="67">
        <v>47</v>
      </c>
      <c r="D1275" s="84" t="s">
        <v>334</v>
      </c>
      <c r="E1275" s="85">
        <v>4.1163187561408696</v>
      </c>
      <c r="F1275" s="91">
        <v>4.1076999982762503</v>
      </c>
      <c r="G1275" s="86">
        <v>2.9993277368865598</v>
      </c>
      <c r="H1275" s="86">
        <v>2.9924327305948699</v>
      </c>
      <c r="I1275" s="86">
        <v>2.61</v>
      </c>
      <c r="J1275" s="86">
        <v>4.97</v>
      </c>
      <c r="K1275" s="87">
        <v>0</v>
      </c>
      <c r="L1275" s="85">
        <v>17.6199999898</v>
      </c>
      <c r="M1275" s="86">
        <v>0</v>
      </c>
      <c r="N1275" s="86">
        <v>30.259829845941599</v>
      </c>
      <c r="O1275" s="86">
        <v>6.5561694290976096</v>
      </c>
      <c r="P1275" s="86">
        <v>0.755</v>
      </c>
      <c r="Q1275" s="88">
        <v>0.8236</v>
      </c>
      <c r="R1275" s="85">
        <v>0</v>
      </c>
      <c r="S1275" s="86">
        <v>2</v>
      </c>
      <c r="T1275" s="86">
        <v>1.26</v>
      </c>
      <c r="U1275" s="88">
        <v>13.429748504645501</v>
      </c>
      <c r="V1275" s="89">
        <v>3.15</v>
      </c>
      <c r="W1275" s="85">
        <v>30.1702516395206</v>
      </c>
      <c r="X1275" s="88">
        <v>41.233333333300003</v>
      </c>
      <c r="Y1275" s="85"/>
      <c r="Z1275" s="88"/>
      <c r="AA1275" s="85">
        <v>0</v>
      </c>
      <c r="AB1275" s="91">
        <v>0</v>
      </c>
      <c r="AC1275" s="86">
        <v>0</v>
      </c>
      <c r="AD1275" s="86">
        <v>0</v>
      </c>
      <c r="AE1275" s="86">
        <v>0</v>
      </c>
      <c r="AF1275" s="88">
        <v>0</v>
      </c>
      <c r="AG1275" s="85">
        <v>0</v>
      </c>
      <c r="AH1275" s="86">
        <v>1.6711E-2</v>
      </c>
      <c r="AI1275" s="150">
        <v>4.9949999937599996E-3</v>
      </c>
      <c r="AJ1275" s="151">
        <v>1.01</v>
      </c>
      <c r="AK1275" s="152">
        <v>0</v>
      </c>
    </row>
    <row r="1276" spans="1:37" x14ac:dyDescent="0.2">
      <c r="A1276" s="149" t="s">
        <v>2692</v>
      </c>
      <c r="B1276" s="66" t="s">
        <v>2693</v>
      </c>
      <c r="C1276" s="67">
        <v>47</v>
      </c>
      <c r="D1276" s="84" t="s">
        <v>334</v>
      </c>
      <c r="E1276" s="85">
        <v>13.2989651738785</v>
      </c>
      <c r="F1276" s="91">
        <v>13.2989651738785</v>
      </c>
      <c r="G1276" s="86">
        <v>8.4134766880522296</v>
      </c>
      <c r="H1276" s="86">
        <v>8.4134766880522296</v>
      </c>
      <c r="I1276" s="86">
        <v>3.97</v>
      </c>
      <c r="J1276" s="86">
        <v>7.11</v>
      </c>
      <c r="K1276" s="87">
        <v>0</v>
      </c>
      <c r="L1276" s="85">
        <v>7.6499999975400002</v>
      </c>
      <c r="M1276" s="86">
        <v>0</v>
      </c>
      <c r="N1276" s="86">
        <v>70.380466990636506</v>
      </c>
      <c r="O1276" s="86">
        <v>60.686427457098297</v>
      </c>
      <c r="P1276" s="86">
        <v>0.95399999999999996</v>
      </c>
      <c r="Q1276" s="88">
        <v>0.75629999999999997</v>
      </c>
      <c r="R1276" s="85">
        <v>0</v>
      </c>
      <c r="S1276" s="86">
        <v>2.2000000000000002</v>
      </c>
      <c r="T1276" s="86">
        <v>1.28</v>
      </c>
      <c r="U1276" s="88">
        <v>13.2636726873968</v>
      </c>
      <c r="V1276" s="89">
        <v>3.4</v>
      </c>
      <c r="W1276" s="85">
        <v>48.814209495942002</v>
      </c>
      <c r="X1276" s="88">
        <v>63.4</v>
      </c>
      <c r="Y1276" s="85">
        <v>-100</v>
      </c>
      <c r="Z1276" s="88"/>
      <c r="AA1276" s="85">
        <v>0.01</v>
      </c>
      <c r="AB1276" s="91">
        <v>0.01</v>
      </c>
      <c r="AC1276" s="86">
        <v>0.01</v>
      </c>
      <c r="AD1276" s="86">
        <v>0.01</v>
      </c>
      <c r="AE1276" s="86">
        <v>0</v>
      </c>
      <c r="AF1276" s="88">
        <v>8.4100000533200006E-2</v>
      </c>
      <c r="AG1276" s="85">
        <v>0</v>
      </c>
      <c r="AH1276" s="86">
        <v>3.1209000000000001E-2</v>
      </c>
      <c r="AI1276" s="150">
        <v>6.2489999996700003E-3</v>
      </c>
      <c r="AJ1276" s="151">
        <v>1</v>
      </c>
      <c r="AK1276" s="152">
        <v>0</v>
      </c>
    </row>
    <row r="1277" spans="1:37" x14ac:dyDescent="0.2">
      <c r="A1277" s="149" t="s">
        <v>2694</v>
      </c>
      <c r="B1277" s="66" t="s">
        <v>2695</v>
      </c>
      <c r="C1277" s="67">
        <v>47</v>
      </c>
      <c r="D1277" s="84" t="s">
        <v>334</v>
      </c>
      <c r="E1277" s="85">
        <v>15.603106271629899</v>
      </c>
      <c r="F1277" s="91">
        <v>15.594665316113799</v>
      </c>
      <c r="G1277" s="86">
        <v>7.3805604794462703</v>
      </c>
      <c r="H1277" s="86">
        <v>7.3752848822486703</v>
      </c>
      <c r="I1277" s="86">
        <v>1.87</v>
      </c>
      <c r="J1277" s="86">
        <v>1.47</v>
      </c>
      <c r="K1277" s="87">
        <v>0</v>
      </c>
      <c r="L1277" s="85">
        <v>5.6000000036699999</v>
      </c>
      <c r="M1277" s="86">
        <v>1.4477555731698701E-3</v>
      </c>
      <c r="N1277" s="86">
        <v>39.9233432245302</v>
      </c>
      <c r="O1277" s="86">
        <v>14.6988301969047</v>
      </c>
      <c r="P1277" s="86">
        <v>0.29799999999999999</v>
      </c>
      <c r="Q1277" s="88">
        <v>0.55100000000000005</v>
      </c>
      <c r="R1277" s="85">
        <v>5.3146258503401399E-2</v>
      </c>
      <c r="S1277" s="86">
        <v>1.3</v>
      </c>
      <c r="T1277" s="86">
        <v>0.74</v>
      </c>
      <c r="U1277" s="88">
        <v>12.436692833628801</v>
      </c>
      <c r="V1277" s="89">
        <v>3.55</v>
      </c>
      <c r="W1277" s="85">
        <v>52.939678547258097</v>
      </c>
      <c r="X1277" s="88">
        <v>78.066666666700002</v>
      </c>
      <c r="Y1277" s="85">
        <v>-100</v>
      </c>
      <c r="Z1277" s="88">
        <v>100</v>
      </c>
      <c r="AA1277" s="85">
        <v>0</v>
      </c>
      <c r="AB1277" s="91">
        <v>0</v>
      </c>
      <c r="AC1277" s="86">
        <v>0</v>
      </c>
      <c r="AD1277" s="86">
        <v>0</v>
      </c>
      <c r="AE1277" s="86">
        <v>0</v>
      </c>
      <c r="AF1277" s="88">
        <v>0</v>
      </c>
      <c r="AG1277" s="85">
        <v>0</v>
      </c>
      <c r="AH1277" s="86">
        <v>7.6660000000000001E-3</v>
      </c>
      <c r="AI1277" s="150">
        <v>0</v>
      </c>
      <c r="AJ1277" s="151">
        <v>1.04</v>
      </c>
      <c r="AK1277" s="152">
        <v>0</v>
      </c>
    </row>
    <row r="1278" spans="1:37" x14ac:dyDescent="0.2">
      <c r="A1278" s="149" t="s">
        <v>2696</v>
      </c>
      <c r="B1278" s="66" t="s">
        <v>2697</v>
      </c>
      <c r="C1278" s="67">
        <v>47</v>
      </c>
      <c r="D1278" s="84" t="s">
        <v>334</v>
      </c>
      <c r="E1278" s="85">
        <v>20.948587445600101</v>
      </c>
      <c r="F1278" s="91">
        <v>20.921189896626899</v>
      </c>
      <c r="G1278" s="86">
        <v>11.695592155870999</v>
      </c>
      <c r="H1278" s="86">
        <v>11.6755708700829</v>
      </c>
      <c r="I1278" s="86">
        <v>1.52</v>
      </c>
      <c r="J1278" s="86">
        <v>2.3199999999999998</v>
      </c>
      <c r="K1278" s="87">
        <v>0</v>
      </c>
      <c r="L1278" s="85">
        <v>3.2799999984100001</v>
      </c>
      <c r="M1278" s="86">
        <v>2.4021878993751901E-4</v>
      </c>
      <c r="N1278" s="86">
        <v>42.709820329805602</v>
      </c>
      <c r="O1278" s="86">
        <v>23.601461213380102</v>
      </c>
      <c r="P1278" s="86">
        <v>0.32600000000000001</v>
      </c>
      <c r="Q1278" s="88">
        <v>0.80789999999999995</v>
      </c>
      <c r="R1278" s="85">
        <v>3.71885459278542E-2</v>
      </c>
      <c r="S1278" s="86">
        <v>2</v>
      </c>
      <c r="T1278" s="86">
        <v>1.01</v>
      </c>
      <c r="U1278" s="88">
        <v>11.446906711345701</v>
      </c>
      <c r="V1278" s="89">
        <v>3.68</v>
      </c>
      <c r="W1278" s="85">
        <v>74.819553383431895</v>
      </c>
      <c r="X1278" s="88">
        <v>79.599999999999994</v>
      </c>
      <c r="Y1278" s="85">
        <v>-100</v>
      </c>
      <c r="Z1278" s="88"/>
      <c r="AA1278" s="85">
        <v>0</v>
      </c>
      <c r="AB1278" s="91">
        <v>0</v>
      </c>
      <c r="AC1278" s="86">
        <v>0</v>
      </c>
      <c r="AD1278" s="86">
        <v>0</v>
      </c>
      <c r="AE1278" s="86">
        <v>0</v>
      </c>
      <c r="AF1278" s="88">
        <v>0</v>
      </c>
      <c r="AG1278" s="85">
        <v>0</v>
      </c>
      <c r="AH1278" s="86">
        <v>1.1591000000000001E-2</v>
      </c>
      <c r="AI1278" s="150">
        <v>2.6060000019800002E-3</v>
      </c>
      <c r="AJ1278" s="151">
        <v>1.05</v>
      </c>
      <c r="AK1278" s="152">
        <v>0</v>
      </c>
    </row>
    <row r="1279" spans="1:37" x14ac:dyDescent="0.2">
      <c r="A1279" s="149" t="s">
        <v>2520</v>
      </c>
      <c r="B1279" s="66" t="s">
        <v>2698</v>
      </c>
      <c r="C1279" s="67">
        <v>47</v>
      </c>
      <c r="D1279" s="84" t="s">
        <v>334</v>
      </c>
      <c r="E1279" s="85">
        <v>2.79940986423142</v>
      </c>
      <c r="F1279" s="91">
        <v>2.7900722729564702</v>
      </c>
      <c r="G1279" s="86">
        <v>1.7461295684165301</v>
      </c>
      <c r="H1279" s="86">
        <v>1.7461295684165301</v>
      </c>
      <c r="I1279" s="86">
        <v>2.5099999999999998</v>
      </c>
      <c r="J1279" s="86">
        <v>4.58</v>
      </c>
      <c r="K1279" s="87">
        <v>0</v>
      </c>
      <c r="L1279" s="85">
        <v>5.90000000691</v>
      </c>
      <c r="M1279" s="86">
        <v>0</v>
      </c>
      <c r="N1279" s="86">
        <v>9.5459976105137407</v>
      </c>
      <c r="O1279" s="86">
        <v>6.2658227848101298</v>
      </c>
      <c r="P1279" s="86">
        <v>0.58499999999999996</v>
      </c>
      <c r="Q1279" s="88">
        <v>0.91300000000000003</v>
      </c>
      <c r="R1279" s="85">
        <v>0</v>
      </c>
      <c r="S1279" s="86">
        <v>2.2999999999999998</v>
      </c>
      <c r="T1279" s="86">
        <v>1.3</v>
      </c>
      <c r="U1279" s="88">
        <v>13.9765066203522</v>
      </c>
      <c r="V1279" s="89">
        <v>3.07</v>
      </c>
      <c r="W1279" s="85">
        <v>24.384534983347301</v>
      </c>
      <c r="X1279" s="88">
        <v>31.833333333300001</v>
      </c>
      <c r="Y1279" s="85"/>
      <c r="Z1279" s="88"/>
      <c r="AA1279" s="85">
        <v>0</v>
      </c>
      <c r="AB1279" s="91">
        <v>0</v>
      </c>
      <c r="AC1279" s="86">
        <v>0</v>
      </c>
      <c r="AD1279" s="86">
        <v>0</v>
      </c>
      <c r="AE1279" s="86">
        <v>0</v>
      </c>
      <c r="AF1279" s="88">
        <v>0</v>
      </c>
      <c r="AG1279" s="85">
        <v>0</v>
      </c>
      <c r="AH1279" s="86">
        <v>1.4165000000000001E-2</v>
      </c>
      <c r="AI1279" s="150">
        <v>0</v>
      </c>
      <c r="AJ1279" s="151">
        <v>1</v>
      </c>
      <c r="AK1279" s="152">
        <v>0</v>
      </c>
    </row>
    <row r="1280" spans="1:37" x14ac:dyDescent="0.2">
      <c r="A1280" s="149" t="s">
        <v>391</v>
      </c>
      <c r="B1280" s="66" t="s">
        <v>2699</v>
      </c>
      <c r="C1280" s="67">
        <v>47</v>
      </c>
      <c r="D1280" s="84" t="s">
        <v>334</v>
      </c>
      <c r="E1280" s="85">
        <v>2.9088941564464599</v>
      </c>
      <c r="F1280" s="91">
        <v>2.8625167473977098</v>
      </c>
      <c r="G1280" s="86">
        <v>1.8267546119756799</v>
      </c>
      <c r="H1280" s="86">
        <v>1.8035659074513</v>
      </c>
      <c r="I1280" s="86">
        <v>2.85</v>
      </c>
      <c r="J1280" s="86">
        <v>6.49</v>
      </c>
      <c r="K1280" s="87">
        <v>0</v>
      </c>
      <c r="L1280" s="85">
        <v>7.1899999905099996</v>
      </c>
      <c r="M1280" s="86">
        <v>6.0461242690477597E-3</v>
      </c>
      <c r="N1280" s="86">
        <v>3.79307574905615</v>
      </c>
      <c r="O1280" s="86">
        <v>2.6370444961923298</v>
      </c>
      <c r="P1280" s="86">
        <v>0.83799999999999997</v>
      </c>
      <c r="Q1280" s="88">
        <v>1.0973999999999999</v>
      </c>
      <c r="R1280" s="85">
        <v>1.73445494753274E-2</v>
      </c>
      <c r="S1280" s="86">
        <v>1.4</v>
      </c>
      <c r="T1280" s="86">
        <v>1.26</v>
      </c>
      <c r="U1280" s="88">
        <v>15.8773918719296</v>
      </c>
      <c r="V1280" s="89">
        <v>3.15</v>
      </c>
      <c r="W1280" s="85">
        <v>25.9790283165533</v>
      </c>
      <c r="X1280" s="88">
        <v>55.866666666699999</v>
      </c>
      <c r="Y1280" s="85">
        <v>100</v>
      </c>
      <c r="Z1280" s="88"/>
      <c r="AA1280" s="85">
        <v>0</v>
      </c>
      <c r="AB1280" s="91">
        <v>0</v>
      </c>
      <c r="AC1280" s="86">
        <v>0</v>
      </c>
      <c r="AD1280" s="86">
        <v>0</v>
      </c>
      <c r="AE1280" s="86">
        <v>0</v>
      </c>
      <c r="AF1280" s="88">
        <v>0</v>
      </c>
      <c r="AG1280" s="85">
        <v>2.06699999872E-2</v>
      </c>
      <c r="AH1280" s="86">
        <v>4.2568000000000002E-2</v>
      </c>
      <c r="AI1280" s="150">
        <v>6.9999999956700004E-2</v>
      </c>
      <c r="AJ1280" s="151">
        <v>1</v>
      </c>
      <c r="AK1280" s="152">
        <v>0</v>
      </c>
    </row>
    <row r="1281" spans="1:37" x14ac:dyDescent="0.2">
      <c r="A1281" s="149" t="s">
        <v>2700</v>
      </c>
      <c r="B1281" s="66" t="s">
        <v>2701</v>
      </c>
      <c r="C1281" s="67">
        <v>47</v>
      </c>
      <c r="D1281" s="84" t="s">
        <v>334</v>
      </c>
      <c r="E1281" s="85">
        <v>14.724391482596401</v>
      </c>
      <c r="F1281" s="91">
        <v>14.661828459551201</v>
      </c>
      <c r="G1281" s="86">
        <v>8.7882646489478393</v>
      </c>
      <c r="H1281" s="86">
        <v>8.7794322221649708</v>
      </c>
      <c r="I1281" s="86">
        <v>21.05</v>
      </c>
      <c r="J1281" s="86">
        <v>50.83</v>
      </c>
      <c r="K1281" s="87">
        <v>8.2000000000000007E-3</v>
      </c>
      <c r="L1281" s="85">
        <v>4.01000000259</v>
      </c>
      <c r="M1281" s="86">
        <v>2.9794792629799698E-4</v>
      </c>
      <c r="N1281" s="86">
        <v>30.6277670564196</v>
      </c>
      <c r="O1281" s="86">
        <v>39.897526136010796</v>
      </c>
      <c r="P1281" s="86">
        <v>2.4660000000000002</v>
      </c>
      <c r="Q1281" s="88">
        <v>0.95679999999999998</v>
      </c>
      <c r="R1281" s="85">
        <v>4.4567251983242698E-2</v>
      </c>
      <c r="S1281" s="86">
        <v>1.9</v>
      </c>
      <c r="T1281" s="86">
        <v>1.67</v>
      </c>
      <c r="U1281" s="88">
        <v>9.7090451410612193</v>
      </c>
      <c r="V1281" s="89">
        <v>3.35</v>
      </c>
      <c r="W1281" s="85">
        <v>56.991543400521401</v>
      </c>
      <c r="X1281" s="88">
        <v>84.033333333300007</v>
      </c>
      <c r="Y1281" s="85">
        <v>61.44</v>
      </c>
      <c r="Z1281" s="88"/>
      <c r="AA1281" s="85">
        <v>0</v>
      </c>
      <c r="AB1281" s="91">
        <v>0</v>
      </c>
      <c r="AC1281" s="86">
        <v>0</v>
      </c>
      <c r="AD1281" s="86">
        <v>0</v>
      </c>
      <c r="AE1281" s="86">
        <v>0</v>
      </c>
      <c r="AF1281" s="88">
        <v>0</v>
      </c>
      <c r="AG1281" s="85">
        <v>0</v>
      </c>
      <c r="AH1281" s="86">
        <v>0.37806899999999999</v>
      </c>
      <c r="AI1281" s="150">
        <v>4.5399999998300002E-2</v>
      </c>
      <c r="AJ1281" s="151">
        <v>1</v>
      </c>
      <c r="AK1281" s="152">
        <v>0</v>
      </c>
    </row>
    <row r="1282" spans="1:37" x14ac:dyDescent="0.2">
      <c r="A1282" s="149" t="s">
        <v>693</v>
      </c>
      <c r="B1282" s="66" t="s">
        <v>2702</v>
      </c>
      <c r="C1282" s="67">
        <v>47</v>
      </c>
      <c r="D1282" s="84" t="s">
        <v>334</v>
      </c>
      <c r="E1282" s="85">
        <v>3.4390049020666398</v>
      </c>
      <c r="F1282" s="91">
        <v>3.4390049020666398</v>
      </c>
      <c r="G1282" s="86">
        <v>2.3516962878182599</v>
      </c>
      <c r="H1282" s="86">
        <v>2.3516962878182599</v>
      </c>
      <c r="I1282" s="86">
        <v>2.19</v>
      </c>
      <c r="J1282" s="86">
        <v>2.06</v>
      </c>
      <c r="K1282" s="87">
        <v>0</v>
      </c>
      <c r="L1282" s="85">
        <v>8.7799999949099998</v>
      </c>
      <c r="M1282" s="86">
        <v>7.1724414088611601E-3</v>
      </c>
      <c r="N1282" s="86">
        <v>7.8070515304145696</v>
      </c>
      <c r="O1282" s="86">
        <v>2.65</v>
      </c>
      <c r="P1282" s="86">
        <v>0.53100000000000003</v>
      </c>
      <c r="Q1282" s="88">
        <v>0.79179999999999995</v>
      </c>
      <c r="R1282" s="85">
        <v>2.81135788585887E-2</v>
      </c>
      <c r="S1282" s="86">
        <v>2.2999999999999998</v>
      </c>
      <c r="T1282" s="86">
        <v>1.28</v>
      </c>
      <c r="U1282" s="88">
        <v>12.9019370721489</v>
      </c>
      <c r="V1282" s="89">
        <v>3.16</v>
      </c>
      <c r="W1282" s="85">
        <v>22.751057866629498</v>
      </c>
      <c r="X1282" s="88">
        <v>40.066666666700002</v>
      </c>
      <c r="Y1282" s="85"/>
      <c r="Z1282" s="88"/>
      <c r="AA1282" s="85">
        <v>0</v>
      </c>
      <c r="AB1282" s="91">
        <v>0</v>
      </c>
      <c r="AC1282" s="86">
        <v>0</v>
      </c>
      <c r="AD1282" s="86">
        <v>0</v>
      </c>
      <c r="AE1282" s="86">
        <v>0</v>
      </c>
      <c r="AF1282" s="88">
        <v>0</v>
      </c>
      <c r="AG1282" s="85">
        <v>2.0722999995000001E-2</v>
      </c>
      <c r="AH1282" s="86">
        <v>1.0725999999999999E-2</v>
      </c>
      <c r="AI1282" s="150">
        <v>1.83799999956E-3</v>
      </c>
      <c r="AJ1282" s="151">
        <v>1</v>
      </c>
      <c r="AK1282" s="152">
        <v>0</v>
      </c>
    </row>
    <row r="1283" spans="1:37" x14ac:dyDescent="0.2">
      <c r="A1283" s="149" t="s">
        <v>2703</v>
      </c>
      <c r="B1283" s="66" t="s">
        <v>2704</v>
      </c>
      <c r="C1283" s="67">
        <v>47</v>
      </c>
      <c r="D1283" s="84" t="s">
        <v>334</v>
      </c>
      <c r="E1283" s="85">
        <v>3.3076487884172501</v>
      </c>
      <c r="F1283" s="91">
        <v>3.3076487884172501</v>
      </c>
      <c r="G1283" s="86">
        <v>1.99606365092393</v>
      </c>
      <c r="H1283" s="86">
        <v>1.99606365092393</v>
      </c>
      <c r="I1283" s="86">
        <v>1.72</v>
      </c>
      <c r="J1283" s="86">
        <v>3.39</v>
      </c>
      <c r="K1283" s="87">
        <v>0</v>
      </c>
      <c r="L1283" s="85">
        <v>11.2499999988</v>
      </c>
      <c r="M1283" s="86">
        <v>8.8145385860139407E-3</v>
      </c>
      <c r="N1283" s="86">
        <v>9.2443861662022595</v>
      </c>
      <c r="O1283" s="86">
        <v>2.3296244784422799</v>
      </c>
      <c r="P1283" s="86">
        <v>0.66</v>
      </c>
      <c r="Q1283" s="88">
        <v>0.8145</v>
      </c>
      <c r="R1283" s="85">
        <v>1.93554630794542E-2</v>
      </c>
      <c r="S1283" s="86">
        <v>2.2999999999999998</v>
      </c>
      <c r="T1283" s="86">
        <v>1.21</v>
      </c>
      <c r="U1283" s="88">
        <v>15.568499645409901</v>
      </c>
      <c r="V1283" s="89">
        <v>3.13</v>
      </c>
      <c r="W1283" s="85">
        <v>28.179564034067099</v>
      </c>
      <c r="X1283" s="88">
        <v>39.4666666667</v>
      </c>
      <c r="Y1283" s="85">
        <v>-100</v>
      </c>
      <c r="Z1283" s="88"/>
      <c r="AA1283" s="85">
        <v>0</v>
      </c>
      <c r="AB1283" s="91">
        <v>0</v>
      </c>
      <c r="AC1283" s="86">
        <v>0</v>
      </c>
      <c r="AD1283" s="86">
        <v>0</v>
      </c>
      <c r="AE1283" s="86">
        <v>0</v>
      </c>
      <c r="AF1283" s="88">
        <v>0</v>
      </c>
      <c r="AG1283" s="85">
        <v>0</v>
      </c>
      <c r="AH1283" s="86">
        <v>2.3817000000000001E-2</v>
      </c>
      <c r="AI1283" s="150">
        <v>5.3530000013400003E-3</v>
      </c>
      <c r="AJ1283" s="151">
        <v>1</v>
      </c>
      <c r="AK1283" s="152">
        <v>0</v>
      </c>
    </row>
    <row r="1284" spans="1:37" x14ac:dyDescent="0.2">
      <c r="A1284" s="149" t="s">
        <v>2705</v>
      </c>
      <c r="B1284" s="66" t="s">
        <v>2706</v>
      </c>
      <c r="C1284" s="67">
        <v>47</v>
      </c>
      <c r="D1284" s="84" t="s">
        <v>334</v>
      </c>
      <c r="E1284" s="85">
        <v>9.5270962523591294</v>
      </c>
      <c r="F1284" s="91">
        <v>9.5184685899164201</v>
      </c>
      <c r="G1284" s="86">
        <v>6.0145591803720704</v>
      </c>
      <c r="H1284" s="86">
        <v>6.0080884335400402</v>
      </c>
      <c r="I1284" s="86">
        <v>3.7</v>
      </c>
      <c r="J1284" s="86">
        <v>5.9</v>
      </c>
      <c r="K1284" s="87">
        <v>0</v>
      </c>
      <c r="L1284" s="85">
        <v>4.4099999960599998</v>
      </c>
      <c r="M1284" s="86">
        <v>4.2307334632836599E-4</v>
      </c>
      <c r="N1284" s="86">
        <v>10.749899959984001</v>
      </c>
      <c r="O1284" s="86">
        <v>18.5854350373065</v>
      </c>
      <c r="P1284" s="86">
        <v>0.56100000000000005</v>
      </c>
      <c r="Q1284" s="88">
        <v>1.0785</v>
      </c>
      <c r="R1284" s="85">
        <v>6.3237774030354105E-2</v>
      </c>
      <c r="S1284" s="86">
        <v>2.1</v>
      </c>
      <c r="T1284" s="86">
        <v>1.46</v>
      </c>
      <c r="U1284" s="88">
        <v>16.078727419789701</v>
      </c>
      <c r="V1284" s="89">
        <v>3.47</v>
      </c>
      <c r="W1284" s="85">
        <v>46.7751075495922</v>
      </c>
      <c r="X1284" s="88">
        <v>72.466666666699993</v>
      </c>
      <c r="Y1284" s="85">
        <v>100</v>
      </c>
      <c r="Z1284" s="88"/>
      <c r="AA1284" s="85">
        <v>0</v>
      </c>
      <c r="AB1284" s="91">
        <v>0</v>
      </c>
      <c r="AC1284" s="86">
        <v>0</v>
      </c>
      <c r="AD1284" s="86">
        <v>0</v>
      </c>
      <c r="AE1284" s="86">
        <v>0</v>
      </c>
      <c r="AF1284" s="88">
        <v>0</v>
      </c>
      <c r="AG1284" s="85">
        <v>0</v>
      </c>
      <c r="AH1284" s="86">
        <v>2.9676000000000001E-2</v>
      </c>
      <c r="AI1284" s="150">
        <v>1.8713999968100001E-2</v>
      </c>
      <c r="AJ1284" s="151">
        <v>1.01</v>
      </c>
      <c r="AK1284" s="152">
        <v>0</v>
      </c>
    </row>
    <row r="1285" spans="1:37" x14ac:dyDescent="0.2">
      <c r="A1285" s="149" t="s">
        <v>2707</v>
      </c>
      <c r="B1285" s="66" t="s">
        <v>2708</v>
      </c>
      <c r="C1285" s="67">
        <v>47</v>
      </c>
      <c r="D1285" s="84" t="s">
        <v>334</v>
      </c>
      <c r="E1285" s="85">
        <v>2.9394695998380498</v>
      </c>
      <c r="F1285" s="91">
        <v>2.8895337067278501</v>
      </c>
      <c r="G1285" s="86">
        <v>1.6438356164383601</v>
      </c>
      <c r="H1285" s="86">
        <v>1.62898981037857</v>
      </c>
      <c r="I1285" s="86">
        <v>2.5499999999999998</v>
      </c>
      <c r="J1285" s="86">
        <v>2.0099999999999998</v>
      </c>
      <c r="K1285" s="87">
        <v>0</v>
      </c>
      <c r="L1285" s="85">
        <v>5.0500000034500001</v>
      </c>
      <c r="M1285" s="86">
        <v>0</v>
      </c>
      <c r="N1285" s="86">
        <v>3.48816152836253</v>
      </c>
      <c r="O1285" s="86">
        <v>2.5604038946988799</v>
      </c>
      <c r="P1285" s="86">
        <v>0.38100000000000001</v>
      </c>
      <c r="Q1285" s="88">
        <v>0.77980000000000005</v>
      </c>
      <c r="R1285" s="85">
        <v>0</v>
      </c>
      <c r="S1285" s="86">
        <v>0.3</v>
      </c>
      <c r="T1285" s="86">
        <v>1.56</v>
      </c>
      <c r="U1285" s="88">
        <v>13.038666576692099</v>
      </c>
      <c r="V1285" s="89">
        <v>3.12</v>
      </c>
      <c r="W1285" s="85">
        <v>19.0425494352192</v>
      </c>
      <c r="X1285" s="88">
        <v>31.333333333300001</v>
      </c>
      <c r="Y1285" s="85">
        <v>-100</v>
      </c>
      <c r="Z1285" s="88"/>
      <c r="AA1285" s="85">
        <v>0</v>
      </c>
      <c r="AB1285" s="91">
        <v>0</v>
      </c>
      <c r="AC1285" s="86">
        <v>0</v>
      </c>
      <c r="AD1285" s="86">
        <v>0</v>
      </c>
      <c r="AE1285" s="86">
        <v>0</v>
      </c>
      <c r="AF1285" s="88">
        <v>0</v>
      </c>
      <c r="AG1285" s="85">
        <v>0</v>
      </c>
      <c r="AH1285" s="86">
        <v>8.1740000000000007E-3</v>
      </c>
      <c r="AI1285" s="150">
        <v>1.75000000148E-2</v>
      </c>
      <c r="AJ1285" s="151">
        <v>1</v>
      </c>
      <c r="AK1285" s="152">
        <v>0</v>
      </c>
    </row>
    <row r="1286" spans="1:37" x14ac:dyDescent="0.2">
      <c r="A1286" s="149" t="s">
        <v>2709</v>
      </c>
      <c r="B1286" s="66" t="s">
        <v>2710</v>
      </c>
      <c r="C1286" s="67">
        <v>47</v>
      </c>
      <c r="D1286" s="84" t="s">
        <v>334</v>
      </c>
      <c r="E1286" s="85">
        <v>1.9844544669417501</v>
      </c>
      <c r="F1286" s="91">
        <v>1.9844544669417501</v>
      </c>
      <c r="G1286" s="86">
        <v>1.2666730640053701</v>
      </c>
      <c r="H1286" s="86">
        <v>1.2666730640053701</v>
      </c>
      <c r="I1286" s="86">
        <v>9.33</v>
      </c>
      <c r="J1286" s="86">
        <v>10.72</v>
      </c>
      <c r="K1286" s="87">
        <v>0</v>
      </c>
      <c r="L1286" s="85">
        <v>6.9999999990199999E-2</v>
      </c>
      <c r="M1286" s="86">
        <v>0</v>
      </c>
      <c r="N1286" s="86">
        <v>7.3384831460674196</v>
      </c>
      <c r="O1286" s="86">
        <v>4.4038221852929</v>
      </c>
      <c r="P1286" s="86">
        <v>0.78500000000000003</v>
      </c>
      <c r="Q1286" s="88">
        <v>0.72499999999999998</v>
      </c>
      <c r="R1286" s="85">
        <v>0</v>
      </c>
      <c r="S1286" s="86">
        <v>3.9</v>
      </c>
      <c r="T1286" s="86">
        <v>1.29</v>
      </c>
      <c r="U1286" s="88">
        <v>12.7319834948661</v>
      </c>
      <c r="V1286" s="89">
        <v>3.04</v>
      </c>
      <c r="W1286" s="85">
        <v>16.216881665035601</v>
      </c>
      <c r="X1286" s="88">
        <v>29.2</v>
      </c>
      <c r="Y1286" s="85">
        <v>100</v>
      </c>
      <c r="Z1286" s="88"/>
      <c r="AA1286" s="85">
        <v>0</v>
      </c>
      <c r="AB1286" s="91">
        <v>0</v>
      </c>
      <c r="AC1286" s="86">
        <v>0</v>
      </c>
      <c r="AD1286" s="86">
        <v>0</v>
      </c>
      <c r="AE1286" s="86">
        <v>0</v>
      </c>
      <c r="AF1286" s="88">
        <v>0</v>
      </c>
      <c r="AG1286" s="85">
        <v>3.3119999927100001E-3</v>
      </c>
      <c r="AH1286" s="86">
        <v>3.1667000000000001E-2</v>
      </c>
      <c r="AI1286" s="150">
        <v>0</v>
      </c>
      <c r="AJ1286" s="151">
        <v>1</v>
      </c>
      <c r="AK1286" s="152">
        <v>0</v>
      </c>
    </row>
    <row r="1287" spans="1:37" x14ac:dyDescent="0.2">
      <c r="A1287" s="149" t="s">
        <v>2711</v>
      </c>
      <c r="B1287" s="66" t="s">
        <v>2712</v>
      </c>
      <c r="C1287" s="67">
        <v>47</v>
      </c>
      <c r="D1287" s="84" t="s">
        <v>334</v>
      </c>
      <c r="E1287" s="85">
        <v>6.9930645781104204</v>
      </c>
      <c r="F1287" s="91">
        <v>6.9930645781104204</v>
      </c>
      <c r="G1287" s="86">
        <v>2.9297125185280102</v>
      </c>
      <c r="H1287" s="86">
        <v>2.9297125185280102</v>
      </c>
      <c r="I1287" s="86">
        <v>2.15</v>
      </c>
      <c r="J1287" s="86">
        <v>2.31</v>
      </c>
      <c r="K1287" s="87">
        <v>0</v>
      </c>
      <c r="L1287" s="85">
        <v>3.7899999975699998</v>
      </c>
      <c r="M1287" s="86">
        <v>2.91367568663168E-3</v>
      </c>
      <c r="N1287" s="86">
        <v>27.526086382248</v>
      </c>
      <c r="O1287" s="86">
        <v>6.0060514372163398</v>
      </c>
      <c r="P1287" s="86">
        <v>0.41</v>
      </c>
      <c r="Q1287" s="88">
        <v>1.0878000000000001</v>
      </c>
      <c r="R1287" s="85">
        <v>2.2026431718061699E-2</v>
      </c>
      <c r="S1287" s="86">
        <v>3.3</v>
      </c>
      <c r="T1287" s="86">
        <v>1.1599999999999999</v>
      </c>
      <c r="U1287" s="88">
        <v>16.081395136055001</v>
      </c>
      <c r="V1287" s="89">
        <v>3.22</v>
      </c>
      <c r="W1287" s="85">
        <v>26.275445815796001</v>
      </c>
      <c r="X1287" s="88">
        <v>59.5</v>
      </c>
      <c r="Y1287" s="85"/>
      <c r="Z1287" s="88"/>
      <c r="AA1287" s="85">
        <v>0</v>
      </c>
      <c r="AB1287" s="91">
        <v>0</v>
      </c>
      <c r="AC1287" s="86">
        <v>0</v>
      </c>
      <c r="AD1287" s="86">
        <v>0</v>
      </c>
      <c r="AE1287" s="86">
        <v>0</v>
      </c>
      <c r="AF1287" s="88">
        <v>0</v>
      </c>
      <c r="AG1287" s="85">
        <v>0</v>
      </c>
      <c r="AH1287" s="86">
        <v>1.4213E-2</v>
      </c>
      <c r="AI1287" s="150">
        <v>0</v>
      </c>
      <c r="AJ1287" s="151">
        <v>1</v>
      </c>
      <c r="AK1287" s="152">
        <v>0</v>
      </c>
    </row>
    <row r="1288" spans="1:37" x14ac:dyDescent="0.2">
      <c r="A1288" s="149" t="s">
        <v>2713</v>
      </c>
      <c r="B1288" s="66" t="s">
        <v>2714</v>
      </c>
      <c r="C1288" s="67">
        <v>47</v>
      </c>
      <c r="D1288" s="84" t="s">
        <v>334</v>
      </c>
      <c r="E1288" s="85">
        <v>6.2638001162115096</v>
      </c>
      <c r="F1288" s="91">
        <v>6.2638001162115096</v>
      </c>
      <c r="G1288" s="86">
        <v>2.9718451217579598</v>
      </c>
      <c r="H1288" s="86">
        <v>2.9718451217579598</v>
      </c>
      <c r="I1288" s="86">
        <v>3.82</v>
      </c>
      <c r="J1288" s="86">
        <v>11.82</v>
      </c>
      <c r="K1288" s="87">
        <v>0</v>
      </c>
      <c r="L1288" s="85">
        <v>2.36000000097</v>
      </c>
      <c r="M1288" s="86">
        <v>1.3287201379813899E-2</v>
      </c>
      <c r="N1288" s="86">
        <v>7.6090147655642904</v>
      </c>
      <c r="O1288" s="86">
        <v>6.61522536934224</v>
      </c>
      <c r="P1288" s="86">
        <v>0.99</v>
      </c>
      <c r="Q1288" s="88">
        <v>1.2324999999999999</v>
      </c>
      <c r="R1288" s="85">
        <v>8.2259391280504496E-2</v>
      </c>
      <c r="S1288" s="86">
        <v>2.2000000000000002</v>
      </c>
      <c r="T1288" s="86">
        <v>1.47</v>
      </c>
      <c r="U1288" s="88">
        <v>15.0736886588136</v>
      </c>
      <c r="V1288" s="89">
        <v>3.15</v>
      </c>
      <c r="W1288" s="85">
        <v>26.661483892354401</v>
      </c>
      <c r="X1288" s="88">
        <v>43.433333333299998</v>
      </c>
      <c r="Y1288" s="85"/>
      <c r="Z1288" s="88"/>
      <c r="AA1288" s="85">
        <v>0</v>
      </c>
      <c r="AB1288" s="91">
        <v>0</v>
      </c>
      <c r="AC1288" s="86">
        <v>0</v>
      </c>
      <c r="AD1288" s="86">
        <v>0</v>
      </c>
      <c r="AE1288" s="86">
        <v>0</v>
      </c>
      <c r="AF1288" s="88">
        <v>0</v>
      </c>
      <c r="AG1288" s="85">
        <v>9.5399999911299999E-4</v>
      </c>
      <c r="AH1288" s="86">
        <v>6.3141000000000003E-2</v>
      </c>
      <c r="AI1288" s="150">
        <v>3.5676999966800002E-2</v>
      </c>
      <c r="AJ1288" s="151">
        <v>1</v>
      </c>
      <c r="AK1288" s="152">
        <v>0</v>
      </c>
    </row>
    <row r="1289" spans="1:37" x14ac:dyDescent="0.2">
      <c r="A1289" s="149" t="s">
        <v>2715</v>
      </c>
      <c r="B1289" s="66" t="s">
        <v>2716</v>
      </c>
      <c r="C1289" s="67">
        <v>47</v>
      </c>
      <c r="D1289" s="84" t="s">
        <v>334</v>
      </c>
      <c r="E1289" s="85">
        <v>12.4181213632585</v>
      </c>
      <c r="F1289" s="91">
        <v>12.376558603491301</v>
      </c>
      <c r="G1289" s="86">
        <v>5.7522859517871998</v>
      </c>
      <c r="H1289" s="86">
        <v>5.7206982543640903</v>
      </c>
      <c r="I1289" s="86">
        <v>6.09</v>
      </c>
      <c r="J1289" s="86">
        <v>7.62</v>
      </c>
      <c r="K1289" s="87">
        <v>0</v>
      </c>
      <c r="L1289" s="85">
        <v>2.9500000057200002</v>
      </c>
      <c r="M1289" s="86">
        <v>5.5699579400722403E-4</v>
      </c>
      <c r="N1289" s="86">
        <v>16.3731911055336</v>
      </c>
      <c r="O1289" s="86">
        <v>15.4534495548961</v>
      </c>
      <c r="P1289" s="86">
        <v>0.73199999999999998</v>
      </c>
      <c r="Q1289" s="88">
        <v>1.0622</v>
      </c>
      <c r="R1289" s="85">
        <v>9.5941667466180602E-2</v>
      </c>
      <c r="S1289" s="86">
        <v>1.7</v>
      </c>
      <c r="T1289" s="86">
        <v>1.62</v>
      </c>
      <c r="U1289" s="88">
        <v>14.376558603491301</v>
      </c>
      <c r="V1289" s="89">
        <v>3.51</v>
      </c>
      <c r="W1289" s="85">
        <v>46.1598473688341</v>
      </c>
      <c r="X1289" s="88">
        <v>74.833333333300004</v>
      </c>
      <c r="Y1289" s="85">
        <v>99.740000000000009</v>
      </c>
      <c r="Z1289" s="88"/>
      <c r="AA1289" s="85">
        <v>0</v>
      </c>
      <c r="AB1289" s="91">
        <v>0</v>
      </c>
      <c r="AC1289" s="86">
        <v>0</v>
      </c>
      <c r="AD1289" s="86">
        <v>0</v>
      </c>
      <c r="AE1289" s="86">
        <v>0</v>
      </c>
      <c r="AF1289" s="88">
        <v>7.9999998134300005E-4</v>
      </c>
      <c r="AG1289" s="85">
        <v>0</v>
      </c>
      <c r="AH1289" s="86">
        <v>5.0694000000000003E-2</v>
      </c>
      <c r="AI1289" s="150">
        <v>0</v>
      </c>
      <c r="AJ1289" s="151">
        <v>1</v>
      </c>
      <c r="AK1289" s="152">
        <v>0</v>
      </c>
    </row>
    <row r="1290" spans="1:37" x14ac:dyDescent="0.2">
      <c r="A1290" s="149" t="s">
        <v>1058</v>
      </c>
      <c r="B1290" s="66" t="s">
        <v>2717</v>
      </c>
      <c r="C1290" s="67">
        <v>47</v>
      </c>
      <c r="D1290" s="84" t="s">
        <v>334</v>
      </c>
      <c r="E1290" s="85">
        <v>2.4346646942800798</v>
      </c>
      <c r="F1290" s="91">
        <v>2.4346646942800798</v>
      </c>
      <c r="G1290" s="86">
        <v>1.41303007889546</v>
      </c>
      <c r="H1290" s="86">
        <v>1.41303007889546</v>
      </c>
      <c r="I1290" s="86">
        <v>2.5299999999999998</v>
      </c>
      <c r="J1290" s="86">
        <v>1.99</v>
      </c>
      <c r="K1290" s="87">
        <v>0</v>
      </c>
      <c r="L1290" s="85">
        <v>0.479999999234</v>
      </c>
      <c r="M1290" s="86">
        <v>4.2063055707400399E-3</v>
      </c>
      <c r="N1290" s="86">
        <v>3.1807520079607601</v>
      </c>
      <c r="O1290" s="86">
        <v>3.5122078600339499</v>
      </c>
      <c r="P1290" s="86">
        <v>0.374</v>
      </c>
      <c r="Q1290" s="88">
        <v>1.0102</v>
      </c>
      <c r="R1290" s="85">
        <v>4.7517224994060303E-2</v>
      </c>
      <c r="S1290" s="86">
        <v>4.5999999999999996</v>
      </c>
      <c r="T1290" s="86">
        <v>1.17</v>
      </c>
      <c r="U1290" s="88">
        <v>13.3290187376726</v>
      </c>
      <c r="V1290" s="89">
        <v>3.09</v>
      </c>
      <c r="W1290" s="85">
        <v>18.3091890433397</v>
      </c>
      <c r="X1290" s="88">
        <v>24.3</v>
      </c>
      <c r="Y1290" s="85"/>
      <c r="Z1290" s="88"/>
      <c r="AA1290" s="85">
        <v>0</v>
      </c>
      <c r="AB1290" s="91">
        <v>0</v>
      </c>
      <c r="AC1290" s="86">
        <v>0</v>
      </c>
      <c r="AD1290" s="86">
        <v>0</v>
      </c>
      <c r="AE1290" s="86">
        <v>0</v>
      </c>
      <c r="AF1290" s="88">
        <v>0</v>
      </c>
      <c r="AG1290" s="85">
        <v>6.6059999957400004E-3</v>
      </c>
      <c r="AH1290" s="86">
        <v>7.1260000000000004E-3</v>
      </c>
      <c r="AI1290" s="150">
        <v>0</v>
      </c>
      <c r="AJ1290" s="151">
        <v>1</v>
      </c>
      <c r="AK1290" s="152">
        <v>0</v>
      </c>
    </row>
    <row r="1291" spans="1:37" x14ac:dyDescent="0.2">
      <c r="A1291" s="149" t="s">
        <v>1420</v>
      </c>
      <c r="B1291" s="66" t="s">
        <v>2718</v>
      </c>
      <c r="C1291" s="67">
        <v>47</v>
      </c>
      <c r="D1291" s="84" t="s">
        <v>334</v>
      </c>
      <c r="E1291" s="85">
        <v>6.1129453976372696</v>
      </c>
      <c r="F1291" s="91">
        <v>6.1129453976372696</v>
      </c>
      <c r="G1291" s="86">
        <v>2.9925377407103499</v>
      </c>
      <c r="H1291" s="86">
        <v>2.9925377407103499</v>
      </c>
      <c r="I1291" s="86">
        <v>2.91</v>
      </c>
      <c r="J1291" s="86">
        <v>1.99</v>
      </c>
      <c r="K1291" s="87">
        <v>0</v>
      </c>
      <c r="L1291" s="85">
        <v>0.14000000004900001</v>
      </c>
      <c r="M1291" s="86">
        <v>7.8643332964681394E-3</v>
      </c>
      <c r="N1291" s="86">
        <v>12.3454092557794</v>
      </c>
      <c r="O1291" s="86">
        <v>7.7504393673110696</v>
      </c>
      <c r="P1291" s="86">
        <v>0.378</v>
      </c>
      <c r="Q1291" s="88">
        <v>0.89059999999999995</v>
      </c>
      <c r="R1291" s="85">
        <v>8.5299971566676097E-2</v>
      </c>
      <c r="S1291" s="86">
        <v>4.5999999999999996</v>
      </c>
      <c r="T1291" s="86">
        <v>1.61</v>
      </c>
      <c r="U1291" s="88">
        <v>11.9128957764758</v>
      </c>
      <c r="V1291" s="89">
        <v>3.22</v>
      </c>
      <c r="W1291" s="85">
        <v>20.295780615487999</v>
      </c>
      <c r="X1291" s="88">
        <v>35.0333333333</v>
      </c>
      <c r="Y1291" s="85"/>
      <c r="Z1291" s="88"/>
      <c r="AA1291" s="85">
        <v>0</v>
      </c>
      <c r="AB1291" s="91">
        <v>0</v>
      </c>
      <c r="AC1291" s="86">
        <v>0</v>
      </c>
      <c r="AD1291" s="86">
        <v>0</v>
      </c>
      <c r="AE1291" s="86">
        <v>0</v>
      </c>
      <c r="AF1291" s="88">
        <v>0</v>
      </c>
      <c r="AG1291" s="85">
        <v>0</v>
      </c>
      <c r="AH1291" s="86">
        <v>6.0070000000000002E-3</v>
      </c>
      <c r="AI1291" s="150">
        <v>0</v>
      </c>
      <c r="AJ1291" s="151">
        <v>1.01</v>
      </c>
      <c r="AK1291" s="152">
        <v>0</v>
      </c>
    </row>
    <row r="1292" spans="1:37" x14ac:dyDescent="0.2">
      <c r="A1292" s="149" t="s">
        <v>2719</v>
      </c>
      <c r="B1292" s="66" t="s">
        <v>2720</v>
      </c>
      <c r="C1292" s="67">
        <v>47</v>
      </c>
      <c r="D1292" s="84" t="s">
        <v>334</v>
      </c>
      <c r="E1292" s="85">
        <v>19.11159619899</v>
      </c>
      <c r="F1292" s="91">
        <v>19.11159619899</v>
      </c>
      <c r="G1292" s="86">
        <v>7.9216583075630398</v>
      </c>
      <c r="H1292" s="86">
        <v>7.9216583075630398</v>
      </c>
      <c r="I1292" s="86">
        <v>9.32</v>
      </c>
      <c r="J1292" s="86">
        <v>6.88</v>
      </c>
      <c r="K1292" s="87">
        <v>0</v>
      </c>
      <c r="L1292" s="85">
        <v>0.83999999979499995</v>
      </c>
      <c r="M1292" s="86">
        <v>1.89111849994671E-4</v>
      </c>
      <c r="N1292" s="86">
        <v>48.665551409085097</v>
      </c>
      <c r="O1292" s="86">
        <v>18.4794550648209</v>
      </c>
      <c r="P1292" s="86">
        <v>0.55000000000000004</v>
      </c>
      <c r="Q1292" s="88">
        <v>1.8383</v>
      </c>
      <c r="R1292" s="85">
        <v>3.9793076004775198E-2</v>
      </c>
      <c r="S1292" s="86">
        <v>3.5</v>
      </c>
      <c r="T1292" s="86">
        <v>2.0299999999999998</v>
      </c>
      <c r="U1292" s="88">
        <v>11.8032275668512</v>
      </c>
      <c r="V1292" s="89">
        <v>3.67</v>
      </c>
      <c r="W1292" s="85">
        <v>46.341233727507202</v>
      </c>
      <c r="X1292" s="88">
        <v>76.066666666700002</v>
      </c>
      <c r="Y1292" s="85">
        <v>100</v>
      </c>
      <c r="Z1292" s="88">
        <v>-100</v>
      </c>
      <c r="AA1292" s="85">
        <v>0</v>
      </c>
      <c r="AB1292" s="91">
        <v>0</v>
      </c>
      <c r="AC1292" s="86">
        <v>0</v>
      </c>
      <c r="AD1292" s="86">
        <v>0</v>
      </c>
      <c r="AE1292" s="86">
        <v>0</v>
      </c>
      <c r="AF1292" s="88">
        <v>0</v>
      </c>
      <c r="AG1292" s="85">
        <v>0</v>
      </c>
      <c r="AH1292" s="86">
        <v>4.3390999999999999E-2</v>
      </c>
      <c r="AI1292" s="150">
        <v>0.107030999896</v>
      </c>
      <c r="AJ1292" s="151">
        <v>1.01</v>
      </c>
      <c r="AK1292" s="152">
        <v>0</v>
      </c>
    </row>
    <row r="1293" spans="1:37" x14ac:dyDescent="0.2">
      <c r="A1293" s="149" t="s">
        <v>1357</v>
      </c>
      <c r="B1293" s="66" t="s">
        <v>2721</v>
      </c>
      <c r="C1293" s="67">
        <v>47</v>
      </c>
      <c r="D1293" s="84" t="s">
        <v>334</v>
      </c>
      <c r="E1293" s="85">
        <v>9.8651455233434806</v>
      </c>
      <c r="F1293" s="91">
        <v>9.8651455233434806</v>
      </c>
      <c r="G1293" s="86">
        <v>3.5093459273379</v>
      </c>
      <c r="H1293" s="86">
        <v>3.5093459273379</v>
      </c>
      <c r="I1293" s="86">
        <v>2.4300000000000002</v>
      </c>
      <c r="J1293" s="86">
        <v>1.89</v>
      </c>
      <c r="K1293" s="87">
        <v>0</v>
      </c>
      <c r="L1293" s="85">
        <v>0</v>
      </c>
      <c r="M1293" s="86">
        <v>1.8379580387481401E-2</v>
      </c>
      <c r="N1293" s="86">
        <v>32.0790614099989</v>
      </c>
      <c r="O1293" s="86">
        <v>5.5359065046901401</v>
      </c>
      <c r="P1293" s="86">
        <v>0.24</v>
      </c>
      <c r="Q1293" s="88">
        <v>1.0116000000000001</v>
      </c>
      <c r="R1293" s="85">
        <v>8.97062121551917E-2</v>
      </c>
      <c r="S1293" s="86">
        <v>4.2</v>
      </c>
      <c r="T1293" s="86">
        <v>1.66</v>
      </c>
      <c r="U1293" s="88">
        <v>10.555065577968101</v>
      </c>
      <c r="V1293" s="89">
        <v>3.36</v>
      </c>
      <c r="W1293" s="85">
        <v>22.228877220228402</v>
      </c>
      <c r="X1293" s="88">
        <v>24.333333333300001</v>
      </c>
      <c r="Y1293" s="85"/>
      <c r="Z1293" s="88"/>
      <c r="AA1293" s="85">
        <v>0.05</v>
      </c>
      <c r="AB1293" s="91">
        <v>0.05</v>
      </c>
      <c r="AC1293" s="86">
        <v>0.04</v>
      </c>
      <c r="AD1293" s="86">
        <v>0.04</v>
      </c>
      <c r="AE1293" s="86">
        <v>0</v>
      </c>
      <c r="AF1293" s="88">
        <v>0</v>
      </c>
      <c r="AG1293" s="85">
        <v>0</v>
      </c>
      <c r="AH1293" s="86">
        <v>7.4089999999999998E-3</v>
      </c>
      <c r="AI1293" s="150">
        <v>0</v>
      </c>
      <c r="AJ1293" s="151">
        <v>1</v>
      </c>
      <c r="AK1293" s="152">
        <v>0</v>
      </c>
    </row>
    <row r="1294" spans="1:37" x14ac:dyDescent="0.2">
      <c r="A1294" s="149" t="s">
        <v>2722</v>
      </c>
      <c r="B1294" s="66" t="s">
        <v>2723</v>
      </c>
      <c r="C1294" s="67">
        <v>47</v>
      </c>
      <c r="D1294" s="84" t="s">
        <v>334</v>
      </c>
      <c r="E1294" s="85">
        <v>22.0117256480893</v>
      </c>
      <c r="F1294" s="91">
        <v>22.0117256480893</v>
      </c>
      <c r="G1294" s="86">
        <v>7.6004803277530604</v>
      </c>
      <c r="H1294" s="86">
        <v>7.6004803277530604</v>
      </c>
      <c r="I1294" s="86">
        <v>4.37</v>
      </c>
      <c r="J1294" s="86">
        <v>4.7699999999999996</v>
      </c>
      <c r="K1294" s="87">
        <v>0</v>
      </c>
      <c r="L1294" s="85">
        <v>1.86999999613</v>
      </c>
      <c r="M1294" s="86">
        <v>7.13761147426432E-4</v>
      </c>
      <c r="N1294" s="86">
        <v>43.990764754253902</v>
      </c>
      <c r="O1294" s="86">
        <v>7.5626125388770697</v>
      </c>
      <c r="P1294" s="86">
        <v>0.378</v>
      </c>
      <c r="Q1294" s="88">
        <v>3.0137999999999998</v>
      </c>
      <c r="R1294" s="85">
        <v>0.289184499710816</v>
      </c>
      <c r="S1294" s="86">
        <v>3.4</v>
      </c>
      <c r="T1294" s="86">
        <v>1.82</v>
      </c>
      <c r="U1294" s="88">
        <v>11.635233453415299</v>
      </c>
      <c r="V1294" s="89">
        <v>3.72</v>
      </c>
      <c r="W1294" s="85">
        <v>67.166379598111007</v>
      </c>
      <c r="X1294" s="88">
        <v>71.466666666699993</v>
      </c>
      <c r="Y1294" s="85">
        <v>-97.62</v>
      </c>
      <c r="Z1294" s="88"/>
      <c r="AA1294" s="85">
        <v>0</v>
      </c>
      <c r="AB1294" s="91">
        <v>0</v>
      </c>
      <c r="AC1294" s="86">
        <v>0</v>
      </c>
      <c r="AD1294" s="86">
        <v>0</v>
      </c>
      <c r="AE1294" s="86">
        <v>0</v>
      </c>
      <c r="AF1294" s="88">
        <v>0</v>
      </c>
      <c r="AG1294" s="85">
        <v>0</v>
      </c>
      <c r="AH1294" s="86">
        <v>1.8696999999999998E-2</v>
      </c>
      <c r="AI1294" s="150">
        <v>3.5676999911399998E-2</v>
      </c>
      <c r="AJ1294" s="151">
        <v>1.01</v>
      </c>
      <c r="AK1294" s="152">
        <v>0</v>
      </c>
    </row>
    <row r="1295" spans="1:37" x14ac:dyDescent="0.2">
      <c r="A1295" s="149" t="s">
        <v>2724</v>
      </c>
      <c r="B1295" s="66" t="s">
        <v>2725</v>
      </c>
      <c r="C1295" s="67">
        <v>47</v>
      </c>
      <c r="D1295" s="84" t="s">
        <v>334</v>
      </c>
      <c r="E1295" s="85">
        <v>23.546951161487499</v>
      </c>
      <c r="F1295" s="91">
        <v>23.543779142920599</v>
      </c>
      <c r="G1295" s="86">
        <v>5.502394874018</v>
      </c>
      <c r="H1295" s="86">
        <v>5.4992228554511096</v>
      </c>
      <c r="I1295" s="86">
        <v>10.61</v>
      </c>
      <c r="J1295" s="86">
        <v>5.81</v>
      </c>
      <c r="K1295" s="87">
        <v>0</v>
      </c>
      <c r="L1295" s="85">
        <v>1.3999999993900001</v>
      </c>
      <c r="M1295" s="86">
        <v>1.00461361782374E-3</v>
      </c>
      <c r="N1295" s="86">
        <v>51.101650069755102</v>
      </c>
      <c r="O1295" s="86">
        <v>4.1534963677701997</v>
      </c>
      <c r="P1295" s="86">
        <v>0.49199999999999999</v>
      </c>
      <c r="Q1295" s="88">
        <v>1.7975000000000001</v>
      </c>
      <c r="R1295" s="85">
        <v>0.158592848904268</v>
      </c>
      <c r="S1295" s="86">
        <v>3.9</v>
      </c>
      <c r="T1295" s="86">
        <v>2.09</v>
      </c>
      <c r="U1295" s="88">
        <v>11.8252852173361</v>
      </c>
      <c r="V1295" s="89">
        <v>3.71</v>
      </c>
      <c r="W1295" s="85">
        <v>46.728164852382903</v>
      </c>
      <c r="X1295" s="88"/>
      <c r="Y1295" s="85">
        <v>-100</v>
      </c>
      <c r="Z1295" s="88"/>
      <c r="AA1295" s="85">
        <v>0</v>
      </c>
      <c r="AB1295" s="91">
        <v>0</v>
      </c>
      <c r="AC1295" s="86">
        <v>0</v>
      </c>
      <c r="AD1295" s="86">
        <v>0</v>
      </c>
      <c r="AE1295" s="86">
        <v>0</v>
      </c>
      <c r="AF1295" s="88">
        <v>0</v>
      </c>
      <c r="AG1295" s="85">
        <v>0</v>
      </c>
      <c r="AH1295" s="86">
        <v>3.1252000000000002E-2</v>
      </c>
      <c r="AI1295" s="150">
        <v>3.5676999975100002E-2</v>
      </c>
      <c r="AJ1295" s="151">
        <v>1.01</v>
      </c>
      <c r="AK1295" s="152">
        <v>0</v>
      </c>
    </row>
    <row r="1296" spans="1:37" x14ac:dyDescent="0.2">
      <c r="A1296" s="149" t="s">
        <v>2726</v>
      </c>
      <c r="B1296" s="66" t="s">
        <v>2727</v>
      </c>
      <c r="C1296" s="67">
        <v>47</v>
      </c>
      <c r="D1296" s="84" t="s">
        <v>334</v>
      </c>
      <c r="E1296" s="85">
        <v>35.363340738594303</v>
      </c>
      <c r="F1296" s="91">
        <v>35.356901381242203</v>
      </c>
      <c r="G1296" s="86">
        <v>8.8573360378634192</v>
      </c>
      <c r="H1296" s="86">
        <v>8.8557261985253906</v>
      </c>
      <c r="I1296" s="86">
        <v>3.17</v>
      </c>
      <c r="J1296" s="86">
        <v>2.4900000000000002</v>
      </c>
      <c r="K1296" s="87">
        <v>0</v>
      </c>
      <c r="L1296" s="85">
        <v>11.8099999885</v>
      </c>
      <c r="M1296" s="86">
        <v>2.5654962974672201E-3</v>
      </c>
      <c r="N1296" s="86">
        <v>62.646912388165497</v>
      </c>
      <c r="O1296" s="86">
        <v>4.2145386715687598</v>
      </c>
      <c r="P1296" s="86">
        <v>0.28499999999999998</v>
      </c>
      <c r="Q1296" s="88">
        <v>1.2074</v>
      </c>
      <c r="R1296" s="85">
        <v>0.216153901577923</v>
      </c>
      <c r="S1296" s="86">
        <v>11.8</v>
      </c>
      <c r="T1296" s="86">
        <v>1.92</v>
      </c>
      <c r="U1296" s="88">
        <v>13.076724942850699</v>
      </c>
      <c r="V1296" s="89">
        <v>3.98</v>
      </c>
      <c r="W1296" s="85">
        <v>56.115921258987797</v>
      </c>
      <c r="X1296" s="88"/>
      <c r="Y1296" s="85">
        <v>-100</v>
      </c>
      <c r="Z1296" s="88"/>
      <c r="AA1296" s="85">
        <v>0</v>
      </c>
      <c r="AB1296" s="91">
        <v>0</v>
      </c>
      <c r="AC1296" s="86">
        <v>0</v>
      </c>
      <c r="AD1296" s="86">
        <v>0</v>
      </c>
      <c r="AE1296" s="86">
        <v>0</v>
      </c>
      <c r="AF1296" s="88">
        <v>0</v>
      </c>
      <c r="AG1296" s="85">
        <v>0</v>
      </c>
      <c r="AH1296" s="86">
        <v>1.7491E-2</v>
      </c>
      <c r="AI1296" s="150">
        <v>1.55629999844E-2</v>
      </c>
      <c r="AJ1296" s="151">
        <v>1.03</v>
      </c>
      <c r="AK1296" s="152">
        <v>0</v>
      </c>
    </row>
    <row r="1297" spans="1:37" x14ac:dyDescent="0.2">
      <c r="A1297" s="149" t="s">
        <v>2728</v>
      </c>
      <c r="B1297" s="66" t="s">
        <v>2729</v>
      </c>
      <c r="C1297" s="67">
        <v>47</v>
      </c>
      <c r="D1297" s="84" t="s">
        <v>334</v>
      </c>
      <c r="E1297" s="85">
        <v>21.848374023920101</v>
      </c>
      <c r="F1297" s="91">
        <v>21.832559059009601</v>
      </c>
      <c r="G1297" s="86">
        <v>6.8557872887219498</v>
      </c>
      <c r="H1297" s="86">
        <v>6.8419491944252204</v>
      </c>
      <c r="I1297" s="86">
        <v>1.53</v>
      </c>
      <c r="J1297" s="86">
        <v>3.54</v>
      </c>
      <c r="K1297" s="87">
        <v>0</v>
      </c>
      <c r="L1297" s="85">
        <v>40.170000057899998</v>
      </c>
      <c r="M1297" s="86">
        <v>1.3753218861207699E-4</v>
      </c>
      <c r="N1297" s="86">
        <v>26.948643722526</v>
      </c>
      <c r="O1297" s="86">
        <v>3.0454394090757702</v>
      </c>
      <c r="P1297" s="86">
        <v>0.38400000000000001</v>
      </c>
      <c r="Q1297" s="88">
        <v>0.46129999999999999</v>
      </c>
      <c r="R1297" s="85">
        <v>5.2733345051854501E-2</v>
      </c>
      <c r="S1297" s="86">
        <v>17.7</v>
      </c>
      <c r="T1297" s="86">
        <v>1.58</v>
      </c>
      <c r="U1297" s="88">
        <v>14.994563605812001</v>
      </c>
      <c r="V1297" s="89">
        <v>3.66</v>
      </c>
      <c r="W1297" s="85">
        <v>34.964894842745103</v>
      </c>
      <c r="X1297" s="88"/>
      <c r="Y1297" s="85">
        <v>-100</v>
      </c>
      <c r="Z1297" s="88">
        <v>-100</v>
      </c>
      <c r="AA1297" s="85">
        <v>0</v>
      </c>
      <c r="AB1297" s="91">
        <v>0</v>
      </c>
      <c r="AC1297" s="86">
        <v>0</v>
      </c>
      <c r="AD1297" s="86">
        <v>0</v>
      </c>
      <c r="AE1297" s="86">
        <v>0</v>
      </c>
      <c r="AF1297" s="88">
        <v>0</v>
      </c>
      <c r="AG1297" s="85">
        <v>0</v>
      </c>
      <c r="AH1297" s="86">
        <v>9.8720000000000006E-3</v>
      </c>
      <c r="AI1297" s="150">
        <v>2.3560000008199999E-3</v>
      </c>
      <c r="AJ1297" s="151">
        <v>1.02</v>
      </c>
      <c r="AK1297" s="152">
        <v>0</v>
      </c>
    </row>
    <row r="1298" spans="1:37" x14ac:dyDescent="0.2">
      <c r="A1298" s="149" t="s">
        <v>1134</v>
      </c>
      <c r="B1298" s="66" t="s">
        <v>2730</v>
      </c>
      <c r="C1298" s="67">
        <v>47</v>
      </c>
      <c r="D1298" s="84" t="s">
        <v>334</v>
      </c>
      <c r="E1298" s="85">
        <v>37.755945110999399</v>
      </c>
      <c r="F1298" s="91">
        <v>37.741576262662498</v>
      </c>
      <c r="G1298" s="86">
        <v>8.9841224225878307</v>
      </c>
      <c r="H1298" s="86">
        <v>8.9841224225878307</v>
      </c>
      <c r="I1298" s="86">
        <v>2.09</v>
      </c>
      <c r="J1298" s="86">
        <v>1.53</v>
      </c>
      <c r="K1298" s="87">
        <v>0</v>
      </c>
      <c r="L1298" s="85">
        <v>0.74999999995400002</v>
      </c>
      <c r="M1298" s="86">
        <v>0.16162501781008201</v>
      </c>
      <c r="N1298" s="86">
        <v>96.918794863030399</v>
      </c>
      <c r="O1298" s="86">
        <v>8.2779255319148906</v>
      </c>
      <c r="P1298" s="86">
        <v>0.38800000000000001</v>
      </c>
      <c r="Q1298" s="88">
        <v>1.2771999999999999</v>
      </c>
      <c r="R1298" s="85">
        <v>0.28076743097800699</v>
      </c>
      <c r="S1298" s="86">
        <v>9.6</v>
      </c>
      <c r="T1298" s="86">
        <v>1.6</v>
      </c>
      <c r="U1298" s="88">
        <v>8.9787341044615303</v>
      </c>
      <c r="V1298" s="89">
        <v>4.1399999999999997</v>
      </c>
      <c r="W1298" s="85">
        <v>36.924534590281603</v>
      </c>
      <c r="X1298" s="88">
        <v>36.133333333300001</v>
      </c>
      <c r="Y1298" s="85"/>
      <c r="Z1298" s="88"/>
      <c r="AA1298" s="85">
        <v>0</v>
      </c>
      <c r="AB1298" s="91">
        <v>0</v>
      </c>
      <c r="AC1298" s="86">
        <v>0</v>
      </c>
      <c r="AD1298" s="86">
        <v>0</v>
      </c>
      <c r="AE1298" s="86">
        <v>0</v>
      </c>
      <c r="AF1298" s="88">
        <v>0</v>
      </c>
      <c r="AG1298" s="85">
        <v>0</v>
      </c>
      <c r="AH1298" s="86">
        <v>5.0229999999999997E-3</v>
      </c>
      <c r="AI1298" s="150">
        <v>2.9189999979899999E-3</v>
      </c>
      <c r="AJ1298" s="151">
        <v>1.23</v>
      </c>
      <c r="AK1298" s="152">
        <v>0</v>
      </c>
    </row>
    <row r="1299" spans="1:37" x14ac:dyDescent="0.2">
      <c r="A1299" s="149" t="s">
        <v>2731</v>
      </c>
      <c r="B1299" s="66" t="s">
        <v>2732</v>
      </c>
      <c r="C1299" s="67">
        <v>47</v>
      </c>
      <c r="D1299" s="84" t="s">
        <v>334</v>
      </c>
      <c r="E1299" s="85">
        <v>33.0127835490539</v>
      </c>
      <c r="F1299" s="91">
        <v>33.0127835490539</v>
      </c>
      <c r="G1299" s="86">
        <v>7.6266600427596796</v>
      </c>
      <c r="H1299" s="86">
        <v>7.6266600427596796</v>
      </c>
      <c r="I1299" s="86">
        <v>3.28</v>
      </c>
      <c r="J1299" s="86">
        <v>2.56</v>
      </c>
      <c r="K1299" s="87">
        <v>0</v>
      </c>
      <c r="L1299" s="85">
        <v>31.049999880400001</v>
      </c>
      <c r="M1299" s="86">
        <v>9.7196355084545405E-4</v>
      </c>
      <c r="N1299" s="86">
        <v>44.001121047669997</v>
      </c>
      <c r="O1299" s="86">
        <v>2.76268501643644</v>
      </c>
      <c r="P1299" s="86">
        <v>0.72399999999999998</v>
      </c>
      <c r="Q1299" s="88">
        <v>0.47310000000000002</v>
      </c>
      <c r="R1299" s="85">
        <v>0.16002560409665501</v>
      </c>
      <c r="S1299" s="86">
        <v>11.4</v>
      </c>
      <c r="T1299" s="86">
        <v>2.12</v>
      </c>
      <c r="U1299" s="88">
        <v>7.7144859522901301</v>
      </c>
      <c r="V1299" s="89">
        <v>4</v>
      </c>
      <c r="W1299" s="85">
        <v>59.0940510807498</v>
      </c>
      <c r="X1299" s="88"/>
      <c r="Y1299" s="85">
        <v>-100</v>
      </c>
      <c r="Z1299" s="88"/>
      <c r="AA1299" s="85">
        <v>0</v>
      </c>
      <c r="AB1299" s="91">
        <v>0</v>
      </c>
      <c r="AC1299" s="86">
        <v>0</v>
      </c>
      <c r="AD1299" s="86">
        <v>0</v>
      </c>
      <c r="AE1299" s="86">
        <v>0</v>
      </c>
      <c r="AF1299" s="88">
        <v>2.4298999215900001</v>
      </c>
      <c r="AG1299" s="85">
        <v>0</v>
      </c>
      <c r="AH1299" s="86">
        <v>1.7090000000000001E-2</v>
      </c>
      <c r="AI1299" s="150">
        <v>0</v>
      </c>
      <c r="AJ1299" s="151">
        <v>1.05</v>
      </c>
      <c r="AK1299" s="152">
        <v>0</v>
      </c>
    </row>
    <row r="1300" spans="1:37" x14ac:dyDescent="0.2">
      <c r="A1300" s="149" t="s">
        <v>2733</v>
      </c>
      <c r="B1300" s="66" t="s">
        <v>2734</v>
      </c>
      <c r="C1300" s="67">
        <v>47</v>
      </c>
      <c r="D1300" s="84" t="s">
        <v>334</v>
      </c>
      <c r="E1300" s="85">
        <v>1.99211073251424</v>
      </c>
      <c r="F1300" s="91">
        <v>1.99211073251424</v>
      </c>
      <c r="G1300" s="86">
        <v>1.19187320618134</v>
      </c>
      <c r="H1300" s="86">
        <v>1.19187320618134</v>
      </c>
      <c r="I1300" s="86">
        <v>1.27</v>
      </c>
      <c r="J1300" s="86">
        <v>3.42</v>
      </c>
      <c r="K1300" s="87">
        <v>0</v>
      </c>
      <c r="L1300" s="85">
        <v>12.629999978100001</v>
      </c>
      <c r="M1300" s="86">
        <v>0</v>
      </c>
      <c r="N1300" s="86"/>
      <c r="O1300" s="86"/>
      <c r="P1300" s="86">
        <v>0.65600000000000003</v>
      </c>
      <c r="Q1300" s="88">
        <v>0.53410000000000002</v>
      </c>
      <c r="R1300" s="85">
        <v>0</v>
      </c>
      <c r="S1300" s="86">
        <v>2.2000000000000002</v>
      </c>
      <c r="T1300" s="86">
        <v>1.04</v>
      </c>
      <c r="U1300" s="88">
        <v>14.753495737250599</v>
      </c>
      <c r="V1300" s="89">
        <v>3.04</v>
      </c>
      <c r="W1300" s="85">
        <v>20.855109626559798</v>
      </c>
      <c r="X1300" s="88">
        <v>24.7</v>
      </c>
      <c r="Y1300" s="85"/>
      <c r="Z1300" s="88"/>
      <c r="AA1300" s="85">
        <v>0</v>
      </c>
      <c r="AB1300" s="91">
        <v>0</v>
      </c>
      <c r="AC1300" s="86">
        <v>0</v>
      </c>
      <c r="AD1300" s="86">
        <v>0</v>
      </c>
      <c r="AE1300" s="86">
        <v>0</v>
      </c>
      <c r="AF1300" s="88">
        <v>0</v>
      </c>
      <c r="AG1300" s="85">
        <v>4.2612000017600002E-2</v>
      </c>
      <c r="AH1300" s="86">
        <v>1.4080000000000001E-2</v>
      </c>
      <c r="AI1300" s="150">
        <v>3.9420000016200003E-3</v>
      </c>
      <c r="AJ1300" s="151">
        <v>1</v>
      </c>
      <c r="AK1300" s="152">
        <v>0</v>
      </c>
    </row>
    <row r="1301" spans="1:37" x14ac:dyDescent="0.2">
      <c r="A1301" s="149" t="s">
        <v>2735</v>
      </c>
      <c r="B1301" s="66" t="s">
        <v>2736</v>
      </c>
      <c r="C1301" s="67">
        <v>47</v>
      </c>
      <c r="D1301" s="84" t="s">
        <v>334</v>
      </c>
      <c r="E1301" s="85">
        <v>2.0951759102780798</v>
      </c>
      <c r="F1301" s="91">
        <v>2.0951759102780798</v>
      </c>
      <c r="G1301" s="86">
        <v>1.39806421877401</v>
      </c>
      <c r="H1301" s="86">
        <v>1.39806421877401</v>
      </c>
      <c r="I1301" s="86">
        <v>1.79</v>
      </c>
      <c r="J1301" s="86">
        <v>5.77</v>
      </c>
      <c r="K1301" s="87">
        <v>0</v>
      </c>
      <c r="L1301" s="85">
        <v>18.110000015899999</v>
      </c>
      <c r="M1301" s="86">
        <v>0</v>
      </c>
      <c r="N1301" s="86"/>
      <c r="O1301" s="86"/>
      <c r="P1301" s="86">
        <v>0.74199999999999999</v>
      </c>
      <c r="Q1301" s="88">
        <v>0.91749999999999998</v>
      </c>
      <c r="R1301" s="85">
        <v>0</v>
      </c>
      <c r="S1301" s="86">
        <v>2.2999999999999998</v>
      </c>
      <c r="T1301" s="86">
        <v>1.31</v>
      </c>
      <c r="U1301" s="88">
        <v>16.857428176371201</v>
      </c>
      <c r="V1301" s="89">
        <v>3.09</v>
      </c>
      <c r="W1301" s="85">
        <v>32.109575705462497</v>
      </c>
      <c r="X1301" s="88">
        <v>52.566666666700002</v>
      </c>
      <c r="Y1301" s="85">
        <v>-44.16</v>
      </c>
      <c r="Z1301" s="88"/>
      <c r="AA1301" s="85">
        <v>0</v>
      </c>
      <c r="AB1301" s="91">
        <v>0</v>
      </c>
      <c r="AC1301" s="86">
        <v>0</v>
      </c>
      <c r="AD1301" s="86">
        <v>0</v>
      </c>
      <c r="AE1301" s="86">
        <v>0</v>
      </c>
      <c r="AF1301" s="88">
        <v>0</v>
      </c>
      <c r="AG1301" s="85">
        <v>4.3937000016899999E-2</v>
      </c>
      <c r="AH1301" s="86">
        <v>5.0500999999999997E-2</v>
      </c>
      <c r="AI1301" s="150">
        <v>9.9550000038300009E-3</v>
      </c>
      <c r="AJ1301" s="151">
        <v>1</v>
      </c>
      <c r="AK1301" s="152">
        <v>0</v>
      </c>
    </row>
    <row r="1302" spans="1:37" x14ac:dyDescent="0.2">
      <c r="A1302" s="149" t="s">
        <v>2737</v>
      </c>
      <c r="B1302" s="66" t="s">
        <v>2738</v>
      </c>
      <c r="C1302" s="67">
        <v>47</v>
      </c>
      <c r="D1302" s="84" t="s">
        <v>334</v>
      </c>
      <c r="E1302" s="85">
        <v>1.4703867472130501</v>
      </c>
      <c r="F1302" s="91">
        <v>1.4703867472130501</v>
      </c>
      <c r="G1302" s="86">
        <v>0.94725042037740503</v>
      </c>
      <c r="H1302" s="86">
        <v>0.94725042037740503</v>
      </c>
      <c r="I1302" s="86">
        <v>3.13</v>
      </c>
      <c r="J1302" s="86">
        <v>6.32</v>
      </c>
      <c r="K1302" s="87">
        <v>0</v>
      </c>
      <c r="L1302" s="85">
        <v>12.609999997799999</v>
      </c>
      <c r="M1302" s="86">
        <v>0</v>
      </c>
      <c r="N1302" s="86"/>
      <c r="O1302" s="86"/>
      <c r="P1302" s="86">
        <v>0.70399999999999996</v>
      </c>
      <c r="Q1302" s="88">
        <v>1.0932999999999999</v>
      </c>
      <c r="R1302" s="85">
        <v>0</v>
      </c>
      <c r="S1302" s="86">
        <v>1</v>
      </c>
      <c r="T1302" s="86">
        <v>1.29</v>
      </c>
      <c r="U1302" s="88">
        <v>17.788503456436398</v>
      </c>
      <c r="V1302" s="89">
        <v>3.09</v>
      </c>
      <c r="W1302" s="85">
        <v>24.224532209374701</v>
      </c>
      <c r="X1302" s="88">
        <v>28.333333333300001</v>
      </c>
      <c r="Y1302" s="85"/>
      <c r="Z1302" s="88"/>
      <c r="AA1302" s="85">
        <v>0</v>
      </c>
      <c r="AB1302" s="91">
        <v>0</v>
      </c>
      <c r="AC1302" s="86">
        <v>0</v>
      </c>
      <c r="AD1302" s="86">
        <v>0</v>
      </c>
      <c r="AE1302" s="86">
        <v>0</v>
      </c>
      <c r="AF1302" s="88">
        <v>0</v>
      </c>
      <c r="AG1302" s="85">
        <v>3.7379999994100001E-2</v>
      </c>
      <c r="AH1302" s="86">
        <v>5.7585999999999998E-2</v>
      </c>
      <c r="AI1302" s="150">
        <v>3.4859999994499998E-3</v>
      </c>
      <c r="AJ1302" s="151">
        <v>1</v>
      </c>
      <c r="AK1302" s="152">
        <v>0</v>
      </c>
    </row>
    <row r="1303" spans="1:37" x14ac:dyDescent="0.2">
      <c r="A1303" s="149" t="s">
        <v>633</v>
      </c>
      <c r="B1303" s="66" t="s">
        <v>2739</v>
      </c>
      <c r="C1303" s="67">
        <v>47</v>
      </c>
      <c r="D1303" s="84" t="s">
        <v>334</v>
      </c>
      <c r="E1303" s="85">
        <v>2.7613954975792199</v>
      </c>
      <c r="F1303" s="91">
        <v>2.7569332371468298</v>
      </c>
      <c r="G1303" s="86">
        <v>1.2375335599170001</v>
      </c>
      <c r="H1303" s="86">
        <v>1.2375335599170001</v>
      </c>
      <c r="I1303" s="86">
        <v>1.74</v>
      </c>
      <c r="J1303" s="86">
        <v>2.5499999999999998</v>
      </c>
      <c r="K1303" s="87">
        <v>0</v>
      </c>
      <c r="L1303" s="85">
        <v>5.5000000085999998</v>
      </c>
      <c r="M1303" s="86">
        <v>0</v>
      </c>
      <c r="N1303" s="86"/>
      <c r="O1303" s="86"/>
      <c r="P1303" s="86">
        <v>0.60699999999999998</v>
      </c>
      <c r="Q1303" s="88">
        <v>0.68589999999999995</v>
      </c>
      <c r="R1303" s="85">
        <v>0</v>
      </c>
      <c r="S1303" s="86">
        <v>0.5</v>
      </c>
      <c r="T1303" s="86">
        <v>1.35</v>
      </c>
      <c r="U1303" s="88">
        <v>12.385747540178899</v>
      </c>
      <c r="V1303" s="89">
        <v>3.16</v>
      </c>
      <c r="W1303" s="85">
        <v>21.4458756958464</v>
      </c>
      <c r="X1303" s="88">
        <v>23.2</v>
      </c>
      <c r="Y1303" s="85">
        <v>-100</v>
      </c>
      <c r="Z1303" s="88"/>
      <c r="AA1303" s="85">
        <v>0</v>
      </c>
      <c r="AB1303" s="91">
        <v>0</v>
      </c>
      <c r="AC1303" s="86">
        <v>0</v>
      </c>
      <c r="AD1303" s="86">
        <v>0</v>
      </c>
      <c r="AE1303" s="86">
        <v>0</v>
      </c>
      <c r="AF1303" s="88">
        <v>0</v>
      </c>
      <c r="AG1303" s="85">
        <v>0.211909000194</v>
      </c>
      <c r="AH1303" s="86">
        <v>1.9751999999999999E-2</v>
      </c>
      <c r="AI1303" s="150">
        <v>0</v>
      </c>
      <c r="AJ1303" s="151">
        <v>1</v>
      </c>
      <c r="AK1303" s="152">
        <v>0</v>
      </c>
    </row>
    <row r="1304" spans="1:37" x14ac:dyDescent="0.2">
      <c r="A1304" s="149" t="s">
        <v>2740</v>
      </c>
      <c r="B1304" s="66" t="s">
        <v>2741</v>
      </c>
      <c r="C1304" s="67">
        <v>47</v>
      </c>
      <c r="D1304" s="84" t="s">
        <v>334</v>
      </c>
      <c r="E1304" s="85">
        <v>2.78031860458798</v>
      </c>
      <c r="F1304" s="91">
        <v>2.7676396272380699</v>
      </c>
      <c r="G1304" s="86">
        <v>1.8946014725726601</v>
      </c>
      <c r="H1304" s="86">
        <v>1.88916762513698</v>
      </c>
      <c r="I1304" s="86">
        <v>1.31</v>
      </c>
      <c r="J1304" s="86">
        <v>2.72</v>
      </c>
      <c r="K1304" s="87">
        <v>0</v>
      </c>
      <c r="L1304" s="85">
        <v>4.7399999932399997</v>
      </c>
      <c r="M1304" s="86">
        <v>1.0693013356911901E-3</v>
      </c>
      <c r="N1304" s="86"/>
      <c r="O1304" s="86">
        <v>15.448275862069</v>
      </c>
      <c r="P1304" s="86">
        <v>0.435</v>
      </c>
      <c r="Q1304" s="88">
        <v>1.0767</v>
      </c>
      <c r="R1304" s="85">
        <v>3.2822757111597399E-2</v>
      </c>
      <c r="S1304" s="86">
        <v>0.7</v>
      </c>
      <c r="T1304" s="86">
        <v>1.07</v>
      </c>
      <c r="U1304" s="88">
        <v>18.411686394551701</v>
      </c>
      <c r="V1304" s="89">
        <v>3.22</v>
      </c>
      <c r="W1304" s="85">
        <v>29.156484410777399</v>
      </c>
      <c r="X1304" s="88">
        <v>48.066666666700002</v>
      </c>
      <c r="Y1304" s="85"/>
      <c r="Z1304" s="88"/>
      <c r="AA1304" s="85">
        <v>0.01</v>
      </c>
      <c r="AB1304" s="91">
        <v>0.01</v>
      </c>
      <c r="AC1304" s="86">
        <v>0</v>
      </c>
      <c r="AD1304" s="86">
        <v>0</v>
      </c>
      <c r="AE1304" s="86">
        <v>0</v>
      </c>
      <c r="AF1304" s="88">
        <v>0</v>
      </c>
      <c r="AG1304" s="85">
        <v>0</v>
      </c>
      <c r="AH1304" s="86">
        <v>1.6785000000000001E-2</v>
      </c>
      <c r="AI1304" s="150">
        <v>6.9439999980799999E-3</v>
      </c>
      <c r="AJ1304" s="151">
        <v>1</v>
      </c>
      <c r="AK1304" s="152">
        <v>0</v>
      </c>
    </row>
    <row r="1305" spans="1:37" x14ac:dyDescent="0.2">
      <c r="A1305" s="149" t="s">
        <v>2742</v>
      </c>
      <c r="B1305" s="66" t="s">
        <v>2743</v>
      </c>
      <c r="C1305" s="67">
        <v>47</v>
      </c>
      <c r="D1305" s="84" t="s">
        <v>334</v>
      </c>
      <c r="E1305" s="85">
        <v>2.3823580482722702</v>
      </c>
      <c r="F1305" s="91">
        <v>2.3823580482722702</v>
      </c>
      <c r="G1305" s="86">
        <v>0.64420906407362399</v>
      </c>
      <c r="H1305" s="86">
        <v>0.64420906407362399</v>
      </c>
      <c r="I1305" s="86">
        <v>3.24</v>
      </c>
      <c r="J1305" s="86">
        <v>15.04</v>
      </c>
      <c r="K1305" s="87">
        <v>0</v>
      </c>
      <c r="L1305" s="85">
        <v>0</v>
      </c>
      <c r="M1305" s="86">
        <v>0</v>
      </c>
      <c r="N1305" s="86">
        <v>13.1078579841831</v>
      </c>
      <c r="O1305" s="86">
        <v>1.2778505897771999</v>
      </c>
      <c r="P1305" s="86">
        <v>0.83199999999999996</v>
      </c>
      <c r="Q1305" s="88">
        <v>0.65600000000000003</v>
      </c>
      <c r="R1305" s="85">
        <v>0</v>
      </c>
      <c r="S1305" s="86">
        <v>5.6</v>
      </c>
      <c r="T1305" s="86">
        <v>1.53</v>
      </c>
      <c r="U1305" s="88">
        <v>11.541934363604801</v>
      </c>
      <c r="V1305" s="89">
        <v>2.97</v>
      </c>
      <c r="W1305" s="85">
        <v>13.7241375887724</v>
      </c>
      <c r="X1305" s="88">
        <v>22.0333333333</v>
      </c>
      <c r="Y1305" s="85"/>
      <c r="Z1305" s="88"/>
      <c r="AA1305" s="85">
        <v>0</v>
      </c>
      <c r="AB1305" s="91">
        <v>0</v>
      </c>
      <c r="AC1305" s="86">
        <v>0</v>
      </c>
      <c r="AD1305" s="86">
        <v>0</v>
      </c>
      <c r="AE1305" s="86">
        <v>0.1</v>
      </c>
      <c r="AF1305" s="88">
        <v>0</v>
      </c>
      <c r="AG1305" s="85">
        <v>1.11240000057E-2</v>
      </c>
      <c r="AH1305" s="86">
        <v>4.8819000000000001E-2</v>
      </c>
      <c r="AI1305" s="150">
        <v>0</v>
      </c>
      <c r="AJ1305" s="151">
        <v>1</v>
      </c>
      <c r="AK1305" s="152">
        <v>0</v>
      </c>
    </row>
    <row r="1306" spans="1:37" x14ac:dyDescent="0.2">
      <c r="A1306" s="149" t="s">
        <v>526</v>
      </c>
      <c r="B1306" s="66" t="s">
        <v>2744</v>
      </c>
      <c r="C1306" s="67">
        <v>47</v>
      </c>
      <c r="D1306" s="84" t="s">
        <v>334</v>
      </c>
      <c r="E1306" s="85">
        <v>1.5125668145115401</v>
      </c>
      <c r="F1306" s="91">
        <v>1.5011941316956701</v>
      </c>
      <c r="G1306" s="86">
        <v>0.73435037611086695</v>
      </c>
      <c r="H1306" s="86">
        <v>0.72297769329499095</v>
      </c>
      <c r="I1306" s="86">
        <v>2.02</v>
      </c>
      <c r="J1306" s="86">
        <v>2.16</v>
      </c>
      <c r="K1306" s="87">
        <v>0</v>
      </c>
      <c r="L1306" s="85">
        <v>3.1699999943499999</v>
      </c>
      <c r="M1306" s="86">
        <v>0</v>
      </c>
      <c r="N1306" s="86"/>
      <c r="O1306" s="86"/>
      <c r="P1306" s="86">
        <v>0.51100000000000001</v>
      </c>
      <c r="Q1306" s="88">
        <v>0.37909999999999999</v>
      </c>
      <c r="R1306" s="85">
        <v>0</v>
      </c>
      <c r="S1306" s="86">
        <v>0.5</v>
      </c>
      <c r="T1306" s="86">
        <v>1.25</v>
      </c>
      <c r="U1306" s="88">
        <v>9.7025231109161503</v>
      </c>
      <c r="V1306" s="89">
        <v>3</v>
      </c>
      <c r="W1306" s="85">
        <v>20.4184159078</v>
      </c>
      <c r="X1306" s="88">
        <v>23.266666666700001</v>
      </c>
      <c r="Y1306" s="85"/>
      <c r="Z1306" s="88"/>
      <c r="AA1306" s="85">
        <v>0.06</v>
      </c>
      <c r="AB1306" s="91">
        <v>0.06</v>
      </c>
      <c r="AC1306" s="86">
        <v>0</v>
      </c>
      <c r="AD1306" s="86">
        <v>0</v>
      </c>
      <c r="AE1306" s="86">
        <v>0</v>
      </c>
      <c r="AF1306" s="88">
        <v>0</v>
      </c>
      <c r="AG1306" s="85">
        <v>0</v>
      </c>
      <c r="AH1306" s="86">
        <v>7.8840000000000004E-3</v>
      </c>
      <c r="AI1306" s="150">
        <v>7.20899998815E-3</v>
      </c>
      <c r="AJ1306" s="151">
        <v>1</v>
      </c>
      <c r="AK1306" s="152">
        <v>0</v>
      </c>
    </row>
    <row r="1307" spans="1:37" x14ac:dyDescent="0.2">
      <c r="A1307" s="149" t="s">
        <v>1792</v>
      </c>
      <c r="B1307" s="66" t="s">
        <v>2745</v>
      </c>
      <c r="C1307" s="67">
        <v>47</v>
      </c>
      <c r="D1307" s="84" t="s">
        <v>334</v>
      </c>
      <c r="E1307" s="85">
        <v>1.9699629412912001</v>
      </c>
      <c r="F1307" s="91">
        <v>1.9624611783769199</v>
      </c>
      <c r="G1307" s="86">
        <v>1.03074222442274</v>
      </c>
      <c r="H1307" s="86">
        <v>1.02324046150845</v>
      </c>
      <c r="I1307" s="86">
        <v>2.89</v>
      </c>
      <c r="J1307" s="86">
        <v>2.39</v>
      </c>
      <c r="K1307" s="87">
        <v>0</v>
      </c>
      <c r="L1307" s="85">
        <v>6.1000000082000003</v>
      </c>
      <c r="M1307" s="86">
        <v>0</v>
      </c>
      <c r="N1307" s="86"/>
      <c r="O1307" s="86"/>
      <c r="P1307" s="86">
        <v>0.56699999999999995</v>
      </c>
      <c r="Q1307" s="88">
        <v>0.35010000000000002</v>
      </c>
      <c r="R1307" s="85">
        <v>0</v>
      </c>
      <c r="S1307" s="86">
        <v>0.5</v>
      </c>
      <c r="T1307" s="86">
        <v>1.43</v>
      </c>
      <c r="U1307" s="88">
        <v>9.2631768465589399</v>
      </c>
      <c r="V1307" s="89">
        <v>2.68</v>
      </c>
      <c r="W1307" s="85">
        <v>21.433333333299998</v>
      </c>
      <c r="X1307" s="88">
        <v>21.433333333299998</v>
      </c>
      <c r="Y1307" s="85"/>
      <c r="Z1307" s="88"/>
      <c r="AA1307" s="85">
        <v>0</v>
      </c>
      <c r="AB1307" s="91">
        <v>0</v>
      </c>
      <c r="AC1307" s="86">
        <v>0</v>
      </c>
      <c r="AD1307" s="86">
        <v>0</v>
      </c>
      <c r="AE1307" s="86">
        <v>0</v>
      </c>
      <c r="AF1307" s="88">
        <v>0</v>
      </c>
      <c r="AG1307" s="85">
        <v>0</v>
      </c>
      <c r="AH1307" s="86">
        <v>9.0200000000000002E-3</v>
      </c>
      <c r="AI1307" s="150">
        <v>0</v>
      </c>
      <c r="AJ1307" s="151">
        <v>1</v>
      </c>
      <c r="AK1307" s="152">
        <v>0</v>
      </c>
    </row>
    <row r="1308" spans="1:37" x14ac:dyDescent="0.2">
      <c r="A1308" s="149" t="s">
        <v>801</v>
      </c>
      <c r="B1308" s="66" t="s">
        <v>2746</v>
      </c>
      <c r="C1308" s="67">
        <v>47</v>
      </c>
      <c r="D1308" s="84" t="s">
        <v>334</v>
      </c>
      <c r="E1308" s="85">
        <v>4.9733264498365202</v>
      </c>
      <c r="F1308" s="91">
        <v>4.9440715883668904</v>
      </c>
      <c r="G1308" s="86">
        <v>1.59697126140079</v>
      </c>
      <c r="H1308" s="86">
        <v>1.5935295129925999</v>
      </c>
      <c r="I1308" s="86">
        <v>2.2599999999999998</v>
      </c>
      <c r="J1308" s="86">
        <v>3.3</v>
      </c>
      <c r="K1308" s="87">
        <v>0</v>
      </c>
      <c r="L1308" s="85">
        <v>0</v>
      </c>
      <c r="M1308" s="86">
        <v>1.6205326960890901E-2</v>
      </c>
      <c r="N1308" s="86">
        <v>22.864420062695899</v>
      </c>
      <c r="O1308" s="86">
        <v>5.6421888290331701</v>
      </c>
      <c r="P1308" s="86">
        <v>0.40300000000000002</v>
      </c>
      <c r="Q1308" s="88">
        <v>0.53539999999999999</v>
      </c>
      <c r="R1308" s="85">
        <v>0.21486892995272899</v>
      </c>
      <c r="S1308" s="86">
        <v>3.9</v>
      </c>
      <c r="T1308" s="86">
        <v>1.21</v>
      </c>
      <c r="U1308" s="88">
        <v>10.5455171226983</v>
      </c>
      <c r="V1308" s="89">
        <v>3.34</v>
      </c>
      <c r="W1308" s="85">
        <v>25.591752894297102</v>
      </c>
      <c r="X1308" s="88">
        <v>34.166666666700003</v>
      </c>
      <c r="Y1308" s="85"/>
      <c r="Z1308" s="88"/>
      <c r="AA1308" s="85">
        <v>0</v>
      </c>
      <c r="AB1308" s="91">
        <v>0</v>
      </c>
      <c r="AC1308" s="86">
        <v>0</v>
      </c>
      <c r="AD1308" s="86">
        <v>0</v>
      </c>
      <c r="AE1308" s="86">
        <v>0.01</v>
      </c>
      <c r="AF1308" s="88">
        <v>0</v>
      </c>
      <c r="AG1308" s="85">
        <v>0</v>
      </c>
      <c r="AH1308" s="86">
        <v>1.1435000000000001E-2</v>
      </c>
      <c r="AI1308" s="150">
        <v>0</v>
      </c>
      <c r="AJ1308" s="151">
        <v>1</v>
      </c>
      <c r="AK1308" s="152">
        <v>0</v>
      </c>
    </row>
    <row r="1309" spans="1:37" x14ac:dyDescent="0.2">
      <c r="A1309" s="149" t="s">
        <v>2747</v>
      </c>
      <c r="B1309" s="66" t="s">
        <v>2748</v>
      </c>
      <c r="C1309" s="67">
        <v>47</v>
      </c>
      <c r="D1309" s="84" t="s">
        <v>334</v>
      </c>
      <c r="E1309" s="85">
        <v>7.5972741673931203</v>
      </c>
      <c r="F1309" s="91">
        <v>7.5972741673931203</v>
      </c>
      <c r="G1309" s="86">
        <v>3.4672815725092101</v>
      </c>
      <c r="H1309" s="86">
        <v>3.4672815725092101</v>
      </c>
      <c r="I1309" s="86">
        <v>7.78</v>
      </c>
      <c r="J1309" s="86">
        <v>18.649999999999999</v>
      </c>
      <c r="K1309" s="87">
        <v>0</v>
      </c>
      <c r="L1309" s="85">
        <v>3.9999999968000001E-2</v>
      </c>
      <c r="M1309" s="86">
        <v>1.0126390742449601E-3</v>
      </c>
      <c r="N1309" s="86">
        <v>25.542017559577101</v>
      </c>
      <c r="O1309" s="86">
        <v>14.5603915399406</v>
      </c>
      <c r="P1309" s="86">
        <v>1.0149999999999999</v>
      </c>
      <c r="Q1309" s="88">
        <v>0.65610000000000002</v>
      </c>
      <c r="R1309" s="85">
        <v>1.6767270288397099E-2</v>
      </c>
      <c r="S1309" s="86">
        <v>2.6</v>
      </c>
      <c r="T1309" s="86">
        <v>1.27</v>
      </c>
      <c r="U1309" s="88">
        <v>12.702117488259599</v>
      </c>
      <c r="V1309" s="89">
        <v>3.35</v>
      </c>
      <c r="W1309" s="85">
        <v>44.289111549425598</v>
      </c>
      <c r="X1309" s="88">
        <v>40.266666666699997</v>
      </c>
      <c r="Y1309" s="85"/>
      <c r="Z1309" s="88"/>
      <c r="AA1309" s="85">
        <v>0</v>
      </c>
      <c r="AB1309" s="91">
        <v>0</v>
      </c>
      <c r="AC1309" s="86">
        <v>0</v>
      </c>
      <c r="AD1309" s="86">
        <v>0</v>
      </c>
      <c r="AE1309" s="86">
        <v>0.02</v>
      </c>
      <c r="AF1309" s="88">
        <v>0</v>
      </c>
      <c r="AG1309" s="85">
        <v>0</v>
      </c>
      <c r="AH1309" s="86">
        <v>0.113953</v>
      </c>
      <c r="AI1309" s="150">
        <v>1.8897999980999999E-2</v>
      </c>
      <c r="AJ1309" s="151">
        <v>1</v>
      </c>
      <c r="AK1309" s="152">
        <v>0</v>
      </c>
    </row>
    <row r="1310" spans="1:37" x14ac:dyDescent="0.2">
      <c r="A1310" s="149" t="s">
        <v>2749</v>
      </c>
      <c r="B1310" s="66" t="s">
        <v>2750</v>
      </c>
      <c r="C1310" s="67">
        <v>47</v>
      </c>
      <c r="D1310" s="84" t="s">
        <v>334</v>
      </c>
      <c r="E1310" s="85">
        <v>12.546874229042301</v>
      </c>
      <c r="F1310" s="91">
        <v>12.545640696699101</v>
      </c>
      <c r="G1310" s="86">
        <v>3.3977648393940898</v>
      </c>
      <c r="H1310" s="86">
        <v>3.3977648393940898</v>
      </c>
      <c r="I1310" s="86">
        <v>3.17</v>
      </c>
      <c r="J1310" s="86">
        <v>10.63</v>
      </c>
      <c r="K1310" s="87">
        <v>0</v>
      </c>
      <c r="L1310" s="85">
        <v>0.149999999996</v>
      </c>
      <c r="M1310" s="86">
        <v>1.2563823812853E-2</v>
      </c>
      <c r="N1310" s="86">
        <v>40.7312540806589</v>
      </c>
      <c r="O1310" s="86">
        <v>11.364890974330701</v>
      </c>
      <c r="P1310" s="86">
        <v>0.78300000000000003</v>
      </c>
      <c r="Q1310" s="88">
        <v>0.55510000000000004</v>
      </c>
      <c r="R1310" s="85">
        <v>0.27287088898463302</v>
      </c>
      <c r="S1310" s="86">
        <v>4.5</v>
      </c>
      <c r="T1310" s="86">
        <v>1.52</v>
      </c>
      <c r="U1310" s="88">
        <v>8.8980855578033307</v>
      </c>
      <c r="V1310" s="89">
        <v>3.54</v>
      </c>
      <c r="W1310" s="85">
        <v>42.557634272160399</v>
      </c>
      <c r="X1310" s="88">
        <v>50.166666666700003</v>
      </c>
      <c r="Y1310" s="85">
        <v>-100</v>
      </c>
      <c r="Z1310" s="88"/>
      <c r="AA1310" s="85">
        <v>0</v>
      </c>
      <c r="AB1310" s="91">
        <v>0</v>
      </c>
      <c r="AC1310" s="86">
        <v>0</v>
      </c>
      <c r="AD1310" s="86">
        <v>0</v>
      </c>
      <c r="AE1310" s="86">
        <v>0.04</v>
      </c>
      <c r="AF1310" s="88">
        <v>0</v>
      </c>
      <c r="AG1310" s="85">
        <v>1.13039999989E-2</v>
      </c>
      <c r="AH1310" s="86">
        <v>9.8540000000000003E-2</v>
      </c>
      <c r="AI1310" s="150">
        <v>7.1353999993299999E-2</v>
      </c>
      <c r="AJ1310" s="151">
        <v>1.02</v>
      </c>
      <c r="AK1310" s="152">
        <v>0</v>
      </c>
    </row>
    <row r="1311" spans="1:37" x14ac:dyDescent="0.2">
      <c r="A1311" s="149" t="s">
        <v>2751</v>
      </c>
      <c r="B1311" s="66" t="s">
        <v>2752</v>
      </c>
      <c r="C1311" s="67">
        <v>47</v>
      </c>
      <c r="D1311" s="84" t="s">
        <v>334</v>
      </c>
      <c r="E1311" s="85">
        <v>4.11641851377754</v>
      </c>
      <c r="F1311" s="91">
        <v>4.11641851377754</v>
      </c>
      <c r="G1311" s="86">
        <v>1.3984465982040599</v>
      </c>
      <c r="H1311" s="86">
        <v>1.3984465982040599</v>
      </c>
      <c r="I1311" s="86">
        <v>2.2599999999999998</v>
      </c>
      <c r="J1311" s="86">
        <v>1.99</v>
      </c>
      <c r="K1311" s="87">
        <v>0</v>
      </c>
      <c r="L1311" s="85">
        <v>0</v>
      </c>
      <c r="M1311" s="86">
        <v>8.4954744280093794E-2</v>
      </c>
      <c r="N1311" s="86">
        <v>19.220251034289301</v>
      </c>
      <c r="O1311" s="86">
        <v>3.0370746571863898</v>
      </c>
      <c r="P1311" s="86">
        <v>0.33400000000000002</v>
      </c>
      <c r="Q1311" s="88">
        <v>1.2404999999999999</v>
      </c>
      <c r="R1311" s="85">
        <v>0.237247924080664</v>
      </c>
      <c r="S1311" s="86">
        <v>5.3</v>
      </c>
      <c r="T1311" s="86">
        <v>1.21</v>
      </c>
      <c r="U1311" s="88">
        <v>18.659108189526599</v>
      </c>
      <c r="V1311" s="89">
        <v>3.26</v>
      </c>
      <c r="W1311" s="85">
        <v>17.892194065694</v>
      </c>
      <c r="X1311" s="88">
        <v>28.833333333300001</v>
      </c>
      <c r="Y1311" s="85"/>
      <c r="Z1311" s="88"/>
      <c r="AA1311" s="85">
        <v>0</v>
      </c>
      <c r="AB1311" s="91">
        <v>0</v>
      </c>
      <c r="AC1311" s="86">
        <v>0</v>
      </c>
      <c r="AD1311" s="86">
        <v>0</v>
      </c>
      <c r="AE1311" s="86">
        <v>0</v>
      </c>
      <c r="AF1311" s="88">
        <v>0</v>
      </c>
      <c r="AG1311" s="85">
        <v>0</v>
      </c>
      <c r="AH1311" s="86">
        <v>1.1508000000000001E-2</v>
      </c>
      <c r="AI1311" s="150">
        <v>3.5677000002500001E-2</v>
      </c>
      <c r="AJ1311" s="151">
        <v>1</v>
      </c>
      <c r="AK1311" s="152">
        <v>0</v>
      </c>
    </row>
    <row r="1312" spans="1:37" x14ac:dyDescent="0.2">
      <c r="A1312" s="149" t="s">
        <v>1334</v>
      </c>
      <c r="B1312" s="66" t="s">
        <v>2753</v>
      </c>
      <c r="C1312" s="67">
        <v>47</v>
      </c>
      <c r="D1312" s="84" t="s">
        <v>334</v>
      </c>
      <c r="E1312" s="85">
        <v>3.6288896207657899</v>
      </c>
      <c r="F1312" s="91">
        <v>3.6075432112318699</v>
      </c>
      <c r="G1312" s="86">
        <v>1.57719471584879</v>
      </c>
      <c r="H1312" s="86">
        <v>1.57719471584879</v>
      </c>
      <c r="I1312" s="86">
        <v>2.66</v>
      </c>
      <c r="J1312" s="86">
        <v>2.25</v>
      </c>
      <c r="K1312" s="87">
        <v>0</v>
      </c>
      <c r="L1312" s="85">
        <v>0</v>
      </c>
      <c r="M1312" s="86">
        <v>5.0089176249939797E-2</v>
      </c>
      <c r="N1312" s="86">
        <v>20.024814995347199</v>
      </c>
      <c r="O1312" s="86">
        <v>5.7607351122106403</v>
      </c>
      <c r="P1312" s="86">
        <v>0.435</v>
      </c>
      <c r="Q1312" s="88">
        <v>0.80640000000000001</v>
      </c>
      <c r="R1312" s="85">
        <v>0.147142048670062</v>
      </c>
      <c r="S1312" s="86">
        <v>5.4</v>
      </c>
      <c r="T1312" s="86">
        <v>1.34</v>
      </c>
      <c r="U1312" s="88">
        <v>12.632195264756501</v>
      </c>
      <c r="V1312" s="89">
        <v>3.1</v>
      </c>
      <c r="W1312" s="85">
        <v>19.277438800094199</v>
      </c>
      <c r="X1312" s="88">
        <v>23.9666666667</v>
      </c>
      <c r="Y1312" s="85"/>
      <c r="Z1312" s="88"/>
      <c r="AA1312" s="85">
        <v>0</v>
      </c>
      <c r="AB1312" s="91">
        <v>0</v>
      </c>
      <c r="AC1312" s="86">
        <v>0</v>
      </c>
      <c r="AD1312" s="86">
        <v>0</v>
      </c>
      <c r="AE1312" s="86">
        <v>0</v>
      </c>
      <c r="AF1312" s="88">
        <v>0</v>
      </c>
      <c r="AG1312" s="85">
        <v>1.16820000021E-2</v>
      </c>
      <c r="AH1312" s="86">
        <v>2.0812000000000001E-2</v>
      </c>
      <c r="AI1312" s="150">
        <v>0</v>
      </c>
      <c r="AJ1312" s="151">
        <v>1</v>
      </c>
      <c r="AK1312" s="152">
        <v>0</v>
      </c>
    </row>
    <row r="1313" spans="1:37" x14ac:dyDescent="0.2">
      <c r="A1313" s="149" t="s">
        <v>2754</v>
      </c>
      <c r="B1313" s="66" t="s">
        <v>2755</v>
      </c>
      <c r="C1313" s="67">
        <v>47</v>
      </c>
      <c r="D1313" s="84" t="s">
        <v>334</v>
      </c>
      <c r="E1313" s="85">
        <v>14.361163362755001</v>
      </c>
      <c r="F1313" s="91">
        <v>14.3567111516757</v>
      </c>
      <c r="G1313" s="86">
        <v>3.1688612357111898</v>
      </c>
      <c r="H1313" s="86">
        <v>3.1688612357111898</v>
      </c>
      <c r="I1313" s="86">
        <v>3.67</v>
      </c>
      <c r="J1313" s="86">
        <v>2.09</v>
      </c>
      <c r="K1313" s="87">
        <v>0</v>
      </c>
      <c r="L1313" s="85">
        <v>28.1400000157</v>
      </c>
      <c r="M1313" s="86">
        <v>3.0484449149886399E-2</v>
      </c>
      <c r="N1313" s="86">
        <v>28.6075726297769</v>
      </c>
      <c r="O1313" s="86">
        <v>1.1999430857034401</v>
      </c>
      <c r="P1313" s="86">
        <v>0.38100000000000001</v>
      </c>
      <c r="Q1313" s="88">
        <v>0.4143</v>
      </c>
      <c r="R1313" s="85">
        <v>0.35226151895167002</v>
      </c>
      <c r="S1313" s="86">
        <v>10.8</v>
      </c>
      <c r="T1313" s="86">
        <v>2.2200000000000002</v>
      </c>
      <c r="U1313" s="88">
        <v>4.2201395768173402</v>
      </c>
      <c r="V1313" s="89">
        <v>3.67</v>
      </c>
      <c r="W1313" s="85">
        <v>36.537561025346498</v>
      </c>
      <c r="X1313" s="88"/>
      <c r="Y1313" s="85"/>
      <c r="Z1313" s="88"/>
      <c r="AA1313" s="85">
        <v>0</v>
      </c>
      <c r="AB1313" s="91">
        <v>0</v>
      </c>
      <c r="AC1313" s="86">
        <v>0</v>
      </c>
      <c r="AD1313" s="86">
        <v>0</v>
      </c>
      <c r="AE1313" s="86">
        <v>0</v>
      </c>
      <c r="AF1313" s="88">
        <v>0</v>
      </c>
      <c r="AG1313" s="85">
        <v>2.6100000011300001E-3</v>
      </c>
      <c r="AH1313" s="86">
        <v>2.1273E-2</v>
      </c>
      <c r="AI1313" s="150">
        <v>5.3851000023200001E-2</v>
      </c>
      <c r="AJ1313" s="151">
        <v>1.04</v>
      </c>
      <c r="AK1313" s="152">
        <v>0</v>
      </c>
    </row>
    <row r="1314" spans="1:37" x14ac:dyDescent="0.2">
      <c r="A1314" s="149" t="s">
        <v>2756</v>
      </c>
      <c r="B1314" s="66" t="s">
        <v>2757</v>
      </c>
      <c r="C1314" s="67">
        <v>47</v>
      </c>
      <c r="D1314" s="84" t="s">
        <v>334</v>
      </c>
      <c r="E1314" s="85">
        <v>4.8205398442531804</v>
      </c>
      <c r="F1314" s="91">
        <v>4.8205398442531804</v>
      </c>
      <c r="G1314" s="86">
        <v>0.88881082030563896</v>
      </c>
      <c r="H1314" s="86">
        <v>0.88881082030563896</v>
      </c>
      <c r="I1314" s="86">
        <v>6.58</v>
      </c>
      <c r="J1314" s="86">
        <v>12.6</v>
      </c>
      <c r="K1314" s="87">
        <v>0</v>
      </c>
      <c r="L1314" s="85">
        <v>0.42000000022900003</v>
      </c>
      <c r="M1314" s="86">
        <v>0</v>
      </c>
      <c r="N1314" s="86">
        <v>32.183908045976999</v>
      </c>
      <c r="O1314" s="86">
        <v>0.99296648738105098</v>
      </c>
      <c r="P1314" s="86">
        <v>0.71199999999999997</v>
      </c>
      <c r="Q1314" s="88">
        <v>0.39679999999999999</v>
      </c>
      <c r="R1314" s="85">
        <v>0</v>
      </c>
      <c r="S1314" s="86">
        <v>4.2</v>
      </c>
      <c r="T1314" s="86">
        <v>1.44</v>
      </c>
      <c r="U1314" s="88">
        <v>9.3073364951109507</v>
      </c>
      <c r="V1314" s="89">
        <v>3.27</v>
      </c>
      <c r="W1314" s="85">
        <v>21.030032175712702</v>
      </c>
      <c r="X1314" s="88">
        <v>33.333333333299997</v>
      </c>
      <c r="Y1314" s="85"/>
      <c r="Z1314" s="88"/>
      <c r="AA1314" s="85">
        <v>0</v>
      </c>
      <c r="AB1314" s="91">
        <v>0</v>
      </c>
      <c r="AC1314" s="86">
        <v>0</v>
      </c>
      <c r="AD1314" s="86">
        <v>0</v>
      </c>
      <c r="AE1314" s="86">
        <v>0.01</v>
      </c>
      <c r="AF1314" s="88">
        <v>0</v>
      </c>
      <c r="AG1314" s="85">
        <v>1.24380000078E-2</v>
      </c>
      <c r="AH1314" s="86">
        <v>0.123256</v>
      </c>
      <c r="AI1314" s="150">
        <v>0.107031000067</v>
      </c>
      <c r="AJ1314" s="151">
        <v>1</v>
      </c>
      <c r="AK1314" s="152">
        <v>0</v>
      </c>
    </row>
    <row r="1315" spans="1:37" x14ac:dyDescent="0.2">
      <c r="A1315" s="149" t="s">
        <v>2758</v>
      </c>
      <c r="B1315" s="66" t="s">
        <v>2759</v>
      </c>
      <c r="C1315" s="67">
        <v>47</v>
      </c>
      <c r="D1315" s="84" t="s">
        <v>334</v>
      </c>
      <c r="E1315" s="85">
        <v>12.965145035058599</v>
      </c>
      <c r="F1315" s="91">
        <v>12.965145035058599</v>
      </c>
      <c r="G1315" s="86">
        <v>4.4448808588635798</v>
      </c>
      <c r="H1315" s="86">
        <v>4.4448808588635798</v>
      </c>
      <c r="I1315" s="86">
        <v>3.47</v>
      </c>
      <c r="J1315" s="86">
        <v>2.5</v>
      </c>
      <c r="K1315" s="87">
        <v>0</v>
      </c>
      <c r="L1315" s="85">
        <v>47.459999884399998</v>
      </c>
      <c r="M1315" s="86">
        <v>2.2528746699727199E-2</v>
      </c>
      <c r="N1315" s="86">
        <v>14.7769412293516</v>
      </c>
      <c r="O1315" s="86">
        <v>0.92127202715833201</v>
      </c>
      <c r="P1315" s="86">
        <v>0.308</v>
      </c>
      <c r="Q1315" s="88">
        <v>0.56569999999999998</v>
      </c>
      <c r="R1315" s="85">
        <v>0.124641655241182</v>
      </c>
      <c r="S1315" s="86">
        <v>5.4</v>
      </c>
      <c r="T1315" s="86">
        <v>1.49</v>
      </c>
      <c r="U1315" s="88">
        <v>6.1854470338366596</v>
      </c>
      <c r="V1315" s="89">
        <v>3.6</v>
      </c>
      <c r="W1315" s="85">
        <v>37.2086192774129</v>
      </c>
      <c r="X1315" s="88"/>
      <c r="Y1315" s="85">
        <v>100</v>
      </c>
      <c r="Z1315" s="88"/>
      <c r="AA1315" s="85">
        <v>0</v>
      </c>
      <c r="AB1315" s="91">
        <v>0</v>
      </c>
      <c r="AC1315" s="86">
        <v>0</v>
      </c>
      <c r="AD1315" s="86">
        <v>0</v>
      </c>
      <c r="AE1315" s="86">
        <v>0</v>
      </c>
      <c r="AF1315" s="88">
        <v>0</v>
      </c>
      <c r="AG1315" s="85">
        <v>2.8151999924300002E-2</v>
      </c>
      <c r="AH1315" s="86">
        <v>2.0074000000000002E-2</v>
      </c>
      <c r="AI1315" s="150">
        <v>3.5676999904099997E-2</v>
      </c>
      <c r="AJ1315" s="151">
        <v>1.1499999999999999</v>
      </c>
      <c r="AK1315" s="152">
        <v>0</v>
      </c>
    </row>
    <row r="1316" spans="1:37" x14ac:dyDescent="0.2">
      <c r="A1316" s="149" t="s">
        <v>2760</v>
      </c>
      <c r="B1316" s="66" t="s">
        <v>2761</v>
      </c>
      <c r="C1316" s="67">
        <v>47</v>
      </c>
      <c r="D1316" s="84" t="s">
        <v>334</v>
      </c>
      <c r="E1316" s="85">
        <v>3.1257389287363102</v>
      </c>
      <c r="F1316" s="91">
        <v>3.1257389287363102</v>
      </c>
      <c r="G1316" s="86">
        <v>0.74371417954983099</v>
      </c>
      <c r="H1316" s="86">
        <v>0.74371417954983099</v>
      </c>
      <c r="I1316" s="86">
        <v>3.24</v>
      </c>
      <c r="J1316" s="86">
        <v>4.83</v>
      </c>
      <c r="K1316" s="87">
        <v>0</v>
      </c>
      <c r="L1316" s="85">
        <v>2.6599999971799999</v>
      </c>
      <c r="M1316" s="86">
        <v>0</v>
      </c>
      <c r="N1316" s="86">
        <v>26.978723404255302</v>
      </c>
      <c r="O1316" s="86">
        <v>1.2619181155356101</v>
      </c>
      <c r="P1316" s="86">
        <v>0.624</v>
      </c>
      <c r="Q1316" s="88">
        <v>0.43790000000000001</v>
      </c>
      <c r="R1316" s="85">
        <v>0</v>
      </c>
      <c r="S1316" s="86">
        <v>3</v>
      </c>
      <c r="T1316" s="86">
        <v>1.32</v>
      </c>
      <c r="U1316" s="88">
        <v>9.4672957178727906</v>
      </c>
      <c r="V1316" s="89">
        <v>2.93</v>
      </c>
      <c r="W1316" s="85">
        <v>28.871353175502499</v>
      </c>
      <c r="X1316" s="88">
        <v>42.7</v>
      </c>
      <c r="Y1316" s="85"/>
      <c r="Z1316" s="88"/>
      <c r="AA1316" s="85">
        <v>0</v>
      </c>
      <c r="AB1316" s="91">
        <v>0</v>
      </c>
      <c r="AC1316" s="86">
        <v>0</v>
      </c>
      <c r="AD1316" s="86">
        <v>0</v>
      </c>
      <c r="AE1316" s="86">
        <v>0</v>
      </c>
      <c r="AF1316" s="88">
        <v>0</v>
      </c>
      <c r="AG1316" s="85">
        <v>3.8042999935200002E-2</v>
      </c>
      <c r="AH1316" s="86">
        <v>5.1625999999999998E-2</v>
      </c>
      <c r="AI1316" s="150">
        <v>7.1353999878400007E-2</v>
      </c>
      <c r="AJ1316" s="151">
        <v>1</v>
      </c>
      <c r="AK1316" s="152">
        <v>0</v>
      </c>
    </row>
    <row r="1317" spans="1:37" x14ac:dyDescent="0.2">
      <c r="A1317" s="149" t="s">
        <v>2762</v>
      </c>
      <c r="B1317" s="66" t="s">
        <v>2763</v>
      </c>
      <c r="C1317" s="67">
        <v>47</v>
      </c>
      <c r="D1317" s="84" t="s">
        <v>334</v>
      </c>
      <c r="E1317" s="85">
        <v>12.019647183940201</v>
      </c>
      <c r="F1317" s="91">
        <v>11.9341293074148</v>
      </c>
      <c r="G1317" s="86">
        <v>3.7496299707265699</v>
      </c>
      <c r="H1317" s="86">
        <v>3.7211240118847901</v>
      </c>
      <c r="I1317" s="86">
        <v>33.83</v>
      </c>
      <c r="J1317" s="86">
        <v>97.49</v>
      </c>
      <c r="K1317" s="87">
        <v>0</v>
      </c>
      <c r="L1317" s="85">
        <v>9.3400004529099991</v>
      </c>
      <c r="M1317" s="86">
        <v>6.4575593299667194E-2</v>
      </c>
      <c r="N1317" s="86">
        <v>23.277316833075499</v>
      </c>
      <c r="O1317" s="86">
        <v>2.07623951499045</v>
      </c>
      <c r="P1317" s="86">
        <v>4.2460000000000004</v>
      </c>
      <c r="Q1317" s="88">
        <v>0.80400000000000005</v>
      </c>
      <c r="R1317" s="85">
        <v>7.64525993883792E-2</v>
      </c>
      <c r="S1317" s="86">
        <v>4.2</v>
      </c>
      <c r="T1317" s="86">
        <v>3.05</v>
      </c>
      <c r="U1317" s="88">
        <v>5.1168196120996798</v>
      </c>
      <c r="V1317" s="89">
        <v>2.77</v>
      </c>
      <c r="W1317" s="85">
        <v>35.410021263923298</v>
      </c>
      <c r="X1317" s="88">
        <v>26.6</v>
      </c>
      <c r="Y1317" s="85"/>
      <c r="Z1317" s="88"/>
      <c r="AA1317" s="85">
        <v>0.81</v>
      </c>
      <c r="AB1317" s="91">
        <v>0.81</v>
      </c>
      <c r="AC1317" s="86">
        <v>0.02</v>
      </c>
      <c r="AD1317" s="86">
        <v>0.02</v>
      </c>
      <c r="AE1317" s="86">
        <v>0.36</v>
      </c>
      <c r="AF1317" s="88">
        <v>1.9411187367E-6</v>
      </c>
      <c r="AG1317" s="85">
        <v>2.7299754400000001E-8</v>
      </c>
      <c r="AH1317" s="86">
        <v>0.51275800000000005</v>
      </c>
      <c r="AI1317" s="150">
        <v>0.78489346341599997</v>
      </c>
      <c r="AJ1317" s="151">
        <v>1.1499999999999999</v>
      </c>
      <c r="AK1317" s="152">
        <v>0</v>
      </c>
    </row>
    <row r="1318" spans="1:37" x14ac:dyDescent="0.2">
      <c r="A1318" s="149" t="s">
        <v>2764</v>
      </c>
      <c r="B1318" s="66" t="s">
        <v>2765</v>
      </c>
      <c r="C1318" s="67">
        <v>47</v>
      </c>
      <c r="D1318" s="84" t="s">
        <v>334</v>
      </c>
      <c r="E1318" s="85">
        <v>0.88728133121290897</v>
      </c>
      <c r="F1318" s="91">
        <v>0.88728133121290897</v>
      </c>
      <c r="G1318" s="86">
        <v>0.73309801792017404</v>
      </c>
      <c r="H1318" s="86">
        <v>0.73309801792017404</v>
      </c>
      <c r="I1318" s="86">
        <v>3.93</v>
      </c>
      <c r="J1318" s="86">
        <v>7.92</v>
      </c>
      <c r="K1318" s="87">
        <v>0</v>
      </c>
      <c r="L1318" s="85">
        <v>59.859999950300001</v>
      </c>
      <c r="M1318" s="86">
        <v>0</v>
      </c>
      <c r="N1318" s="86">
        <v>0.63293169255770698</v>
      </c>
      <c r="O1318" s="86">
        <v>7.5909849035624199E-2</v>
      </c>
      <c r="P1318" s="86">
        <v>0.66</v>
      </c>
      <c r="Q1318" s="88">
        <v>0</v>
      </c>
      <c r="R1318" s="85">
        <v>0</v>
      </c>
      <c r="S1318" s="86">
        <v>6.5</v>
      </c>
      <c r="T1318" s="86">
        <v>1.8</v>
      </c>
      <c r="U1318" s="88">
        <v>0.511035258523719</v>
      </c>
      <c r="V1318" s="89">
        <v>3.16</v>
      </c>
      <c r="W1318" s="85">
        <v>40.326747548261501</v>
      </c>
      <c r="X1318" s="88"/>
      <c r="Y1318" s="85"/>
      <c r="Z1318" s="88"/>
      <c r="AA1318" s="85">
        <v>0</v>
      </c>
      <c r="AB1318" s="91">
        <v>0</v>
      </c>
      <c r="AC1318" s="86">
        <v>0</v>
      </c>
      <c r="AD1318" s="86">
        <v>0</v>
      </c>
      <c r="AE1318" s="86">
        <v>0</v>
      </c>
      <c r="AF1318" s="88">
        <v>0</v>
      </c>
      <c r="AG1318" s="85">
        <v>2.2409983345700001E-2</v>
      </c>
      <c r="AH1318" s="86">
        <v>4.6989999999999997E-2</v>
      </c>
      <c r="AI1318" s="150">
        <v>0.107030920458</v>
      </c>
      <c r="AJ1318" s="151">
        <v>1.3</v>
      </c>
      <c r="AK1318" s="152">
        <v>0</v>
      </c>
    </row>
    <row r="1319" spans="1:37" x14ac:dyDescent="0.2">
      <c r="A1319" s="149" t="s">
        <v>2766</v>
      </c>
      <c r="B1319" s="66" t="s">
        <v>2767</v>
      </c>
      <c r="C1319" s="67">
        <v>47</v>
      </c>
      <c r="D1319" s="84" t="s">
        <v>334</v>
      </c>
      <c r="E1319" s="85">
        <v>0.295972657763997</v>
      </c>
      <c r="F1319" s="91">
        <v>0.295972657763997</v>
      </c>
      <c r="G1319" s="86">
        <v>0.28070422700633102</v>
      </c>
      <c r="H1319" s="86">
        <v>0.28070422700633102</v>
      </c>
      <c r="I1319" s="86">
        <v>5.61</v>
      </c>
      <c r="J1319" s="86">
        <v>14.81</v>
      </c>
      <c r="K1319" s="87">
        <v>0</v>
      </c>
      <c r="L1319" s="85">
        <v>73.010000260499993</v>
      </c>
      <c r="M1319" s="86">
        <v>0</v>
      </c>
      <c r="N1319" s="86">
        <v>0.34392373574636498</v>
      </c>
      <c r="O1319" s="86">
        <v>3.5061357375406998E-2</v>
      </c>
      <c r="P1319" s="86">
        <v>1.044</v>
      </c>
      <c r="Q1319" s="88">
        <v>0</v>
      </c>
      <c r="R1319" s="85">
        <v>0</v>
      </c>
      <c r="S1319" s="86">
        <v>8.1</v>
      </c>
      <c r="T1319" s="86">
        <v>5.19</v>
      </c>
      <c r="U1319" s="88">
        <v>0.17617420104999801</v>
      </c>
      <c r="V1319" s="89">
        <v>3.04</v>
      </c>
      <c r="W1319" s="85">
        <v>40.133333333300001</v>
      </c>
      <c r="X1319" s="88"/>
      <c r="Y1319" s="85"/>
      <c r="Z1319" s="88"/>
      <c r="AA1319" s="85">
        <v>0</v>
      </c>
      <c r="AB1319" s="91">
        <v>0</v>
      </c>
      <c r="AC1319" s="86">
        <v>0</v>
      </c>
      <c r="AD1319" s="86">
        <v>0</v>
      </c>
      <c r="AE1319" s="86">
        <v>0</v>
      </c>
      <c r="AF1319" s="88">
        <v>0</v>
      </c>
      <c r="AG1319" s="85">
        <v>1.36079689035E-2</v>
      </c>
      <c r="AH1319" s="86">
        <v>7.3145000000000002E-2</v>
      </c>
      <c r="AI1319" s="150">
        <v>7.1353836944499996E-2</v>
      </c>
      <c r="AJ1319" s="151">
        <v>1.29</v>
      </c>
      <c r="AK1319" s="152">
        <v>0</v>
      </c>
    </row>
    <row r="1320" spans="1:37" x14ac:dyDescent="0.2">
      <c r="A1320" s="149" t="s">
        <v>2768</v>
      </c>
      <c r="B1320" s="66" t="s">
        <v>2769</v>
      </c>
      <c r="C1320" s="67">
        <v>47</v>
      </c>
      <c r="D1320" s="84" t="s">
        <v>334</v>
      </c>
      <c r="E1320" s="85">
        <v>2.7803722238062001</v>
      </c>
      <c r="F1320" s="91">
        <v>2.76955748036141</v>
      </c>
      <c r="G1320" s="86">
        <v>1.83064111765458</v>
      </c>
      <c r="H1320" s="86">
        <v>1.8296579591596001</v>
      </c>
      <c r="I1320" s="86">
        <v>20.74</v>
      </c>
      <c r="J1320" s="86">
        <v>3.74</v>
      </c>
      <c r="K1320" s="87">
        <v>0</v>
      </c>
      <c r="L1320" s="85">
        <v>69.9000000825</v>
      </c>
      <c r="M1320" s="86">
        <v>0</v>
      </c>
      <c r="N1320" s="86">
        <v>2.2957679725340099</v>
      </c>
      <c r="O1320" s="86">
        <v>0.99645036308377599</v>
      </c>
      <c r="P1320" s="86">
        <v>0.51</v>
      </c>
      <c r="Q1320" s="88">
        <v>0.22939999999999999</v>
      </c>
      <c r="R1320" s="85">
        <v>0</v>
      </c>
      <c r="S1320" s="86">
        <v>20</v>
      </c>
      <c r="T1320" s="86">
        <v>1.45</v>
      </c>
      <c r="U1320" s="88">
        <v>4.83124084433652</v>
      </c>
      <c r="V1320" s="89">
        <v>3.29</v>
      </c>
      <c r="W1320" s="85">
        <v>35.928123109206403</v>
      </c>
      <c r="X1320" s="88"/>
      <c r="Y1320" s="85">
        <v>-4.019999999999996</v>
      </c>
      <c r="Z1320" s="88"/>
      <c r="AA1320" s="85">
        <v>0</v>
      </c>
      <c r="AB1320" s="91">
        <v>0</v>
      </c>
      <c r="AC1320" s="86">
        <v>0</v>
      </c>
      <c r="AD1320" s="86">
        <v>0</v>
      </c>
      <c r="AE1320" s="86">
        <v>0</v>
      </c>
      <c r="AF1320" s="88">
        <v>0</v>
      </c>
      <c r="AG1320" s="85">
        <v>2.2260000056600001E-2</v>
      </c>
      <c r="AH1320" s="86">
        <v>2.2256999999999999E-2</v>
      </c>
      <c r="AI1320" s="150">
        <v>7.1354000181400007E-2</v>
      </c>
      <c r="AJ1320" s="151">
        <v>1.06</v>
      </c>
      <c r="AK1320" s="152">
        <v>0</v>
      </c>
    </row>
    <row r="1321" spans="1:37" x14ac:dyDescent="0.2">
      <c r="A1321" s="149" t="s">
        <v>2770</v>
      </c>
      <c r="B1321" s="66" t="s">
        <v>2771</v>
      </c>
      <c r="C1321" s="67">
        <v>47</v>
      </c>
      <c r="D1321" s="84" t="s">
        <v>334</v>
      </c>
      <c r="E1321" s="85">
        <v>1.70621494932756</v>
      </c>
      <c r="F1321" s="91">
        <v>1.70621494932756</v>
      </c>
      <c r="G1321" s="86">
        <v>1.5197894849900699</v>
      </c>
      <c r="H1321" s="86">
        <v>1.5197894849900699</v>
      </c>
      <c r="I1321" s="86">
        <v>2.19</v>
      </c>
      <c r="J1321" s="86">
        <v>14.55</v>
      </c>
      <c r="K1321" s="87">
        <v>0</v>
      </c>
      <c r="L1321" s="85">
        <v>73.349999968399999</v>
      </c>
      <c r="M1321" s="86">
        <v>0</v>
      </c>
      <c r="N1321" s="86">
        <v>1.4603240909961199</v>
      </c>
      <c r="O1321" s="86">
        <v>0.73972221255265103</v>
      </c>
      <c r="P1321" s="86">
        <v>0.92</v>
      </c>
      <c r="Q1321" s="88">
        <v>0</v>
      </c>
      <c r="R1321" s="85">
        <v>0</v>
      </c>
      <c r="S1321" s="86">
        <v>24.6</v>
      </c>
      <c r="T1321" s="86">
        <v>1.72</v>
      </c>
      <c r="U1321" s="88">
        <v>2.0407067289619198</v>
      </c>
      <c r="V1321" s="89">
        <v>3.03</v>
      </c>
      <c r="W1321" s="85">
        <v>39.0098143292687</v>
      </c>
      <c r="X1321" s="88"/>
      <c r="Y1321" s="85">
        <v>100</v>
      </c>
      <c r="Z1321" s="88"/>
      <c r="AA1321" s="85">
        <v>0</v>
      </c>
      <c r="AB1321" s="91">
        <v>0</v>
      </c>
      <c r="AC1321" s="86">
        <v>0</v>
      </c>
      <c r="AD1321" s="86">
        <v>0</v>
      </c>
      <c r="AE1321" s="86">
        <v>0</v>
      </c>
      <c r="AF1321" s="88">
        <v>0</v>
      </c>
      <c r="AG1321" s="85">
        <v>2.9309000013300002E-2</v>
      </c>
      <c r="AH1321" s="86">
        <v>0.110661</v>
      </c>
      <c r="AI1321" s="150">
        <v>6.8680000031299997E-3</v>
      </c>
      <c r="AJ1321" s="151">
        <v>1.1299999999999999</v>
      </c>
      <c r="AK1321" s="152">
        <v>0</v>
      </c>
    </row>
    <row r="1322" spans="1:37" x14ac:dyDescent="0.2">
      <c r="A1322" s="149" t="s">
        <v>2772</v>
      </c>
      <c r="B1322" s="66" t="s">
        <v>2773</v>
      </c>
      <c r="C1322" s="67">
        <v>47</v>
      </c>
      <c r="D1322" s="84" t="s">
        <v>334</v>
      </c>
      <c r="E1322" s="85">
        <v>0.99491541996675503</v>
      </c>
      <c r="F1322" s="91">
        <v>0.98880414588833498</v>
      </c>
      <c r="G1322" s="86">
        <v>0.68201818715165696</v>
      </c>
      <c r="H1322" s="86">
        <v>0.67590691307323703</v>
      </c>
      <c r="I1322" s="86">
        <v>5.01</v>
      </c>
      <c r="J1322" s="86">
        <v>21.41</v>
      </c>
      <c r="K1322" s="87">
        <v>0</v>
      </c>
      <c r="L1322" s="85">
        <v>62.680000018199998</v>
      </c>
      <c r="M1322" s="86">
        <v>0</v>
      </c>
      <c r="N1322" s="86">
        <v>0.80521835627190697</v>
      </c>
      <c r="O1322" s="86">
        <v>0.31268612269207902</v>
      </c>
      <c r="P1322" s="86">
        <v>1.4870000000000001</v>
      </c>
      <c r="Q1322" s="88">
        <v>0</v>
      </c>
      <c r="R1322" s="85">
        <v>0</v>
      </c>
      <c r="S1322" s="86">
        <v>24.4</v>
      </c>
      <c r="T1322" s="86">
        <v>1.65</v>
      </c>
      <c r="U1322" s="88">
        <v>1.18069815195072</v>
      </c>
      <c r="V1322" s="89">
        <v>2.83</v>
      </c>
      <c r="W1322" s="85"/>
      <c r="X1322" s="88"/>
      <c r="Y1322" s="85"/>
      <c r="Z1322" s="88"/>
      <c r="AA1322" s="85">
        <v>0</v>
      </c>
      <c r="AB1322" s="91">
        <v>0</v>
      </c>
      <c r="AC1322" s="86">
        <v>0</v>
      </c>
      <c r="AD1322" s="86">
        <v>0</v>
      </c>
      <c r="AE1322" s="86">
        <v>0</v>
      </c>
      <c r="AF1322" s="88">
        <v>0</v>
      </c>
      <c r="AG1322" s="85">
        <v>1.97600000018E-3</v>
      </c>
      <c r="AH1322" s="86">
        <v>0.102171</v>
      </c>
      <c r="AI1322" s="150">
        <v>1.34380000012E-2</v>
      </c>
      <c r="AJ1322" s="151">
        <v>1</v>
      </c>
      <c r="AK1322" s="152">
        <v>0</v>
      </c>
    </row>
    <row r="1323" spans="1:37" x14ac:dyDescent="0.2">
      <c r="A1323" s="149" t="s">
        <v>2774</v>
      </c>
      <c r="B1323" s="66" t="s">
        <v>2775</v>
      </c>
      <c r="C1323" s="67">
        <v>47</v>
      </c>
      <c r="D1323" s="84" t="s">
        <v>334</v>
      </c>
      <c r="E1323" s="85">
        <v>4.7149738875737999</v>
      </c>
      <c r="F1323" s="91">
        <v>4.7149738875737999</v>
      </c>
      <c r="G1323" s="86">
        <v>4.3539131796369102</v>
      </c>
      <c r="H1323" s="86">
        <v>4.3539131796369102</v>
      </c>
      <c r="I1323" s="86">
        <v>0.69</v>
      </c>
      <c r="J1323" s="86">
        <v>2.09</v>
      </c>
      <c r="K1323" s="87">
        <v>0</v>
      </c>
      <c r="L1323" s="85">
        <v>64.060000185600003</v>
      </c>
      <c r="M1323" s="86">
        <v>0</v>
      </c>
      <c r="N1323" s="86">
        <v>3.8253530050687901</v>
      </c>
      <c r="O1323" s="86">
        <v>4.0934817098556397</v>
      </c>
      <c r="P1323" s="86">
        <v>1.117</v>
      </c>
      <c r="Q1323" s="88">
        <v>3.0700000000000002E-2</v>
      </c>
      <c r="R1323" s="85">
        <v>0</v>
      </c>
      <c r="S1323" s="86">
        <v>20.9</v>
      </c>
      <c r="T1323" s="86">
        <v>1.92</v>
      </c>
      <c r="U1323" s="88">
        <v>2.7871676076964902</v>
      </c>
      <c r="V1323" s="89">
        <v>3.14</v>
      </c>
      <c r="W1323" s="85">
        <v>39.299999999999997</v>
      </c>
      <c r="X1323" s="88"/>
      <c r="Y1323" s="85">
        <v>100</v>
      </c>
      <c r="Z1323" s="88">
        <v>100</v>
      </c>
      <c r="AA1323" s="85">
        <v>0</v>
      </c>
      <c r="AB1323" s="91">
        <v>0</v>
      </c>
      <c r="AC1323" s="86">
        <v>0</v>
      </c>
      <c r="AD1323" s="86">
        <v>0</v>
      </c>
      <c r="AE1323" s="86">
        <v>0</v>
      </c>
      <c r="AF1323" s="88">
        <v>0</v>
      </c>
      <c r="AG1323" s="85">
        <v>0.118312000216</v>
      </c>
      <c r="AH1323" s="86">
        <v>1.2936E-2</v>
      </c>
      <c r="AI1323" s="150">
        <v>0</v>
      </c>
      <c r="AJ1323" s="151">
        <v>1.02</v>
      </c>
      <c r="AK1323" s="152">
        <v>0</v>
      </c>
    </row>
    <row r="1324" spans="1:37" x14ac:dyDescent="0.2">
      <c r="A1324" s="149" t="s">
        <v>2776</v>
      </c>
      <c r="B1324" s="66" t="s">
        <v>2777</v>
      </c>
      <c r="C1324" s="67">
        <v>47</v>
      </c>
      <c r="D1324" s="84" t="s">
        <v>334</v>
      </c>
      <c r="E1324" s="85">
        <v>0.99024622338527402</v>
      </c>
      <c r="F1324" s="91">
        <v>0.98652908290710095</v>
      </c>
      <c r="G1324" s="86">
        <v>0.76424408231235896</v>
      </c>
      <c r="H1324" s="86">
        <v>0.76350065421672397</v>
      </c>
      <c r="I1324" s="86">
        <v>1.72</v>
      </c>
      <c r="J1324" s="86">
        <v>4.66</v>
      </c>
      <c r="K1324" s="87">
        <v>0</v>
      </c>
      <c r="L1324" s="85">
        <v>19.890000002499999</v>
      </c>
      <c r="M1324" s="86">
        <v>0</v>
      </c>
      <c r="N1324" s="86">
        <v>2.7113485309646599</v>
      </c>
      <c r="O1324" s="86">
        <v>3.7436762225969602</v>
      </c>
      <c r="P1324" s="86">
        <v>0.55800000000000005</v>
      </c>
      <c r="Q1324" s="88">
        <v>0.85909999999999997</v>
      </c>
      <c r="R1324" s="85">
        <v>0</v>
      </c>
      <c r="S1324" s="86">
        <v>1.5</v>
      </c>
      <c r="T1324" s="86">
        <v>1.35</v>
      </c>
      <c r="U1324" s="88">
        <v>18.460063042702501</v>
      </c>
      <c r="V1324" s="89">
        <v>3.12</v>
      </c>
      <c r="W1324" s="85">
        <v>23.098885875696599</v>
      </c>
      <c r="X1324" s="88">
        <v>33.6</v>
      </c>
      <c r="Y1324" s="85"/>
      <c r="Z1324" s="88"/>
      <c r="AA1324" s="85">
        <v>0</v>
      </c>
      <c r="AB1324" s="91">
        <v>0</v>
      </c>
      <c r="AC1324" s="86">
        <v>0</v>
      </c>
      <c r="AD1324" s="86">
        <v>0</v>
      </c>
      <c r="AE1324" s="86">
        <v>0</v>
      </c>
      <c r="AF1324" s="88">
        <v>0</v>
      </c>
      <c r="AG1324" s="85">
        <v>0</v>
      </c>
      <c r="AH1324" s="86">
        <v>3.3831E-2</v>
      </c>
      <c r="AI1324" s="150">
        <v>5.9389999894700002E-3</v>
      </c>
      <c r="AJ1324" s="151">
        <v>1</v>
      </c>
      <c r="AK1324" s="152">
        <v>0</v>
      </c>
    </row>
    <row r="1325" spans="1:37" x14ac:dyDescent="0.2">
      <c r="A1325" s="149" t="s">
        <v>2778</v>
      </c>
      <c r="B1325" s="66" t="s">
        <v>2779</v>
      </c>
      <c r="C1325" s="67">
        <v>47</v>
      </c>
      <c r="D1325" s="84" t="s">
        <v>334</v>
      </c>
      <c r="E1325" s="85">
        <v>0.51052846338524005</v>
      </c>
      <c r="F1325" s="91">
        <v>0.51052846338524005</v>
      </c>
      <c r="G1325" s="86">
        <v>0.42797088659246002</v>
      </c>
      <c r="H1325" s="86">
        <v>0.42797088659246002</v>
      </c>
      <c r="I1325" s="86">
        <v>1.76</v>
      </c>
      <c r="J1325" s="86">
        <v>2.2000000000000002</v>
      </c>
      <c r="K1325" s="87">
        <v>0</v>
      </c>
      <c r="L1325" s="85">
        <v>27.570000006600001</v>
      </c>
      <c r="M1325" s="86">
        <v>0</v>
      </c>
      <c r="N1325" s="86">
        <v>1.7077493152891901</v>
      </c>
      <c r="O1325" s="86">
        <v>2.6429479034307501</v>
      </c>
      <c r="P1325" s="86">
        <v>0.48499999999999999</v>
      </c>
      <c r="Q1325" s="88">
        <v>0.64319999999999999</v>
      </c>
      <c r="R1325" s="85">
        <v>0</v>
      </c>
      <c r="S1325" s="86">
        <v>2.1</v>
      </c>
      <c r="T1325" s="86">
        <v>1.2</v>
      </c>
      <c r="U1325" s="88">
        <v>15.5948415748569</v>
      </c>
      <c r="V1325" s="89">
        <v>3.01</v>
      </c>
      <c r="W1325" s="85">
        <v>19.839390285254499</v>
      </c>
      <c r="X1325" s="88">
        <v>27.733333333299999</v>
      </c>
      <c r="Y1325" s="85">
        <v>100</v>
      </c>
      <c r="Z1325" s="88"/>
      <c r="AA1325" s="85">
        <v>0</v>
      </c>
      <c r="AB1325" s="91">
        <v>0</v>
      </c>
      <c r="AC1325" s="86">
        <v>0</v>
      </c>
      <c r="AD1325" s="86">
        <v>0</v>
      </c>
      <c r="AE1325" s="86">
        <v>0</v>
      </c>
      <c r="AF1325" s="88">
        <v>0</v>
      </c>
      <c r="AG1325" s="85">
        <v>0</v>
      </c>
      <c r="AH1325" s="86">
        <v>1.3061E-2</v>
      </c>
      <c r="AI1325" s="150">
        <v>0</v>
      </c>
      <c r="AJ1325" s="151">
        <v>1</v>
      </c>
      <c r="AK1325" s="152">
        <v>0</v>
      </c>
    </row>
    <row r="1326" spans="1:37" x14ac:dyDescent="0.2">
      <c r="A1326" s="149" t="s">
        <v>2780</v>
      </c>
      <c r="B1326" s="66" t="s">
        <v>2781</v>
      </c>
      <c r="C1326" s="67">
        <v>47</v>
      </c>
      <c r="D1326" s="84" t="s">
        <v>334</v>
      </c>
      <c r="E1326" s="85">
        <v>0.60123683005038897</v>
      </c>
      <c r="F1326" s="91">
        <v>0.568789128111162</v>
      </c>
      <c r="G1326" s="86">
        <v>0.47526339899221298</v>
      </c>
      <c r="H1326" s="86">
        <v>0.47526339899221298</v>
      </c>
      <c r="I1326" s="86">
        <v>2.5</v>
      </c>
      <c r="J1326" s="86">
        <v>2.06</v>
      </c>
      <c r="K1326" s="87">
        <v>0</v>
      </c>
      <c r="L1326" s="85">
        <v>13.030000016200001</v>
      </c>
      <c r="M1326" s="86">
        <v>0</v>
      </c>
      <c r="N1326" s="86">
        <v>1.04992617706568</v>
      </c>
      <c r="O1326" s="86">
        <v>1.8026004728132401</v>
      </c>
      <c r="P1326" s="86">
        <v>0.41199999999999998</v>
      </c>
      <c r="Q1326" s="88">
        <v>1.2725</v>
      </c>
      <c r="R1326" s="85">
        <v>0</v>
      </c>
      <c r="S1326" s="86">
        <v>2.1</v>
      </c>
      <c r="T1326" s="86">
        <v>1.48</v>
      </c>
      <c r="U1326" s="88">
        <v>22.331653687585899</v>
      </c>
      <c r="V1326" s="89">
        <v>3.09</v>
      </c>
      <c r="W1326" s="85">
        <v>18.074001244917</v>
      </c>
      <c r="X1326" s="88">
        <v>19.100000000000001</v>
      </c>
      <c r="Y1326" s="85"/>
      <c r="Z1326" s="88"/>
      <c r="AA1326" s="85">
        <v>0</v>
      </c>
      <c r="AB1326" s="91">
        <v>0</v>
      </c>
      <c r="AC1326" s="86">
        <v>0</v>
      </c>
      <c r="AD1326" s="86">
        <v>0</v>
      </c>
      <c r="AE1326" s="86">
        <v>0</v>
      </c>
      <c r="AF1326" s="88">
        <v>0</v>
      </c>
      <c r="AG1326" s="85">
        <v>0</v>
      </c>
      <c r="AH1326" s="86">
        <v>5.8710000000000004E-3</v>
      </c>
      <c r="AI1326" s="150">
        <v>4.0940000130800002E-3</v>
      </c>
      <c r="AJ1326" s="151">
        <v>1</v>
      </c>
      <c r="AK1326" s="152">
        <v>0</v>
      </c>
    </row>
    <row r="1327" spans="1:37" x14ac:dyDescent="0.2">
      <c r="A1327" s="149" t="s">
        <v>2782</v>
      </c>
      <c r="B1327" s="66" t="s">
        <v>2783</v>
      </c>
      <c r="C1327" s="67">
        <v>47</v>
      </c>
      <c r="D1327" s="84" t="s">
        <v>334</v>
      </c>
      <c r="E1327" s="85">
        <v>0.350186469348792</v>
      </c>
      <c r="F1327" s="91">
        <v>0.350186469348792</v>
      </c>
      <c r="G1327" s="86">
        <v>0.19092087170711</v>
      </c>
      <c r="H1327" s="86">
        <v>0.19092087170711</v>
      </c>
      <c r="I1327" s="86">
        <v>3.07</v>
      </c>
      <c r="J1327" s="86">
        <v>14.94</v>
      </c>
      <c r="K1327" s="87">
        <v>0</v>
      </c>
      <c r="L1327" s="85">
        <v>18.590000000700002</v>
      </c>
      <c r="M1327" s="86">
        <v>0</v>
      </c>
      <c r="N1327" s="86">
        <v>0.68179146585165196</v>
      </c>
      <c r="O1327" s="86">
        <v>0.99329525701514798</v>
      </c>
      <c r="P1327" s="86">
        <v>0.751</v>
      </c>
      <c r="Q1327" s="88">
        <v>1.0882000000000001</v>
      </c>
      <c r="R1327" s="85">
        <v>0</v>
      </c>
      <c r="S1327" s="86">
        <v>1.5</v>
      </c>
      <c r="T1327" s="86">
        <v>1.24</v>
      </c>
      <c r="U1327" s="88">
        <v>20.600658825391498</v>
      </c>
      <c r="V1327" s="89">
        <v>3.06</v>
      </c>
      <c r="W1327" s="85">
        <v>21.828477109207</v>
      </c>
      <c r="X1327" s="88">
        <v>24.866666666699999</v>
      </c>
      <c r="Y1327" s="85"/>
      <c r="Z1327" s="88"/>
      <c r="AA1327" s="85">
        <v>0</v>
      </c>
      <c r="AB1327" s="91">
        <v>0</v>
      </c>
      <c r="AC1327" s="86">
        <v>0</v>
      </c>
      <c r="AD1327" s="86">
        <v>0</v>
      </c>
      <c r="AE1327" s="86">
        <v>0</v>
      </c>
      <c r="AF1327" s="88">
        <v>0</v>
      </c>
      <c r="AG1327" s="85">
        <v>0</v>
      </c>
      <c r="AH1327" s="86">
        <v>8.5375999999999994E-2</v>
      </c>
      <c r="AI1327" s="150">
        <v>5.9950000072399997E-3</v>
      </c>
      <c r="AJ1327" s="151">
        <v>1</v>
      </c>
      <c r="AK1327" s="152">
        <v>0</v>
      </c>
    </row>
    <row r="1328" spans="1:37" x14ac:dyDescent="0.2">
      <c r="A1328" s="149" t="s">
        <v>2784</v>
      </c>
      <c r="B1328" s="66" t="s">
        <v>2785</v>
      </c>
      <c r="C1328" s="67">
        <v>47</v>
      </c>
      <c r="D1328" s="84" t="s">
        <v>334</v>
      </c>
      <c r="E1328" s="85">
        <v>1.2263004935955599</v>
      </c>
      <c r="F1328" s="91">
        <v>1.2193809296818501</v>
      </c>
      <c r="G1328" s="86">
        <v>1.0817584918426</v>
      </c>
      <c r="H1328" s="86">
        <v>1.0817584918426</v>
      </c>
      <c r="I1328" s="86">
        <v>1.37</v>
      </c>
      <c r="J1328" s="86">
        <v>9.0500000000000007</v>
      </c>
      <c r="K1328" s="87">
        <v>0</v>
      </c>
      <c r="L1328" s="85">
        <v>17.710000004899999</v>
      </c>
      <c r="M1328" s="86">
        <v>0</v>
      </c>
      <c r="N1328" s="86">
        <v>1.6106825910259599</v>
      </c>
      <c r="O1328" s="86">
        <v>4.9358479983173202</v>
      </c>
      <c r="P1328" s="86">
        <v>0.751</v>
      </c>
      <c r="Q1328" s="88">
        <v>0.78590000000000004</v>
      </c>
      <c r="R1328" s="85">
        <v>0</v>
      </c>
      <c r="S1328" s="86">
        <v>2.2999999999999998</v>
      </c>
      <c r="T1328" s="86">
        <v>1.32</v>
      </c>
      <c r="U1328" s="88">
        <v>16.258668675902999</v>
      </c>
      <c r="V1328" s="89">
        <v>3.16</v>
      </c>
      <c r="W1328" s="85">
        <v>26.730091098692998</v>
      </c>
      <c r="X1328" s="88">
        <v>41.2</v>
      </c>
      <c r="Y1328" s="85">
        <v>100</v>
      </c>
      <c r="Z1328" s="88"/>
      <c r="AA1328" s="85">
        <v>0</v>
      </c>
      <c r="AB1328" s="91">
        <v>0</v>
      </c>
      <c r="AC1328" s="86">
        <v>0</v>
      </c>
      <c r="AD1328" s="86">
        <v>0</v>
      </c>
      <c r="AE1328" s="86">
        <v>0</v>
      </c>
      <c r="AF1328" s="88">
        <v>0</v>
      </c>
      <c r="AG1328" s="85">
        <v>0</v>
      </c>
      <c r="AH1328" s="86">
        <v>6.7988000000000007E-2</v>
      </c>
      <c r="AI1328" s="150">
        <v>5.7929999982699997E-3</v>
      </c>
      <c r="AJ1328" s="151">
        <v>1</v>
      </c>
      <c r="AK1328" s="152">
        <v>0</v>
      </c>
    </row>
    <row r="1329" spans="1:37" x14ac:dyDescent="0.2">
      <c r="A1329" s="149" t="s">
        <v>2786</v>
      </c>
      <c r="B1329" s="66" t="s">
        <v>2787</v>
      </c>
      <c r="C1329" s="67">
        <v>47</v>
      </c>
      <c r="D1329" s="84" t="s">
        <v>334</v>
      </c>
      <c r="E1329" s="85">
        <v>0.31353899246664702</v>
      </c>
      <c r="F1329" s="91">
        <v>0.31353899246664702</v>
      </c>
      <c r="G1329" s="86">
        <v>0.22515887378477301</v>
      </c>
      <c r="H1329" s="86">
        <v>0.22515887378477301</v>
      </c>
      <c r="I1329" s="86">
        <v>1.66</v>
      </c>
      <c r="J1329" s="86">
        <v>2.04</v>
      </c>
      <c r="K1329" s="87">
        <v>0</v>
      </c>
      <c r="L1329" s="85">
        <v>17.519999993199999</v>
      </c>
      <c r="M1329" s="86">
        <v>0</v>
      </c>
      <c r="N1329" s="86">
        <v>0.58395605483248403</v>
      </c>
      <c r="O1329" s="86">
        <v>0.28943560057887102</v>
      </c>
      <c r="P1329" s="86">
        <v>0.39600000000000002</v>
      </c>
      <c r="Q1329" s="88">
        <v>1.2158</v>
      </c>
      <c r="R1329" s="85">
        <v>0</v>
      </c>
      <c r="S1329" s="86">
        <v>1.5</v>
      </c>
      <c r="T1329" s="86">
        <v>1.18</v>
      </c>
      <c r="U1329" s="88">
        <v>19.0943142123648</v>
      </c>
      <c r="V1329" s="89">
        <v>3.1</v>
      </c>
      <c r="W1329" s="85">
        <v>15.03251730929</v>
      </c>
      <c r="X1329" s="88">
        <v>12.5</v>
      </c>
      <c r="Y1329" s="85"/>
      <c r="Z1329" s="88"/>
      <c r="AA1329" s="85">
        <v>0</v>
      </c>
      <c r="AB1329" s="91">
        <v>0</v>
      </c>
      <c r="AC1329" s="86">
        <v>0</v>
      </c>
      <c r="AD1329" s="86">
        <v>0</v>
      </c>
      <c r="AE1329" s="86">
        <v>0</v>
      </c>
      <c r="AF1329" s="88">
        <v>0</v>
      </c>
      <c r="AG1329" s="85">
        <v>0</v>
      </c>
      <c r="AH1329" s="86">
        <v>5.4660000000000004E-3</v>
      </c>
      <c r="AI1329" s="150">
        <v>0</v>
      </c>
      <c r="AJ1329" s="151">
        <v>1</v>
      </c>
      <c r="AK1329" s="152">
        <v>0</v>
      </c>
    </row>
    <row r="1330" spans="1:37" x14ac:dyDescent="0.2">
      <c r="A1330" s="149" t="s">
        <v>2788</v>
      </c>
      <c r="B1330" s="66" t="s">
        <v>2789</v>
      </c>
      <c r="C1330" s="67">
        <v>47</v>
      </c>
      <c r="D1330" s="84" t="s">
        <v>334</v>
      </c>
      <c r="E1330" s="85">
        <v>0.20783014098747399</v>
      </c>
      <c r="F1330" s="91">
        <v>0.20783014098747399</v>
      </c>
      <c r="G1330" s="86">
        <v>0.13902151322810799</v>
      </c>
      <c r="H1330" s="86">
        <v>0.13902151322810799</v>
      </c>
      <c r="I1330" s="86">
        <v>5.74</v>
      </c>
      <c r="J1330" s="86">
        <v>20.32</v>
      </c>
      <c r="K1330" s="87">
        <v>0</v>
      </c>
      <c r="L1330" s="85">
        <v>15.020000013600001</v>
      </c>
      <c r="M1330" s="86">
        <v>0</v>
      </c>
      <c r="N1330" s="86">
        <v>0.304688471583136</v>
      </c>
      <c r="O1330" s="86">
        <v>0.30756886868146599</v>
      </c>
      <c r="P1330" s="86">
        <v>1.1879999999999999</v>
      </c>
      <c r="Q1330" s="88">
        <v>1.0922000000000001</v>
      </c>
      <c r="R1330" s="85">
        <v>0</v>
      </c>
      <c r="S1330" s="86">
        <v>1.7</v>
      </c>
      <c r="T1330" s="86">
        <v>1.52</v>
      </c>
      <c r="U1330" s="88">
        <v>19.288883895972599</v>
      </c>
      <c r="V1330" s="89">
        <v>3.02</v>
      </c>
      <c r="W1330" s="85">
        <v>20.2824815960739</v>
      </c>
      <c r="X1330" s="88">
        <v>25.1</v>
      </c>
      <c r="Y1330" s="85"/>
      <c r="Z1330" s="88"/>
      <c r="AA1330" s="85">
        <v>0</v>
      </c>
      <c r="AB1330" s="91">
        <v>0</v>
      </c>
      <c r="AC1330" s="86">
        <v>0</v>
      </c>
      <c r="AD1330" s="86">
        <v>0</v>
      </c>
      <c r="AE1330" s="86">
        <v>0</v>
      </c>
      <c r="AF1330" s="88">
        <v>0</v>
      </c>
      <c r="AG1330" s="85">
        <v>0</v>
      </c>
      <c r="AH1330" s="86">
        <v>8.1846000000000002E-2</v>
      </c>
      <c r="AI1330" s="150">
        <v>1.8862000038800002E-2</v>
      </c>
      <c r="AJ1330" s="151">
        <v>1</v>
      </c>
      <c r="AK1330" s="152">
        <v>0</v>
      </c>
    </row>
    <row r="1331" spans="1:37" x14ac:dyDescent="0.2">
      <c r="A1331" s="149" t="s">
        <v>391</v>
      </c>
      <c r="B1331" s="66" t="s">
        <v>2790</v>
      </c>
      <c r="C1331" s="67">
        <v>47</v>
      </c>
      <c r="D1331" s="84" t="s">
        <v>334</v>
      </c>
      <c r="E1331" s="85">
        <v>0.30821458882387098</v>
      </c>
      <c r="F1331" s="91">
        <v>0.30821458882387098</v>
      </c>
      <c r="G1331" s="86">
        <v>0.27024612498324901</v>
      </c>
      <c r="H1331" s="86">
        <v>0.27024612498324901</v>
      </c>
      <c r="I1331" s="86">
        <v>1.58</v>
      </c>
      <c r="J1331" s="86">
        <v>1.57</v>
      </c>
      <c r="K1331" s="87">
        <v>0</v>
      </c>
      <c r="L1331" s="85">
        <v>15.2400000181</v>
      </c>
      <c r="M1331" s="86">
        <v>0</v>
      </c>
      <c r="N1331" s="86">
        <v>0.48601204149237098</v>
      </c>
      <c r="O1331" s="86">
        <v>0.36877136175571101</v>
      </c>
      <c r="P1331" s="86">
        <v>0.51</v>
      </c>
      <c r="Q1331" s="88">
        <v>0.70730000000000004</v>
      </c>
      <c r="R1331" s="85">
        <v>0</v>
      </c>
      <c r="S1331" s="86">
        <v>0.7</v>
      </c>
      <c r="T1331" s="86">
        <v>1.01</v>
      </c>
      <c r="U1331" s="88">
        <v>19.337115290123698</v>
      </c>
      <c r="V1331" s="89">
        <v>3.08</v>
      </c>
      <c r="W1331" s="85">
        <v>12.932653780618001</v>
      </c>
      <c r="X1331" s="88">
        <v>21</v>
      </c>
      <c r="Y1331" s="85"/>
      <c r="Z1331" s="88"/>
      <c r="AA1331" s="85">
        <v>0</v>
      </c>
      <c r="AB1331" s="91">
        <v>0</v>
      </c>
      <c r="AC1331" s="86">
        <v>0</v>
      </c>
      <c r="AD1331" s="86">
        <v>0</v>
      </c>
      <c r="AE1331" s="86">
        <v>0</v>
      </c>
      <c r="AF1331" s="88">
        <v>0</v>
      </c>
      <c r="AG1331" s="85">
        <v>0</v>
      </c>
      <c r="AH1331" s="86">
        <v>7.8120000000000004E-3</v>
      </c>
      <c r="AI1331" s="150">
        <v>0</v>
      </c>
      <c r="AJ1331" s="151">
        <v>1</v>
      </c>
      <c r="AK1331" s="152">
        <v>0</v>
      </c>
    </row>
    <row r="1332" spans="1:37" x14ac:dyDescent="0.2">
      <c r="A1332" s="149" t="s">
        <v>2791</v>
      </c>
      <c r="B1332" s="66" t="s">
        <v>2792</v>
      </c>
      <c r="C1332" s="67">
        <v>47</v>
      </c>
      <c r="D1332" s="84" t="s">
        <v>334</v>
      </c>
      <c r="E1332" s="85">
        <v>1.1240097203518</v>
      </c>
      <c r="F1332" s="91">
        <v>1.1240097203518</v>
      </c>
      <c r="G1332" s="86">
        <v>0.80350895671735001</v>
      </c>
      <c r="H1332" s="86">
        <v>0.80350895671735001</v>
      </c>
      <c r="I1332" s="86">
        <v>1.92</v>
      </c>
      <c r="J1332" s="86">
        <v>2.39</v>
      </c>
      <c r="K1332" s="87">
        <v>0</v>
      </c>
      <c r="L1332" s="85">
        <v>10.059999983799999</v>
      </c>
      <c r="M1332" s="86">
        <v>0</v>
      </c>
      <c r="N1332" s="86">
        <v>0.79672385052567996</v>
      </c>
      <c r="O1332" s="86">
        <v>2.10993587987066</v>
      </c>
      <c r="P1332" s="86">
        <v>0.46400000000000002</v>
      </c>
      <c r="Q1332" s="88">
        <v>0.84430000000000005</v>
      </c>
      <c r="R1332" s="85">
        <v>0</v>
      </c>
      <c r="S1332" s="86">
        <v>0.1</v>
      </c>
      <c r="T1332" s="86">
        <v>1.03</v>
      </c>
      <c r="U1332" s="88">
        <v>17.913434699850299</v>
      </c>
      <c r="V1332" s="89">
        <v>3.22</v>
      </c>
      <c r="W1332" s="85">
        <v>21.174705369804801</v>
      </c>
      <c r="X1332" s="88">
        <v>46.866666666699999</v>
      </c>
      <c r="Y1332" s="85">
        <v>100</v>
      </c>
      <c r="Z1332" s="88"/>
      <c r="AA1332" s="85">
        <v>0</v>
      </c>
      <c r="AB1332" s="91">
        <v>0</v>
      </c>
      <c r="AC1332" s="86">
        <v>0</v>
      </c>
      <c r="AD1332" s="86">
        <v>0</v>
      </c>
      <c r="AE1332" s="86">
        <v>0</v>
      </c>
      <c r="AF1332" s="88">
        <v>0</v>
      </c>
      <c r="AG1332" s="85">
        <v>0</v>
      </c>
      <c r="AH1332" s="86">
        <v>1.7826000000000002E-2</v>
      </c>
      <c r="AI1332" s="150">
        <v>3.4999999970000001E-2</v>
      </c>
      <c r="AJ1332" s="151">
        <v>1</v>
      </c>
      <c r="AK1332" s="152">
        <v>0</v>
      </c>
    </row>
    <row r="1333" spans="1:37" x14ac:dyDescent="0.2">
      <c r="A1333" s="149" t="s">
        <v>548</v>
      </c>
      <c r="B1333" s="66" t="s">
        <v>2793</v>
      </c>
      <c r="C1333" s="67">
        <v>47</v>
      </c>
      <c r="D1333" s="84" t="s">
        <v>334</v>
      </c>
      <c r="E1333" s="85">
        <v>0.37535899952739299</v>
      </c>
      <c r="F1333" s="91">
        <v>0.37535899952739299</v>
      </c>
      <c r="G1333" s="86">
        <v>0.159959283091577</v>
      </c>
      <c r="H1333" s="86">
        <v>0.159959283091577</v>
      </c>
      <c r="I1333" s="86">
        <v>1.03</v>
      </c>
      <c r="J1333" s="86">
        <v>1.75</v>
      </c>
      <c r="K1333" s="87">
        <v>0</v>
      </c>
      <c r="L1333" s="85">
        <v>14.5999999875</v>
      </c>
      <c r="M1333" s="86">
        <v>0</v>
      </c>
      <c r="N1333" s="86">
        <v>0.74148833185722196</v>
      </c>
      <c r="O1333" s="86">
        <v>0.14154281670205199</v>
      </c>
      <c r="P1333" s="86">
        <v>0.42399999999999999</v>
      </c>
      <c r="Q1333" s="88">
        <v>0.83819999999999995</v>
      </c>
      <c r="R1333" s="85">
        <v>0</v>
      </c>
      <c r="S1333" s="86">
        <v>1.1000000000000001</v>
      </c>
      <c r="T1333" s="86">
        <v>0.93</v>
      </c>
      <c r="U1333" s="88">
        <v>19.485040171592701</v>
      </c>
      <c r="V1333" s="89">
        <v>3.14</v>
      </c>
      <c r="W1333" s="85">
        <v>13.9850928728331</v>
      </c>
      <c r="X1333" s="88">
        <v>21.666666666699999</v>
      </c>
      <c r="Y1333" s="85"/>
      <c r="Z1333" s="88"/>
      <c r="AA1333" s="85">
        <v>0</v>
      </c>
      <c r="AB1333" s="91">
        <v>0</v>
      </c>
      <c r="AC1333" s="86">
        <v>0</v>
      </c>
      <c r="AD1333" s="86">
        <v>0</v>
      </c>
      <c r="AE1333" s="86">
        <v>0</v>
      </c>
      <c r="AF1333" s="88">
        <v>0</v>
      </c>
      <c r="AG1333" s="85">
        <v>0</v>
      </c>
      <c r="AH1333" s="86">
        <v>1.1450999999999999E-2</v>
      </c>
      <c r="AI1333" s="150">
        <v>0</v>
      </c>
      <c r="AJ1333" s="151">
        <v>1</v>
      </c>
      <c r="AK1333" s="152">
        <v>0</v>
      </c>
    </row>
    <row r="1334" spans="1:37" x14ac:dyDescent="0.2">
      <c r="A1334" s="149" t="s">
        <v>2794</v>
      </c>
      <c r="B1334" s="66" t="s">
        <v>2795</v>
      </c>
      <c r="C1334" s="67">
        <v>47</v>
      </c>
      <c r="D1334" s="84" t="s">
        <v>334</v>
      </c>
      <c r="E1334" s="85">
        <v>0.36563901663544002</v>
      </c>
      <c r="F1334" s="91">
        <v>0.33441208198489802</v>
      </c>
      <c r="G1334" s="86">
        <v>0.24584114006699601</v>
      </c>
      <c r="H1334" s="86">
        <v>0.24300232782603801</v>
      </c>
      <c r="I1334" s="86">
        <v>10.119999999999999</v>
      </c>
      <c r="J1334" s="86">
        <v>14.24</v>
      </c>
      <c r="K1334" s="87">
        <v>0</v>
      </c>
      <c r="L1334" s="85">
        <v>10.999999988400001</v>
      </c>
      <c r="M1334" s="86">
        <v>4.8758236716517302E-4</v>
      </c>
      <c r="N1334" s="86">
        <v>0.75875800462788601</v>
      </c>
      <c r="O1334" s="86">
        <v>0.58718152866242002</v>
      </c>
      <c r="P1334" s="86">
        <v>1.452</v>
      </c>
      <c r="Q1334" s="88">
        <v>1.2112000000000001</v>
      </c>
      <c r="R1334" s="85">
        <v>6.1027706578786799E-3</v>
      </c>
      <c r="S1334" s="86">
        <v>1</v>
      </c>
      <c r="T1334" s="86">
        <v>1.69</v>
      </c>
      <c r="U1334" s="88">
        <v>18.391528984272998</v>
      </c>
      <c r="V1334" s="89">
        <v>3.07</v>
      </c>
      <c r="W1334" s="85">
        <v>18.843767067600702</v>
      </c>
      <c r="X1334" s="88">
        <v>34.833333333299997</v>
      </c>
      <c r="Y1334" s="85"/>
      <c r="Z1334" s="88"/>
      <c r="AA1334" s="85">
        <v>0</v>
      </c>
      <c r="AB1334" s="91">
        <v>0.03</v>
      </c>
      <c r="AC1334" s="86">
        <v>0</v>
      </c>
      <c r="AD1334" s="86">
        <v>0</v>
      </c>
      <c r="AE1334" s="86">
        <v>0.02</v>
      </c>
      <c r="AF1334" s="88">
        <v>0</v>
      </c>
      <c r="AG1334" s="85">
        <v>0</v>
      </c>
      <c r="AH1334" s="86">
        <v>0.14039199999999999</v>
      </c>
      <c r="AI1334" s="150">
        <v>0.12340799992400001</v>
      </c>
      <c r="AJ1334" s="151">
        <v>1</v>
      </c>
      <c r="AK1334" s="152">
        <v>0</v>
      </c>
    </row>
    <row r="1335" spans="1:37" x14ac:dyDescent="0.2">
      <c r="A1335" s="149" t="s">
        <v>2796</v>
      </c>
      <c r="B1335" s="66" t="s">
        <v>2797</v>
      </c>
      <c r="C1335" s="67">
        <v>47</v>
      </c>
      <c r="D1335" s="84" t="s">
        <v>334</v>
      </c>
      <c r="E1335" s="85">
        <v>5.0534328057263798</v>
      </c>
      <c r="F1335" s="91">
        <v>5.0206674059885099</v>
      </c>
      <c r="G1335" s="86">
        <v>2.11588869845751</v>
      </c>
      <c r="H1335" s="86">
        <v>2.1095876600463801</v>
      </c>
      <c r="I1335" s="86">
        <v>2.71</v>
      </c>
      <c r="J1335" s="86">
        <v>4.71</v>
      </c>
      <c r="K1335" s="87">
        <v>0</v>
      </c>
      <c r="L1335" s="85">
        <v>8.2700000060600001</v>
      </c>
      <c r="M1335" s="86">
        <v>1.6226920904751001E-3</v>
      </c>
      <c r="N1335" s="86">
        <v>8.8007956805910794</v>
      </c>
      <c r="O1335" s="86">
        <v>6.5197841726618702</v>
      </c>
      <c r="P1335" s="86">
        <v>0.66600000000000004</v>
      </c>
      <c r="Q1335" s="88">
        <v>1.2882</v>
      </c>
      <c r="R1335" s="85">
        <v>6.6050198150594402E-2</v>
      </c>
      <c r="S1335" s="86">
        <v>0</v>
      </c>
      <c r="T1335" s="86">
        <v>1.49</v>
      </c>
      <c r="U1335" s="88">
        <v>18.9182377255772</v>
      </c>
      <c r="V1335" s="89">
        <v>3.28</v>
      </c>
      <c r="W1335" s="85">
        <v>24.682369930369902</v>
      </c>
      <c r="X1335" s="88">
        <v>43.6</v>
      </c>
      <c r="Y1335" s="85"/>
      <c r="Z1335" s="88"/>
      <c r="AA1335" s="85">
        <v>0</v>
      </c>
      <c r="AB1335" s="91">
        <v>0</v>
      </c>
      <c r="AC1335" s="86">
        <v>0</v>
      </c>
      <c r="AD1335" s="86">
        <v>0</v>
      </c>
      <c r="AE1335" s="86">
        <v>0</v>
      </c>
      <c r="AF1335" s="88">
        <v>0</v>
      </c>
      <c r="AG1335" s="85">
        <v>0</v>
      </c>
      <c r="AH1335" s="86">
        <v>2.1212000000000002E-2</v>
      </c>
      <c r="AI1335" s="150">
        <v>1.75000000169E-2</v>
      </c>
      <c r="AJ1335" s="151">
        <v>1</v>
      </c>
      <c r="AK1335" s="152">
        <v>0</v>
      </c>
    </row>
    <row r="1336" spans="1:37" x14ac:dyDescent="0.2">
      <c r="A1336" s="149" t="s">
        <v>2798</v>
      </c>
      <c r="B1336" s="66" t="s">
        <v>2799</v>
      </c>
      <c r="C1336" s="67">
        <v>47</v>
      </c>
      <c r="D1336" s="84" t="s">
        <v>334</v>
      </c>
      <c r="E1336" s="85">
        <v>1.41252696968314</v>
      </c>
      <c r="F1336" s="91">
        <v>1.41252696968314</v>
      </c>
      <c r="G1336" s="86">
        <v>0.81935689935012002</v>
      </c>
      <c r="H1336" s="86">
        <v>0.81935689935012002</v>
      </c>
      <c r="I1336" s="86">
        <v>3.46</v>
      </c>
      <c r="J1336" s="86">
        <v>10.28</v>
      </c>
      <c r="K1336" s="87">
        <v>0</v>
      </c>
      <c r="L1336" s="85">
        <v>6.0500000009199999</v>
      </c>
      <c r="M1336" s="86">
        <v>0</v>
      </c>
      <c r="N1336" s="86">
        <v>1.3644583264836401</v>
      </c>
      <c r="O1336" s="86">
        <v>1.0456273764258599</v>
      </c>
      <c r="P1336" s="86">
        <v>0.73</v>
      </c>
      <c r="Q1336" s="88">
        <v>1.1009</v>
      </c>
      <c r="R1336" s="85">
        <v>0</v>
      </c>
      <c r="S1336" s="86">
        <v>0</v>
      </c>
      <c r="T1336" s="86">
        <v>1.41</v>
      </c>
      <c r="U1336" s="88">
        <v>19.596774719222001</v>
      </c>
      <c r="V1336" s="89">
        <v>3.11</v>
      </c>
      <c r="W1336" s="85">
        <v>16.1650780151246</v>
      </c>
      <c r="X1336" s="88">
        <v>28.633333333300001</v>
      </c>
      <c r="Y1336" s="85">
        <v>100</v>
      </c>
      <c r="Z1336" s="88"/>
      <c r="AA1336" s="85">
        <v>0</v>
      </c>
      <c r="AB1336" s="91">
        <v>0</v>
      </c>
      <c r="AC1336" s="86">
        <v>0</v>
      </c>
      <c r="AD1336" s="86">
        <v>0</v>
      </c>
      <c r="AE1336" s="86">
        <v>0</v>
      </c>
      <c r="AF1336" s="88">
        <v>0</v>
      </c>
      <c r="AG1336" s="85">
        <v>0</v>
      </c>
      <c r="AH1336" s="86">
        <v>8.8449E-2</v>
      </c>
      <c r="AI1336" s="150">
        <v>1.7500000013600001E-2</v>
      </c>
      <c r="AJ1336" s="151">
        <v>1</v>
      </c>
      <c r="AK1336" s="152">
        <v>0</v>
      </c>
    </row>
    <row r="1337" spans="1:37" x14ac:dyDescent="0.2">
      <c r="A1337" s="149" t="s">
        <v>2800</v>
      </c>
      <c r="B1337" s="66" t="s">
        <v>2801</v>
      </c>
      <c r="C1337" s="67">
        <v>47</v>
      </c>
      <c r="D1337" s="84" t="s">
        <v>334</v>
      </c>
      <c r="E1337" s="85">
        <v>5.3362938870819798</v>
      </c>
      <c r="F1337" s="91">
        <v>5.3362938870819798</v>
      </c>
      <c r="G1337" s="86">
        <v>2.59465432407639</v>
      </c>
      <c r="H1337" s="86">
        <v>2.59465432407639</v>
      </c>
      <c r="I1337" s="86">
        <v>16.100000000000001</v>
      </c>
      <c r="J1337" s="86">
        <v>19.489999999999998</v>
      </c>
      <c r="K1337" s="87">
        <v>0</v>
      </c>
      <c r="L1337" s="85">
        <v>4.3800000044700003</v>
      </c>
      <c r="M1337" s="86">
        <v>2.51389043283945E-3</v>
      </c>
      <c r="N1337" s="86">
        <v>9.8143371555532806</v>
      </c>
      <c r="O1337" s="86">
        <v>9.0767903364969804</v>
      </c>
      <c r="P1337" s="86">
        <v>1.137</v>
      </c>
      <c r="Q1337" s="88">
        <v>1.4942</v>
      </c>
      <c r="R1337" s="85">
        <v>0.121445197854468</v>
      </c>
      <c r="S1337" s="86">
        <v>0</v>
      </c>
      <c r="T1337" s="86">
        <v>1.87</v>
      </c>
      <c r="U1337" s="88">
        <v>18.194896172129098</v>
      </c>
      <c r="V1337" s="89">
        <v>3.22</v>
      </c>
      <c r="W1337" s="85">
        <v>28.0456812077481</v>
      </c>
      <c r="X1337" s="88">
        <v>50.7</v>
      </c>
      <c r="Y1337" s="85"/>
      <c r="Z1337" s="88"/>
      <c r="AA1337" s="85">
        <v>0</v>
      </c>
      <c r="AB1337" s="91">
        <v>0</v>
      </c>
      <c r="AC1337" s="86">
        <v>0</v>
      </c>
      <c r="AD1337" s="86">
        <v>0</v>
      </c>
      <c r="AE1337" s="86">
        <v>0</v>
      </c>
      <c r="AF1337" s="88">
        <v>0</v>
      </c>
      <c r="AG1337" s="85">
        <v>0</v>
      </c>
      <c r="AH1337" s="86">
        <v>0.10372099999999999</v>
      </c>
      <c r="AI1337" s="150">
        <v>7.0000000011100003E-2</v>
      </c>
      <c r="AJ1337" s="151">
        <v>1</v>
      </c>
      <c r="AK1337" s="152">
        <v>0</v>
      </c>
    </row>
    <row r="1338" spans="1:37" x14ac:dyDescent="0.2">
      <c r="A1338" s="149" t="s">
        <v>2802</v>
      </c>
      <c r="B1338" s="66" t="s">
        <v>2803</v>
      </c>
      <c r="C1338" s="67">
        <v>47</v>
      </c>
      <c r="D1338" s="84" t="s">
        <v>334</v>
      </c>
      <c r="E1338" s="85">
        <v>1.2747336377473399</v>
      </c>
      <c r="F1338" s="91">
        <v>1.2747336377473399</v>
      </c>
      <c r="G1338" s="86">
        <v>0.84348046676813804</v>
      </c>
      <c r="H1338" s="86">
        <v>0.84348046676813804</v>
      </c>
      <c r="I1338" s="86">
        <v>2.42</v>
      </c>
      <c r="J1338" s="86">
        <v>1.45</v>
      </c>
      <c r="K1338" s="87">
        <v>0</v>
      </c>
      <c r="L1338" s="85">
        <v>1.32000000164</v>
      </c>
      <c r="M1338" s="86">
        <v>0</v>
      </c>
      <c r="N1338" s="86">
        <v>2.5666048599590101</v>
      </c>
      <c r="O1338" s="86">
        <v>3.1709426347650602</v>
      </c>
      <c r="P1338" s="86">
        <v>0.307</v>
      </c>
      <c r="Q1338" s="88">
        <v>0.9395</v>
      </c>
      <c r="R1338" s="85">
        <v>0</v>
      </c>
      <c r="S1338" s="86">
        <v>3.6</v>
      </c>
      <c r="T1338" s="86">
        <v>1.37</v>
      </c>
      <c r="U1338" s="88">
        <v>14.2968882124133</v>
      </c>
      <c r="V1338" s="89">
        <v>3.06</v>
      </c>
      <c r="W1338" s="85">
        <v>13.508971217512199</v>
      </c>
      <c r="X1338" s="88">
        <v>15.5666666667</v>
      </c>
      <c r="Y1338" s="85"/>
      <c r="Z1338" s="88"/>
      <c r="AA1338" s="85">
        <v>0</v>
      </c>
      <c r="AB1338" s="91">
        <v>0</v>
      </c>
      <c r="AC1338" s="86">
        <v>0</v>
      </c>
      <c r="AD1338" s="86">
        <v>0</v>
      </c>
      <c r="AE1338" s="86">
        <v>0</v>
      </c>
      <c r="AF1338" s="88">
        <v>0</v>
      </c>
      <c r="AG1338" s="85">
        <v>0</v>
      </c>
      <c r="AH1338" s="86">
        <v>3.8570000000000002E-3</v>
      </c>
      <c r="AI1338" s="150">
        <v>0</v>
      </c>
      <c r="AJ1338" s="151">
        <v>1</v>
      </c>
      <c r="AK1338" s="152">
        <v>0</v>
      </c>
    </row>
    <row r="1339" spans="1:37" x14ac:dyDescent="0.2">
      <c r="A1339" s="149" t="s">
        <v>2804</v>
      </c>
      <c r="B1339" s="66" t="s">
        <v>2805</v>
      </c>
      <c r="C1339" s="67">
        <v>47</v>
      </c>
      <c r="D1339" s="84" t="s">
        <v>334</v>
      </c>
      <c r="E1339" s="85">
        <v>4.0147149267670397</v>
      </c>
      <c r="F1339" s="91">
        <v>4.0147149267670397</v>
      </c>
      <c r="G1339" s="86">
        <v>2.54322225006264</v>
      </c>
      <c r="H1339" s="86">
        <v>2.54322225006264</v>
      </c>
      <c r="I1339" s="86">
        <v>2.06</v>
      </c>
      <c r="J1339" s="86">
        <v>10.31</v>
      </c>
      <c r="K1339" s="87">
        <v>0</v>
      </c>
      <c r="L1339" s="85">
        <v>4.8699999932900004</v>
      </c>
      <c r="M1339" s="86">
        <v>6.9736837787192701E-3</v>
      </c>
      <c r="N1339" s="86">
        <v>8.2650315960708305</v>
      </c>
      <c r="O1339" s="86">
        <v>7.40702156474633</v>
      </c>
      <c r="P1339" s="86">
        <v>0.67400000000000004</v>
      </c>
      <c r="Q1339" s="88">
        <v>1.5059</v>
      </c>
      <c r="R1339" s="85">
        <v>0.16165133051479699</v>
      </c>
      <c r="S1339" s="86">
        <v>0.1</v>
      </c>
      <c r="T1339" s="86">
        <v>1.78</v>
      </c>
      <c r="U1339" s="88">
        <v>18.868590692694902</v>
      </c>
      <c r="V1339" s="89">
        <v>3.15</v>
      </c>
      <c r="W1339" s="85">
        <v>26.9924993880351</v>
      </c>
      <c r="X1339" s="88">
        <v>67.966666666699993</v>
      </c>
      <c r="Y1339" s="85"/>
      <c r="Z1339" s="88">
        <v>100</v>
      </c>
      <c r="AA1339" s="85">
        <v>0</v>
      </c>
      <c r="AB1339" s="91">
        <v>0</v>
      </c>
      <c r="AC1339" s="86">
        <v>0</v>
      </c>
      <c r="AD1339" s="86">
        <v>0</v>
      </c>
      <c r="AE1339" s="86">
        <v>0</v>
      </c>
      <c r="AF1339" s="88">
        <v>0</v>
      </c>
      <c r="AG1339" s="85">
        <v>0</v>
      </c>
      <c r="AH1339" s="86">
        <v>5.0409000000000002E-2</v>
      </c>
      <c r="AI1339" s="150">
        <v>3.4999999937899998E-2</v>
      </c>
      <c r="AJ1339" s="151">
        <v>1</v>
      </c>
      <c r="AK1339" s="152">
        <v>0</v>
      </c>
    </row>
    <row r="1340" spans="1:37" x14ac:dyDescent="0.2">
      <c r="A1340" s="149" t="s">
        <v>2806</v>
      </c>
      <c r="B1340" s="66" t="s">
        <v>2807</v>
      </c>
      <c r="C1340" s="67">
        <v>47</v>
      </c>
      <c r="D1340" s="84" t="s">
        <v>334</v>
      </c>
      <c r="E1340" s="85">
        <v>2.61946701517132</v>
      </c>
      <c r="F1340" s="91">
        <v>2.61946701517132</v>
      </c>
      <c r="G1340" s="86">
        <v>1.1904085459401099</v>
      </c>
      <c r="H1340" s="86">
        <v>1.1904085459401099</v>
      </c>
      <c r="I1340" s="86">
        <v>2.63</v>
      </c>
      <c r="J1340" s="86">
        <v>1.92</v>
      </c>
      <c r="K1340" s="87">
        <v>0</v>
      </c>
      <c r="L1340" s="85">
        <v>0</v>
      </c>
      <c r="M1340" s="86">
        <v>1.7384349923950399E-2</v>
      </c>
      <c r="N1340" s="86">
        <v>9.9589121502641405</v>
      </c>
      <c r="O1340" s="86">
        <v>3.2348312642070298</v>
      </c>
      <c r="P1340" s="86">
        <v>0.35599999999999998</v>
      </c>
      <c r="Q1340" s="88">
        <v>0.94699999999999995</v>
      </c>
      <c r="R1340" s="85">
        <v>8.6767895878524903E-2</v>
      </c>
      <c r="S1340" s="86">
        <v>5.3</v>
      </c>
      <c r="T1340" s="86">
        <v>1.35</v>
      </c>
      <c r="U1340" s="88">
        <v>13.3587135632706</v>
      </c>
      <c r="V1340" s="89">
        <v>3.07</v>
      </c>
      <c r="W1340" s="85">
        <v>18.016069885287401</v>
      </c>
      <c r="X1340" s="88">
        <v>22.1</v>
      </c>
      <c r="Y1340" s="85"/>
      <c r="Z1340" s="88"/>
      <c r="AA1340" s="85">
        <v>0</v>
      </c>
      <c r="AB1340" s="91">
        <v>0</v>
      </c>
      <c r="AC1340" s="86">
        <v>0</v>
      </c>
      <c r="AD1340" s="86">
        <v>0</v>
      </c>
      <c r="AE1340" s="86">
        <v>0</v>
      </c>
      <c r="AF1340" s="88">
        <v>0</v>
      </c>
      <c r="AG1340" s="85">
        <v>0</v>
      </c>
      <c r="AH1340" s="86">
        <v>7.9539999999999993E-3</v>
      </c>
      <c r="AI1340" s="150">
        <v>0</v>
      </c>
      <c r="AJ1340" s="151">
        <v>1</v>
      </c>
      <c r="AK1340" s="152">
        <v>0</v>
      </c>
    </row>
    <row r="1341" spans="1:37" x14ac:dyDescent="0.2">
      <c r="A1341" s="149" t="s">
        <v>2808</v>
      </c>
      <c r="B1341" s="66" t="s">
        <v>2809</v>
      </c>
      <c r="C1341" s="67">
        <v>47</v>
      </c>
      <c r="D1341" s="84" t="s">
        <v>334</v>
      </c>
      <c r="E1341" s="85">
        <v>5.9333314181198302</v>
      </c>
      <c r="F1341" s="91">
        <v>5.9333314181198302</v>
      </c>
      <c r="G1341" s="86">
        <v>3.5881524892987402</v>
      </c>
      <c r="H1341" s="86">
        <v>3.5881524892987402</v>
      </c>
      <c r="I1341" s="86">
        <v>2.87</v>
      </c>
      <c r="J1341" s="86">
        <v>5.71</v>
      </c>
      <c r="K1341" s="87">
        <v>0</v>
      </c>
      <c r="L1341" s="85">
        <v>1.76999999748</v>
      </c>
      <c r="M1341" s="86">
        <v>4.4103927440916598E-3</v>
      </c>
      <c r="N1341" s="86">
        <v>13.3090720041591</v>
      </c>
      <c r="O1341" s="86">
        <v>15.123647604327701</v>
      </c>
      <c r="P1341" s="86">
        <v>0.53900000000000003</v>
      </c>
      <c r="Q1341" s="88">
        <v>1.1597999999999999</v>
      </c>
      <c r="R1341" s="85">
        <v>0.15081331466120901</v>
      </c>
      <c r="S1341" s="86">
        <v>3.3</v>
      </c>
      <c r="T1341" s="86">
        <v>1.53</v>
      </c>
      <c r="U1341" s="88">
        <v>16.6594846160476</v>
      </c>
      <c r="V1341" s="89">
        <v>3.38</v>
      </c>
      <c r="W1341" s="85">
        <v>35.069441336697501</v>
      </c>
      <c r="X1341" s="88">
        <v>48.333333333299997</v>
      </c>
      <c r="Y1341" s="85"/>
      <c r="Z1341" s="88"/>
      <c r="AA1341" s="85">
        <v>0</v>
      </c>
      <c r="AB1341" s="91">
        <v>0</v>
      </c>
      <c r="AC1341" s="86">
        <v>0</v>
      </c>
      <c r="AD1341" s="86">
        <v>0</v>
      </c>
      <c r="AE1341" s="86">
        <v>0</v>
      </c>
      <c r="AF1341" s="88">
        <v>0</v>
      </c>
      <c r="AG1341" s="85">
        <v>0</v>
      </c>
      <c r="AH1341" s="86">
        <v>3.2918999999999997E-2</v>
      </c>
      <c r="AI1341" s="150">
        <v>7.1353999950200003E-2</v>
      </c>
      <c r="AJ1341" s="151">
        <v>1</v>
      </c>
      <c r="AK1341" s="152">
        <v>0</v>
      </c>
    </row>
    <row r="1342" spans="1:37" x14ac:dyDescent="0.2">
      <c r="A1342" s="149" t="s">
        <v>2810</v>
      </c>
      <c r="B1342" s="66" t="s">
        <v>2811</v>
      </c>
      <c r="C1342" s="67">
        <v>47</v>
      </c>
      <c r="D1342" s="84" t="s">
        <v>334</v>
      </c>
      <c r="E1342" s="85">
        <v>4.9669903622830596</v>
      </c>
      <c r="F1342" s="91">
        <v>4.9669903622830596</v>
      </c>
      <c r="G1342" s="86">
        <v>2.21649201733692</v>
      </c>
      <c r="H1342" s="86">
        <v>2.21649201733692</v>
      </c>
      <c r="I1342" s="86">
        <v>6.39</v>
      </c>
      <c r="J1342" s="86">
        <v>2.5099999999999998</v>
      </c>
      <c r="K1342" s="87">
        <v>0</v>
      </c>
      <c r="L1342" s="85">
        <v>0</v>
      </c>
      <c r="M1342" s="86">
        <v>0</v>
      </c>
      <c r="N1342" s="86">
        <v>17.140009965122101</v>
      </c>
      <c r="O1342" s="86">
        <v>5.6418383518224999</v>
      </c>
      <c r="P1342" s="86">
        <v>0.38400000000000001</v>
      </c>
      <c r="Q1342" s="88">
        <v>1.3005</v>
      </c>
      <c r="R1342" s="85">
        <v>0</v>
      </c>
      <c r="S1342" s="86">
        <v>9</v>
      </c>
      <c r="T1342" s="86">
        <v>2.59</v>
      </c>
      <c r="U1342" s="88">
        <v>11.4134708582506</v>
      </c>
      <c r="V1342" s="89">
        <v>3.1</v>
      </c>
      <c r="W1342" s="85">
        <v>19.148639659643401</v>
      </c>
      <c r="X1342" s="88">
        <v>25.933333333299998</v>
      </c>
      <c r="Y1342" s="85"/>
      <c r="Z1342" s="88"/>
      <c r="AA1342" s="85">
        <v>0</v>
      </c>
      <c r="AB1342" s="91">
        <v>0</v>
      </c>
      <c r="AC1342" s="86">
        <v>0</v>
      </c>
      <c r="AD1342" s="86">
        <v>0</v>
      </c>
      <c r="AE1342" s="86">
        <v>0</v>
      </c>
      <c r="AF1342" s="88">
        <v>0</v>
      </c>
      <c r="AG1342" s="85">
        <v>0</v>
      </c>
      <c r="AH1342" s="86">
        <v>7.5940000000000001E-3</v>
      </c>
      <c r="AI1342" s="150">
        <v>0</v>
      </c>
      <c r="AJ1342" s="151">
        <v>1</v>
      </c>
      <c r="AK1342" s="152">
        <v>0</v>
      </c>
    </row>
    <row r="1343" spans="1:37" x14ac:dyDescent="0.2">
      <c r="A1343" s="149" t="s">
        <v>2812</v>
      </c>
      <c r="B1343" s="66" t="s">
        <v>2813</v>
      </c>
      <c r="C1343" s="67">
        <v>47</v>
      </c>
      <c r="D1343" s="84" t="s">
        <v>334</v>
      </c>
      <c r="E1343" s="85">
        <v>6.9774684293299698</v>
      </c>
      <c r="F1343" s="91">
        <v>6.9774684293299698</v>
      </c>
      <c r="G1343" s="86">
        <v>3.6942744585104599</v>
      </c>
      <c r="H1343" s="86">
        <v>3.6942744585104599</v>
      </c>
      <c r="I1343" s="86">
        <v>6.03</v>
      </c>
      <c r="J1343" s="86">
        <v>13.4</v>
      </c>
      <c r="K1343" s="87">
        <v>0</v>
      </c>
      <c r="L1343" s="85">
        <v>7.0000000025099998E-2</v>
      </c>
      <c r="M1343" s="86">
        <v>3.5594159193240698E-3</v>
      </c>
      <c r="N1343" s="86">
        <v>16.953205327467099</v>
      </c>
      <c r="O1343" s="86">
        <v>12.9632966900943</v>
      </c>
      <c r="P1343" s="86">
        <v>0.92</v>
      </c>
      <c r="Q1343" s="88">
        <v>0.89100000000000001</v>
      </c>
      <c r="R1343" s="85">
        <v>0.125677480166523</v>
      </c>
      <c r="S1343" s="86">
        <v>15.8</v>
      </c>
      <c r="T1343" s="86">
        <v>1.17</v>
      </c>
      <c r="U1343" s="88">
        <v>18.8910169570701</v>
      </c>
      <c r="V1343" s="89">
        <v>3.34</v>
      </c>
      <c r="W1343" s="85">
        <v>34.201327156577499</v>
      </c>
      <c r="X1343" s="88">
        <v>57.2</v>
      </c>
      <c r="Y1343" s="85">
        <v>-100</v>
      </c>
      <c r="Z1343" s="88"/>
      <c r="AA1343" s="85">
        <v>0</v>
      </c>
      <c r="AB1343" s="91">
        <v>0</v>
      </c>
      <c r="AC1343" s="86">
        <v>0</v>
      </c>
      <c r="AD1343" s="86">
        <v>0</v>
      </c>
      <c r="AE1343" s="86">
        <v>0</v>
      </c>
      <c r="AF1343" s="88">
        <v>0</v>
      </c>
      <c r="AG1343" s="85">
        <v>0</v>
      </c>
      <c r="AH1343" s="86">
        <v>9.5199000000000006E-2</v>
      </c>
      <c r="AI1343" s="150">
        <v>2.0801999993399999E-2</v>
      </c>
      <c r="AJ1343" s="151">
        <v>1</v>
      </c>
      <c r="AK1343" s="152">
        <v>0</v>
      </c>
    </row>
    <row r="1344" spans="1:37" x14ac:dyDescent="0.2">
      <c r="A1344" s="149" t="s">
        <v>2814</v>
      </c>
      <c r="B1344" s="66" t="s">
        <v>2815</v>
      </c>
      <c r="C1344" s="67">
        <v>47</v>
      </c>
      <c r="D1344" s="84" t="s">
        <v>334</v>
      </c>
      <c r="E1344" s="85">
        <v>28.495618119427</v>
      </c>
      <c r="F1344" s="91">
        <v>28.492428977816299</v>
      </c>
      <c r="G1344" s="86">
        <v>6.6952838973861803</v>
      </c>
      <c r="H1344" s="86">
        <v>6.6952838973861803</v>
      </c>
      <c r="I1344" s="86">
        <v>3.22</v>
      </c>
      <c r="J1344" s="86">
        <v>3.06</v>
      </c>
      <c r="K1344" s="87">
        <v>0</v>
      </c>
      <c r="L1344" s="85">
        <v>2.2899999987799999</v>
      </c>
      <c r="M1344" s="86">
        <v>7.8539078142397193E-3</v>
      </c>
      <c r="N1344" s="86">
        <v>60.557586182183002</v>
      </c>
      <c r="O1344" s="86">
        <v>7.2095397855736296</v>
      </c>
      <c r="P1344" s="86">
        <v>0.40500000000000003</v>
      </c>
      <c r="Q1344" s="88">
        <v>1.3324</v>
      </c>
      <c r="R1344" s="85">
        <v>0.35445601851851799</v>
      </c>
      <c r="S1344" s="86">
        <v>12.7</v>
      </c>
      <c r="T1344" s="86">
        <v>1.84</v>
      </c>
      <c r="U1344" s="88">
        <v>12.2635251495707</v>
      </c>
      <c r="V1344" s="89">
        <v>3.83</v>
      </c>
      <c r="W1344" s="85">
        <v>50.070970244931097</v>
      </c>
      <c r="X1344" s="88"/>
      <c r="Y1344" s="85">
        <v>-100</v>
      </c>
      <c r="Z1344" s="88"/>
      <c r="AA1344" s="85">
        <v>0.03</v>
      </c>
      <c r="AB1344" s="91">
        <v>0.03</v>
      </c>
      <c r="AC1344" s="86">
        <v>0</v>
      </c>
      <c r="AD1344" s="86">
        <v>0</v>
      </c>
      <c r="AE1344" s="86">
        <v>0</v>
      </c>
      <c r="AF1344" s="88">
        <v>0</v>
      </c>
      <c r="AG1344" s="85">
        <v>0</v>
      </c>
      <c r="AH1344" s="86">
        <v>2.6678E-2</v>
      </c>
      <c r="AI1344" s="150">
        <v>2.9530000002000001E-3</v>
      </c>
      <c r="AJ1344" s="151">
        <v>1.06</v>
      </c>
      <c r="AK1344" s="152">
        <v>0</v>
      </c>
    </row>
    <row r="1345" spans="1:37" x14ac:dyDescent="0.2">
      <c r="A1345" s="149" t="s">
        <v>2816</v>
      </c>
      <c r="B1345" s="66" t="s">
        <v>2817</v>
      </c>
      <c r="C1345" s="67">
        <v>47</v>
      </c>
      <c r="D1345" s="84" t="s">
        <v>334</v>
      </c>
      <c r="E1345" s="85">
        <v>1.7847907078676299</v>
      </c>
      <c r="F1345" s="91">
        <v>1.7812842428227</v>
      </c>
      <c r="G1345" s="86">
        <v>0.59434582511505596</v>
      </c>
      <c r="H1345" s="86">
        <v>0.59434582511505596</v>
      </c>
      <c r="I1345" s="86">
        <v>1.33</v>
      </c>
      <c r="J1345" s="86">
        <v>2.04</v>
      </c>
      <c r="K1345" s="87">
        <v>0</v>
      </c>
      <c r="L1345" s="85">
        <v>2.00000000055E-2</v>
      </c>
      <c r="M1345" s="86">
        <v>0</v>
      </c>
      <c r="N1345" s="86">
        <v>2.9414773889912</v>
      </c>
      <c r="O1345" s="86">
        <v>1.8518518518518501</v>
      </c>
      <c r="P1345" s="86">
        <v>0.46400000000000002</v>
      </c>
      <c r="Q1345" s="88">
        <v>0.93510000000000004</v>
      </c>
      <c r="R1345" s="85">
        <v>0</v>
      </c>
      <c r="S1345" s="86">
        <v>5.2</v>
      </c>
      <c r="T1345" s="86">
        <v>1.1499999999999999</v>
      </c>
      <c r="U1345" s="88">
        <v>17.960990576375199</v>
      </c>
      <c r="V1345" s="89">
        <v>3.05</v>
      </c>
      <c r="W1345" s="85">
        <v>14.453421494862001</v>
      </c>
      <c r="X1345" s="88">
        <v>30.233333333299999</v>
      </c>
      <c r="Y1345" s="85"/>
      <c r="Z1345" s="88"/>
      <c r="AA1345" s="85">
        <v>0.13</v>
      </c>
      <c r="AB1345" s="91">
        <v>0.13</v>
      </c>
      <c r="AC1345" s="86">
        <v>0.02</v>
      </c>
      <c r="AD1345" s="86">
        <v>0.02</v>
      </c>
      <c r="AE1345" s="86">
        <v>0</v>
      </c>
      <c r="AF1345" s="88">
        <v>0</v>
      </c>
      <c r="AG1345" s="85">
        <v>0</v>
      </c>
      <c r="AH1345" s="86">
        <v>1.3658E-2</v>
      </c>
      <c r="AI1345" s="150">
        <v>0</v>
      </c>
      <c r="AJ1345" s="151">
        <v>1</v>
      </c>
      <c r="AK1345" s="152">
        <v>0</v>
      </c>
    </row>
    <row r="1346" spans="1:37" x14ac:dyDescent="0.2">
      <c r="A1346" s="149" t="s">
        <v>2818</v>
      </c>
      <c r="B1346" s="66" t="s">
        <v>2819</v>
      </c>
      <c r="C1346" s="67">
        <v>47</v>
      </c>
      <c r="D1346" s="84" t="s">
        <v>334</v>
      </c>
      <c r="E1346" s="85">
        <v>1.7880457633494899</v>
      </c>
      <c r="F1346" s="91">
        <v>1.7880457633494899</v>
      </c>
      <c r="G1346" s="86">
        <v>0.65834605766890197</v>
      </c>
      <c r="H1346" s="86">
        <v>0.65834605766890197</v>
      </c>
      <c r="I1346" s="86">
        <v>3.52</v>
      </c>
      <c r="J1346" s="86">
        <v>3.98</v>
      </c>
      <c r="K1346" s="87">
        <v>0</v>
      </c>
      <c r="L1346" s="85">
        <v>0.18000000005399999</v>
      </c>
      <c r="M1346" s="86">
        <v>6.8477438762493499E-3</v>
      </c>
      <c r="N1346" s="86">
        <v>2.4824036933323201</v>
      </c>
      <c r="O1346" s="86">
        <v>2.1391529818496098</v>
      </c>
      <c r="P1346" s="86">
        <v>0.80900000000000005</v>
      </c>
      <c r="Q1346" s="88">
        <v>0.89749999999999996</v>
      </c>
      <c r="R1346" s="85">
        <v>1.5288182235132199E-2</v>
      </c>
      <c r="S1346" s="86">
        <v>6.3</v>
      </c>
      <c r="T1346" s="86">
        <v>1.0900000000000001</v>
      </c>
      <c r="U1346" s="88">
        <v>17.016309278806801</v>
      </c>
      <c r="V1346" s="89">
        <v>3.09</v>
      </c>
      <c r="W1346" s="85">
        <v>14.893585816441099</v>
      </c>
      <c r="X1346" s="88">
        <v>20.833333333300001</v>
      </c>
      <c r="Y1346" s="85">
        <v>100</v>
      </c>
      <c r="Z1346" s="88"/>
      <c r="AA1346" s="85">
        <v>0.32</v>
      </c>
      <c r="AB1346" s="91">
        <v>0.32</v>
      </c>
      <c r="AC1346" s="86">
        <v>0</v>
      </c>
      <c r="AD1346" s="86">
        <v>0</v>
      </c>
      <c r="AE1346" s="86">
        <v>0</v>
      </c>
      <c r="AF1346" s="88">
        <v>0</v>
      </c>
      <c r="AG1346" s="85">
        <v>0</v>
      </c>
      <c r="AH1346" s="86">
        <v>2.0060999999999999E-2</v>
      </c>
      <c r="AI1346" s="150">
        <v>0</v>
      </c>
      <c r="AJ1346" s="151">
        <v>1</v>
      </c>
      <c r="AK1346" s="152">
        <v>0</v>
      </c>
    </row>
    <row r="1347" spans="1:37" x14ac:dyDescent="0.2">
      <c r="A1347" s="149" t="s">
        <v>2820</v>
      </c>
      <c r="B1347" s="66" t="s">
        <v>2821</v>
      </c>
      <c r="C1347" s="67">
        <v>47</v>
      </c>
      <c r="D1347" s="84" t="s">
        <v>334</v>
      </c>
      <c r="E1347" s="85">
        <v>4.14946893401574</v>
      </c>
      <c r="F1347" s="91">
        <v>4.14946893401574</v>
      </c>
      <c r="G1347" s="86">
        <v>2.13251884871499</v>
      </c>
      <c r="H1347" s="86">
        <v>2.13251884871499</v>
      </c>
      <c r="I1347" s="86">
        <v>2.23</v>
      </c>
      <c r="J1347" s="86">
        <v>2.72</v>
      </c>
      <c r="K1347" s="87">
        <v>0</v>
      </c>
      <c r="L1347" s="85">
        <v>8.9999999909699993E-2</v>
      </c>
      <c r="M1347" s="86">
        <v>2.25567993129563E-3</v>
      </c>
      <c r="N1347" s="86">
        <v>6.1672095548317003</v>
      </c>
      <c r="O1347" s="86">
        <v>3.8028169014084501</v>
      </c>
      <c r="P1347" s="86">
        <v>0.75</v>
      </c>
      <c r="Q1347" s="88">
        <v>0.8357</v>
      </c>
      <c r="R1347" s="85">
        <v>2.4363503471799199E-2</v>
      </c>
      <c r="S1347" s="86">
        <v>4.3</v>
      </c>
      <c r="T1347" s="86">
        <v>1.28</v>
      </c>
      <c r="U1347" s="88">
        <v>15.9851778474859</v>
      </c>
      <c r="V1347" s="89">
        <v>3.23</v>
      </c>
      <c r="W1347" s="85">
        <v>21.6647301542565</v>
      </c>
      <c r="X1347" s="88">
        <v>23.8</v>
      </c>
      <c r="Y1347" s="85">
        <v>100</v>
      </c>
      <c r="Z1347" s="88"/>
      <c r="AA1347" s="85">
        <v>0.28000000000000003</v>
      </c>
      <c r="AB1347" s="91">
        <v>0.28000000000000003</v>
      </c>
      <c r="AC1347" s="86">
        <v>0</v>
      </c>
      <c r="AD1347" s="86">
        <v>0</v>
      </c>
      <c r="AE1347" s="86">
        <v>0</v>
      </c>
      <c r="AF1347" s="88">
        <v>0</v>
      </c>
      <c r="AG1347" s="85">
        <v>4.5250000005100004E-3</v>
      </c>
      <c r="AH1347" s="86">
        <v>1.7229999999999999E-2</v>
      </c>
      <c r="AI1347" s="150">
        <v>1.28000000014E-4</v>
      </c>
      <c r="AJ1347" s="151">
        <v>1</v>
      </c>
      <c r="AK1347" s="152">
        <v>0</v>
      </c>
    </row>
    <row r="1348" spans="1:37" x14ac:dyDescent="0.2">
      <c r="A1348" s="149" t="s">
        <v>2822</v>
      </c>
      <c r="B1348" s="66" t="s">
        <v>2823</v>
      </c>
      <c r="C1348" s="67">
        <v>47</v>
      </c>
      <c r="D1348" s="84" t="s">
        <v>334</v>
      </c>
      <c r="E1348" s="85">
        <v>25.423324114053798</v>
      </c>
      <c r="F1348" s="91">
        <v>25.153378302193399</v>
      </c>
      <c r="G1348" s="86">
        <v>6.1158976195687504</v>
      </c>
      <c r="H1348" s="86">
        <v>6.0130927035039896</v>
      </c>
      <c r="I1348" s="86">
        <v>17.829999999999998</v>
      </c>
      <c r="J1348" s="86">
        <v>17.47</v>
      </c>
      <c r="K1348" s="87">
        <v>0</v>
      </c>
      <c r="L1348" s="85">
        <v>0.560000000168</v>
      </c>
      <c r="M1348" s="86">
        <v>2.39222386590697E-2</v>
      </c>
      <c r="N1348" s="86">
        <v>42.423052670402498</v>
      </c>
      <c r="O1348" s="86">
        <v>6.7193169690501602</v>
      </c>
      <c r="P1348" s="86">
        <v>1.0109999999999999</v>
      </c>
      <c r="Q1348" s="88">
        <v>1.4518</v>
      </c>
      <c r="R1348" s="85">
        <v>9.5260776375327497E-2</v>
      </c>
      <c r="S1348" s="86">
        <v>1</v>
      </c>
      <c r="T1348" s="86">
        <v>2.08</v>
      </c>
      <c r="U1348" s="88">
        <v>12.875155036445999</v>
      </c>
      <c r="V1348" s="89">
        <v>3.62</v>
      </c>
      <c r="W1348" s="85">
        <v>33.974498833729299</v>
      </c>
      <c r="X1348" s="88">
        <v>45.1</v>
      </c>
      <c r="Y1348" s="85">
        <v>100</v>
      </c>
      <c r="Z1348" s="88"/>
      <c r="AA1348" s="85">
        <v>0</v>
      </c>
      <c r="AB1348" s="91">
        <v>0</v>
      </c>
      <c r="AC1348" s="86">
        <v>0</v>
      </c>
      <c r="AD1348" s="86">
        <v>0</v>
      </c>
      <c r="AE1348" s="86">
        <v>0</v>
      </c>
      <c r="AF1348" s="88">
        <v>0</v>
      </c>
      <c r="AG1348" s="85">
        <v>2.61000000222E-2</v>
      </c>
      <c r="AH1348" s="86">
        <v>0.14751900000000001</v>
      </c>
      <c r="AI1348" s="150">
        <v>3.8400000032699999E-4</v>
      </c>
      <c r="AJ1348" s="151">
        <v>1.08</v>
      </c>
      <c r="AK1348" s="152">
        <v>0</v>
      </c>
    </row>
    <row r="1349" spans="1:37" x14ac:dyDescent="0.2">
      <c r="A1349" s="149" t="s">
        <v>2824</v>
      </c>
      <c r="B1349" s="66" t="s">
        <v>2825</v>
      </c>
      <c r="C1349" s="67">
        <v>47</v>
      </c>
      <c r="D1349" s="84" t="s">
        <v>334</v>
      </c>
      <c r="E1349" s="85">
        <v>0.23804928263527</v>
      </c>
      <c r="F1349" s="91">
        <v>0.23804928263527</v>
      </c>
      <c r="G1349" s="86">
        <v>0.15869952175684701</v>
      </c>
      <c r="H1349" s="86">
        <v>0.15869952175684701</v>
      </c>
      <c r="I1349" s="86">
        <v>3.14</v>
      </c>
      <c r="J1349" s="86">
        <v>7.93</v>
      </c>
      <c r="K1349" s="87">
        <v>0</v>
      </c>
      <c r="L1349" s="85">
        <v>9.9999999919099993E-3</v>
      </c>
      <c r="M1349" s="86">
        <v>0</v>
      </c>
      <c r="N1349" s="86">
        <v>0.322538546152842</v>
      </c>
      <c r="O1349" s="86">
        <v>0.42345966546686398</v>
      </c>
      <c r="P1349" s="86">
        <v>0.75800000000000001</v>
      </c>
      <c r="Q1349" s="88">
        <v>0.77439999999999998</v>
      </c>
      <c r="R1349" s="85">
        <v>0</v>
      </c>
      <c r="S1349" s="86">
        <v>0</v>
      </c>
      <c r="T1349" s="86">
        <v>1.8</v>
      </c>
      <c r="U1349" s="88">
        <v>13.699628986253201</v>
      </c>
      <c r="V1349" s="89">
        <v>3.06</v>
      </c>
      <c r="W1349" s="85">
        <v>10.8348745470753</v>
      </c>
      <c r="X1349" s="88">
        <v>14.8</v>
      </c>
      <c r="Y1349" s="85"/>
      <c r="Z1349" s="88"/>
      <c r="AA1349" s="85">
        <v>0</v>
      </c>
      <c r="AB1349" s="91">
        <v>0</v>
      </c>
      <c r="AC1349" s="86">
        <v>0</v>
      </c>
      <c r="AD1349" s="86">
        <v>0</v>
      </c>
      <c r="AE1349" s="86">
        <v>0.03</v>
      </c>
      <c r="AF1349" s="88">
        <v>0</v>
      </c>
      <c r="AG1349" s="85">
        <v>0</v>
      </c>
      <c r="AH1349" s="86">
        <v>4.2462E-2</v>
      </c>
      <c r="AI1349" s="150">
        <v>2.8029999971800001E-3</v>
      </c>
      <c r="AJ1349" s="151">
        <v>1</v>
      </c>
      <c r="AK1349" s="152">
        <v>0</v>
      </c>
    </row>
    <row r="1350" spans="1:37" x14ac:dyDescent="0.2">
      <c r="A1350" s="149" t="s">
        <v>2826</v>
      </c>
      <c r="B1350" s="66" t="s">
        <v>2827</v>
      </c>
      <c r="C1350" s="67">
        <v>47</v>
      </c>
      <c r="D1350" s="84" t="s">
        <v>334</v>
      </c>
      <c r="E1350" s="85">
        <v>1.1033222649730301</v>
      </c>
      <c r="F1350" s="91">
        <v>1.0989300585041899</v>
      </c>
      <c r="G1350" s="86">
        <v>0.78356963404135704</v>
      </c>
      <c r="H1350" s="86">
        <v>0.78181275145382001</v>
      </c>
      <c r="I1350" s="86">
        <v>3.96</v>
      </c>
      <c r="J1350" s="86">
        <v>7.53</v>
      </c>
      <c r="K1350" s="87">
        <v>0</v>
      </c>
      <c r="L1350" s="85">
        <v>4.99999999785E-2</v>
      </c>
      <c r="M1350" s="86">
        <v>2.1054439760829101E-3</v>
      </c>
      <c r="N1350" s="86">
        <v>1.75481957488878</v>
      </c>
      <c r="O1350" s="86">
        <v>2.3767450079519299</v>
      </c>
      <c r="P1350" s="86">
        <v>1.0129999999999999</v>
      </c>
      <c r="Q1350" s="88">
        <v>1.1127</v>
      </c>
      <c r="R1350" s="85">
        <v>1.13700966458215E-2</v>
      </c>
      <c r="S1350" s="86">
        <v>0</v>
      </c>
      <c r="T1350" s="86">
        <v>1.7</v>
      </c>
      <c r="U1350" s="88">
        <v>16.8660728403521</v>
      </c>
      <c r="V1350" s="89">
        <v>3.12</v>
      </c>
      <c r="W1350" s="85">
        <v>21.800207984758401</v>
      </c>
      <c r="X1350" s="88">
        <v>25.766666666700001</v>
      </c>
      <c r="Y1350" s="85">
        <v>100</v>
      </c>
      <c r="Z1350" s="88"/>
      <c r="AA1350" s="85">
        <v>0</v>
      </c>
      <c r="AB1350" s="91">
        <v>0</v>
      </c>
      <c r="AC1350" s="86">
        <v>0</v>
      </c>
      <c r="AD1350" s="86">
        <v>0</v>
      </c>
      <c r="AE1350" s="86">
        <v>0</v>
      </c>
      <c r="AF1350" s="88">
        <v>0</v>
      </c>
      <c r="AG1350" s="85">
        <v>0</v>
      </c>
      <c r="AH1350" s="86">
        <v>4.8529000000000003E-2</v>
      </c>
      <c r="AI1350" s="150">
        <v>0</v>
      </c>
      <c r="AJ1350" s="151">
        <v>1</v>
      </c>
      <c r="AK1350" s="152">
        <v>0</v>
      </c>
    </row>
    <row r="1351" spans="1:37" x14ac:dyDescent="0.2">
      <c r="A1351" s="149" t="s">
        <v>2828</v>
      </c>
      <c r="B1351" s="66" t="s">
        <v>2829</v>
      </c>
      <c r="C1351" s="67">
        <v>47</v>
      </c>
      <c r="D1351" s="84" t="s">
        <v>334</v>
      </c>
      <c r="E1351" s="85">
        <v>2.2404423681952501</v>
      </c>
      <c r="F1351" s="91">
        <v>2.2404423681952501</v>
      </c>
      <c r="G1351" s="86">
        <v>1.0703854254240399</v>
      </c>
      <c r="H1351" s="86">
        <v>1.0703854254240399</v>
      </c>
      <c r="I1351" s="86">
        <v>3.46</v>
      </c>
      <c r="J1351" s="86">
        <v>6.81</v>
      </c>
      <c r="K1351" s="87">
        <v>0</v>
      </c>
      <c r="L1351" s="85">
        <v>0.209999999819</v>
      </c>
      <c r="M1351" s="86">
        <v>1.22497113051025E-2</v>
      </c>
      <c r="N1351" s="86">
        <v>4.1234454168585897</v>
      </c>
      <c r="O1351" s="86">
        <v>2.7338953916673501</v>
      </c>
      <c r="P1351" s="86">
        <v>0.879</v>
      </c>
      <c r="Q1351" s="88">
        <v>1.0592999999999999</v>
      </c>
      <c r="R1351" s="85">
        <v>9.98225377107365E-2</v>
      </c>
      <c r="S1351" s="86">
        <v>5.9</v>
      </c>
      <c r="T1351" s="86">
        <v>1.28</v>
      </c>
      <c r="U1351" s="88">
        <v>17.0932318706177</v>
      </c>
      <c r="V1351" s="89">
        <v>3.16</v>
      </c>
      <c r="W1351" s="85">
        <v>19.249236004829498</v>
      </c>
      <c r="X1351" s="88">
        <v>29.2</v>
      </c>
      <c r="Y1351" s="85">
        <v>33.47999999999999</v>
      </c>
      <c r="Z1351" s="88"/>
      <c r="AA1351" s="85">
        <v>0</v>
      </c>
      <c r="AB1351" s="91">
        <v>0</v>
      </c>
      <c r="AC1351" s="86">
        <v>0</v>
      </c>
      <c r="AD1351" s="86">
        <v>0</v>
      </c>
      <c r="AE1351" s="86">
        <v>0</v>
      </c>
      <c r="AF1351" s="88">
        <v>0</v>
      </c>
      <c r="AG1351" s="85">
        <v>0</v>
      </c>
      <c r="AH1351" s="86">
        <v>4.5161E-2</v>
      </c>
      <c r="AI1351" s="150">
        <v>0</v>
      </c>
      <c r="AJ1351" s="151">
        <v>1</v>
      </c>
      <c r="AK1351" s="152">
        <v>0</v>
      </c>
    </row>
    <row r="1352" spans="1:37" x14ac:dyDescent="0.2">
      <c r="A1352" s="149" t="s">
        <v>2830</v>
      </c>
      <c r="B1352" s="66" t="s">
        <v>2831</v>
      </c>
      <c r="C1352" s="67">
        <v>47</v>
      </c>
      <c r="D1352" s="84" t="s">
        <v>334</v>
      </c>
      <c r="E1352" s="85">
        <v>3.8891676822711299</v>
      </c>
      <c r="F1352" s="91">
        <v>3.8775181016560301</v>
      </c>
      <c r="G1352" s="86">
        <v>1.7680478887375399</v>
      </c>
      <c r="H1352" s="86">
        <v>1.7680478887375399</v>
      </c>
      <c r="I1352" s="86">
        <v>8.26</v>
      </c>
      <c r="J1352" s="86">
        <v>13.67</v>
      </c>
      <c r="K1352" s="87">
        <v>0</v>
      </c>
      <c r="L1352" s="85">
        <v>1.53000000001</v>
      </c>
      <c r="M1352" s="86">
        <v>5.6804807556582104E-3</v>
      </c>
      <c r="N1352" s="86">
        <v>5.7228868189197302</v>
      </c>
      <c r="O1352" s="86">
        <v>3.3595922150139002</v>
      </c>
      <c r="P1352" s="86">
        <v>1.8460000000000001</v>
      </c>
      <c r="Q1352" s="88">
        <v>1.4438</v>
      </c>
      <c r="R1352" s="85">
        <v>5.4579194411090499E-2</v>
      </c>
      <c r="S1352" s="86">
        <v>2.5</v>
      </c>
      <c r="T1352" s="86">
        <v>2.2200000000000002</v>
      </c>
      <c r="U1352" s="88">
        <v>16.570184242598</v>
      </c>
      <c r="V1352" s="89">
        <v>3.16</v>
      </c>
      <c r="W1352" s="85">
        <v>24.234066225487702</v>
      </c>
      <c r="X1352" s="88"/>
      <c r="Y1352" s="85">
        <v>-81.760000000000005</v>
      </c>
      <c r="Z1352" s="88">
        <v>-100</v>
      </c>
      <c r="AA1352" s="85">
        <v>0</v>
      </c>
      <c r="AB1352" s="91">
        <v>0</v>
      </c>
      <c r="AC1352" s="86">
        <v>0</v>
      </c>
      <c r="AD1352" s="86">
        <v>0</v>
      </c>
      <c r="AE1352" s="86">
        <v>0</v>
      </c>
      <c r="AF1352" s="88">
        <v>0</v>
      </c>
      <c r="AG1352" s="85">
        <v>0</v>
      </c>
      <c r="AH1352" s="86">
        <v>8.6460999999999996E-2</v>
      </c>
      <c r="AI1352" s="150">
        <v>1.9009999992899999E-3</v>
      </c>
      <c r="AJ1352" s="151">
        <v>1</v>
      </c>
      <c r="AK1352" s="152">
        <v>0</v>
      </c>
    </row>
    <row r="1353" spans="1:37" x14ac:dyDescent="0.2">
      <c r="A1353" s="149" t="s">
        <v>2832</v>
      </c>
      <c r="B1353" s="66" t="s">
        <v>2833</v>
      </c>
      <c r="C1353" s="67">
        <v>47</v>
      </c>
      <c r="D1353" s="84" t="s">
        <v>334</v>
      </c>
      <c r="E1353" s="85">
        <v>4.5716252850811099</v>
      </c>
      <c r="F1353" s="91">
        <v>4.5716252850811099</v>
      </c>
      <c r="G1353" s="86">
        <v>1.7634149490081299</v>
      </c>
      <c r="H1353" s="86">
        <v>1.7634149490081299</v>
      </c>
      <c r="I1353" s="86">
        <v>7.41</v>
      </c>
      <c r="J1353" s="86">
        <v>16.7</v>
      </c>
      <c r="K1353" s="87">
        <v>0</v>
      </c>
      <c r="L1353" s="85">
        <v>0.34000000014300003</v>
      </c>
      <c r="M1353" s="86">
        <v>4.0112886240526802E-3</v>
      </c>
      <c r="N1353" s="86">
        <v>6.6235887443406503</v>
      </c>
      <c r="O1353" s="86">
        <v>4.2363264997352301</v>
      </c>
      <c r="P1353" s="86">
        <v>1.931</v>
      </c>
      <c r="Q1353" s="88">
        <v>1.0327</v>
      </c>
      <c r="R1353" s="85">
        <v>5.3056027164685902E-2</v>
      </c>
      <c r="S1353" s="86">
        <v>1.2</v>
      </c>
      <c r="T1353" s="86">
        <v>1.56</v>
      </c>
      <c r="U1353" s="88">
        <v>17.707302379620501</v>
      </c>
      <c r="V1353" s="89">
        <v>3.08</v>
      </c>
      <c r="W1353" s="85">
        <v>25.198599635014499</v>
      </c>
      <c r="X1353" s="88">
        <v>47.266666666699997</v>
      </c>
      <c r="Y1353" s="85">
        <v>-100</v>
      </c>
      <c r="Z1353" s="88"/>
      <c r="AA1353" s="85">
        <v>0</v>
      </c>
      <c r="AB1353" s="91">
        <v>0</v>
      </c>
      <c r="AC1353" s="86">
        <v>0</v>
      </c>
      <c r="AD1353" s="86">
        <v>0</v>
      </c>
      <c r="AE1353" s="86">
        <v>0</v>
      </c>
      <c r="AF1353" s="88">
        <v>0</v>
      </c>
      <c r="AG1353" s="85">
        <v>4.8374999999400002E-2</v>
      </c>
      <c r="AH1353" s="86">
        <v>0.108274</v>
      </c>
      <c r="AI1353" s="150">
        <v>3.1999999999600002E-4</v>
      </c>
      <c r="AJ1353" s="151">
        <v>1</v>
      </c>
      <c r="AK1353" s="152">
        <v>0</v>
      </c>
    </row>
    <row r="1354" spans="1:37" x14ac:dyDescent="0.2">
      <c r="A1354" s="149" t="s">
        <v>2834</v>
      </c>
      <c r="B1354" s="66" t="s">
        <v>2835</v>
      </c>
      <c r="C1354" s="67">
        <v>47</v>
      </c>
      <c r="D1354" s="84" t="s">
        <v>334</v>
      </c>
      <c r="E1354" s="85">
        <v>16.654518064970699</v>
      </c>
      <c r="F1354" s="91">
        <v>16.654518064970699</v>
      </c>
      <c r="G1354" s="86">
        <v>5.00157931822047</v>
      </c>
      <c r="H1354" s="86">
        <v>5.00157931822047</v>
      </c>
      <c r="I1354" s="86">
        <v>13.81</v>
      </c>
      <c r="J1354" s="86">
        <v>36.19</v>
      </c>
      <c r="K1354" s="87">
        <v>0</v>
      </c>
      <c r="L1354" s="85">
        <v>9.2300000002699996</v>
      </c>
      <c r="M1354" s="86">
        <v>2.0647195459823402E-2</v>
      </c>
      <c r="N1354" s="86">
        <v>23.4774164139763</v>
      </c>
      <c r="O1354" s="86">
        <v>6.4496580382650901</v>
      </c>
      <c r="P1354" s="86">
        <v>2.895</v>
      </c>
      <c r="Q1354" s="88">
        <v>1.4308000000000001</v>
      </c>
      <c r="R1354" s="85">
        <v>2.9214139643587499E-2</v>
      </c>
      <c r="S1354" s="86">
        <v>1</v>
      </c>
      <c r="T1354" s="86">
        <v>2.74</v>
      </c>
      <c r="U1354" s="88">
        <v>14.1446169545885</v>
      </c>
      <c r="V1354" s="89">
        <v>3.17</v>
      </c>
      <c r="W1354" s="85">
        <v>32.952473760579799</v>
      </c>
      <c r="X1354" s="88"/>
      <c r="Y1354" s="85"/>
      <c r="Z1354" s="88"/>
      <c r="AA1354" s="85">
        <v>0</v>
      </c>
      <c r="AB1354" s="91">
        <v>0</v>
      </c>
      <c r="AC1354" s="86">
        <v>0</v>
      </c>
      <c r="AD1354" s="86">
        <v>0</v>
      </c>
      <c r="AE1354" s="86">
        <v>0</v>
      </c>
      <c r="AF1354" s="88">
        <v>0</v>
      </c>
      <c r="AG1354" s="85">
        <v>0</v>
      </c>
      <c r="AH1354" s="86">
        <v>0.16677900000000001</v>
      </c>
      <c r="AI1354" s="150">
        <v>2.5600000082399998E-4</v>
      </c>
      <c r="AJ1354" s="151">
        <v>1.06</v>
      </c>
      <c r="AK1354" s="152">
        <v>0</v>
      </c>
    </row>
    <row r="1355" spans="1:37" x14ac:dyDescent="0.2">
      <c r="A1355" s="149" t="s">
        <v>2836</v>
      </c>
      <c r="B1355" s="66" t="s">
        <v>2837</v>
      </c>
      <c r="C1355" s="67">
        <v>47</v>
      </c>
      <c r="D1355" s="84" t="s">
        <v>334</v>
      </c>
      <c r="E1355" s="85">
        <v>17.691609108254301</v>
      </c>
      <c r="F1355" s="91">
        <v>17.673279288136399</v>
      </c>
      <c r="G1355" s="86">
        <v>4.9615490364346799</v>
      </c>
      <c r="H1355" s="86">
        <v>4.9557168209426496</v>
      </c>
      <c r="I1355" s="86">
        <v>109.4</v>
      </c>
      <c r="J1355" s="86">
        <v>148.63999999999999</v>
      </c>
      <c r="K1355" s="87">
        <v>0</v>
      </c>
      <c r="L1355" s="85">
        <v>0.65999999931099995</v>
      </c>
      <c r="M1355" s="86">
        <v>1.87106332881312E-3</v>
      </c>
      <c r="N1355" s="86">
        <v>31.8376517367902</v>
      </c>
      <c r="O1355" s="86">
        <v>13.632707774798901</v>
      </c>
      <c r="P1355" s="86">
        <v>5.8090000000000002</v>
      </c>
      <c r="Q1355" s="88">
        <v>2.0922000000000001</v>
      </c>
      <c r="R1355" s="85">
        <v>9.7266802840190597E-3</v>
      </c>
      <c r="S1355" s="86">
        <v>1</v>
      </c>
      <c r="T1355" s="86">
        <v>3.25</v>
      </c>
      <c r="U1355" s="88">
        <v>11.0212209326546</v>
      </c>
      <c r="V1355" s="89">
        <v>3</v>
      </c>
      <c r="W1355" s="85">
        <v>38.896494067520202</v>
      </c>
      <c r="X1355" s="88">
        <v>45.0333333333</v>
      </c>
      <c r="Y1355" s="85">
        <v>-100</v>
      </c>
      <c r="Z1355" s="88"/>
      <c r="AA1355" s="85">
        <v>0.8</v>
      </c>
      <c r="AB1355" s="91">
        <v>0.78</v>
      </c>
      <c r="AC1355" s="86">
        <v>0.41</v>
      </c>
      <c r="AD1355" s="86">
        <v>0.4</v>
      </c>
      <c r="AE1355" s="86">
        <v>0</v>
      </c>
      <c r="AF1355" s="88">
        <v>0</v>
      </c>
      <c r="AG1355" s="85">
        <v>9.4499999782899999E-3</v>
      </c>
      <c r="AH1355" s="86">
        <v>1.001701</v>
      </c>
      <c r="AI1355" s="150">
        <v>1.2159999972100001E-3</v>
      </c>
      <c r="AJ1355" s="151">
        <v>1.1100000000000001</v>
      </c>
      <c r="AK1355" s="152">
        <v>0</v>
      </c>
    </row>
    <row r="1356" spans="1:37" x14ac:dyDescent="0.2">
      <c r="A1356" s="149" t="s">
        <v>2838</v>
      </c>
      <c r="B1356" s="66" t="s">
        <v>2839</v>
      </c>
      <c r="C1356" s="67">
        <v>47</v>
      </c>
      <c r="D1356" s="84" t="s">
        <v>334</v>
      </c>
      <c r="E1356" s="85">
        <v>28.513140140075802</v>
      </c>
      <c r="F1356" s="91">
        <v>28.258797575446</v>
      </c>
      <c r="G1356" s="86">
        <v>19.829617254599601</v>
      </c>
      <c r="H1356" s="86">
        <v>19.617040416372198</v>
      </c>
      <c r="I1356" s="86">
        <v>16.13</v>
      </c>
      <c r="J1356" s="86">
        <v>15.58</v>
      </c>
      <c r="K1356" s="87">
        <v>5.8999999999999999E-3</v>
      </c>
      <c r="L1356" s="85">
        <v>20.770000000500001</v>
      </c>
      <c r="M1356" s="86">
        <v>1.30476989335881E-5</v>
      </c>
      <c r="N1356" s="86">
        <v>27.860592611930599</v>
      </c>
      <c r="O1356" s="86">
        <v>19.941435898357199</v>
      </c>
      <c r="P1356" s="86">
        <v>1.986</v>
      </c>
      <c r="Q1356" s="88">
        <v>0.76149999999999995</v>
      </c>
      <c r="R1356" s="85">
        <v>5.6252009000321401E-2</v>
      </c>
      <c r="S1356" s="86">
        <v>3.2</v>
      </c>
      <c r="T1356" s="86">
        <v>2.2200000000000002</v>
      </c>
      <c r="U1356" s="88">
        <v>16.4508770802545</v>
      </c>
      <c r="V1356" s="89">
        <v>3.52</v>
      </c>
      <c r="W1356" s="85">
        <v>49.111150829166803</v>
      </c>
      <c r="X1356" s="88">
        <v>61.066666666700002</v>
      </c>
      <c r="Y1356" s="85">
        <v>-98.36</v>
      </c>
      <c r="Z1356" s="88">
        <v>-78.599999999999994</v>
      </c>
      <c r="AA1356" s="85">
        <v>0</v>
      </c>
      <c r="AB1356" s="91">
        <v>0</v>
      </c>
      <c r="AC1356" s="86">
        <v>0</v>
      </c>
      <c r="AD1356" s="86">
        <v>0</v>
      </c>
      <c r="AE1356" s="86">
        <v>0</v>
      </c>
      <c r="AF1356" s="88">
        <v>1.5779999494900001</v>
      </c>
      <c r="AG1356" s="85">
        <v>0.118799999845</v>
      </c>
      <c r="AH1356" s="86">
        <v>0.20959900000000001</v>
      </c>
      <c r="AI1356" s="150">
        <v>1.2961999983100001E-2</v>
      </c>
      <c r="AJ1356" s="151">
        <v>1.49</v>
      </c>
      <c r="AK1356" s="152">
        <v>0</v>
      </c>
    </row>
    <row r="1357" spans="1:37" x14ac:dyDescent="0.2">
      <c r="A1357" s="149" t="s">
        <v>594</v>
      </c>
      <c r="B1357" s="66" t="s">
        <v>2840</v>
      </c>
      <c r="C1357" s="67">
        <v>47</v>
      </c>
      <c r="D1357" s="84" t="s">
        <v>334</v>
      </c>
      <c r="E1357" s="85">
        <v>16.749454650582098</v>
      </c>
      <c r="F1357" s="91">
        <v>16.744198270651001</v>
      </c>
      <c r="G1357" s="86">
        <v>3.1945649031511998</v>
      </c>
      <c r="H1357" s="86">
        <v>3.1945649031511998</v>
      </c>
      <c r="I1357" s="86">
        <v>8.2799999999999994</v>
      </c>
      <c r="J1357" s="86">
        <v>7.04</v>
      </c>
      <c r="K1357" s="87">
        <v>0</v>
      </c>
      <c r="L1357" s="85">
        <v>1.95999999734</v>
      </c>
      <c r="M1357" s="86">
        <v>0</v>
      </c>
      <c r="N1357" s="86">
        <v>26.947537596142801</v>
      </c>
      <c r="O1357" s="86">
        <v>4.9523470205753997</v>
      </c>
      <c r="P1357" s="86">
        <v>1.1299999999999999</v>
      </c>
      <c r="Q1357" s="88">
        <v>1.0075000000000001</v>
      </c>
      <c r="R1357" s="85">
        <v>0</v>
      </c>
      <c r="S1357" s="86">
        <v>3.4</v>
      </c>
      <c r="T1357" s="86">
        <v>2.09</v>
      </c>
      <c r="U1357" s="88">
        <v>13.2368787615969</v>
      </c>
      <c r="V1357" s="89">
        <v>3.31</v>
      </c>
      <c r="W1357" s="85">
        <v>25.806815691387701</v>
      </c>
      <c r="X1357" s="88"/>
      <c r="Y1357" s="85"/>
      <c r="Z1357" s="88"/>
      <c r="AA1357" s="85">
        <v>0</v>
      </c>
      <c r="AB1357" s="91">
        <v>0</v>
      </c>
      <c r="AC1357" s="86">
        <v>0</v>
      </c>
      <c r="AD1357" s="86">
        <v>0</v>
      </c>
      <c r="AE1357" s="86">
        <v>0</v>
      </c>
      <c r="AF1357" s="88">
        <v>0</v>
      </c>
      <c r="AG1357" s="85">
        <v>0</v>
      </c>
      <c r="AH1357" s="86">
        <v>3.2072999999999997E-2</v>
      </c>
      <c r="AI1357" s="150">
        <v>0</v>
      </c>
      <c r="AJ1357" s="151">
        <v>1.03</v>
      </c>
      <c r="AK1357" s="152">
        <v>0</v>
      </c>
    </row>
    <row r="1358" spans="1:37" x14ac:dyDescent="0.2">
      <c r="A1358" s="149" t="s">
        <v>2841</v>
      </c>
      <c r="B1358" s="66" t="s">
        <v>2842</v>
      </c>
      <c r="C1358" s="67">
        <v>47</v>
      </c>
      <c r="D1358" s="84" t="s">
        <v>334</v>
      </c>
      <c r="E1358" s="85">
        <v>20.955790901895799</v>
      </c>
      <c r="F1358" s="91">
        <v>20.955037123581999</v>
      </c>
      <c r="G1358" s="86">
        <v>12.4637244186485</v>
      </c>
      <c r="H1358" s="86">
        <v>12.462970640334699</v>
      </c>
      <c r="I1358" s="86">
        <v>187.14</v>
      </c>
      <c r="J1358" s="86">
        <v>795.25</v>
      </c>
      <c r="K1358" s="87">
        <v>0</v>
      </c>
      <c r="L1358" s="85">
        <v>3.7100000013100001</v>
      </c>
      <c r="M1358" s="86">
        <v>8.0288543959870705E-6</v>
      </c>
      <c r="N1358" s="86">
        <v>32.475149806133203</v>
      </c>
      <c r="O1358" s="86">
        <v>21.124976003071598</v>
      </c>
      <c r="P1358" s="86">
        <v>25.481999999999999</v>
      </c>
      <c r="Q1358" s="88">
        <v>2.0436000000000001</v>
      </c>
      <c r="R1358" s="85">
        <v>8.2494637848539804E-2</v>
      </c>
      <c r="S1358" s="86">
        <v>0.4</v>
      </c>
      <c r="T1358" s="86">
        <v>3.44</v>
      </c>
      <c r="U1358" s="88">
        <v>5.1136320808050399</v>
      </c>
      <c r="V1358" s="89">
        <v>2.23</v>
      </c>
      <c r="W1358" s="85">
        <v>45.688357255144901</v>
      </c>
      <c r="X1358" s="88">
        <v>70.133333333300001</v>
      </c>
      <c r="Y1358" s="85">
        <v>-100</v>
      </c>
      <c r="Z1358" s="88">
        <v>-100</v>
      </c>
      <c r="AA1358" s="85">
        <v>2.36</v>
      </c>
      <c r="AB1358" s="91">
        <v>2.36</v>
      </c>
      <c r="AC1358" s="86">
        <v>0.53</v>
      </c>
      <c r="AD1358" s="86">
        <v>0.53</v>
      </c>
      <c r="AE1358" s="86">
        <v>0.76</v>
      </c>
      <c r="AF1358" s="88">
        <v>7.1368999506300002</v>
      </c>
      <c r="AG1358" s="85">
        <v>0</v>
      </c>
      <c r="AH1358" s="86">
        <v>6.3054680000000003</v>
      </c>
      <c r="AI1358" s="150">
        <v>9.1339999967799998E-2</v>
      </c>
      <c r="AJ1358" s="151">
        <v>1.1499999999999999</v>
      </c>
      <c r="AK1358" s="152">
        <v>0</v>
      </c>
    </row>
    <row r="1359" spans="1:37" x14ac:dyDescent="0.2">
      <c r="A1359" s="149" t="s">
        <v>2843</v>
      </c>
      <c r="B1359" s="66" t="s">
        <v>2844</v>
      </c>
      <c r="C1359" s="67">
        <v>47</v>
      </c>
      <c r="D1359" s="84" t="s">
        <v>334</v>
      </c>
      <c r="E1359" s="85">
        <v>28.013580719204299</v>
      </c>
      <c r="F1359" s="91">
        <v>27.9179418515685</v>
      </c>
      <c r="G1359" s="86">
        <v>14.016832440703901</v>
      </c>
      <c r="H1359" s="86">
        <v>13.976664116296901</v>
      </c>
      <c r="I1359" s="86">
        <v>4.7300000000000004</v>
      </c>
      <c r="J1359" s="86">
        <v>35.67</v>
      </c>
      <c r="K1359" s="87">
        <v>0</v>
      </c>
      <c r="L1359" s="85">
        <v>9.21999999208</v>
      </c>
      <c r="M1359" s="86">
        <v>0</v>
      </c>
      <c r="N1359" s="86">
        <v>33.160407000842298</v>
      </c>
      <c r="O1359" s="86">
        <v>17.8126982577717</v>
      </c>
      <c r="P1359" s="86">
        <v>3.1869999999999998</v>
      </c>
      <c r="Q1359" s="88">
        <v>0.72260000000000002</v>
      </c>
      <c r="R1359" s="85">
        <v>0</v>
      </c>
      <c r="S1359" s="86">
        <v>0.3</v>
      </c>
      <c r="T1359" s="86">
        <v>1.67</v>
      </c>
      <c r="U1359" s="88">
        <v>16.833397092578402</v>
      </c>
      <c r="V1359" s="89">
        <v>3.55</v>
      </c>
      <c r="W1359" s="85">
        <v>63.648444306812301</v>
      </c>
      <c r="X1359" s="88">
        <v>66.433333333299998</v>
      </c>
      <c r="Y1359" s="85">
        <v>-100</v>
      </c>
      <c r="Z1359" s="88"/>
      <c r="AA1359" s="85">
        <v>0</v>
      </c>
      <c r="AB1359" s="91">
        <v>0</v>
      </c>
      <c r="AC1359" s="86">
        <v>0</v>
      </c>
      <c r="AD1359" s="86">
        <v>0</v>
      </c>
      <c r="AE1359" s="86">
        <v>0.17</v>
      </c>
      <c r="AF1359" s="88">
        <v>0</v>
      </c>
      <c r="AG1359" s="85">
        <v>2.0645999946800001E-2</v>
      </c>
      <c r="AH1359" s="86">
        <v>0.25756299999999999</v>
      </c>
      <c r="AI1359" s="150">
        <v>1.38489999643E-2</v>
      </c>
      <c r="AJ1359" s="151">
        <v>1.06</v>
      </c>
      <c r="AK1359" s="152">
        <v>0</v>
      </c>
    </row>
    <row r="1360" spans="1:37" x14ac:dyDescent="0.2">
      <c r="A1360" s="149" t="s">
        <v>2845</v>
      </c>
      <c r="B1360" s="66" t="s">
        <v>2846</v>
      </c>
      <c r="C1360" s="67">
        <v>47</v>
      </c>
      <c r="D1360" s="84" t="s">
        <v>334</v>
      </c>
      <c r="E1360" s="85">
        <v>0.51977705606217495</v>
      </c>
      <c r="F1360" s="91">
        <v>0.51977705606217495</v>
      </c>
      <c r="G1360" s="86">
        <v>0.357391045368808</v>
      </c>
      <c r="H1360" s="86">
        <v>0.357391045368808</v>
      </c>
      <c r="I1360" s="86">
        <v>2.3199999999999998</v>
      </c>
      <c r="J1360" s="86">
        <v>8.3699999999999992</v>
      </c>
      <c r="K1360" s="87">
        <v>0</v>
      </c>
      <c r="L1360" s="85">
        <v>4.03999999987</v>
      </c>
      <c r="M1360" s="86">
        <v>2.3879990138727701E-3</v>
      </c>
      <c r="N1360" s="86">
        <v>1.09181995487399</v>
      </c>
      <c r="O1360" s="86">
        <v>0.91612903225806497</v>
      </c>
      <c r="P1360" s="86">
        <v>1.012</v>
      </c>
      <c r="Q1360" s="88">
        <v>1.04</v>
      </c>
      <c r="R1360" s="85">
        <v>7.78270682543389E-3</v>
      </c>
      <c r="S1360" s="86">
        <v>0</v>
      </c>
      <c r="T1360" s="86">
        <v>1.25</v>
      </c>
      <c r="U1360" s="88">
        <v>20.820864829601099</v>
      </c>
      <c r="V1360" s="89">
        <v>3.07</v>
      </c>
      <c r="W1360" s="85">
        <v>14.0631600779901</v>
      </c>
      <c r="X1360" s="88">
        <v>21.366666666699999</v>
      </c>
      <c r="Y1360" s="85"/>
      <c r="Z1360" s="88"/>
      <c r="AA1360" s="85">
        <v>0</v>
      </c>
      <c r="AB1360" s="91">
        <v>0</v>
      </c>
      <c r="AC1360" s="86">
        <v>0</v>
      </c>
      <c r="AD1360" s="86">
        <v>0</v>
      </c>
      <c r="AE1360" s="86">
        <v>0</v>
      </c>
      <c r="AF1360" s="88">
        <v>0</v>
      </c>
      <c r="AG1360" s="85">
        <v>0</v>
      </c>
      <c r="AH1360" s="86">
        <v>6.6684999999999994E-2</v>
      </c>
      <c r="AI1360" s="150">
        <v>4.5663000023599999E-2</v>
      </c>
      <c r="AJ1360" s="151">
        <v>1</v>
      </c>
      <c r="AK1360" s="152">
        <v>0</v>
      </c>
    </row>
    <row r="1361" spans="1:37" x14ac:dyDescent="0.2">
      <c r="A1361" s="149" t="s">
        <v>2847</v>
      </c>
      <c r="B1361" s="66" t="s">
        <v>2848</v>
      </c>
      <c r="C1361" s="67">
        <v>47</v>
      </c>
      <c r="D1361" s="84" t="s">
        <v>334</v>
      </c>
      <c r="E1361" s="85">
        <v>1.4576468307811601</v>
      </c>
      <c r="F1361" s="91">
        <v>1.4576468307811601</v>
      </c>
      <c r="G1361" s="86">
        <v>1.1604316081927999</v>
      </c>
      <c r="H1361" s="86">
        <v>1.1604316081927999</v>
      </c>
      <c r="I1361" s="86">
        <v>5.36</v>
      </c>
      <c r="J1361" s="86">
        <v>8.89</v>
      </c>
      <c r="K1361" s="87">
        <v>0</v>
      </c>
      <c r="L1361" s="85">
        <v>1.0900000000800001</v>
      </c>
      <c r="M1361" s="86">
        <v>2.7168800839317501E-3</v>
      </c>
      <c r="N1361" s="86">
        <v>2.9703606178350102</v>
      </c>
      <c r="O1361" s="86">
        <v>3.67962983364548</v>
      </c>
      <c r="P1361" s="86">
        <v>0.94</v>
      </c>
      <c r="Q1361" s="88">
        <v>1.4644999999999999</v>
      </c>
      <c r="R1361" s="85">
        <v>2.47954376394743E-2</v>
      </c>
      <c r="S1361" s="86">
        <v>0</v>
      </c>
      <c r="T1361" s="86">
        <v>1.64</v>
      </c>
      <c r="U1361" s="88">
        <v>22.213607288234201</v>
      </c>
      <c r="V1361" s="89">
        <v>3.16</v>
      </c>
      <c r="W1361" s="85">
        <v>23.8955916444304</v>
      </c>
      <c r="X1361" s="88">
        <v>34.4</v>
      </c>
      <c r="Y1361" s="85"/>
      <c r="Z1361" s="88"/>
      <c r="AA1361" s="85">
        <v>0</v>
      </c>
      <c r="AB1361" s="91">
        <v>0</v>
      </c>
      <c r="AC1361" s="86">
        <v>0</v>
      </c>
      <c r="AD1361" s="86">
        <v>0</v>
      </c>
      <c r="AE1361" s="86">
        <v>0</v>
      </c>
      <c r="AF1361" s="88">
        <v>0</v>
      </c>
      <c r="AG1361" s="85">
        <v>0</v>
      </c>
      <c r="AH1361" s="86">
        <v>3.9128000000000003E-2</v>
      </c>
      <c r="AI1361" s="150">
        <v>2.7691999973400001E-2</v>
      </c>
      <c r="AJ1361" s="151">
        <v>1</v>
      </c>
      <c r="AK1361" s="152">
        <v>0</v>
      </c>
    </row>
    <row r="1362" spans="1:37" x14ac:dyDescent="0.2">
      <c r="A1362" s="149" t="s">
        <v>2849</v>
      </c>
      <c r="B1362" s="66" t="s">
        <v>2850</v>
      </c>
      <c r="C1362" s="67">
        <v>47</v>
      </c>
      <c r="D1362" s="84" t="s">
        <v>334</v>
      </c>
      <c r="E1362" s="85">
        <v>5.0030428237404303</v>
      </c>
      <c r="F1362" s="91">
        <v>5.0030428237404303</v>
      </c>
      <c r="G1362" s="86">
        <v>2.3727619230646</v>
      </c>
      <c r="H1362" s="86">
        <v>2.3727619230646</v>
      </c>
      <c r="I1362" s="86">
        <v>10.73</v>
      </c>
      <c r="J1362" s="86">
        <v>47.2</v>
      </c>
      <c r="K1362" s="87">
        <v>0</v>
      </c>
      <c r="L1362" s="85">
        <v>4.9999999992599999E-2</v>
      </c>
      <c r="M1362" s="86">
        <v>1.6428512053996099E-2</v>
      </c>
      <c r="N1362" s="86">
        <v>10.789130329730501</v>
      </c>
      <c r="O1362" s="86">
        <v>8.3905116643795292</v>
      </c>
      <c r="P1362" s="86">
        <v>1.899</v>
      </c>
      <c r="Q1362" s="88">
        <v>1.1316999999999999</v>
      </c>
      <c r="R1362" s="85">
        <v>7.0961129070409204E-2</v>
      </c>
      <c r="S1362" s="86">
        <v>0</v>
      </c>
      <c r="T1362" s="86">
        <v>1.71</v>
      </c>
      <c r="U1362" s="88">
        <v>14.6497549726146</v>
      </c>
      <c r="V1362" s="89">
        <v>3.17</v>
      </c>
      <c r="W1362" s="85">
        <v>28.608044731315999</v>
      </c>
      <c r="X1362" s="88">
        <v>42.866666666699999</v>
      </c>
      <c r="Y1362" s="85"/>
      <c r="Z1362" s="88">
        <v>-100</v>
      </c>
      <c r="AA1362" s="85">
        <v>0.16</v>
      </c>
      <c r="AB1362" s="91">
        <v>0.16</v>
      </c>
      <c r="AC1362" s="86">
        <v>0.06</v>
      </c>
      <c r="AD1362" s="86">
        <v>0.06</v>
      </c>
      <c r="AE1362" s="86">
        <v>0</v>
      </c>
      <c r="AF1362" s="88">
        <v>0</v>
      </c>
      <c r="AG1362" s="85">
        <v>0</v>
      </c>
      <c r="AH1362" s="86">
        <v>0.41977700000000001</v>
      </c>
      <c r="AI1362" s="150">
        <v>0.34615000010699998</v>
      </c>
      <c r="AJ1362" s="151">
        <v>1</v>
      </c>
      <c r="AK1362" s="152">
        <v>0</v>
      </c>
    </row>
    <row r="1363" spans="1:37" x14ac:dyDescent="0.2">
      <c r="A1363" s="149" t="s">
        <v>2851</v>
      </c>
      <c r="B1363" s="66" t="s">
        <v>2852</v>
      </c>
      <c r="C1363" s="67">
        <v>47</v>
      </c>
      <c r="D1363" s="84" t="s">
        <v>334</v>
      </c>
      <c r="E1363" s="85">
        <v>1.0072697023400501</v>
      </c>
      <c r="F1363" s="91">
        <v>0.94578465767297204</v>
      </c>
      <c r="G1363" s="86">
        <v>0.63203009150421396</v>
      </c>
      <c r="H1363" s="86">
        <v>0.61304206300408703</v>
      </c>
      <c r="I1363" s="86">
        <v>1.87</v>
      </c>
      <c r="J1363" s="86">
        <v>2.4900000000000002</v>
      </c>
      <c r="K1363" s="87">
        <v>0</v>
      </c>
      <c r="L1363" s="85">
        <v>24.470000005500001</v>
      </c>
      <c r="M1363" s="86">
        <v>0</v>
      </c>
      <c r="N1363" s="86">
        <v>3.0150753768844201</v>
      </c>
      <c r="O1363" s="86">
        <v>1.36626379400946</v>
      </c>
      <c r="P1363" s="86">
        <v>0.52500000000000002</v>
      </c>
      <c r="Q1363" s="88">
        <v>1.1453</v>
      </c>
      <c r="R1363" s="85">
        <v>0</v>
      </c>
      <c r="S1363" s="86">
        <v>1.7</v>
      </c>
      <c r="T1363" s="86">
        <v>1.33</v>
      </c>
      <c r="U1363" s="88">
        <v>19.573944808130499</v>
      </c>
      <c r="V1363" s="89">
        <v>3.07</v>
      </c>
      <c r="W1363" s="85">
        <v>20.356722093971701</v>
      </c>
      <c r="X1363" s="88">
        <v>23.9</v>
      </c>
      <c r="Y1363" s="85">
        <v>100</v>
      </c>
      <c r="Z1363" s="88"/>
      <c r="AA1363" s="85">
        <v>0</v>
      </c>
      <c r="AB1363" s="91">
        <v>0</v>
      </c>
      <c r="AC1363" s="86">
        <v>0</v>
      </c>
      <c r="AD1363" s="86">
        <v>0</v>
      </c>
      <c r="AE1363" s="86">
        <v>0</v>
      </c>
      <c r="AF1363" s="88">
        <v>0</v>
      </c>
      <c r="AG1363" s="85">
        <v>0</v>
      </c>
      <c r="AH1363" s="86">
        <v>1.5295E-2</v>
      </c>
      <c r="AI1363" s="150">
        <v>0</v>
      </c>
      <c r="AJ1363" s="151">
        <v>1</v>
      </c>
      <c r="AK1363" s="152">
        <v>0</v>
      </c>
    </row>
    <row r="1364" spans="1:37" x14ac:dyDescent="0.2">
      <c r="A1364" s="149" t="s">
        <v>2853</v>
      </c>
      <c r="B1364" s="66" t="s">
        <v>2854</v>
      </c>
      <c r="C1364" s="67">
        <v>47</v>
      </c>
      <c r="D1364" s="84" t="s">
        <v>334</v>
      </c>
      <c r="E1364" s="85">
        <v>0.82631606589520501</v>
      </c>
      <c r="F1364" s="91">
        <v>0.78429999474799095</v>
      </c>
      <c r="G1364" s="86">
        <v>0.68801316503562604</v>
      </c>
      <c r="H1364" s="86">
        <v>0.67138180353985399</v>
      </c>
      <c r="I1364" s="86">
        <v>2.0099999999999998</v>
      </c>
      <c r="J1364" s="86">
        <v>2.1800000000000002</v>
      </c>
      <c r="K1364" s="87">
        <v>0</v>
      </c>
      <c r="L1364" s="85">
        <v>22.8299999748</v>
      </c>
      <c r="M1364" s="86">
        <v>0</v>
      </c>
      <c r="N1364" s="86">
        <v>1.6357429122754901</v>
      </c>
      <c r="O1364" s="86">
        <v>2.0174116859199702</v>
      </c>
      <c r="P1364" s="86">
        <v>0.63300000000000001</v>
      </c>
      <c r="Q1364" s="88">
        <v>0.80730000000000002</v>
      </c>
      <c r="R1364" s="85">
        <v>0</v>
      </c>
      <c r="S1364" s="86">
        <v>2.1</v>
      </c>
      <c r="T1364" s="86">
        <v>1.1200000000000001</v>
      </c>
      <c r="U1364" s="88">
        <v>20.2246109136745</v>
      </c>
      <c r="V1364" s="89">
        <v>3.09</v>
      </c>
      <c r="W1364" s="85">
        <v>24.071228547463999</v>
      </c>
      <c r="X1364" s="88">
        <v>38.066666666700002</v>
      </c>
      <c r="Y1364" s="85">
        <v>100</v>
      </c>
      <c r="Z1364" s="88"/>
      <c r="AA1364" s="85">
        <v>0</v>
      </c>
      <c r="AB1364" s="91">
        <v>0</v>
      </c>
      <c r="AC1364" s="86">
        <v>0</v>
      </c>
      <c r="AD1364" s="86">
        <v>0</v>
      </c>
      <c r="AE1364" s="86">
        <v>0</v>
      </c>
      <c r="AF1364" s="88">
        <v>0</v>
      </c>
      <c r="AG1364" s="85">
        <v>0</v>
      </c>
      <c r="AH1364" s="86">
        <v>1.4205000000000001E-2</v>
      </c>
      <c r="AI1364" s="150">
        <v>0</v>
      </c>
      <c r="AJ1364" s="151">
        <v>1</v>
      </c>
      <c r="AK1364" s="152">
        <v>0</v>
      </c>
    </row>
    <row r="1365" spans="1:37" x14ac:dyDescent="0.2">
      <c r="A1365" s="149" t="s">
        <v>2855</v>
      </c>
      <c r="B1365" s="66" t="s">
        <v>2856</v>
      </c>
      <c r="C1365" s="67">
        <v>47</v>
      </c>
      <c r="D1365" s="84" t="s">
        <v>334</v>
      </c>
      <c r="E1365" s="85">
        <v>1.1050232986840101</v>
      </c>
      <c r="F1365" s="91">
        <v>1.1050232986840101</v>
      </c>
      <c r="G1365" s="86">
        <v>0.93501971427108399</v>
      </c>
      <c r="H1365" s="86">
        <v>0.93501971427108399</v>
      </c>
      <c r="I1365" s="86">
        <v>4.01</v>
      </c>
      <c r="J1365" s="86">
        <v>9</v>
      </c>
      <c r="K1365" s="87">
        <v>0</v>
      </c>
      <c r="L1365" s="85">
        <v>19.959999979599999</v>
      </c>
      <c r="M1365" s="86">
        <v>0</v>
      </c>
      <c r="N1365" s="86">
        <v>1.5095144434702199</v>
      </c>
      <c r="O1365" s="86">
        <v>1.4454775993237501</v>
      </c>
      <c r="P1365" s="86">
        <v>1.0740000000000001</v>
      </c>
      <c r="Q1365" s="88">
        <v>1.1378999999999999</v>
      </c>
      <c r="R1365" s="85">
        <v>0</v>
      </c>
      <c r="S1365" s="86">
        <v>2.1</v>
      </c>
      <c r="T1365" s="86">
        <v>1.31</v>
      </c>
      <c r="U1365" s="88">
        <v>20.547903118439201</v>
      </c>
      <c r="V1365" s="89">
        <v>3.08</v>
      </c>
      <c r="W1365" s="85">
        <v>20.9483115641337</v>
      </c>
      <c r="X1365" s="88">
        <v>36.200000000000003</v>
      </c>
      <c r="Y1365" s="85">
        <v>100</v>
      </c>
      <c r="Z1365" s="88"/>
      <c r="AA1365" s="85">
        <v>0</v>
      </c>
      <c r="AB1365" s="91">
        <v>0</v>
      </c>
      <c r="AC1365" s="86">
        <v>0</v>
      </c>
      <c r="AD1365" s="86">
        <v>0</v>
      </c>
      <c r="AE1365" s="86">
        <v>0</v>
      </c>
      <c r="AF1365" s="88">
        <v>0</v>
      </c>
      <c r="AG1365" s="85">
        <v>0</v>
      </c>
      <c r="AH1365" s="86">
        <v>4.9229000000000002E-2</v>
      </c>
      <c r="AI1365" s="150">
        <v>9.0800000083799998E-4</v>
      </c>
      <c r="AJ1365" s="151">
        <v>1</v>
      </c>
      <c r="AK1365" s="152">
        <v>0</v>
      </c>
    </row>
    <row r="1366" spans="1:37" x14ac:dyDescent="0.2">
      <c r="A1366" s="149" t="s">
        <v>1212</v>
      </c>
      <c r="B1366" s="66" t="s">
        <v>2857</v>
      </c>
      <c r="C1366" s="67">
        <v>47</v>
      </c>
      <c r="D1366" s="84" t="s">
        <v>334</v>
      </c>
      <c r="E1366" s="85">
        <v>1.1494406144573499</v>
      </c>
      <c r="F1366" s="91">
        <v>1.08010080940888</v>
      </c>
      <c r="G1366" s="86">
        <v>0.838744949528623</v>
      </c>
      <c r="H1366" s="86">
        <v>0.77607243342711996</v>
      </c>
      <c r="I1366" s="86">
        <v>2.11</v>
      </c>
      <c r="J1366" s="86">
        <v>15.21</v>
      </c>
      <c r="K1366" s="87">
        <v>0</v>
      </c>
      <c r="L1366" s="85">
        <v>18.490000013900001</v>
      </c>
      <c r="M1366" s="86">
        <v>0</v>
      </c>
      <c r="N1366" s="86">
        <v>2.00267518763469</v>
      </c>
      <c r="O1366" s="86">
        <v>1.6326021934197401</v>
      </c>
      <c r="P1366" s="86">
        <v>1.504</v>
      </c>
      <c r="Q1366" s="88">
        <v>0.65190000000000003</v>
      </c>
      <c r="R1366" s="85">
        <v>0</v>
      </c>
      <c r="S1366" s="86">
        <v>1.8</v>
      </c>
      <c r="T1366" s="86">
        <v>1.45</v>
      </c>
      <c r="U1366" s="88">
        <v>13.3119091115171</v>
      </c>
      <c r="V1366" s="89">
        <v>2.94</v>
      </c>
      <c r="W1366" s="85">
        <v>27.717844819329599</v>
      </c>
      <c r="X1366" s="88">
        <v>41.6</v>
      </c>
      <c r="Y1366" s="85"/>
      <c r="Z1366" s="88"/>
      <c r="AA1366" s="85">
        <v>0</v>
      </c>
      <c r="AB1366" s="91">
        <v>0</v>
      </c>
      <c r="AC1366" s="86">
        <v>0</v>
      </c>
      <c r="AD1366" s="86">
        <v>0</v>
      </c>
      <c r="AE1366" s="86">
        <v>0</v>
      </c>
      <c r="AF1366" s="88">
        <v>0</v>
      </c>
      <c r="AG1366" s="85">
        <v>0</v>
      </c>
      <c r="AH1366" s="86">
        <v>6.4094999999999999E-2</v>
      </c>
      <c r="AI1366" s="150">
        <v>1.5889999994299999E-3</v>
      </c>
      <c r="AJ1366" s="151">
        <v>1</v>
      </c>
      <c r="AK1366" s="152">
        <v>0</v>
      </c>
    </row>
    <row r="1367" spans="1:37" x14ac:dyDescent="0.2">
      <c r="A1367" s="149" t="s">
        <v>2858</v>
      </c>
      <c r="B1367" s="66" t="s">
        <v>2859</v>
      </c>
      <c r="C1367" s="67">
        <v>47</v>
      </c>
      <c r="D1367" s="84" t="s">
        <v>334</v>
      </c>
      <c r="E1367" s="85">
        <v>0.95788734614337501</v>
      </c>
      <c r="F1367" s="91">
        <v>0.95788734614337501</v>
      </c>
      <c r="G1367" s="86">
        <v>0.82821074954505702</v>
      </c>
      <c r="H1367" s="86">
        <v>0.82821074954505702</v>
      </c>
      <c r="I1367" s="86">
        <v>1.99</v>
      </c>
      <c r="J1367" s="86">
        <v>1.88</v>
      </c>
      <c r="K1367" s="87">
        <v>0</v>
      </c>
      <c r="L1367" s="85">
        <v>20.540000014099999</v>
      </c>
      <c r="M1367" s="86">
        <v>0</v>
      </c>
      <c r="N1367" s="86">
        <v>0.71139343957799295</v>
      </c>
      <c r="O1367" s="86">
        <v>1.4548619746331799</v>
      </c>
      <c r="P1367" s="86">
        <v>0.626</v>
      </c>
      <c r="Q1367" s="88">
        <v>0.89159999999999995</v>
      </c>
      <c r="R1367" s="85">
        <v>0</v>
      </c>
      <c r="S1367" s="86">
        <v>2.2000000000000002</v>
      </c>
      <c r="T1367" s="86">
        <v>1.17</v>
      </c>
      <c r="U1367" s="88">
        <v>16.807089942541101</v>
      </c>
      <c r="V1367" s="89">
        <v>3.17</v>
      </c>
      <c r="W1367" s="85">
        <v>23.7086718118703</v>
      </c>
      <c r="X1367" s="88">
        <v>41.066666666700002</v>
      </c>
      <c r="Y1367" s="85">
        <v>100</v>
      </c>
      <c r="Z1367" s="88"/>
      <c r="AA1367" s="85">
        <v>0</v>
      </c>
      <c r="AB1367" s="91">
        <v>0</v>
      </c>
      <c r="AC1367" s="86">
        <v>0</v>
      </c>
      <c r="AD1367" s="86">
        <v>0</v>
      </c>
      <c r="AE1367" s="86">
        <v>0</v>
      </c>
      <c r="AF1367" s="88">
        <v>0</v>
      </c>
      <c r="AG1367" s="85">
        <v>0</v>
      </c>
      <c r="AH1367" s="86">
        <v>1.5001E-2</v>
      </c>
      <c r="AI1367" s="150">
        <v>2.27000000126E-4</v>
      </c>
      <c r="AJ1367" s="151">
        <v>1</v>
      </c>
      <c r="AK1367" s="152">
        <v>0</v>
      </c>
    </row>
    <row r="1368" spans="1:37" x14ac:dyDescent="0.2">
      <c r="A1368" s="149" t="s">
        <v>2860</v>
      </c>
      <c r="B1368" s="66" t="s">
        <v>2861</v>
      </c>
      <c r="C1368" s="67">
        <v>47</v>
      </c>
      <c r="D1368" s="84" t="s">
        <v>334</v>
      </c>
      <c r="E1368" s="85">
        <v>2.7183259090438199</v>
      </c>
      <c r="F1368" s="91">
        <v>2.7183259090438199</v>
      </c>
      <c r="G1368" s="86">
        <v>0.99658137366621802</v>
      </c>
      <c r="H1368" s="86">
        <v>0.99658137366621802</v>
      </c>
      <c r="I1368" s="86">
        <v>2.98</v>
      </c>
      <c r="J1368" s="86">
        <v>2.14</v>
      </c>
      <c r="K1368" s="87">
        <v>0</v>
      </c>
      <c r="L1368" s="85">
        <v>0.89999999936099995</v>
      </c>
      <c r="M1368" s="86">
        <v>3.5243561857938202E-3</v>
      </c>
      <c r="N1368" s="86">
        <v>8.7870538415003008</v>
      </c>
      <c r="O1368" s="86">
        <v>2.3414412366446902</v>
      </c>
      <c r="P1368" s="86">
        <v>0.66200000000000003</v>
      </c>
      <c r="Q1368" s="88">
        <v>1.2662</v>
      </c>
      <c r="R1368" s="85">
        <v>2.7987685418415901E-2</v>
      </c>
      <c r="S1368" s="86">
        <v>1.7</v>
      </c>
      <c r="T1368" s="86">
        <v>1.86</v>
      </c>
      <c r="U1368" s="88">
        <v>13.769812493525301</v>
      </c>
      <c r="V1368" s="89">
        <v>3.22</v>
      </c>
      <c r="W1368" s="85">
        <v>18.263784638683401</v>
      </c>
      <c r="X1368" s="88">
        <v>31.4666666667</v>
      </c>
      <c r="Y1368" s="85"/>
      <c r="Z1368" s="88"/>
      <c r="AA1368" s="85">
        <v>0.01</v>
      </c>
      <c r="AB1368" s="91">
        <v>0.01</v>
      </c>
      <c r="AC1368" s="86">
        <v>0.01</v>
      </c>
      <c r="AD1368" s="86">
        <v>0.01</v>
      </c>
      <c r="AE1368" s="86">
        <v>0</v>
      </c>
      <c r="AF1368" s="88">
        <v>0</v>
      </c>
      <c r="AG1368" s="85">
        <v>0</v>
      </c>
      <c r="AH1368" s="86">
        <v>5.7850000000000002E-3</v>
      </c>
      <c r="AI1368" s="150">
        <v>0</v>
      </c>
      <c r="AJ1368" s="151">
        <v>1</v>
      </c>
      <c r="AK1368" s="152">
        <v>0</v>
      </c>
    </row>
    <row r="1369" spans="1:37" x14ac:dyDescent="0.2">
      <c r="A1369" s="149" t="s">
        <v>2862</v>
      </c>
      <c r="B1369" s="66" t="s">
        <v>2863</v>
      </c>
      <c r="C1369" s="67">
        <v>47</v>
      </c>
      <c r="D1369" s="84" t="s">
        <v>334</v>
      </c>
      <c r="E1369" s="85">
        <v>1.7679240928004201</v>
      </c>
      <c r="F1369" s="91">
        <v>1.7679240928004201</v>
      </c>
      <c r="G1369" s="86">
        <v>1.1047966013936299</v>
      </c>
      <c r="H1369" s="86">
        <v>1.1047966013936299</v>
      </c>
      <c r="I1369" s="86">
        <v>1.63</v>
      </c>
      <c r="J1369" s="86">
        <v>1.99</v>
      </c>
      <c r="K1369" s="87">
        <v>0</v>
      </c>
      <c r="L1369" s="85">
        <v>4.2299999960400001</v>
      </c>
      <c r="M1369" s="86">
        <v>0</v>
      </c>
      <c r="N1369" s="86">
        <v>4.2217060586180599</v>
      </c>
      <c r="O1369" s="86">
        <v>2.8651774818273501</v>
      </c>
      <c r="P1369" s="86">
        <v>0.56000000000000005</v>
      </c>
      <c r="Q1369" s="88">
        <v>0.91490000000000005</v>
      </c>
      <c r="R1369" s="85">
        <v>0</v>
      </c>
      <c r="S1369" s="86">
        <v>0.8</v>
      </c>
      <c r="T1369" s="86">
        <v>1.08</v>
      </c>
      <c r="U1369" s="88">
        <v>17.454039588025001</v>
      </c>
      <c r="V1369" s="89">
        <v>3.18</v>
      </c>
      <c r="W1369" s="85">
        <v>22.377538313903798</v>
      </c>
      <c r="X1369" s="88">
        <v>48.166666666700003</v>
      </c>
      <c r="Y1369" s="85">
        <v>100</v>
      </c>
      <c r="Z1369" s="88"/>
      <c r="AA1369" s="85">
        <v>0</v>
      </c>
      <c r="AB1369" s="91">
        <v>0</v>
      </c>
      <c r="AC1369" s="86">
        <v>0</v>
      </c>
      <c r="AD1369" s="86">
        <v>0</v>
      </c>
      <c r="AE1369" s="86">
        <v>0</v>
      </c>
      <c r="AF1369" s="88">
        <v>0</v>
      </c>
      <c r="AG1369" s="85">
        <v>0</v>
      </c>
      <c r="AH1369" s="86">
        <v>1.8464000000000001E-2</v>
      </c>
      <c r="AI1369" s="150">
        <v>0</v>
      </c>
      <c r="AJ1369" s="151">
        <v>1</v>
      </c>
      <c r="AK1369" s="152">
        <v>0</v>
      </c>
    </row>
    <row r="1370" spans="1:37" x14ac:dyDescent="0.2">
      <c r="A1370" s="149" t="s">
        <v>2864</v>
      </c>
      <c r="B1370" s="66" t="s">
        <v>2865</v>
      </c>
      <c r="C1370" s="67">
        <v>47</v>
      </c>
      <c r="D1370" s="84" t="s">
        <v>334</v>
      </c>
      <c r="E1370" s="85">
        <v>0.77329995154256204</v>
      </c>
      <c r="F1370" s="91">
        <v>0.75714747213697298</v>
      </c>
      <c r="G1370" s="86">
        <v>0.494669681796156</v>
      </c>
      <c r="H1370" s="86">
        <v>0.492650621870457</v>
      </c>
      <c r="I1370" s="86">
        <v>3.55</v>
      </c>
      <c r="J1370" s="86">
        <v>9.1</v>
      </c>
      <c r="K1370" s="87">
        <v>0</v>
      </c>
      <c r="L1370" s="85">
        <v>4.0999999980700004</v>
      </c>
      <c r="M1370" s="86">
        <v>0</v>
      </c>
      <c r="N1370" s="86">
        <v>2.3539593249675499</v>
      </c>
      <c r="O1370" s="86">
        <v>0.94526269509782401</v>
      </c>
      <c r="P1370" s="86">
        <v>0.71</v>
      </c>
      <c r="Q1370" s="88">
        <v>0.60570000000000002</v>
      </c>
      <c r="R1370" s="85">
        <v>0</v>
      </c>
      <c r="S1370" s="86">
        <v>1.4</v>
      </c>
      <c r="T1370" s="86">
        <v>1.32</v>
      </c>
      <c r="U1370" s="88">
        <v>13.7518171539331</v>
      </c>
      <c r="V1370" s="89">
        <v>3.04</v>
      </c>
      <c r="W1370" s="85">
        <v>12.641134544794401</v>
      </c>
      <c r="X1370" s="88">
        <v>15.766666666700001</v>
      </c>
      <c r="Y1370" s="85"/>
      <c r="Z1370" s="88"/>
      <c r="AA1370" s="85">
        <v>0</v>
      </c>
      <c r="AB1370" s="91">
        <v>0</v>
      </c>
      <c r="AC1370" s="86">
        <v>0</v>
      </c>
      <c r="AD1370" s="86">
        <v>0</v>
      </c>
      <c r="AE1370" s="86">
        <v>0</v>
      </c>
      <c r="AF1370" s="88">
        <v>0</v>
      </c>
      <c r="AG1370" s="85">
        <v>0</v>
      </c>
      <c r="AH1370" s="86">
        <v>2.5975000000000002E-2</v>
      </c>
      <c r="AI1370" s="150">
        <v>0</v>
      </c>
      <c r="AJ1370" s="151">
        <v>1</v>
      </c>
      <c r="AK1370" s="152">
        <v>0</v>
      </c>
    </row>
    <row r="1371" spans="1:37" x14ac:dyDescent="0.2">
      <c r="A1371" s="149" t="s">
        <v>536</v>
      </c>
      <c r="B1371" s="66" t="s">
        <v>2866</v>
      </c>
      <c r="C1371" s="67">
        <v>47</v>
      </c>
      <c r="D1371" s="84" t="s">
        <v>334</v>
      </c>
      <c r="E1371" s="85">
        <v>2.7914737726924899</v>
      </c>
      <c r="F1371" s="91">
        <v>2.7914737726924899</v>
      </c>
      <c r="G1371" s="86">
        <v>1.6949577828797999</v>
      </c>
      <c r="H1371" s="86">
        <v>1.6949577828797999</v>
      </c>
      <c r="I1371" s="86">
        <v>3.6</v>
      </c>
      <c r="J1371" s="86">
        <v>3.2</v>
      </c>
      <c r="K1371" s="87">
        <v>0</v>
      </c>
      <c r="L1371" s="85">
        <v>1.12000000114</v>
      </c>
      <c r="M1371" s="86">
        <v>4.5425233409105798E-3</v>
      </c>
      <c r="N1371" s="86">
        <v>8.1769436997319005</v>
      </c>
      <c r="O1371" s="86">
        <v>7.0295983086680804</v>
      </c>
      <c r="P1371" s="86">
        <v>0.50600000000000001</v>
      </c>
      <c r="Q1371" s="88">
        <v>0.62729999999999997</v>
      </c>
      <c r="R1371" s="85">
        <v>4.0233353450010098E-2</v>
      </c>
      <c r="S1371" s="86">
        <v>0</v>
      </c>
      <c r="T1371" s="86">
        <v>1.46</v>
      </c>
      <c r="U1371" s="88">
        <v>13.4956779203834</v>
      </c>
      <c r="V1371" s="89">
        <v>3.17</v>
      </c>
      <c r="W1371" s="85">
        <v>18.372461400429799</v>
      </c>
      <c r="X1371" s="88">
        <v>30.9</v>
      </c>
      <c r="Y1371" s="85">
        <v>100</v>
      </c>
      <c r="Z1371" s="88"/>
      <c r="AA1371" s="85">
        <v>0.11</v>
      </c>
      <c r="AB1371" s="91">
        <v>0.11</v>
      </c>
      <c r="AC1371" s="86">
        <v>0.03</v>
      </c>
      <c r="AD1371" s="86">
        <v>0.03</v>
      </c>
      <c r="AE1371" s="86">
        <v>0</v>
      </c>
      <c r="AF1371" s="88">
        <v>0</v>
      </c>
      <c r="AG1371" s="85">
        <v>0</v>
      </c>
      <c r="AH1371" s="86">
        <v>1.4557E-2</v>
      </c>
      <c r="AI1371" s="150">
        <v>1.38460000031E-2</v>
      </c>
      <c r="AJ1371" s="151">
        <v>1</v>
      </c>
      <c r="AK1371" s="152">
        <v>0</v>
      </c>
    </row>
    <row r="1372" spans="1:37" x14ac:dyDescent="0.2">
      <c r="A1372" s="149" t="s">
        <v>1214</v>
      </c>
      <c r="B1372" s="66" t="s">
        <v>2867</v>
      </c>
      <c r="C1372" s="67">
        <v>47</v>
      </c>
      <c r="D1372" s="84" t="s">
        <v>334</v>
      </c>
      <c r="E1372" s="85">
        <v>4.3584259577344602</v>
      </c>
      <c r="F1372" s="91">
        <v>4.3584259577344602</v>
      </c>
      <c r="G1372" s="86">
        <v>1.9204556788085001</v>
      </c>
      <c r="H1372" s="86">
        <v>1.9204556788085001</v>
      </c>
      <c r="I1372" s="86">
        <v>1.78</v>
      </c>
      <c r="J1372" s="86">
        <v>2.2000000000000002</v>
      </c>
      <c r="K1372" s="87">
        <v>0</v>
      </c>
      <c r="L1372" s="85">
        <v>0</v>
      </c>
      <c r="M1372" s="86">
        <v>0</v>
      </c>
      <c r="N1372" s="86">
        <v>10.6111659792018</v>
      </c>
      <c r="O1372" s="86">
        <v>5.7670702783672496</v>
      </c>
      <c r="P1372" s="86">
        <v>0.44800000000000001</v>
      </c>
      <c r="Q1372" s="88">
        <v>1.0834999999999999</v>
      </c>
      <c r="R1372" s="85">
        <v>0</v>
      </c>
      <c r="S1372" s="86">
        <v>0</v>
      </c>
      <c r="T1372" s="86">
        <v>1.78</v>
      </c>
      <c r="U1372" s="88">
        <v>13.826615986436</v>
      </c>
      <c r="V1372" s="89">
        <v>3.19</v>
      </c>
      <c r="W1372" s="85">
        <v>19.856280492974498</v>
      </c>
      <c r="X1372" s="88">
        <v>26.666666666699999</v>
      </c>
      <c r="Y1372" s="85">
        <v>100</v>
      </c>
      <c r="Z1372" s="88"/>
      <c r="AA1372" s="85">
        <v>0.1</v>
      </c>
      <c r="AB1372" s="91">
        <v>0.08</v>
      </c>
      <c r="AC1372" s="86">
        <v>0.01</v>
      </c>
      <c r="AD1372" s="86">
        <v>0.01</v>
      </c>
      <c r="AE1372" s="86">
        <v>0</v>
      </c>
      <c r="AF1372" s="88">
        <v>0</v>
      </c>
      <c r="AG1372" s="85">
        <v>0</v>
      </c>
      <c r="AH1372" s="86">
        <v>1.1101E-2</v>
      </c>
      <c r="AI1372" s="150">
        <v>0</v>
      </c>
      <c r="AJ1372" s="151">
        <v>1</v>
      </c>
      <c r="AK1372" s="152">
        <v>0</v>
      </c>
    </row>
    <row r="1373" spans="1:37" x14ac:dyDescent="0.2">
      <c r="A1373" s="149" t="s">
        <v>2868</v>
      </c>
      <c r="B1373" s="66" t="s">
        <v>2869</v>
      </c>
      <c r="C1373" s="67">
        <v>47</v>
      </c>
      <c r="D1373" s="84" t="s">
        <v>334</v>
      </c>
      <c r="E1373" s="85">
        <v>8.9312398484028108</v>
      </c>
      <c r="F1373" s="91">
        <v>8.9204114780725501</v>
      </c>
      <c r="G1373" s="86">
        <v>4.2014076881429299</v>
      </c>
      <c r="H1373" s="86">
        <v>4.2014076881429299</v>
      </c>
      <c r="I1373" s="86">
        <v>3.07</v>
      </c>
      <c r="J1373" s="86">
        <v>22.51</v>
      </c>
      <c r="K1373" s="87">
        <v>0</v>
      </c>
      <c r="L1373" s="85">
        <v>0.460000000144</v>
      </c>
      <c r="M1373" s="86">
        <v>1.6404430945461299E-4</v>
      </c>
      <c r="N1373" s="86">
        <v>18.085482161780298</v>
      </c>
      <c r="O1373" s="86">
        <v>10.162134558917399</v>
      </c>
      <c r="P1373" s="86">
        <v>1.6120000000000001</v>
      </c>
      <c r="Q1373" s="88">
        <v>1.163</v>
      </c>
      <c r="R1373" s="85">
        <v>9.7971980013716094E-3</v>
      </c>
      <c r="S1373" s="86">
        <v>0</v>
      </c>
      <c r="T1373" s="86">
        <v>1.75</v>
      </c>
      <c r="U1373" s="88">
        <v>12.1718101425735</v>
      </c>
      <c r="V1373" s="89">
        <v>3.38</v>
      </c>
      <c r="W1373" s="85">
        <v>46.055323536323101</v>
      </c>
      <c r="X1373" s="88">
        <v>49.133333333300001</v>
      </c>
      <c r="Y1373" s="85">
        <v>100</v>
      </c>
      <c r="Z1373" s="88"/>
      <c r="AA1373" s="85">
        <v>0.47</v>
      </c>
      <c r="AB1373" s="91">
        <v>0.48</v>
      </c>
      <c r="AC1373" s="86">
        <v>0.05</v>
      </c>
      <c r="AD1373" s="86">
        <v>0.05</v>
      </c>
      <c r="AE1373" s="86">
        <v>0</v>
      </c>
      <c r="AF1373" s="88">
        <v>0</v>
      </c>
      <c r="AG1373" s="85">
        <v>0</v>
      </c>
      <c r="AH1373" s="86">
        <v>0.178678</v>
      </c>
      <c r="AI1373" s="150">
        <v>9.6922000069899997E-2</v>
      </c>
      <c r="AJ1373" s="151">
        <v>1</v>
      </c>
      <c r="AK1373" s="152">
        <v>0</v>
      </c>
    </row>
    <row r="1374" spans="1:37" x14ac:dyDescent="0.2">
      <c r="A1374" s="149" t="s">
        <v>1058</v>
      </c>
      <c r="B1374" s="66" t="s">
        <v>2870</v>
      </c>
      <c r="C1374" s="67">
        <v>47</v>
      </c>
      <c r="D1374" s="84" t="s">
        <v>334</v>
      </c>
      <c r="E1374" s="85">
        <v>8.1154447533009009</v>
      </c>
      <c r="F1374" s="91">
        <v>8.1154447533009009</v>
      </c>
      <c r="G1374" s="86">
        <v>2.9751563585823502</v>
      </c>
      <c r="H1374" s="86">
        <v>2.9751563585823502</v>
      </c>
      <c r="I1374" s="86">
        <v>6.85</v>
      </c>
      <c r="J1374" s="86">
        <v>4.07</v>
      </c>
      <c r="K1374" s="87">
        <v>0</v>
      </c>
      <c r="L1374" s="85">
        <v>0</v>
      </c>
      <c r="M1374" s="86">
        <v>8.2511802210253702E-3</v>
      </c>
      <c r="N1374" s="86">
        <v>13.956692913385799</v>
      </c>
      <c r="O1374" s="86">
        <v>6.3328033916269204</v>
      </c>
      <c r="P1374" s="86">
        <v>0.80500000000000005</v>
      </c>
      <c r="Q1374" s="88">
        <v>0.84450000000000003</v>
      </c>
      <c r="R1374" s="85">
        <v>6.6867268472082894E-2</v>
      </c>
      <c r="S1374" s="86">
        <v>0</v>
      </c>
      <c r="T1374" s="86">
        <v>2.1800000000000002</v>
      </c>
      <c r="U1374" s="88">
        <v>9.2816191799860999</v>
      </c>
      <c r="V1374" s="89">
        <v>3.41</v>
      </c>
      <c r="W1374" s="85">
        <v>24.758839148850502</v>
      </c>
      <c r="X1374" s="88">
        <v>25.766666666700001</v>
      </c>
      <c r="Y1374" s="85"/>
      <c r="Z1374" s="88"/>
      <c r="AA1374" s="85">
        <v>0</v>
      </c>
      <c r="AB1374" s="91">
        <v>0</v>
      </c>
      <c r="AC1374" s="86">
        <v>0</v>
      </c>
      <c r="AD1374" s="86">
        <v>0</v>
      </c>
      <c r="AE1374" s="86">
        <v>0</v>
      </c>
      <c r="AF1374" s="88">
        <v>0</v>
      </c>
      <c r="AG1374" s="85">
        <v>0</v>
      </c>
      <c r="AH1374" s="86">
        <v>1.1112E-2</v>
      </c>
      <c r="AI1374" s="150">
        <v>2.7692000031099999E-2</v>
      </c>
      <c r="AJ1374" s="151">
        <v>1</v>
      </c>
      <c r="AK1374" s="152">
        <v>0</v>
      </c>
    </row>
    <row r="1375" spans="1:37" x14ac:dyDescent="0.2">
      <c r="A1375" s="149" t="s">
        <v>448</v>
      </c>
      <c r="B1375" s="66" t="s">
        <v>2871</v>
      </c>
      <c r="C1375" s="67">
        <v>47</v>
      </c>
      <c r="D1375" s="84" t="s">
        <v>334</v>
      </c>
      <c r="E1375" s="85">
        <v>3.7775602634504</v>
      </c>
      <c r="F1375" s="91">
        <v>3.7559931648887601</v>
      </c>
      <c r="G1375" s="86">
        <v>2.1650048940723701</v>
      </c>
      <c r="H1375" s="86">
        <v>2.1650048940723701</v>
      </c>
      <c r="I1375" s="86">
        <v>3.37</v>
      </c>
      <c r="J1375" s="86">
        <v>2.64</v>
      </c>
      <c r="K1375" s="87">
        <v>0</v>
      </c>
      <c r="L1375" s="85">
        <v>9.9999999755600005E-2</v>
      </c>
      <c r="M1375" s="86">
        <v>6.1434747394473301E-3</v>
      </c>
      <c r="N1375" s="86">
        <v>6.0254555973387296</v>
      </c>
      <c r="O1375" s="86">
        <v>4.1770263550472402</v>
      </c>
      <c r="P1375" s="86">
        <v>0.54900000000000004</v>
      </c>
      <c r="Q1375" s="88">
        <v>1.4009</v>
      </c>
      <c r="R1375" s="85">
        <v>2.57400257400257E-2</v>
      </c>
      <c r="S1375" s="86">
        <v>0</v>
      </c>
      <c r="T1375" s="86">
        <v>1.69</v>
      </c>
      <c r="U1375" s="88">
        <v>11.3857690329645</v>
      </c>
      <c r="V1375" s="89">
        <v>3.19</v>
      </c>
      <c r="W1375" s="85">
        <v>21.8116376967095</v>
      </c>
      <c r="X1375" s="88">
        <v>25.8</v>
      </c>
      <c r="Y1375" s="85"/>
      <c r="Z1375" s="88"/>
      <c r="AA1375" s="85">
        <v>0.2</v>
      </c>
      <c r="AB1375" s="91">
        <v>0.2</v>
      </c>
      <c r="AC1375" s="86">
        <v>0.02</v>
      </c>
      <c r="AD1375" s="86">
        <v>0.02</v>
      </c>
      <c r="AE1375" s="86">
        <v>0</v>
      </c>
      <c r="AF1375" s="88">
        <v>0</v>
      </c>
      <c r="AG1375" s="85">
        <v>0</v>
      </c>
      <c r="AH1375" s="86">
        <v>9.0200000000000002E-3</v>
      </c>
      <c r="AI1375" s="150">
        <v>0</v>
      </c>
      <c r="AJ1375" s="151">
        <v>1</v>
      </c>
      <c r="AK1375" s="152">
        <v>0</v>
      </c>
    </row>
    <row r="1376" spans="1:37" x14ac:dyDescent="0.2">
      <c r="A1376" s="149" t="s">
        <v>2872</v>
      </c>
      <c r="B1376" s="66" t="s">
        <v>2873</v>
      </c>
      <c r="C1376" s="67">
        <v>47</v>
      </c>
      <c r="D1376" s="84" t="s">
        <v>334</v>
      </c>
      <c r="E1376" s="85">
        <v>3.3120972996452598</v>
      </c>
      <c r="F1376" s="91">
        <v>3.3120972996452598</v>
      </c>
      <c r="G1376" s="86">
        <v>2.3754796206472202</v>
      </c>
      <c r="H1376" s="86">
        <v>2.3754796206472202</v>
      </c>
      <c r="I1376" s="86">
        <v>3.03</v>
      </c>
      <c r="J1376" s="86">
        <v>2.86</v>
      </c>
      <c r="K1376" s="87">
        <v>0</v>
      </c>
      <c r="L1376" s="85">
        <v>1.9999999990899998E-2</v>
      </c>
      <c r="M1376" s="86">
        <v>4.4485556216077096E-3</v>
      </c>
      <c r="N1376" s="86">
        <v>5.4452298141291697</v>
      </c>
      <c r="O1376" s="86">
        <v>8.9047295768273393</v>
      </c>
      <c r="P1376" s="86">
        <v>0.56100000000000005</v>
      </c>
      <c r="Q1376" s="88">
        <v>1.7395</v>
      </c>
      <c r="R1376" s="85">
        <v>2.35488048981514E-2</v>
      </c>
      <c r="S1376" s="86">
        <v>0</v>
      </c>
      <c r="T1376" s="86">
        <v>2.08</v>
      </c>
      <c r="U1376" s="88">
        <v>14.183196988344299</v>
      </c>
      <c r="V1376" s="89">
        <v>3.22</v>
      </c>
      <c r="W1376" s="85">
        <v>25.532263378892399</v>
      </c>
      <c r="X1376" s="88">
        <v>29.2</v>
      </c>
      <c r="Y1376" s="85"/>
      <c r="Z1376" s="88"/>
      <c r="AA1376" s="85">
        <v>0.36</v>
      </c>
      <c r="AB1376" s="91">
        <v>0.36</v>
      </c>
      <c r="AC1376" s="86">
        <v>0.12</v>
      </c>
      <c r="AD1376" s="86">
        <v>0.12</v>
      </c>
      <c r="AE1376" s="86">
        <v>0</v>
      </c>
      <c r="AF1376" s="88">
        <v>0</v>
      </c>
      <c r="AG1376" s="85">
        <v>0</v>
      </c>
      <c r="AH1376" s="86">
        <v>1.8159000000000002E-2</v>
      </c>
      <c r="AI1376" s="150">
        <v>4.15380000092E-2</v>
      </c>
      <c r="AJ1376" s="151">
        <v>1</v>
      </c>
      <c r="AK1376" s="152">
        <v>0</v>
      </c>
    </row>
    <row r="1377" spans="1:37" x14ac:dyDescent="0.2">
      <c r="A1377" s="149" t="s">
        <v>2874</v>
      </c>
      <c r="B1377" s="66" t="s">
        <v>2875</v>
      </c>
      <c r="C1377" s="67">
        <v>47</v>
      </c>
      <c r="D1377" s="84" t="s">
        <v>334</v>
      </c>
      <c r="E1377" s="85">
        <v>8.4420691491667608</v>
      </c>
      <c r="F1377" s="91">
        <v>8.4160592530205491</v>
      </c>
      <c r="G1377" s="86">
        <v>4.1863547130551098</v>
      </c>
      <c r="H1377" s="86">
        <v>4.1739690482235901</v>
      </c>
      <c r="I1377" s="86">
        <v>5.85</v>
      </c>
      <c r="J1377" s="86">
        <v>10.130000000000001</v>
      </c>
      <c r="K1377" s="87">
        <v>0</v>
      </c>
      <c r="L1377" s="85">
        <v>0.38999999973499999</v>
      </c>
      <c r="M1377" s="86">
        <v>8.6753030611389295E-3</v>
      </c>
      <c r="N1377" s="86">
        <v>14.698528053211801</v>
      </c>
      <c r="O1377" s="86">
        <v>11.5963943006688</v>
      </c>
      <c r="P1377" s="86">
        <v>1.1499999999999999</v>
      </c>
      <c r="Q1377" s="88">
        <v>1.0253000000000001</v>
      </c>
      <c r="R1377" s="85">
        <v>0.21551724137931</v>
      </c>
      <c r="S1377" s="86">
        <v>0</v>
      </c>
      <c r="T1377" s="86">
        <v>1.39</v>
      </c>
      <c r="U1377" s="88">
        <v>14.5153798993045</v>
      </c>
      <c r="V1377" s="89">
        <v>3.57</v>
      </c>
      <c r="W1377" s="85">
        <v>39.726263192528599</v>
      </c>
      <c r="X1377" s="88">
        <v>46.333333333299997</v>
      </c>
      <c r="Y1377" s="85"/>
      <c r="Z1377" s="88"/>
      <c r="AA1377" s="85">
        <v>0.56999999999999995</v>
      </c>
      <c r="AB1377" s="91">
        <v>0.56999999999999995</v>
      </c>
      <c r="AC1377" s="86">
        <v>0.1</v>
      </c>
      <c r="AD1377" s="86">
        <v>0.1</v>
      </c>
      <c r="AE1377" s="86">
        <v>0</v>
      </c>
      <c r="AF1377" s="88">
        <v>8.2099996451399995E-2</v>
      </c>
      <c r="AG1377" s="85">
        <v>0</v>
      </c>
      <c r="AH1377" s="86">
        <v>9.2600000000000002E-2</v>
      </c>
      <c r="AI1377" s="150">
        <v>6.9229999979700002E-2</v>
      </c>
      <c r="AJ1377" s="151">
        <v>1</v>
      </c>
      <c r="AK1377" s="152">
        <v>0</v>
      </c>
    </row>
    <row r="1378" spans="1:37" x14ac:dyDescent="0.2">
      <c r="A1378" s="149" t="s">
        <v>687</v>
      </c>
      <c r="B1378" s="66" t="s">
        <v>2876</v>
      </c>
      <c r="C1378" s="67">
        <v>47</v>
      </c>
      <c r="D1378" s="84" t="s">
        <v>334</v>
      </c>
      <c r="E1378" s="85">
        <v>10.4447526583449</v>
      </c>
      <c r="F1378" s="91">
        <v>10.4447526583449</v>
      </c>
      <c r="G1378" s="86">
        <v>4.5205732778548304</v>
      </c>
      <c r="H1378" s="86">
        <v>4.5205732778548304</v>
      </c>
      <c r="I1378" s="86">
        <v>2.5</v>
      </c>
      <c r="J1378" s="86">
        <v>1.83</v>
      </c>
      <c r="K1378" s="87">
        <v>0</v>
      </c>
      <c r="L1378" s="85">
        <v>0</v>
      </c>
      <c r="M1378" s="86">
        <v>0.124742140232436</v>
      </c>
      <c r="N1378" s="86">
        <v>19.620693965748199</v>
      </c>
      <c r="O1378" s="86">
        <v>14.1095890410959</v>
      </c>
      <c r="P1378" s="86">
        <v>0.433</v>
      </c>
      <c r="Q1378" s="88">
        <v>0.76029999999999998</v>
      </c>
      <c r="R1378" s="85">
        <v>0.33665499596013998</v>
      </c>
      <c r="S1378" s="86">
        <v>1.4</v>
      </c>
      <c r="T1378" s="86">
        <v>1.75</v>
      </c>
      <c r="U1378" s="88">
        <v>11.8169209431345</v>
      </c>
      <c r="V1378" s="89">
        <v>3.48</v>
      </c>
      <c r="W1378" s="85">
        <v>30.122531199310501</v>
      </c>
      <c r="X1378" s="88">
        <v>30.266666666700001</v>
      </c>
      <c r="Y1378" s="85"/>
      <c r="Z1378" s="88"/>
      <c r="AA1378" s="85">
        <v>0.41</v>
      </c>
      <c r="AB1378" s="91">
        <v>0.41</v>
      </c>
      <c r="AC1378" s="86">
        <v>0.12</v>
      </c>
      <c r="AD1378" s="86">
        <v>0.12</v>
      </c>
      <c r="AE1378" s="86">
        <v>0</v>
      </c>
      <c r="AF1378" s="88">
        <v>0.51020002371299999</v>
      </c>
      <c r="AG1378" s="85">
        <v>0</v>
      </c>
      <c r="AH1378" s="86">
        <v>1.1025E-2</v>
      </c>
      <c r="AI1378" s="150">
        <v>0</v>
      </c>
      <c r="AJ1378" s="151">
        <v>1</v>
      </c>
      <c r="AK1378" s="152">
        <v>0</v>
      </c>
    </row>
    <row r="1379" spans="1:37" x14ac:dyDescent="0.2">
      <c r="A1379" s="149" t="s">
        <v>2877</v>
      </c>
      <c r="B1379" s="66" t="s">
        <v>2878</v>
      </c>
      <c r="C1379" s="67">
        <v>47</v>
      </c>
      <c r="D1379" s="84" t="s">
        <v>334</v>
      </c>
      <c r="E1379" s="85">
        <v>12.849800535346899</v>
      </c>
      <c r="F1379" s="91">
        <v>12.8461135731825</v>
      </c>
      <c r="G1379" s="86">
        <v>5.0916947490284796</v>
      </c>
      <c r="H1379" s="86">
        <v>5.0909573565956103</v>
      </c>
      <c r="I1379" s="86">
        <v>16.43</v>
      </c>
      <c r="J1379" s="86">
        <v>11.62</v>
      </c>
      <c r="K1379" s="87">
        <v>0</v>
      </c>
      <c r="L1379" s="85">
        <v>0.56000000107299996</v>
      </c>
      <c r="M1379" s="86">
        <v>6.1784108642594301E-3</v>
      </c>
      <c r="N1379" s="86">
        <v>28.020396829403701</v>
      </c>
      <c r="O1379" s="86">
        <v>6.48426007649309</v>
      </c>
      <c r="P1379" s="86">
        <v>1.0820000000000001</v>
      </c>
      <c r="Q1379" s="88">
        <v>1.3272999999999999</v>
      </c>
      <c r="R1379" s="85">
        <v>0.128651430301196</v>
      </c>
      <c r="S1379" s="86">
        <v>1.5</v>
      </c>
      <c r="T1379" s="86">
        <v>1.81</v>
      </c>
      <c r="U1379" s="88">
        <v>15.558242941310899</v>
      </c>
      <c r="V1379" s="89">
        <v>3.57</v>
      </c>
      <c r="W1379" s="85">
        <v>38.274435313112797</v>
      </c>
      <c r="X1379" s="88">
        <v>41.433333333299998</v>
      </c>
      <c r="Y1379" s="85"/>
      <c r="Z1379" s="88">
        <v>100</v>
      </c>
      <c r="AA1379" s="85">
        <v>0.56000000000000005</v>
      </c>
      <c r="AB1379" s="91">
        <v>0.56000000000000005</v>
      </c>
      <c r="AC1379" s="86">
        <v>0</v>
      </c>
      <c r="AD1379" s="86">
        <v>0</v>
      </c>
      <c r="AE1379" s="86">
        <v>0</v>
      </c>
      <c r="AF1379" s="88">
        <v>0</v>
      </c>
      <c r="AG1379" s="85">
        <v>0</v>
      </c>
      <c r="AH1379" s="86">
        <v>8.8592000000000004E-2</v>
      </c>
      <c r="AI1379" s="150">
        <v>2.1813000003800001E-2</v>
      </c>
      <c r="AJ1379" s="151">
        <v>1</v>
      </c>
      <c r="AK1379" s="152">
        <v>0</v>
      </c>
    </row>
    <row r="1380" spans="1:37" x14ac:dyDescent="0.2">
      <c r="A1380" s="149" t="s">
        <v>2128</v>
      </c>
      <c r="B1380" s="66" t="s">
        <v>2879</v>
      </c>
      <c r="C1380" s="67">
        <v>47</v>
      </c>
      <c r="D1380" s="84" t="s">
        <v>334</v>
      </c>
      <c r="E1380" s="85">
        <v>2.1721345795837399</v>
      </c>
      <c r="F1380" s="91">
        <v>2.1721345795837399</v>
      </c>
      <c r="G1380" s="86">
        <v>0.86254098519057698</v>
      </c>
      <c r="H1380" s="86">
        <v>0.86254098519057698</v>
      </c>
      <c r="I1380" s="86">
        <v>1.74</v>
      </c>
      <c r="J1380" s="86">
        <v>1.31</v>
      </c>
      <c r="K1380" s="87">
        <v>0</v>
      </c>
      <c r="L1380" s="85">
        <v>1.09000000112</v>
      </c>
      <c r="M1380" s="86">
        <v>0</v>
      </c>
      <c r="N1380" s="86">
        <v>4.0581217162872196</v>
      </c>
      <c r="O1380" s="86">
        <v>4.3715846994535497</v>
      </c>
      <c r="P1380" s="86">
        <v>0.40300000000000002</v>
      </c>
      <c r="Q1380" s="88">
        <v>0.95909999999999995</v>
      </c>
      <c r="R1380" s="85">
        <v>0</v>
      </c>
      <c r="S1380" s="86">
        <v>7.5</v>
      </c>
      <c r="T1380" s="86">
        <v>1.61</v>
      </c>
      <c r="U1380" s="88">
        <v>14.110500582972101</v>
      </c>
      <c r="V1380" s="89">
        <v>3.09</v>
      </c>
      <c r="W1380" s="85">
        <v>18.2687465376993</v>
      </c>
      <c r="X1380" s="88">
        <v>23.333333333300001</v>
      </c>
      <c r="Y1380" s="85"/>
      <c r="Z1380" s="88"/>
      <c r="AA1380" s="85">
        <v>0</v>
      </c>
      <c r="AB1380" s="91">
        <v>0</v>
      </c>
      <c r="AC1380" s="86">
        <v>0</v>
      </c>
      <c r="AD1380" s="86">
        <v>0</v>
      </c>
      <c r="AE1380" s="86">
        <v>0</v>
      </c>
      <c r="AF1380" s="88">
        <v>0</v>
      </c>
      <c r="AG1380" s="85">
        <v>0</v>
      </c>
      <c r="AH1380" s="86">
        <v>1.2414E-2</v>
      </c>
      <c r="AI1380" s="150">
        <v>0</v>
      </c>
      <c r="AJ1380" s="151">
        <v>1</v>
      </c>
      <c r="AK1380" s="152">
        <v>0</v>
      </c>
    </row>
    <row r="1381" spans="1:37" x14ac:dyDescent="0.2">
      <c r="A1381" s="149" t="s">
        <v>2132</v>
      </c>
      <c r="B1381" s="66" t="s">
        <v>2880</v>
      </c>
      <c r="C1381" s="67">
        <v>47</v>
      </c>
      <c r="D1381" s="84" t="s">
        <v>334</v>
      </c>
      <c r="E1381" s="85">
        <v>17.229990614567601</v>
      </c>
      <c r="F1381" s="91">
        <v>17.2234564527818</v>
      </c>
      <c r="G1381" s="86">
        <v>4.8329036626946902</v>
      </c>
      <c r="H1381" s="86">
        <v>4.8329036626946902</v>
      </c>
      <c r="I1381" s="86">
        <v>2.72</v>
      </c>
      <c r="J1381" s="86">
        <v>2.3199999999999998</v>
      </c>
      <c r="K1381" s="87">
        <v>0</v>
      </c>
      <c r="L1381" s="85">
        <v>2.9999999984399998E-2</v>
      </c>
      <c r="M1381" s="86">
        <v>5.65146708978793E-3</v>
      </c>
      <c r="N1381" s="86">
        <v>34.406711544258002</v>
      </c>
      <c r="O1381" s="86">
        <v>11.1174675819985</v>
      </c>
      <c r="P1381" s="86">
        <v>0.34799999999999998</v>
      </c>
      <c r="Q1381" s="88">
        <v>0.8448</v>
      </c>
      <c r="R1381" s="85">
        <v>2.86184445875367E-2</v>
      </c>
      <c r="S1381" s="86">
        <v>6.5</v>
      </c>
      <c r="T1381" s="86">
        <v>1.1499999999999999</v>
      </c>
      <c r="U1381" s="88">
        <v>15.947512860418399</v>
      </c>
      <c r="V1381" s="89">
        <v>3.59</v>
      </c>
      <c r="W1381" s="85">
        <v>29.9083437528496</v>
      </c>
      <c r="X1381" s="88">
        <v>43.833333333299997</v>
      </c>
      <c r="Y1381" s="85"/>
      <c r="Z1381" s="88">
        <v>100</v>
      </c>
      <c r="AA1381" s="85">
        <v>0.04</v>
      </c>
      <c r="AB1381" s="91">
        <v>0.04</v>
      </c>
      <c r="AC1381" s="86">
        <v>0.02</v>
      </c>
      <c r="AD1381" s="86">
        <v>0.02</v>
      </c>
      <c r="AE1381" s="86">
        <v>0</v>
      </c>
      <c r="AF1381" s="88">
        <v>0</v>
      </c>
      <c r="AG1381" s="85">
        <v>0</v>
      </c>
      <c r="AH1381" s="86">
        <v>2.1838E-2</v>
      </c>
      <c r="AI1381" s="150">
        <v>1.4069999990900001E-3</v>
      </c>
      <c r="AJ1381" s="151">
        <v>1</v>
      </c>
      <c r="AK1381" s="152">
        <v>0</v>
      </c>
    </row>
    <row r="1382" spans="1:37" x14ac:dyDescent="0.2">
      <c r="A1382" s="149" t="s">
        <v>2134</v>
      </c>
      <c r="B1382" s="66" t="s">
        <v>2881</v>
      </c>
      <c r="C1382" s="67">
        <v>47</v>
      </c>
      <c r="D1382" s="84" t="s">
        <v>334</v>
      </c>
      <c r="E1382" s="85">
        <v>18.477581305368499</v>
      </c>
      <c r="F1382" s="91">
        <v>18.4716832010192</v>
      </c>
      <c r="G1382" s="86">
        <v>5.3189105021646004</v>
      </c>
      <c r="H1382" s="86">
        <v>5.3189105021646004</v>
      </c>
      <c r="I1382" s="86">
        <v>7.2</v>
      </c>
      <c r="J1382" s="86">
        <v>26.65</v>
      </c>
      <c r="K1382" s="87">
        <v>0</v>
      </c>
      <c r="L1382" s="85">
        <v>8.1400000003000006</v>
      </c>
      <c r="M1382" s="86">
        <v>8.4584929478377195E-3</v>
      </c>
      <c r="N1382" s="86">
        <v>30.4112250404749</v>
      </c>
      <c r="O1382" s="86">
        <v>5.1026728286245202</v>
      </c>
      <c r="P1382" s="86">
        <v>1.246</v>
      </c>
      <c r="Q1382" s="88">
        <v>1.1141000000000001</v>
      </c>
      <c r="R1382" s="85">
        <v>8.2621867254199899E-2</v>
      </c>
      <c r="S1382" s="86">
        <v>6.2</v>
      </c>
      <c r="T1382" s="86">
        <v>1.41</v>
      </c>
      <c r="U1382" s="88">
        <v>14.0197940381961</v>
      </c>
      <c r="V1382" s="89">
        <v>3.53</v>
      </c>
      <c r="W1382" s="85">
        <v>34.643781785831699</v>
      </c>
      <c r="X1382" s="88"/>
      <c r="Y1382" s="85"/>
      <c r="Z1382" s="88"/>
      <c r="AA1382" s="85">
        <v>0</v>
      </c>
      <c r="AB1382" s="91">
        <v>0</v>
      </c>
      <c r="AC1382" s="86">
        <v>0</v>
      </c>
      <c r="AD1382" s="86">
        <v>0</v>
      </c>
      <c r="AE1382" s="86">
        <v>0</v>
      </c>
      <c r="AF1382" s="88">
        <v>0</v>
      </c>
      <c r="AG1382" s="85">
        <v>0</v>
      </c>
      <c r="AH1382" s="86">
        <v>0.12768499999999999</v>
      </c>
      <c r="AI1382" s="150">
        <v>7.6239999973099996E-3</v>
      </c>
      <c r="AJ1382" s="151">
        <v>1.03</v>
      </c>
      <c r="AK1382" s="152">
        <v>0</v>
      </c>
    </row>
    <row r="1383" spans="1:37" x14ac:dyDescent="0.2">
      <c r="A1383" s="149" t="s">
        <v>2882</v>
      </c>
      <c r="B1383" s="66" t="s">
        <v>2883</v>
      </c>
      <c r="C1383" s="67">
        <v>47</v>
      </c>
      <c r="D1383" s="84" t="s">
        <v>334</v>
      </c>
      <c r="E1383" s="85">
        <v>29.9087488647667</v>
      </c>
      <c r="F1383" s="91">
        <v>29.9087488647667</v>
      </c>
      <c r="G1383" s="86">
        <v>3.8896336980495598</v>
      </c>
      <c r="H1383" s="86">
        <v>3.8896336980495598</v>
      </c>
      <c r="I1383" s="86">
        <v>7.86</v>
      </c>
      <c r="J1383" s="86">
        <v>4.45</v>
      </c>
      <c r="K1383" s="87">
        <v>0</v>
      </c>
      <c r="L1383" s="85">
        <v>0.70000000020099995</v>
      </c>
      <c r="M1383" s="86">
        <v>0</v>
      </c>
      <c r="N1383" s="86">
        <v>56.478710379540203</v>
      </c>
      <c r="O1383" s="86">
        <v>5.2293710328909402</v>
      </c>
      <c r="P1383" s="86">
        <v>0.438</v>
      </c>
      <c r="Q1383" s="88">
        <v>1.2494000000000001</v>
      </c>
      <c r="R1383" s="85">
        <v>0</v>
      </c>
      <c r="S1383" s="86">
        <v>5.8</v>
      </c>
      <c r="T1383" s="86">
        <v>2.35</v>
      </c>
      <c r="U1383" s="88">
        <v>12.9740950568698</v>
      </c>
      <c r="V1383" s="89">
        <v>3.68</v>
      </c>
      <c r="W1383" s="85">
        <v>28.5253215964741</v>
      </c>
      <c r="X1383" s="88">
        <v>31.0333333333</v>
      </c>
      <c r="Y1383" s="85">
        <v>100</v>
      </c>
      <c r="Z1383" s="88"/>
      <c r="AA1383" s="85">
        <v>0.05</v>
      </c>
      <c r="AB1383" s="91">
        <v>0.05</v>
      </c>
      <c r="AC1383" s="86">
        <v>0.03</v>
      </c>
      <c r="AD1383" s="86">
        <v>0.03</v>
      </c>
      <c r="AE1383" s="86">
        <v>0</v>
      </c>
      <c r="AF1383" s="88">
        <v>2.6607999809299998</v>
      </c>
      <c r="AG1383" s="85">
        <v>0</v>
      </c>
      <c r="AH1383" s="86">
        <v>2.9929000000000001E-2</v>
      </c>
      <c r="AI1383" s="150">
        <v>0</v>
      </c>
      <c r="AJ1383" s="151">
        <v>1.01</v>
      </c>
      <c r="AK1383" s="152">
        <v>0</v>
      </c>
    </row>
    <row r="1384" spans="1:37" x14ac:dyDescent="0.2">
      <c r="A1384" s="149" t="s">
        <v>2884</v>
      </c>
      <c r="B1384" s="66" t="s">
        <v>2885</v>
      </c>
      <c r="C1384" s="67">
        <v>47</v>
      </c>
      <c r="D1384" s="84" t="s">
        <v>334</v>
      </c>
      <c r="E1384" s="85">
        <v>5.80683353863449</v>
      </c>
      <c r="F1384" s="91">
        <v>5.7888946027721602</v>
      </c>
      <c r="G1384" s="86">
        <v>2.5138428788404301</v>
      </c>
      <c r="H1384" s="86">
        <v>2.5024815527942899</v>
      </c>
      <c r="I1384" s="86">
        <v>6.86</v>
      </c>
      <c r="J1384" s="86">
        <v>5.47</v>
      </c>
      <c r="K1384" s="87">
        <v>0</v>
      </c>
      <c r="L1384" s="85">
        <v>53.279999982299998</v>
      </c>
      <c r="M1384" s="86">
        <v>1.36200360048012E-2</v>
      </c>
      <c r="N1384" s="86">
        <v>6.26991304347826</v>
      </c>
      <c r="O1384" s="86">
        <v>0.53122683603912602</v>
      </c>
      <c r="P1384" s="86">
        <v>1.3180000000000001</v>
      </c>
      <c r="Q1384" s="88">
        <v>0.65110000000000001</v>
      </c>
      <c r="R1384" s="85">
        <v>1.73656334114787E-2</v>
      </c>
      <c r="S1384" s="86">
        <v>7.7</v>
      </c>
      <c r="T1384" s="86">
        <v>2.8</v>
      </c>
      <c r="U1384" s="88">
        <v>10.026669217982001</v>
      </c>
      <c r="V1384" s="89">
        <v>3.18</v>
      </c>
      <c r="W1384" s="85">
        <v>28.545298167760802</v>
      </c>
      <c r="X1384" s="88"/>
      <c r="Y1384" s="85">
        <v>100</v>
      </c>
      <c r="Z1384" s="88"/>
      <c r="AA1384" s="85">
        <v>0</v>
      </c>
      <c r="AB1384" s="91">
        <v>0</v>
      </c>
      <c r="AC1384" s="86">
        <v>0</v>
      </c>
      <c r="AD1384" s="86">
        <v>0</v>
      </c>
      <c r="AE1384" s="86">
        <v>0</v>
      </c>
      <c r="AF1384" s="88">
        <v>0</v>
      </c>
      <c r="AG1384" s="85">
        <v>9.0739999982799996E-2</v>
      </c>
      <c r="AH1384" s="86">
        <v>5.2956000000000003E-2</v>
      </c>
      <c r="AI1384" s="150">
        <v>1.2589999997600001E-3</v>
      </c>
      <c r="AJ1384" s="151">
        <v>1.01</v>
      </c>
      <c r="AK1384" s="152">
        <v>0</v>
      </c>
    </row>
    <row r="1385" spans="1:37" x14ac:dyDescent="0.2">
      <c r="A1385" s="149" t="s">
        <v>2886</v>
      </c>
      <c r="B1385" s="66" t="s">
        <v>2887</v>
      </c>
      <c r="C1385" s="67">
        <v>47</v>
      </c>
      <c r="D1385" s="84" t="s">
        <v>334</v>
      </c>
      <c r="E1385" s="85">
        <v>3.6614046028657099</v>
      </c>
      <c r="F1385" s="91">
        <v>3.6576477748307501</v>
      </c>
      <c r="G1385" s="86">
        <v>2.0414603541937502</v>
      </c>
      <c r="H1385" s="86">
        <v>2.0414603541937502</v>
      </c>
      <c r="I1385" s="86">
        <v>2.39</v>
      </c>
      <c r="J1385" s="86">
        <v>2.17</v>
      </c>
      <c r="K1385" s="87">
        <v>0</v>
      </c>
      <c r="L1385" s="85">
        <v>2.9999999984299999E-2</v>
      </c>
      <c r="M1385" s="86">
        <v>7.5550329580668499E-2</v>
      </c>
      <c r="N1385" s="86">
        <v>6.2642437327575902</v>
      </c>
      <c r="O1385" s="86">
        <v>8.4558417154857999</v>
      </c>
      <c r="P1385" s="86">
        <v>0.48599999999999999</v>
      </c>
      <c r="Q1385" s="88">
        <v>0.70960000000000001</v>
      </c>
      <c r="R1385" s="85">
        <v>0.20597322348094699</v>
      </c>
      <c r="S1385" s="86">
        <v>5.5</v>
      </c>
      <c r="T1385" s="86">
        <v>1.31</v>
      </c>
      <c r="U1385" s="88">
        <v>15.709552110961701</v>
      </c>
      <c r="V1385" s="89">
        <v>3.15</v>
      </c>
      <c r="W1385" s="85">
        <v>21.822417069478401</v>
      </c>
      <c r="X1385" s="88">
        <v>31.333333333300001</v>
      </c>
      <c r="Y1385" s="85">
        <v>99.919999999999987</v>
      </c>
      <c r="Z1385" s="88"/>
      <c r="AA1385" s="85">
        <v>0.28000000000000003</v>
      </c>
      <c r="AB1385" s="91">
        <v>0.28000000000000003</v>
      </c>
      <c r="AC1385" s="86">
        <v>0</v>
      </c>
      <c r="AD1385" s="86">
        <v>0</v>
      </c>
      <c r="AE1385" s="86">
        <v>0</v>
      </c>
      <c r="AF1385" s="88">
        <v>0</v>
      </c>
      <c r="AG1385" s="85">
        <v>0</v>
      </c>
      <c r="AH1385" s="86">
        <v>1.6570000000000001E-2</v>
      </c>
      <c r="AI1385" s="150">
        <v>2.3409999991999999E-3</v>
      </c>
      <c r="AJ1385" s="151">
        <v>1</v>
      </c>
      <c r="AK1385" s="152">
        <v>0</v>
      </c>
    </row>
    <row r="1386" spans="1:37" x14ac:dyDescent="0.2">
      <c r="A1386" s="149" t="s">
        <v>2888</v>
      </c>
      <c r="B1386" s="66" t="s">
        <v>2889</v>
      </c>
      <c r="C1386" s="67">
        <v>47</v>
      </c>
      <c r="D1386" s="84" t="s">
        <v>334</v>
      </c>
      <c r="E1386" s="85">
        <v>13.0815616165248</v>
      </c>
      <c r="F1386" s="91">
        <v>13.0815616165248</v>
      </c>
      <c r="G1386" s="86">
        <v>4.5936626738352402</v>
      </c>
      <c r="H1386" s="86">
        <v>4.5936626738352402</v>
      </c>
      <c r="I1386" s="86">
        <v>3.57</v>
      </c>
      <c r="J1386" s="86">
        <v>3.39</v>
      </c>
      <c r="K1386" s="87">
        <v>0</v>
      </c>
      <c r="L1386" s="85">
        <v>0</v>
      </c>
      <c r="M1386" s="86">
        <v>0</v>
      </c>
      <c r="N1386" s="86">
        <v>24.239543726235699</v>
      </c>
      <c r="O1386" s="86">
        <v>10.1679104477612</v>
      </c>
      <c r="P1386" s="86">
        <v>0.64900000000000002</v>
      </c>
      <c r="Q1386" s="88">
        <v>1.3436999999999999</v>
      </c>
      <c r="R1386" s="85">
        <v>0</v>
      </c>
      <c r="S1386" s="86">
        <v>6.6</v>
      </c>
      <c r="T1386" s="86">
        <v>1.44</v>
      </c>
      <c r="U1386" s="88">
        <v>14.5163662510418</v>
      </c>
      <c r="V1386" s="89">
        <v>3.42</v>
      </c>
      <c r="W1386" s="85">
        <v>26.5328649454183</v>
      </c>
      <c r="X1386" s="88">
        <v>25.633333333300001</v>
      </c>
      <c r="Y1386" s="85"/>
      <c r="Z1386" s="88"/>
      <c r="AA1386" s="85">
        <v>0.79</v>
      </c>
      <c r="AB1386" s="91">
        <v>0.79</v>
      </c>
      <c r="AC1386" s="86">
        <v>0.33</v>
      </c>
      <c r="AD1386" s="86">
        <v>0.33</v>
      </c>
      <c r="AE1386" s="86">
        <v>0</v>
      </c>
      <c r="AF1386" s="88">
        <v>0</v>
      </c>
      <c r="AG1386" s="85">
        <v>0</v>
      </c>
      <c r="AH1386" s="86">
        <v>1.1757E-2</v>
      </c>
      <c r="AI1386" s="150">
        <v>0</v>
      </c>
      <c r="AJ1386" s="151">
        <v>1</v>
      </c>
      <c r="AK1386" s="152">
        <v>0</v>
      </c>
    </row>
    <row r="1387" spans="1:37" x14ac:dyDescent="0.2">
      <c r="A1387" s="149" t="s">
        <v>2890</v>
      </c>
      <c r="B1387" s="66" t="s">
        <v>2891</v>
      </c>
      <c r="C1387" s="67">
        <v>47</v>
      </c>
      <c r="D1387" s="84" t="s">
        <v>334</v>
      </c>
      <c r="E1387" s="85">
        <v>15.1081635015423</v>
      </c>
      <c r="F1387" s="91">
        <v>15.097949762019899</v>
      </c>
      <c r="G1387" s="86">
        <v>5.01290335759664</v>
      </c>
      <c r="H1387" s="86">
        <v>5.00813694581952</v>
      </c>
      <c r="I1387" s="86">
        <v>14.16</v>
      </c>
      <c r="J1387" s="86">
        <v>15.31</v>
      </c>
      <c r="K1387" s="87">
        <v>0</v>
      </c>
      <c r="L1387" s="85">
        <v>1.4599999974</v>
      </c>
      <c r="M1387" s="86">
        <v>1.5416766726717599E-3</v>
      </c>
      <c r="N1387" s="86">
        <v>27.219687136185399</v>
      </c>
      <c r="O1387" s="86">
        <v>7.81962824718169</v>
      </c>
      <c r="P1387" s="86">
        <v>1.224</v>
      </c>
      <c r="Q1387" s="88">
        <v>1.0365</v>
      </c>
      <c r="R1387" s="85">
        <v>4.8096192384769497E-2</v>
      </c>
      <c r="S1387" s="86">
        <v>6.2</v>
      </c>
      <c r="T1387" s="86">
        <v>1.53</v>
      </c>
      <c r="U1387" s="88">
        <v>15.2906489810093</v>
      </c>
      <c r="V1387" s="89">
        <v>3.57</v>
      </c>
      <c r="W1387" s="85">
        <v>42.633704467612702</v>
      </c>
      <c r="X1387" s="88">
        <v>54.3</v>
      </c>
      <c r="Y1387" s="85">
        <v>-99.48</v>
      </c>
      <c r="Z1387" s="88"/>
      <c r="AA1387" s="85">
        <v>0</v>
      </c>
      <c r="AB1387" s="91">
        <v>0</v>
      </c>
      <c r="AC1387" s="86">
        <v>0</v>
      </c>
      <c r="AD1387" s="86">
        <v>0</v>
      </c>
      <c r="AE1387" s="86">
        <v>0</v>
      </c>
      <c r="AF1387" s="88">
        <v>0</v>
      </c>
      <c r="AG1387" s="85">
        <v>4.6175999917199999E-2</v>
      </c>
      <c r="AH1387" s="86">
        <v>0.12740000000000001</v>
      </c>
      <c r="AI1387" s="150">
        <v>3.5266999936700003E-2</v>
      </c>
      <c r="AJ1387" s="151">
        <v>1.01</v>
      </c>
      <c r="AK1387" s="152">
        <v>0</v>
      </c>
    </row>
    <row r="1388" spans="1:37" x14ac:dyDescent="0.2">
      <c r="A1388" s="149" t="s">
        <v>2892</v>
      </c>
      <c r="B1388" s="66" t="s">
        <v>2893</v>
      </c>
      <c r="C1388" s="67">
        <v>47</v>
      </c>
      <c r="D1388" s="84" t="s">
        <v>334</v>
      </c>
      <c r="E1388" s="85">
        <v>12.9193471618738</v>
      </c>
      <c r="F1388" s="91">
        <v>12.7289616311741</v>
      </c>
      <c r="G1388" s="86">
        <v>5.0789946415685296</v>
      </c>
      <c r="H1388" s="86">
        <v>4.9876402941763498</v>
      </c>
      <c r="I1388" s="86">
        <v>10.92</v>
      </c>
      <c r="J1388" s="86">
        <v>18.559999999999999</v>
      </c>
      <c r="K1388" s="87">
        <v>0</v>
      </c>
      <c r="L1388" s="85">
        <v>0.24999999974500001</v>
      </c>
      <c r="M1388" s="86">
        <v>4.4710517176302502E-4</v>
      </c>
      <c r="N1388" s="86">
        <v>22.0640984514887</v>
      </c>
      <c r="O1388" s="86">
        <v>7.7222916819886702</v>
      </c>
      <c r="P1388" s="86">
        <v>1.2130000000000001</v>
      </c>
      <c r="Q1388" s="88">
        <v>0.91269999999999996</v>
      </c>
      <c r="R1388" s="85">
        <v>1.8819986826009199E-2</v>
      </c>
      <c r="S1388" s="86">
        <v>6.7</v>
      </c>
      <c r="T1388" s="86">
        <v>1.24</v>
      </c>
      <c r="U1388" s="88">
        <v>14.7402926409851</v>
      </c>
      <c r="V1388" s="89">
        <v>3.38</v>
      </c>
      <c r="W1388" s="85">
        <v>36.908980695770701</v>
      </c>
      <c r="X1388" s="88">
        <v>48.3</v>
      </c>
      <c r="Y1388" s="85"/>
      <c r="Z1388" s="88"/>
      <c r="AA1388" s="85">
        <v>0</v>
      </c>
      <c r="AB1388" s="91">
        <v>0.01</v>
      </c>
      <c r="AC1388" s="86">
        <v>0</v>
      </c>
      <c r="AD1388" s="86">
        <v>0</v>
      </c>
      <c r="AE1388" s="86">
        <v>0</v>
      </c>
      <c r="AF1388" s="88">
        <v>0</v>
      </c>
      <c r="AG1388" s="85">
        <v>0</v>
      </c>
      <c r="AH1388" s="86">
        <v>0.138013</v>
      </c>
      <c r="AI1388" s="150">
        <v>4.3290000004999997E-3</v>
      </c>
      <c r="AJ1388" s="151">
        <v>1</v>
      </c>
      <c r="AK1388" s="152">
        <v>0</v>
      </c>
    </row>
    <row r="1389" spans="1:37" x14ac:dyDescent="0.2">
      <c r="A1389" s="149" t="s">
        <v>2894</v>
      </c>
      <c r="B1389" s="66" t="s">
        <v>2895</v>
      </c>
      <c r="C1389" s="67">
        <v>47</v>
      </c>
      <c r="D1389" s="84" t="s">
        <v>334</v>
      </c>
      <c r="E1389" s="85">
        <v>19.206027848461801</v>
      </c>
      <c r="F1389" s="91">
        <v>19.1985982899633</v>
      </c>
      <c r="G1389" s="86">
        <v>5.71952178408465</v>
      </c>
      <c r="H1389" s="86">
        <v>5.7120922255861597</v>
      </c>
      <c r="I1389" s="86">
        <v>9.8800000000000008</v>
      </c>
      <c r="J1389" s="86">
        <v>21.94</v>
      </c>
      <c r="K1389" s="87">
        <v>0</v>
      </c>
      <c r="L1389" s="85">
        <v>13.2000000243</v>
      </c>
      <c r="M1389" s="86">
        <v>6.2950688008775099E-4</v>
      </c>
      <c r="N1389" s="86">
        <v>27.2151133501259</v>
      </c>
      <c r="O1389" s="86">
        <v>3.6052747575668498</v>
      </c>
      <c r="P1389" s="86">
        <v>1.6859999999999999</v>
      </c>
      <c r="Q1389" s="88">
        <v>1.1970000000000001</v>
      </c>
      <c r="R1389" s="85">
        <v>2.0206102242877399E-2</v>
      </c>
      <c r="S1389" s="86">
        <v>5.2</v>
      </c>
      <c r="T1389" s="86">
        <v>1.68</v>
      </c>
      <c r="U1389" s="88">
        <v>17.299726963725199</v>
      </c>
      <c r="V1389" s="89">
        <v>3.42</v>
      </c>
      <c r="W1389" s="85">
        <v>29.1257285002958</v>
      </c>
      <c r="X1389" s="88"/>
      <c r="Y1389" s="85">
        <v>-20.459999999999994</v>
      </c>
      <c r="Z1389" s="88"/>
      <c r="AA1389" s="85">
        <v>0</v>
      </c>
      <c r="AB1389" s="91">
        <v>0</v>
      </c>
      <c r="AC1389" s="86">
        <v>0</v>
      </c>
      <c r="AD1389" s="86">
        <v>0</v>
      </c>
      <c r="AE1389" s="86">
        <v>0</v>
      </c>
      <c r="AF1389" s="88">
        <v>0</v>
      </c>
      <c r="AG1389" s="85">
        <v>9.6250000194399998E-3</v>
      </c>
      <c r="AH1389" s="86">
        <v>0.201152</v>
      </c>
      <c r="AI1389" s="150">
        <v>3.5630000071999999E-3</v>
      </c>
      <c r="AJ1389" s="151">
        <v>1.04</v>
      </c>
      <c r="AK1389" s="152">
        <v>0</v>
      </c>
    </row>
    <row r="1390" spans="1:37" x14ac:dyDescent="0.2">
      <c r="A1390" s="149" t="s">
        <v>2896</v>
      </c>
      <c r="B1390" s="66" t="s">
        <v>2897</v>
      </c>
      <c r="C1390" s="67">
        <v>47</v>
      </c>
      <c r="D1390" s="84" t="s">
        <v>334</v>
      </c>
      <c r="E1390" s="85">
        <v>0.39463408228569902</v>
      </c>
      <c r="F1390" s="91">
        <v>0.38426716243581099</v>
      </c>
      <c r="G1390" s="86">
        <v>0.23705690056741599</v>
      </c>
      <c r="H1390" s="86">
        <v>0.23705690056741599</v>
      </c>
      <c r="I1390" s="86">
        <v>2.11</v>
      </c>
      <c r="J1390" s="86">
        <v>2.85</v>
      </c>
      <c r="K1390" s="87">
        <v>0</v>
      </c>
      <c r="L1390" s="85">
        <v>0.67000000144399996</v>
      </c>
      <c r="M1390" s="86">
        <v>0</v>
      </c>
      <c r="N1390" s="86">
        <v>0.80394626364399702</v>
      </c>
      <c r="O1390" s="86">
        <v>0.44522554188635</v>
      </c>
      <c r="P1390" s="86">
        <v>0.71</v>
      </c>
      <c r="Q1390" s="88">
        <v>0.65269999999999995</v>
      </c>
      <c r="R1390" s="85">
        <v>0</v>
      </c>
      <c r="S1390" s="86">
        <v>1.8</v>
      </c>
      <c r="T1390" s="86">
        <v>0.94</v>
      </c>
      <c r="U1390" s="88">
        <v>15.3955671050722</v>
      </c>
      <c r="V1390" s="89">
        <v>3.06</v>
      </c>
      <c r="W1390" s="85">
        <v>10.437880898906901</v>
      </c>
      <c r="X1390" s="88">
        <v>13.8666666667</v>
      </c>
      <c r="Y1390" s="85"/>
      <c r="Z1390" s="88"/>
      <c r="AA1390" s="85">
        <v>0</v>
      </c>
      <c r="AB1390" s="91">
        <v>0</v>
      </c>
      <c r="AC1390" s="86">
        <v>0</v>
      </c>
      <c r="AD1390" s="86">
        <v>0</v>
      </c>
      <c r="AE1390" s="86">
        <v>0</v>
      </c>
      <c r="AF1390" s="88">
        <v>0</v>
      </c>
      <c r="AG1390" s="85">
        <v>0</v>
      </c>
      <c r="AH1390" s="86">
        <v>2.3300999999999999E-2</v>
      </c>
      <c r="AI1390" s="150">
        <v>0</v>
      </c>
      <c r="AJ1390" s="151">
        <v>1</v>
      </c>
      <c r="AK1390" s="152">
        <v>0</v>
      </c>
    </row>
    <row r="1391" spans="1:37" x14ac:dyDescent="0.2">
      <c r="A1391" s="149" t="s">
        <v>2898</v>
      </c>
      <c r="B1391" s="66" t="s">
        <v>2899</v>
      </c>
      <c r="C1391" s="67">
        <v>47</v>
      </c>
      <c r="D1391" s="84" t="s">
        <v>334</v>
      </c>
      <c r="E1391" s="85">
        <v>4.3717248395011099</v>
      </c>
      <c r="F1391" s="91">
        <v>4.3717248395011099</v>
      </c>
      <c r="G1391" s="86">
        <v>1.81400080356303</v>
      </c>
      <c r="H1391" s="86">
        <v>1.81400080356303</v>
      </c>
      <c r="I1391" s="86">
        <v>4.0199999999999996</v>
      </c>
      <c r="J1391" s="86">
        <v>10.39</v>
      </c>
      <c r="K1391" s="87">
        <v>0</v>
      </c>
      <c r="L1391" s="85">
        <v>0.73999999983599996</v>
      </c>
      <c r="M1391" s="86">
        <v>0</v>
      </c>
      <c r="N1391" s="86">
        <v>7.5122232785549397</v>
      </c>
      <c r="O1391" s="86">
        <v>4.1127922971114197</v>
      </c>
      <c r="P1391" s="86">
        <v>0.89100000000000001</v>
      </c>
      <c r="Q1391" s="88">
        <v>0.64590000000000003</v>
      </c>
      <c r="R1391" s="85">
        <v>0</v>
      </c>
      <c r="S1391" s="86">
        <v>1.2</v>
      </c>
      <c r="T1391" s="86">
        <v>1.04</v>
      </c>
      <c r="U1391" s="88">
        <v>13.777686593320199</v>
      </c>
      <c r="V1391" s="89">
        <v>3.32</v>
      </c>
      <c r="W1391" s="85">
        <v>19.4355085132817</v>
      </c>
      <c r="X1391" s="88">
        <v>22.733333333299999</v>
      </c>
      <c r="Y1391" s="85">
        <v>-100</v>
      </c>
      <c r="Z1391" s="88"/>
      <c r="AA1391" s="85">
        <v>0</v>
      </c>
      <c r="AB1391" s="91">
        <v>0</v>
      </c>
      <c r="AC1391" s="86">
        <v>0</v>
      </c>
      <c r="AD1391" s="86">
        <v>0</v>
      </c>
      <c r="AE1391" s="86">
        <v>0</v>
      </c>
      <c r="AF1391" s="88">
        <v>0</v>
      </c>
      <c r="AG1391" s="85">
        <v>1.04750000016E-2</v>
      </c>
      <c r="AH1391" s="86">
        <v>6.9767999999999997E-2</v>
      </c>
      <c r="AI1391" s="150">
        <v>1.2800000002E-4</v>
      </c>
      <c r="AJ1391" s="151">
        <v>1</v>
      </c>
      <c r="AK1391" s="152">
        <v>0</v>
      </c>
    </row>
    <row r="1392" spans="1:37" x14ac:dyDescent="0.2">
      <c r="A1392" s="149" t="s">
        <v>2900</v>
      </c>
      <c r="B1392" s="66" t="s">
        <v>2901</v>
      </c>
      <c r="C1392" s="67">
        <v>47</v>
      </c>
      <c r="D1392" s="84" t="s">
        <v>334</v>
      </c>
      <c r="E1392" s="85">
        <v>6.1178029706607902</v>
      </c>
      <c r="F1392" s="91">
        <v>6.1151787120138597</v>
      </c>
      <c r="G1392" s="86">
        <v>2.26670340628772</v>
      </c>
      <c r="H1392" s="86">
        <v>2.26670340628772</v>
      </c>
      <c r="I1392" s="86">
        <v>7.63</v>
      </c>
      <c r="J1392" s="86">
        <v>9.35</v>
      </c>
      <c r="K1392" s="87">
        <v>0</v>
      </c>
      <c r="L1392" s="85">
        <v>0.82000000018800001</v>
      </c>
      <c r="M1392" s="86">
        <v>4.9515744927443699E-3</v>
      </c>
      <c r="N1392" s="86">
        <v>9.9120603015075393</v>
      </c>
      <c r="O1392" s="86">
        <v>7.4217585692995502</v>
      </c>
      <c r="P1392" s="86">
        <v>0.72899999999999998</v>
      </c>
      <c r="Q1392" s="88">
        <v>0.69979999999999998</v>
      </c>
      <c r="R1392" s="85">
        <v>5.7312064189511902E-2</v>
      </c>
      <c r="S1392" s="86">
        <v>1.1000000000000001</v>
      </c>
      <c r="T1392" s="86">
        <v>1</v>
      </c>
      <c r="U1392" s="88">
        <v>15.0940796724925</v>
      </c>
      <c r="V1392" s="89">
        <v>3.22</v>
      </c>
      <c r="W1392" s="85">
        <v>22.7371575165817</v>
      </c>
      <c r="X1392" s="88">
        <v>26.633333333300001</v>
      </c>
      <c r="Y1392" s="85">
        <v>-100</v>
      </c>
      <c r="Z1392" s="88"/>
      <c r="AA1392" s="85">
        <v>0</v>
      </c>
      <c r="AB1392" s="91">
        <v>0</v>
      </c>
      <c r="AC1392" s="86">
        <v>0</v>
      </c>
      <c r="AD1392" s="86">
        <v>0</v>
      </c>
      <c r="AE1392" s="86">
        <v>0</v>
      </c>
      <c r="AF1392" s="88">
        <v>0</v>
      </c>
      <c r="AG1392" s="85">
        <v>1.8675000018500001E-2</v>
      </c>
      <c r="AH1392" s="86">
        <v>8.0567E-2</v>
      </c>
      <c r="AI1392" s="150">
        <v>2.5600000025399999E-4</v>
      </c>
      <c r="AJ1392" s="151">
        <v>1</v>
      </c>
      <c r="AK1392" s="152">
        <v>0</v>
      </c>
    </row>
    <row r="1393" spans="1:37" x14ac:dyDescent="0.2">
      <c r="A1393" s="149" t="s">
        <v>2902</v>
      </c>
      <c r="B1393" s="66" t="s">
        <v>2903</v>
      </c>
      <c r="C1393" s="67">
        <v>47</v>
      </c>
      <c r="D1393" s="84" t="s">
        <v>334</v>
      </c>
      <c r="E1393" s="85">
        <v>35.711330362826203</v>
      </c>
      <c r="F1393" s="91">
        <v>35.711330362826203</v>
      </c>
      <c r="G1393" s="86">
        <v>10.2880330999363</v>
      </c>
      <c r="H1393" s="86">
        <v>10.2880330999363</v>
      </c>
      <c r="I1393" s="86">
        <v>36.04</v>
      </c>
      <c r="J1393" s="86">
        <v>30.19</v>
      </c>
      <c r="K1393" s="87">
        <v>0</v>
      </c>
      <c r="L1393" s="85">
        <v>2.7800000001899998</v>
      </c>
      <c r="M1393" s="86">
        <v>0.34115954567954399</v>
      </c>
      <c r="N1393" s="86">
        <v>53.935197854523601</v>
      </c>
      <c r="O1393" s="86">
        <v>18.8615600843289</v>
      </c>
      <c r="P1393" s="86">
        <v>2.1749999999999998</v>
      </c>
      <c r="Q1393" s="88">
        <v>1.4676</v>
      </c>
      <c r="R1393" s="85">
        <v>0.26327336551118902</v>
      </c>
      <c r="S1393" s="86">
        <v>0.9</v>
      </c>
      <c r="T1393" s="86">
        <v>2.77</v>
      </c>
      <c r="U1393" s="88">
        <v>6.5897517504773999</v>
      </c>
      <c r="V1393" s="89">
        <v>3.46</v>
      </c>
      <c r="W1393" s="85">
        <v>50.074684429257502</v>
      </c>
      <c r="X1393" s="88"/>
      <c r="Y1393" s="85">
        <v>100</v>
      </c>
      <c r="Z1393" s="88">
        <v>100</v>
      </c>
      <c r="AA1393" s="85">
        <v>0</v>
      </c>
      <c r="AB1393" s="91">
        <v>0</v>
      </c>
      <c r="AC1393" s="86">
        <v>0</v>
      </c>
      <c r="AD1393" s="86">
        <v>0</v>
      </c>
      <c r="AE1393" s="86">
        <v>0</v>
      </c>
      <c r="AF1393" s="88">
        <v>0</v>
      </c>
      <c r="AG1393" s="85">
        <v>0</v>
      </c>
      <c r="AH1393" s="86">
        <v>0.106909</v>
      </c>
      <c r="AI1393" s="150">
        <v>3.1489999922599998E-3</v>
      </c>
      <c r="AJ1393" s="151">
        <v>1.3</v>
      </c>
      <c r="AK1393" s="152">
        <v>0</v>
      </c>
    </row>
    <row r="1394" spans="1:37" x14ac:dyDescent="0.2">
      <c r="A1394" s="149" t="s">
        <v>2904</v>
      </c>
      <c r="B1394" s="66" t="s">
        <v>2905</v>
      </c>
      <c r="C1394" s="67">
        <v>47</v>
      </c>
      <c r="D1394" s="84" t="s">
        <v>334</v>
      </c>
      <c r="E1394" s="85">
        <v>15.3807346428886</v>
      </c>
      <c r="F1394" s="91">
        <v>15.3807346428886</v>
      </c>
      <c r="G1394" s="86">
        <v>6.5920866132274201</v>
      </c>
      <c r="H1394" s="86">
        <v>6.5920866132274201</v>
      </c>
      <c r="I1394" s="86">
        <v>58.53</v>
      </c>
      <c r="J1394" s="86">
        <v>71.45</v>
      </c>
      <c r="K1394" s="87">
        <v>0</v>
      </c>
      <c r="L1394" s="85">
        <v>0.64000000058399997</v>
      </c>
      <c r="M1394" s="86">
        <v>1.1666442761468999E-3</v>
      </c>
      <c r="N1394" s="86">
        <v>25.1702579854486</v>
      </c>
      <c r="O1394" s="86">
        <v>23.849442069616401</v>
      </c>
      <c r="P1394" s="86">
        <v>3.03</v>
      </c>
      <c r="Q1394" s="88">
        <v>2.2244000000000002</v>
      </c>
      <c r="R1394" s="85">
        <v>1.8582179689677601E-2</v>
      </c>
      <c r="S1394" s="86">
        <v>0.5</v>
      </c>
      <c r="T1394" s="86">
        <v>2.79</v>
      </c>
      <c r="U1394" s="88">
        <v>11.3463648229858</v>
      </c>
      <c r="V1394" s="89">
        <v>3.22</v>
      </c>
      <c r="W1394" s="85">
        <v>31.825868766719601</v>
      </c>
      <c r="X1394" s="88"/>
      <c r="Y1394" s="85">
        <v>-100</v>
      </c>
      <c r="Z1394" s="88"/>
      <c r="AA1394" s="85">
        <v>0</v>
      </c>
      <c r="AB1394" s="91">
        <v>0</v>
      </c>
      <c r="AC1394" s="86">
        <v>0</v>
      </c>
      <c r="AD1394" s="86">
        <v>0</v>
      </c>
      <c r="AE1394" s="86">
        <v>0</v>
      </c>
      <c r="AF1394" s="88">
        <v>0</v>
      </c>
      <c r="AG1394" s="85">
        <v>4.8800000051999999E-4</v>
      </c>
      <c r="AH1394" s="86">
        <v>0.50199000000000005</v>
      </c>
      <c r="AI1394" s="150">
        <v>1.6360000017400001E-2</v>
      </c>
      <c r="AJ1394" s="151">
        <v>1.0900000000000001</v>
      </c>
      <c r="AK1394" s="152">
        <v>0</v>
      </c>
    </row>
    <row r="1395" spans="1:37" x14ac:dyDescent="0.2">
      <c r="A1395" s="149" t="s">
        <v>2906</v>
      </c>
      <c r="B1395" s="66" t="s">
        <v>2907</v>
      </c>
      <c r="C1395" s="67">
        <v>47</v>
      </c>
      <c r="D1395" s="84" t="s">
        <v>334</v>
      </c>
      <c r="E1395" s="85">
        <v>21.845615072371501</v>
      </c>
      <c r="F1395" s="91">
        <v>21.845615072371501</v>
      </c>
      <c r="G1395" s="86">
        <v>15.381641633219299</v>
      </c>
      <c r="H1395" s="86">
        <v>15.381641633219299</v>
      </c>
      <c r="I1395" s="86">
        <v>73.05</v>
      </c>
      <c r="J1395" s="86">
        <v>105.84</v>
      </c>
      <c r="K1395" s="87">
        <v>0</v>
      </c>
      <c r="L1395" s="85">
        <v>6.3000000034100001</v>
      </c>
      <c r="M1395" s="86">
        <v>0</v>
      </c>
      <c r="N1395" s="86">
        <v>23.970578126074098</v>
      </c>
      <c r="O1395" s="86">
        <v>8.8320425565203795</v>
      </c>
      <c r="P1395" s="86">
        <v>4.3339999999999996</v>
      </c>
      <c r="Q1395" s="88">
        <v>0.22739999999999999</v>
      </c>
      <c r="R1395" s="85">
        <v>0</v>
      </c>
      <c r="S1395" s="86">
        <v>0.1</v>
      </c>
      <c r="T1395" s="86">
        <v>3.55</v>
      </c>
      <c r="U1395" s="88">
        <v>10.533377298206901</v>
      </c>
      <c r="V1395" s="89">
        <v>3.38</v>
      </c>
      <c r="W1395" s="85">
        <v>57.0315946084608</v>
      </c>
      <c r="X1395" s="88">
        <v>60.5333333333</v>
      </c>
      <c r="Y1395" s="85">
        <v>-100</v>
      </c>
      <c r="Z1395" s="88"/>
      <c r="AA1395" s="85">
        <v>0</v>
      </c>
      <c r="AB1395" s="91">
        <v>0</v>
      </c>
      <c r="AC1395" s="86">
        <v>0</v>
      </c>
      <c r="AD1395" s="86">
        <v>0</v>
      </c>
      <c r="AE1395" s="86">
        <v>0</v>
      </c>
      <c r="AF1395" s="88">
        <v>0</v>
      </c>
      <c r="AG1395" s="85">
        <v>3.0177000039699999E-2</v>
      </c>
      <c r="AH1395" s="86">
        <v>0.59984199999999999</v>
      </c>
      <c r="AI1395" s="150">
        <v>2.11770000279E-2</v>
      </c>
      <c r="AJ1395" s="151">
        <v>1.03</v>
      </c>
      <c r="AK1395" s="152">
        <v>0</v>
      </c>
    </row>
    <row r="1396" spans="1:37" x14ac:dyDescent="0.2">
      <c r="A1396" s="149" t="s">
        <v>2908</v>
      </c>
      <c r="B1396" s="66" t="s">
        <v>2909</v>
      </c>
      <c r="C1396" s="67">
        <v>47</v>
      </c>
      <c r="D1396" s="84" t="s">
        <v>334</v>
      </c>
      <c r="E1396" s="85">
        <v>27.270382901468899</v>
      </c>
      <c r="F1396" s="91">
        <v>27.270382901468899</v>
      </c>
      <c r="G1396" s="86">
        <v>10.2667519392639</v>
      </c>
      <c r="H1396" s="86">
        <v>10.2667519392639</v>
      </c>
      <c r="I1396" s="86">
        <v>7.57</v>
      </c>
      <c r="J1396" s="86">
        <v>6.66</v>
      </c>
      <c r="K1396" s="87">
        <v>0</v>
      </c>
      <c r="L1396" s="85">
        <v>4.9999999943700003E-2</v>
      </c>
      <c r="M1396" s="86">
        <v>0.50223328447173499</v>
      </c>
      <c r="N1396" s="86">
        <v>51.266149870801001</v>
      </c>
      <c r="O1396" s="86">
        <v>40.452449876701998</v>
      </c>
      <c r="P1396" s="86">
        <v>0.84399999999999997</v>
      </c>
      <c r="Q1396" s="88">
        <v>0.57310000000000005</v>
      </c>
      <c r="R1396" s="85">
        <v>0.26941362916006301</v>
      </c>
      <c r="S1396" s="86">
        <v>3.3</v>
      </c>
      <c r="T1396" s="86">
        <v>1.33</v>
      </c>
      <c r="U1396" s="88">
        <v>7.1278263739891097</v>
      </c>
      <c r="V1396" s="89">
        <v>3.58</v>
      </c>
      <c r="W1396" s="85">
        <v>32.714405999425701</v>
      </c>
      <c r="X1396" s="88"/>
      <c r="Y1396" s="85"/>
      <c r="Z1396" s="88"/>
      <c r="AA1396" s="85">
        <v>0</v>
      </c>
      <c r="AB1396" s="91">
        <v>0</v>
      </c>
      <c r="AC1396" s="86">
        <v>0</v>
      </c>
      <c r="AD1396" s="86">
        <v>0</v>
      </c>
      <c r="AE1396" s="86">
        <v>0</v>
      </c>
      <c r="AF1396" s="88">
        <v>0</v>
      </c>
      <c r="AG1396" s="85">
        <v>1.0339999991800001E-3</v>
      </c>
      <c r="AH1396" s="86">
        <v>3.6229999999999998E-2</v>
      </c>
      <c r="AI1396" s="150">
        <v>2.0339999983800001E-3</v>
      </c>
      <c r="AJ1396" s="151">
        <v>1.08</v>
      </c>
      <c r="AK1396" s="152">
        <v>0</v>
      </c>
    </row>
    <row r="1397" spans="1:37" x14ac:dyDescent="0.2">
      <c r="A1397" s="149" t="s">
        <v>2910</v>
      </c>
      <c r="B1397" s="66" t="s">
        <v>2911</v>
      </c>
      <c r="C1397" s="67">
        <v>47</v>
      </c>
      <c r="D1397" s="84" t="s">
        <v>334</v>
      </c>
      <c r="E1397" s="85">
        <v>29.4652003615547</v>
      </c>
      <c r="F1397" s="91">
        <v>29.4652003615547</v>
      </c>
      <c r="G1397" s="86">
        <v>13.751129858391099</v>
      </c>
      <c r="H1397" s="86">
        <v>13.751129858391099</v>
      </c>
      <c r="I1397" s="86">
        <v>5.38</v>
      </c>
      <c r="J1397" s="86">
        <v>4.57</v>
      </c>
      <c r="K1397" s="87">
        <v>0</v>
      </c>
      <c r="L1397" s="85">
        <v>11.1600000003</v>
      </c>
      <c r="M1397" s="86">
        <v>2.1643773934994602E-6</v>
      </c>
      <c r="N1397" s="86">
        <v>36.354637204592301</v>
      </c>
      <c r="O1397" s="86">
        <v>13.190074625800801</v>
      </c>
      <c r="P1397" s="86">
        <v>0.76700000000000002</v>
      </c>
      <c r="Q1397" s="88">
        <v>0.3599</v>
      </c>
      <c r="R1397" s="85">
        <v>1.4156285390713501E-2</v>
      </c>
      <c r="S1397" s="86">
        <v>2</v>
      </c>
      <c r="T1397" s="86">
        <v>2.0699999999999998</v>
      </c>
      <c r="U1397" s="88">
        <v>12.132419403434801</v>
      </c>
      <c r="V1397" s="89">
        <v>3.75</v>
      </c>
      <c r="W1397" s="85">
        <v>60.774672260363097</v>
      </c>
      <c r="X1397" s="88">
        <v>64.333333333300004</v>
      </c>
      <c r="Y1397" s="85">
        <v>-100</v>
      </c>
      <c r="Z1397" s="88"/>
      <c r="AA1397" s="85">
        <v>0</v>
      </c>
      <c r="AB1397" s="91">
        <v>0</v>
      </c>
      <c r="AC1397" s="86">
        <v>0</v>
      </c>
      <c r="AD1397" s="86">
        <v>0</v>
      </c>
      <c r="AE1397" s="86">
        <v>0</v>
      </c>
      <c r="AF1397" s="88">
        <v>0</v>
      </c>
      <c r="AG1397" s="85">
        <v>0.30545200001099998</v>
      </c>
      <c r="AH1397" s="86">
        <v>3.4215000000000002E-2</v>
      </c>
      <c r="AI1397" s="150">
        <v>2.0600000000700002E-3</v>
      </c>
      <c r="AJ1397" s="151">
        <v>1.08</v>
      </c>
      <c r="AK1397" s="152">
        <v>0</v>
      </c>
    </row>
    <row r="1398" spans="1:37" x14ac:dyDescent="0.2">
      <c r="A1398" s="149" t="s">
        <v>584</v>
      </c>
      <c r="B1398" s="66" t="s">
        <v>2912</v>
      </c>
      <c r="C1398" s="67">
        <v>47</v>
      </c>
      <c r="D1398" s="84" t="s">
        <v>334</v>
      </c>
      <c r="E1398" s="85">
        <v>21.6917351527369</v>
      </c>
      <c r="F1398" s="91">
        <v>21.583191192432899</v>
      </c>
      <c r="G1398" s="86">
        <v>8.6881687083268702</v>
      </c>
      <c r="H1398" s="86">
        <v>8.6757636842921393</v>
      </c>
      <c r="I1398" s="86">
        <v>9.91</v>
      </c>
      <c r="J1398" s="86">
        <v>12.75</v>
      </c>
      <c r="K1398" s="87">
        <v>1.72E-2</v>
      </c>
      <c r="L1398" s="85">
        <v>5.1900000014099996</v>
      </c>
      <c r="M1398" s="86">
        <v>6.3312903919443596E-3</v>
      </c>
      <c r="N1398" s="86">
        <v>29.771902402839999</v>
      </c>
      <c r="O1398" s="86">
        <v>11.799491038245399</v>
      </c>
      <c r="P1398" s="86">
        <v>1.1279999999999999</v>
      </c>
      <c r="Q1398" s="88">
        <v>0.7581</v>
      </c>
      <c r="R1398" s="85">
        <v>2.46974561620153E-2</v>
      </c>
      <c r="S1398" s="86">
        <v>17.5</v>
      </c>
      <c r="T1398" s="86">
        <v>2.4500000000000002</v>
      </c>
      <c r="U1398" s="88">
        <v>9.3533881221894895</v>
      </c>
      <c r="V1398" s="89">
        <v>3.38</v>
      </c>
      <c r="W1398" s="85">
        <v>27.650275442268399</v>
      </c>
      <c r="X1398" s="88"/>
      <c r="Y1398" s="85"/>
      <c r="Z1398" s="88">
        <v>100</v>
      </c>
      <c r="AA1398" s="85">
        <v>0</v>
      </c>
      <c r="AB1398" s="91">
        <v>0</v>
      </c>
      <c r="AC1398" s="86">
        <v>0</v>
      </c>
      <c r="AD1398" s="86">
        <v>0</v>
      </c>
      <c r="AE1398" s="86">
        <v>0</v>
      </c>
      <c r="AF1398" s="88">
        <v>0</v>
      </c>
      <c r="AG1398" s="85">
        <v>9.0705999973099999E-2</v>
      </c>
      <c r="AH1398" s="86">
        <v>9.2252000000000001E-2</v>
      </c>
      <c r="AI1398" s="150">
        <v>2.5289999992500001E-3</v>
      </c>
      <c r="AJ1398" s="151">
        <v>1.03</v>
      </c>
      <c r="AK1398" s="152">
        <v>0</v>
      </c>
    </row>
    <row r="1399" spans="1:37" x14ac:dyDescent="0.2">
      <c r="A1399" s="149" t="s">
        <v>2913</v>
      </c>
      <c r="B1399" s="66" t="s">
        <v>2914</v>
      </c>
      <c r="C1399" s="67">
        <v>47</v>
      </c>
      <c r="D1399" s="84" t="s">
        <v>334</v>
      </c>
      <c r="E1399" s="85">
        <v>22.886270818467501</v>
      </c>
      <c r="F1399" s="91">
        <v>22.886270818467501</v>
      </c>
      <c r="G1399" s="86">
        <v>8.3144822141588293</v>
      </c>
      <c r="H1399" s="86">
        <v>8.3144822141588293</v>
      </c>
      <c r="I1399" s="86">
        <v>5.04</v>
      </c>
      <c r="J1399" s="86">
        <v>2.52</v>
      </c>
      <c r="K1399" s="87">
        <v>0</v>
      </c>
      <c r="L1399" s="85">
        <v>14.4700000165</v>
      </c>
      <c r="M1399" s="86">
        <v>0</v>
      </c>
      <c r="N1399" s="86">
        <v>26.6045892916528</v>
      </c>
      <c r="O1399" s="86">
        <v>4.0958854597815098</v>
      </c>
      <c r="P1399" s="86">
        <v>1.173</v>
      </c>
      <c r="Q1399" s="88">
        <v>0.24460000000000001</v>
      </c>
      <c r="R1399" s="85">
        <v>0</v>
      </c>
      <c r="S1399" s="86">
        <v>20.399999999999999</v>
      </c>
      <c r="T1399" s="86">
        <v>2.78</v>
      </c>
      <c r="U1399" s="88">
        <v>5.1065024974569999</v>
      </c>
      <c r="V1399" s="89">
        <v>3.43</v>
      </c>
      <c r="W1399" s="85">
        <v>53.048895214792097</v>
      </c>
      <c r="X1399" s="88"/>
      <c r="Y1399" s="85"/>
      <c r="Z1399" s="88">
        <v>100</v>
      </c>
      <c r="AA1399" s="85">
        <v>0</v>
      </c>
      <c r="AB1399" s="91">
        <v>0</v>
      </c>
      <c r="AC1399" s="86">
        <v>0</v>
      </c>
      <c r="AD1399" s="86">
        <v>0</v>
      </c>
      <c r="AE1399" s="86">
        <v>0</v>
      </c>
      <c r="AF1399" s="88">
        <v>0</v>
      </c>
      <c r="AG1399" s="85">
        <v>0.25590400004199998</v>
      </c>
      <c r="AH1399" s="86">
        <v>1.8304999999999998E-2</v>
      </c>
      <c r="AI1399" s="150">
        <v>0</v>
      </c>
      <c r="AJ1399" s="151">
        <v>1.1399999999999999</v>
      </c>
      <c r="AK1399" s="152">
        <v>0</v>
      </c>
    </row>
    <row r="1400" spans="1:37" x14ac:dyDescent="0.2">
      <c r="A1400" s="149" t="s">
        <v>2915</v>
      </c>
      <c r="B1400" s="66" t="s">
        <v>2916</v>
      </c>
      <c r="C1400" s="67">
        <v>47</v>
      </c>
      <c r="D1400" s="84" t="s">
        <v>334</v>
      </c>
      <c r="E1400" s="85">
        <v>0.30149464365898998</v>
      </c>
      <c r="F1400" s="91">
        <v>0.27134517929309099</v>
      </c>
      <c r="G1400" s="86">
        <v>0.112258643915582</v>
      </c>
      <c r="H1400" s="86">
        <v>0.105202386298031</v>
      </c>
      <c r="I1400" s="86">
        <v>1.83</v>
      </c>
      <c r="J1400" s="86">
        <v>2.5499999999999998</v>
      </c>
      <c r="K1400" s="87">
        <v>0</v>
      </c>
      <c r="L1400" s="85">
        <v>5.2499999966199997</v>
      </c>
      <c r="M1400" s="86">
        <v>0</v>
      </c>
      <c r="N1400" s="86">
        <v>0.68279892937127895</v>
      </c>
      <c r="O1400" s="86">
        <v>0.175404404599493</v>
      </c>
      <c r="P1400" s="86">
        <v>0.65600000000000003</v>
      </c>
      <c r="Q1400" s="88">
        <v>1.0264</v>
      </c>
      <c r="R1400" s="85">
        <v>0</v>
      </c>
      <c r="S1400" s="86">
        <v>6.6</v>
      </c>
      <c r="T1400" s="86">
        <v>1.28</v>
      </c>
      <c r="U1400" s="88">
        <v>17.3346590544615</v>
      </c>
      <c r="V1400" s="89">
        <v>3.1</v>
      </c>
      <c r="W1400" s="85">
        <v>13.8907060774018</v>
      </c>
      <c r="X1400" s="88">
        <v>15.0333333333</v>
      </c>
      <c r="Y1400" s="85"/>
      <c r="Z1400" s="88"/>
      <c r="AA1400" s="85">
        <v>0</v>
      </c>
      <c r="AB1400" s="91">
        <v>0</v>
      </c>
      <c r="AC1400" s="86">
        <v>0</v>
      </c>
      <c r="AD1400" s="86">
        <v>0</v>
      </c>
      <c r="AE1400" s="86">
        <v>0</v>
      </c>
      <c r="AF1400" s="88">
        <v>0</v>
      </c>
      <c r="AG1400" s="85">
        <v>0.122217999855</v>
      </c>
      <c r="AH1400" s="86">
        <v>2.2584E-2</v>
      </c>
      <c r="AI1400" s="150">
        <v>1.1749999985999999E-2</v>
      </c>
      <c r="AJ1400" s="151">
        <v>1</v>
      </c>
      <c r="AK1400" s="152">
        <v>0</v>
      </c>
    </row>
    <row r="1401" spans="1:37" x14ac:dyDescent="0.2">
      <c r="A1401" s="149" t="s">
        <v>2917</v>
      </c>
      <c r="B1401" s="66" t="s">
        <v>2918</v>
      </c>
      <c r="C1401" s="67">
        <v>47</v>
      </c>
      <c r="D1401" s="84" t="s">
        <v>334</v>
      </c>
      <c r="E1401" s="85">
        <v>1.15675106014604</v>
      </c>
      <c r="F1401" s="91">
        <v>1.13793189973151</v>
      </c>
      <c r="G1401" s="86">
        <v>0.30612500940957998</v>
      </c>
      <c r="H1401" s="86">
        <v>0.30612500940957998</v>
      </c>
      <c r="I1401" s="86">
        <v>2.04</v>
      </c>
      <c r="J1401" s="86">
        <v>2.35</v>
      </c>
      <c r="K1401" s="87">
        <v>0</v>
      </c>
      <c r="L1401" s="85">
        <v>0.920000001357</v>
      </c>
      <c r="M1401" s="86">
        <v>0</v>
      </c>
      <c r="N1401" s="86">
        <v>2.0319564323880002</v>
      </c>
      <c r="O1401" s="86">
        <v>0.52193539286218105</v>
      </c>
      <c r="P1401" s="86">
        <v>0.57199999999999995</v>
      </c>
      <c r="Q1401" s="88">
        <v>1.1431</v>
      </c>
      <c r="R1401" s="85">
        <v>0</v>
      </c>
      <c r="S1401" s="86">
        <v>1.5</v>
      </c>
      <c r="T1401" s="86">
        <v>1.28</v>
      </c>
      <c r="U1401" s="88">
        <v>17.229568664843299</v>
      </c>
      <c r="V1401" s="89">
        <v>3.11</v>
      </c>
      <c r="W1401" s="85">
        <v>9.4237321039097903</v>
      </c>
      <c r="X1401" s="88">
        <v>9.0666666666700007</v>
      </c>
      <c r="Y1401" s="85"/>
      <c r="Z1401" s="88"/>
      <c r="AA1401" s="85">
        <v>0</v>
      </c>
      <c r="AB1401" s="91">
        <v>0</v>
      </c>
      <c r="AC1401" s="86">
        <v>0</v>
      </c>
      <c r="AD1401" s="86">
        <v>0</v>
      </c>
      <c r="AE1401" s="86">
        <v>0</v>
      </c>
      <c r="AF1401" s="88">
        <v>0</v>
      </c>
      <c r="AG1401" s="85">
        <v>2.22599999484E-2</v>
      </c>
      <c r="AH1401" s="86">
        <v>1.0486000000000001E-2</v>
      </c>
      <c r="AI1401" s="150">
        <v>3.3249999922900001E-3</v>
      </c>
      <c r="AJ1401" s="151">
        <v>1</v>
      </c>
      <c r="AK1401" s="152">
        <v>0</v>
      </c>
    </row>
    <row r="1402" spans="1:37" x14ac:dyDescent="0.2">
      <c r="A1402" s="149" t="s">
        <v>2919</v>
      </c>
      <c r="B1402" s="66" t="s">
        <v>2920</v>
      </c>
      <c r="C1402" s="67">
        <v>47</v>
      </c>
      <c r="D1402" s="84" t="s">
        <v>334</v>
      </c>
      <c r="E1402" s="85">
        <v>2.6903460837887101</v>
      </c>
      <c r="F1402" s="91">
        <v>2.6903460837887101</v>
      </c>
      <c r="G1402" s="86">
        <v>0.92167577413479096</v>
      </c>
      <c r="H1402" s="86">
        <v>0.92167577413479096</v>
      </c>
      <c r="I1402" s="86">
        <v>1.6</v>
      </c>
      <c r="J1402" s="86">
        <v>1.78</v>
      </c>
      <c r="K1402" s="87">
        <v>0</v>
      </c>
      <c r="L1402" s="85">
        <v>4.7300000010299996</v>
      </c>
      <c r="M1402" s="86">
        <v>0</v>
      </c>
      <c r="N1402" s="86">
        <v>6.2438562638802901</v>
      </c>
      <c r="O1402" s="86">
        <v>2.9159318048206901</v>
      </c>
      <c r="P1402" s="86">
        <v>0.56699999999999995</v>
      </c>
      <c r="Q1402" s="88">
        <v>0.87029999999999996</v>
      </c>
      <c r="R1402" s="85">
        <v>0</v>
      </c>
      <c r="S1402" s="86">
        <v>3.6</v>
      </c>
      <c r="T1402" s="86">
        <v>1.17</v>
      </c>
      <c r="U1402" s="88">
        <v>16.368852459016399</v>
      </c>
      <c r="V1402" s="89">
        <v>3.23</v>
      </c>
      <c r="W1402" s="85">
        <v>17.799879377811799</v>
      </c>
      <c r="X1402" s="88">
        <v>31.6</v>
      </c>
      <c r="Y1402" s="85">
        <v>100</v>
      </c>
      <c r="Z1402" s="88"/>
      <c r="AA1402" s="85">
        <v>0</v>
      </c>
      <c r="AB1402" s="91">
        <v>0</v>
      </c>
      <c r="AC1402" s="86">
        <v>0</v>
      </c>
      <c r="AD1402" s="86">
        <v>0</v>
      </c>
      <c r="AE1402" s="86">
        <v>0</v>
      </c>
      <c r="AF1402" s="88">
        <v>0</v>
      </c>
      <c r="AG1402" s="85">
        <v>0</v>
      </c>
      <c r="AH1402" s="86">
        <v>1.0972000000000001E-2</v>
      </c>
      <c r="AI1402" s="150">
        <v>0</v>
      </c>
      <c r="AJ1402" s="151">
        <v>1</v>
      </c>
      <c r="AK1402" s="152">
        <v>0</v>
      </c>
    </row>
    <row r="1403" spans="1:37" x14ac:dyDescent="0.2">
      <c r="A1403" s="149" t="s">
        <v>2921</v>
      </c>
      <c r="B1403" s="66" t="s">
        <v>2922</v>
      </c>
      <c r="C1403" s="67">
        <v>47</v>
      </c>
      <c r="D1403" s="84" t="s">
        <v>334</v>
      </c>
      <c r="E1403" s="85">
        <v>2.7174245202298</v>
      </c>
      <c r="F1403" s="91">
        <v>2.64331988754431</v>
      </c>
      <c r="G1403" s="86">
        <v>2.13986676445422</v>
      </c>
      <c r="H1403" s="86">
        <v>2.1306991810292102</v>
      </c>
      <c r="I1403" s="86">
        <v>2.65</v>
      </c>
      <c r="J1403" s="86">
        <v>2.94</v>
      </c>
      <c r="K1403" s="87">
        <v>0</v>
      </c>
      <c r="L1403" s="85">
        <v>4.6499999944599999</v>
      </c>
      <c r="M1403" s="86">
        <v>5.5380209560041402E-2</v>
      </c>
      <c r="N1403" s="86">
        <v>8.1549593005728092</v>
      </c>
      <c r="O1403" s="86">
        <v>6.1375661375661403</v>
      </c>
      <c r="P1403" s="86">
        <v>0.72699999999999998</v>
      </c>
      <c r="Q1403" s="88">
        <v>0.87429999999999997</v>
      </c>
      <c r="R1403" s="85">
        <v>1.08956199607758E-2</v>
      </c>
      <c r="S1403" s="86">
        <v>0</v>
      </c>
      <c r="T1403" s="86">
        <v>1.19</v>
      </c>
      <c r="U1403" s="88">
        <v>16.173145092287001</v>
      </c>
      <c r="V1403" s="89">
        <v>3.2</v>
      </c>
      <c r="W1403" s="85">
        <v>20.466585765765899</v>
      </c>
      <c r="X1403" s="88">
        <v>28.066666666700002</v>
      </c>
      <c r="Y1403" s="85">
        <v>100</v>
      </c>
      <c r="Z1403" s="88">
        <v>-100</v>
      </c>
      <c r="AA1403" s="85">
        <v>0</v>
      </c>
      <c r="AB1403" s="91">
        <v>0.04</v>
      </c>
      <c r="AC1403" s="86">
        <v>0</v>
      </c>
      <c r="AD1403" s="86">
        <v>0</v>
      </c>
      <c r="AE1403" s="86">
        <v>0</v>
      </c>
      <c r="AF1403" s="88">
        <v>2.2493000003699999</v>
      </c>
      <c r="AG1403" s="85">
        <v>0</v>
      </c>
      <c r="AH1403" s="86">
        <v>2.1090000000000001E-2</v>
      </c>
      <c r="AI1403" s="150">
        <v>4.49800000085E-3</v>
      </c>
      <c r="AJ1403" s="151">
        <v>1</v>
      </c>
      <c r="AK1403" s="152">
        <v>0</v>
      </c>
    </row>
    <row r="1404" spans="1:37" x14ac:dyDescent="0.2">
      <c r="A1404" s="149" t="s">
        <v>934</v>
      </c>
      <c r="B1404" s="66" t="s">
        <v>2923</v>
      </c>
      <c r="C1404" s="67">
        <v>47</v>
      </c>
      <c r="D1404" s="84" t="s">
        <v>334</v>
      </c>
      <c r="E1404" s="85">
        <v>3.5122408626699602</v>
      </c>
      <c r="F1404" s="91">
        <v>3.5122408626699602</v>
      </c>
      <c r="G1404" s="86">
        <v>1.74083209327925</v>
      </c>
      <c r="H1404" s="86">
        <v>1.74083209327925</v>
      </c>
      <c r="I1404" s="86">
        <v>2.58</v>
      </c>
      <c r="J1404" s="86">
        <v>2.6</v>
      </c>
      <c r="K1404" s="87">
        <v>0</v>
      </c>
      <c r="L1404" s="85">
        <v>1.8099999957399999</v>
      </c>
      <c r="M1404" s="86">
        <v>0</v>
      </c>
      <c r="N1404" s="86">
        <v>17.0481359131666</v>
      </c>
      <c r="O1404" s="86">
        <v>4.1306436119116201</v>
      </c>
      <c r="P1404" s="86">
        <v>1.2030000000000001</v>
      </c>
      <c r="Q1404" s="88">
        <v>0.99660000000000004</v>
      </c>
      <c r="R1404" s="85">
        <v>0</v>
      </c>
      <c r="S1404" s="86">
        <v>1.1000000000000001</v>
      </c>
      <c r="T1404" s="86">
        <v>1.44</v>
      </c>
      <c r="U1404" s="88">
        <v>13.604582424526599</v>
      </c>
      <c r="V1404" s="89">
        <v>3.09</v>
      </c>
      <c r="W1404" s="85">
        <v>18.9036256265642</v>
      </c>
      <c r="X1404" s="88">
        <v>24.233333333299999</v>
      </c>
      <c r="Y1404" s="85"/>
      <c r="Z1404" s="88"/>
      <c r="AA1404" s="85">
        <v>0</v>
      </c>
      <c r="AB1404" s="91">
        <v>0</v>
      </c>
      <c r="AC1404" s="86">
        <v>0</v>
      </c>
      <c r="AD1404" s="86">
        <v>0</v>
      </c>
      <c r="AE1404" s="86">
        <v>0</v>
      </c>
      <c r="AF1404" s="88">
        <v>0</v>
      </c>
      <c r="AG1404" s="85">
        <v>0</v>
      </c>
      <c r="AH1404" s="86">
        <v>7.0629999999999998E-3</v>
      </c>
      <c r="AI1404" s="150">
        <v>0</v>
      </c>
      <c r="AJ1404" s="151">
        <v>1</v>
      </c>
      <c r="AK1404" s="152">
        <v>0</v>
      </c>
    </row>
    <row r="1405" spans="1:37" x14ac:dyDescent="0.2">
      <c r="A1405" s="149" t="s">
        <v>2924</v>
      </c>
      <c r="B1405" s="66" t="s">
        <v>2925</v>
      </c>
      <c r="C1405" s="67">
        <v>47</v>
      </c>
      <c r="D1405" s="84" t="s">
        <v>334</v>
      </c>
      <c r="E1405" s="85">
        <v>3.2613113528101598</v>
      </c>
      <c r="F1405" s="91">
        <v>3.2613113528101598</v>
      </c>
      <c r="G1405" s="86">
        <v>2.1590336373538799</v>
      </c>
      <c r="H1405" s="86">
        <v>2.1590336373538799</v>
      </c>
      <c r="I1405" s="86">
        <v>3.51</v>
      </c>
      <c r="J1405" s="86">
        <v>9.84</v>
      </c>
      <c r="K1405" s="87">
        <v>0</v>
      </c>
      <c r="L1405" s="85">
        <v>6.6500000080400001</v>
      </c>
      <c r="M1405" s="86">
        <v>0</v>
      </c>
      <c r="N1405" s="86">
        <v>11.1634068960708</v>
      </c>
      <c r="O1405" s="86">
        <v>8.5043399729065303</v>
      </c>
      <c r="P1405" s="86">
        <v>1.038</v>
      </c>
      <c r="Q1405" s="88">
        <v>0.85799999999999998</v>
      </c>
      <c r="R1405" s="85">
        <v>0</v>
      </c>
      <c r="S1405" s="86">
        <v>0.1</v>
      </c>
      <c r="T1405" s="86">
        <v>1.07</v>
      </c>
      <c r="U1405" s="88">
        <v>19.6702921523679</v>
      </c>
      <c r="V1405" s="89">
        <v>3.17</v>
      </c>
      <c r="W1405" s="85">
        <v>28.9616163134225</v>
      </c>
      <c r="X1405" s="88">
        <v>36.799999999999997</v>
      </c>
      <c r="Y1405" s="85">
        <v>100</v>
      </c>
      <c r="Z1405" s="88"/>
      <c r="AA1405" s="85">
        <v>0</v>
      </c>
      <c r="AB1405" s="91">
        <v>0</v>
      </c>
      <c r="AC1405" s="86">
        <v>0</v>
      </c>
      <c r="AD1405" s="86">
        <v>0</v>
      </c>
      <c r="AE1405" s="86">
        <v>0</v>
      </c>
      <c r="AF1405" s="88">
        <v>0</v>
      </c>
      <c r="AG1405" s="85">
        <v>0</v>
      </c>
      <c r="AH1405" s="86">
        <v>6.6624000000000003E-2</v>
      </c>
      <c r="AI1405" s="150">
        <v>6.5539999969499996E-3</v>
      </c>
      <c r="AJ1405" s="151">
        <v>1</v>
      </c>
      <c r="AK1405" s="152">
        <v>0</v>
      </c>
    </row>
    <row r="1406" spans="1:37" x14ac:dyDescent="0.2">
      <c r="A1406" s="149" t="s">
        <v>2926</v>
      </c>
      <c r="B1406" s="66" t="s">
        <v>2927</v>
      </c>
      <c r="C1406" s="67">
        <v>47</v>
      </c>
      <c r="D1406" s="84" t="s">
        <v>334</v>
      </c>
      <c r="E1406" s="85">
        <v>0.30224344791310098</v>
      </c>
      <c r="F1406" s="91">
        <v>0.30224344791310098</v>
      </c>
      <c r="G1406" s="86">
        <v>0.188693423282765</v>
      </c>
      <c r="H1406" s="86">
        <v>0.188693423282765</v>
      </c>
      <c r="I1406" s="86">
        <v>2.92</v>
      </c>
      <c r="J1406" s="86">
        <v>2.88</v>
      </c>
      <c r="K1406" s="87">
        <v>0</v>
      </c>
      <c r="L1406" s="85">
        <v>6.4600000019000001</v>
      </c>
      <c r="M1406" s="86">
        <v>0</v>
      </c>
      <c r="N1406" s="86">
        <v>0.56169224728117095</v>
      </c>
      <c r="O1406" s="86">
        <v>0.42213176541534703</v>
      </c>
      <c r="P1406" s="86">
        <v>0.64600000000000002</v>
      </c>
      <c r="Q1406" s="88">
        <v>0.90910000000000002</v>
      </c>
      <c r="R1406" s="85">
        <v>0</v>
      </c>
      <c r="S1406" s="86">
        <v>0.1</v>
      </c>
      <c r="T1406" s="86">
        <v>1.28</v>
      </c>
      <c r="U1406" s="88">
        <v>18.4560536356881</v>
      </c>
      <c r="V1406" s="89">
        <v>3.04</v>
      </c>
      <c r="W1406" s="85">
        <v>15.2415239629442</v>
      </c>
      <c r="X1406" s="88">
        <v>22.3</v>
      </c>
      <c r="Y1406" s="85">
        <v>21.379999999999995</v>
      </c>
      <c r="Z1406" s="88"/>
      <c r="AA1406" s="85">
        <v>0</v>
      </c>
      <c r="AB1406" s="91">
        <v>0</v>
      </c>
      <c r="AC1406" s="86">
        <v>0</v>
      </c>
      <c r="AD1406" s="86">
        <v>0</v>
      </c>
      <c r="AE1406" s="86">
        <v>0</v>
      </c>
      <c r="AF1406" s="88">
        <v>0</v>
      </c>
      <c r="AG1406" s="85">
        <v>0</v>
      </c>
      <c r="AH1406" s="86">
        <v>1.9311999999999999E-2</v>
      </c>
      <c r="AI1406" s="150">
        <v>8.2499999959300008E-3</v>
      </c>
      <c r="AJ1406" s="151">
        <v>1</v>
      </c>
      <c r="AK1406" s="152">
        <v>0</v>
      </c>
    </row>
    <row r="1407" spans="1:37" x14ac:dyDescent="0.2">
      <c r="A1407" s="149" t="s">
        <v>548</v>
      </c>
      <c r="B1407" s="66" t="s">
        <v>2928</v>
      </c>
      <c r="C1407" s="67">
        <v>47</v>
      </c>
      <c r="D1407" s="84" t="s">
        <v>334</v>
      </c>
      <c r="E1407" s="85">
        <v>1.1994543505797499</v>
      </c>
      <c r="F1407" s="91">
        <v>1.1945824807561101</v>
      </c>
      <c r="G1407" s="86">
        <v>0.61288122381370003</v>
      </c>
      <c r="H1407" s="86">
        <v>0.61190684984897203</v>
      </c>
      <c r="I1407" s="86">
        <v>2.56</v>
      </c>
      <c r="J1407" s="86">
        <v>5.17</v>
      </c>
      <c r="K1407" s="87">
        <v>0</v>
      </c>
      <c r="L1407" s="85">
        <v>3.2700000035699999</v>
      </c>
      <c r="M1407" s="86">
        <v>0</v>
      </c>
      <c r="N1407" s="86">
        <v>2.21248630887185</v>
      </c>
      <c r="O1407" s="86">
        <v>1.1861969805895001</v>
      </c>
      <c r="P1407" s="86">
        <v>0.69599999999999995</v>
      </c>
      <c r="Q1407" s="88">
        <v>1.1584000000000001</v>
      </c>
      <c r="R1407" s="85">
        <v>0</v>
      </c>
      <c r="S1407" s="86">
        <v>0</v>
      </c>
      <c r="T1407" s="86">
        <v>1.25</v>
      </c>
      <c r="U1407" s="88">
        <v>18.870700574880601</v>
      </c>
      <c r="V1407" s="89">
        <v>3.06</v>
      </c>
      <c r="W1407" s="85">
        <v>14.320538358322301</v>
      </c>
      <c r="X1407" s="88">
        <v>19.3</v>
      </c>
      <c r="Y1407" s="85"/>
      <c r="Z1407" s="88"/>
      <c r="AA1407" s="85">
        <v>0</v>
      </c>
      <c r="AB1407" s="91">
        <v>0</v>
      </c>
      <c r="AC1407" s="86">
        <v>0</v>
      </c>
      <c r="AD1407" s="86">
        <v>0</v>
      </c>
      <c r="AE1407" s="86">
        <v>0</v>
      </c>
      <c r="AF1407" s="88">
        <v>0</v>
      </c>
      <c r="AG1407" s="85">
        <v>0</v>
      </c>
      <c r="AH1407" s="86">
        <v>3.0232999999999999E-2</v>
      </c>
      <c r="AI1407" s="150">
        <v>1.72400000307E-2</v>
      </c>
      <c r="AJ1407" s="151">
        <v>1</v>
      </c>
      <c r="AK1407" s="152">
        <v>0</v>
      </c>
    </row>
    <row r="1408" spans="1:37" x14ac:dyDescent="0.2">
      <c r="A1408" s="149" t="s">
        <v>2929</v>
      </c>
      <c r="B1408" s="66" t="s">
        <v>2930</v>
      </c>
      <c r="C1408" s="67">
        <v>47</v>
      </c>
      <c r="D1408" s="84" t="s">
        <v>334</v>
      </c>
      <c r="E1408" s="85">
        <v>1.7177203477818701</v>
      </c>
      <c r="F1408" s="91">
        <v>1.7141888503563301</v>
      </c>
      <c r="G1408" s="86">
        <v>0.74232075884816695</v>
      </c>
      <c r="H1408" s="86">
        <v>0.74232075884816695</v>
      </c>
      <c r="I1408" s="86">
        <v>7.41</v>
      </c>
      <c r="J1408" s="86">
        <v>15.57</v>
      </c>
      <c r="K1408" s="87">
        <v>0</v>
      </c>
      <c r="L1408" s="85">
        <v>6.1199999940699996</v>
      </c>
      <c r="M1408" s="86">
        <v>0</v>
      </c>
      <c r="N1408" s="86">
        <v>3.30833498800996</v>
      </c>
      <c r="O1408" s="86">
        <v>2.03421797117069</v>
      </c>
      <c r="P1408" s="86">
        <v>1.216</v>
      </c>
      <c r="Q1408" s="88">
        <v>1.0438000000000001</v>
      </c>
      <c r="R1408" s="85">
        <v>0</v>
      </c>
      <c r="S1408" s="86">
        <v>0.2</v>
      </c>
      <c r="T1408" s="86">
        <v>1.42</v>
      </c>
      <c r="U1408" s="88">
        <v>16.3338818926001</v>
      </c>
      <c r="V1408" s="89">
        <v>3.29</v>
      </c>
      <c r="W1408" s="85">
        <v>28.0311498115754</v>
      </c>
      <c r="X1408" s="88">
        <v>30.566666666700002</v>
      </c>
      <c r="Y1408" s="85">
        <v>-100</v>
      </c>
      <c r="Z1408" s="88"/>
      <c r="AA1408" s="85">
        <v>0</v>
      </c>
      <c r="AB1408" s="91">
        <v>0</v>
      </c>
      <c r="AC1408" s="86">
        <v>0</v>
      </c>
      <c r="AD1408" s="86">
        <v>0</v>
      </c>
      <c r="AE1408" s="86">
        <v>0</v>
      </c>
      <c r="AF1408" s="88">
        <v>0</v>
      </c>
      <c r="AG1408" s="85">
        <v>2.4062000029899999E-2</v>
      </c>
      <c r="AH1408" s="86">
        <v>0.124958</v>
      </c>
      <c r="AI1408" s="150">
        <v>4.07660000506E-2</v>
      </c>
      <c r="AJ1408" s="151">
        <v>1</v>
      </c>
      <c r="AK1408" s="152">
        <v>0</v>
      </c>
    </row>
    <row r="1409" spans="1:37" x14ac:dyDescent="0.2">
      <c r="A1409" s="149" t="s">
        <v>2931</v>
      </c>
      <c r="B1409" s="66" t="s">
        <v>2932</v>
      </c>
      <c r="C1409" s="67">
        <v>47</v>
      </c>
      <c r="D1409" s="84" t="s">
        <v>334</v>
      </c>
      <c r="E1409" s="85">
        <v>0.30091488531414001</v>
      </c>
      <c r="F1409" s="91">
        <v>0.29657893595802798</v>
      </c>
      <c r="G1409" s="86">
        <v>0.13181286042578999</v>
      </c>
      <c r="H1409" s="86">
        <v>0.13094567055456799</v>
      </c>
      <c r="I1409" s="86">
        <v>2.3199999999999998</v>
      </c>
      <c r="J1409" s="86">
        <v>2.4300000000000002</v>
      </c>
      <c r="K1409" s="87">
        <v>0</v>
      </c>
      <c r="L1409" s="85">
        <v>5.7500000032500003</v>
      </c>
      <c r="M1409" s="86">
        <v>0</v>
      </c>
      <c r="N1409" s="86">
        <v>0.55478764698085703</v>
      </c>
      <c r="O1409" s="86">
        <v>0.21967676133688999</v>
      </c>
      <c r="P1409" s="86">
        <v>0.54600000000000004</v>
      </c>
      <c r="Q1409" s="88">
        <v>0.80940000000000001</v>
      </c>
      <c r="R1409" s="85">
        <v>0</v>
      </c>
      <c r="S1409" s="86">
        <v>0</v>
      </c>
      <c r="T1409" s="86">
        <v>1.01</v>
      </c>
      <c r="U1409" s="88">
        <v>17.361141221870501</v>
      </c>
      <c r="V1409" s="89">
        <v>3.05</v>
      </c>
      <c r="W1409" s="85">
        <v>9.47229709556796</v>
      </c>
      <c r="X1409" s="88">
        <v>10.266666666700001</v>
      </c>
      <c r="Y1409" s="85"/>
      <c r="Z1409" s="88"/>
      <c r="AA1409" s="85">
        <v>0</v>
      </c>
      <c r="AB1409" s="91">
        <v>0</v>
      </c>
      <c r="AC1409" s="86">
        <v>0</v>
      </c>
      <c r="AD1409" s="86">
        <v>0</v>
      </c>
      <c r="AE1409" s="86">
        <v>0</v>
      </c>
      <c r="AF1409" s="88">
        <v>0</v>
      </c>
      <c r="AG1409" s="85">
        <v>0</v>
      </c>
      <c r="AH1409" s="86">
        <v>1.6514000000000001E-2</v>
      </c>
      <c r="AI1409" s="150">
        <v>1.38460000044E-2</v>
      </c>
      <c r="AJ1409" s="151">
        <v>1</v>
      </c>
      <c r="AK1409" s="152">
        <v>0</v>
      </c>
    </row>
    <row r="1410" spans="1:37" x14ac:dyDescent="0.2">
      <c r="A1410" s="149" t="s">
        <v>1230</v>
      </c>
      <c r="B1410" s="66" t="s">
        <v>2933</v>
      </c>
      <c r="C1410" s="67">
        <v>47</v>
      </c>
      <c r="D1410" s="84" t="s">
        <v>334</v>
      </c>
      <c r="E1410" s="85">
        <v>1.04146542791408</v>
      </c>
      <c r="F1410" s="91">
        <v>1.0361966314828199</v>
      </c>
      <c r="G1410" s="86">
        <v>0.50756072287887</v>
      </c>
      <c r="H1410" s="86">
        <v>0.50756072287887</v>
      </c>
      <c r="I1410" s="86">
        <v>5.13</v>
      </c>
      <c r="J1410" s="86">
        <v>3.73</v>
      </c>
      <c r="K1410" s="87">
        <v>0</v>
      </c>
      <c r="L1410" s="85">
        <v>1.1200000005599999</v>
      </c>
      <c r="M1410" s="86">
        <v>3.8518586740356798E-3</v>
      </c>
      <c r="N1410" s="86">
        <v>1.87068591817</v>
      </c>
      <c r="O1410" s="86">
        <v>1.6803102111159001</v>
      </c>
      <c r="P1410" s="86">
        <v>0.80800000000000005</v>
      </c>
      <c r="Q1410" s="88">
        <v>0.8196</v>
      </c>
      <c r="R1410" s="85">
        <v>2.6968716289104602E-2</v>
      </c>
      <c r="S1410" s="86">
        <v>0</v>
      </c>
      <c r="T1410" s="86">
        <v>1.53</v>
      </c>
      <c r="U1410" s="88">
        <v>13.5513444212227</v>
      </c>
      <c r="V1410" s="89">
        <v>3.06</v>
      </c>
      <c r="W1410" s="85">
        <v>12.415632428271801</v>
      </c>
      <c r="X1410" s="88">
        <v>15.5666666667</v>
      </c>
      <c r="Y1410" s="85"/>
      <c r="Z1410" s="88"/>
      <c r="AA1410" s="85">
        <v>0</v>
      </c>
      <c r="AB1410" s="91">
        <v>0</v>
      </c>
      <c r="AC1410" s="86">
        <v>0</v>
      </c>
      <c r="AD1410" s="86">
        <v>0</v>
      </c>
      <c r="AE1410" s="86">
        <v>0</v>
      </c>
      <c r="AF1410" s="88">
        <v>0</v>
      </c>
      <c r="AG1410" s="85">
        <v>0</v>
      </c>
      <c r="AH1410" s="86">
        <v>1.2283000000000001E-2</v>
      </c>
      <c r="AI1410" s="150">
        <v>3.7420000004E-3</v>
      </c>
      <c r="AJ1410" s="151">
        <v>1</v>
      </c>
      <c r="AK1410" s="152">
        <v>0</v>
      </c>
    </row>
    <row r="1411" spans="1:37" x14ac:dyDescent="0.2">
      <c r="A1411" s="149" t="s">
        <v>2934</v>
      </c>
      <c r="B1411" s="66" t="s">
        <v>2935</v>
      </c>
      <c r="C1411" s="67">
        <v>47</v>
      </c>
      <c r="D1411" s="84" t="s">
        <v>334</v>
      </c>
      <c r="E1411" s="85">
        <v>2.47753429662558</v>
      </c>
      <c r="F1411" s="91">
        <v>2.47753429662558</v>
      </c>
      <c r="G1411" s="86">
        <v>1.06304315676842</v>
      </c>
      <c r="H1411" s="86">
        <v>1.06304315676842</v>
      </c>
      <c r="I1411" s="86">
        <v>2.88</v>
      </c>
      <c r="J1411" s="86">
        <v>12.3</v>
      </c>
      <c r="K1411" s="87">
        <v>0</v>
      </c>
      <c r="L1411" s="85">
        <v>1.91999999783</v>
      </c>
      <c r="M1411" s="86">
        <v>2.9442273653968801E-3</v>
      </c>
      <c r="N1411" s="86">
        <v>4.4951843530661604</v>
      </c>
      <c r="O1411" s="86">
        <v>3.08272526030991</v>
      </c>
      <c r="P1411" s="86">
        <v>1.0429999999999999</v>
      </c>
      <c r="Q1411" s="88">
        <v>0.92789999999999995</v>
      </c>
      <c r="R1411" s="85">
        <v>2.2914757103574698E-2</v>
      </c>
      <c r="S1411" s="86">
        <v>0</v>
      </c>
      <c r="T1411" s="86">
        <v>1.2</v>
      </c>
      <c r="U1411" s="88">
        <v>16.5798195784364</v>
      </c>
      <c r="V1411" s="89">
        <v>3.25</v>
      </c>
      <c r="W1411" s="85">
        <v>20.105885640394099</v>
      </c>
      <c r="X1411" s="88">
        <v>26.4666666667</v>
      </c>
      <c r="Y1411" s="85"/>
      <c r="Z1411" s="88"/>
      <c r="AA1411" s="85">
        <v>0</v>
      </c>
      <c r="AB1411" s="91">
        <v>0</v>
      </c>
      <c r="AC1411" s="86">
        <v>0</v>
      </c>
      <c r="AD1411" s="86">
        <v>0</v>
      </c>
      <c r="AE1411" s="86">
        <v>0</v>
      </c>
      <c r="AF1411" s="88">
        <v>0</v>
      </c>
      <c r="AG1411" s="85">
        <v>2.0086999982999999E-2</v>
      </c>
      <c r="AH1411" s="86">
        <v>8.0906000000000006E-2</v>
      </c>
      <c r="AI1411" s="150">
        <v>3.5879999969700002E-3</v>
      </c>
      <c r="AJ1411" s="151">
        <v>1</v>
      </c>
      <c r="AK1411" s="152">
        <v>0</v>
      </c>
    </row>
    <row r="1412" spans="1:37" x14ac:dyDescent="0.2">
      <c r="A1412" s="149" t="s">
        <v>2936</v>
      </c>
      <c r="B1412" s="66" t="s">
        <v>2937</v>
      </c>
      <c r="C1412" s="67">
        <v>47</v>
      </c>
      <c r="D1412" s="84" t="s">
        <v>334</v>
      </c>
      <c r="E1412" s="85">
        <v>1.8431928769689101</v>
      </c>
      <c r="F1412" s="91">
        <v>1.83233459787042</v>
      </c>
      <c r="G1412" s="86">
        <v>1.1394406628979401</v>
      </c>
      <c r="H1412" s="86">
        <v>1.1394406628979401</v>
      </c>
      <c r="I1412" s="86">
        <v>2.87</v>
      </c>
      <c r="J1412" s="86">
        <v>12.14</v>
      </c>
      <c r="K1412" s="87">
        <v>0</v>
      </c>
      <c r="L1412" s="85">
        <v>2.54000000475</v>
      </c>
      <c r="M1412" s="86">
        <v>0</v>
      </c>
      <c r="N1412" s="86">
        <v>2.8265371706062998</v>
      </c>
      <c r="O1412" s="86">
        <v>5.0016431153466998</v>
      </c>
      <c r="P1412" s="86">
        <v>1.1850000000000001</v>
      </c>
      <c r="Q1412" s="88">
        <v>0.98029999999999995</v>
      </c>
      <c r="R1412" s="85">
        <v>0</v>
      </c>
      <c r="S1412" s="86">
        <v>0</v>
      </c>
      <c r="T1412" s="86">
        <v>1.37</v>
      </c>
      <c r="U1412" s="88">
        <v>16.3851431596235</v>
      </c>
      <c r="V1412" s="89">
        <v>3.14</v>
      </c>
      <c r="W1412" s="85">
        <v>18.968485523709901</v>
      </c>
      <c r="X1412" s="88">
        <v>33.9</v>
      </c>
      <c r="Y1412" s="85"/>
      <c r="Z1412" s="88"/>
      <c r="AA1412" s="85">
        <v>0</v>
      </c>
      <c r="AB1412" s="91">
        <v>0</v>
      </c>
      <c r="AC1412" s="86">
        <v>0</v>
      </c>
      <c r="AD1412" s="86">
        <v>0</v>
      </c>
      <c r="AE1412" s="86">
        <v>0</v>
      </c>
      <c r="AF1412" s="88">
        <v>0</v>
      </c>
      <c r="AG1412" s="85">
        <v>0</v>
      </c>
      <c r="AH1412" s="86">
        <v>0.10151499999999999</v>
      </c>
      <c r="AI1412" s="150">
        <v>5.2490000003200003E-3</v>
      </c>
      <c r="AJ1412" s="151">
        <v>1</v>
      </c>
      <c r="AK1412" s="152">
        <v>0</v>
      </c>
    </row>
    <row r="1413" spans="1:37" x14ac:dyDescent="0.2">
      <c r="A1413" s="149" t="s">
        <v>2938</v>
      </c>
      <c r="B1413" s="66" t="s">
        <v>2939</v>
      </c>
      <c r="C1413" s="67">
        <v>47</v>
      </c>
      <c r="D1413" s="84" t="s">
        <v>334</v>
      </c>
      <c r="E1413" s="85">
        <v>4.1617179418413102</v>
      </c>
      <c r="F1413" s="91">
        <v>4.1463928585111702</v>
      </c>
      <c r="G1413" s="86">
        <v>2.1742461974637002</v>
      </c>
      <c r="H1413" s="86">
        <v>2.1742461974637002</v>
      </c>
      <c r="I1413" s="86">
        <v>1.59</v>
      </c>
      <c r="J1413" s="86">
        <v>2.93</v>
      </c>
      <c r="K1413" s="87">
        <v>0</v>
      </c>
      <c r="L1413" s="85">
        <v>2.32000000206</v>
      </c>
      <c r="M1413" s="86">
        <v>0</v>
      </c>
      <c r="N1413" s="86">
        <v>8.9080068606898806</v>
      </c>
      <c r="O1413" s="86">
        <v>7.9141233424542197</v>
      </c>
      <c r="P1413" s="86">
        <v>0.501</v>
      </c>
      <c r="Q1413" s="88">
        <v>1.0217000000000001</v>
      </c>
      <c r="R1413" s="85">
        <v>0</v>
      </c>
      <c r="S1413" s="86">
        <v>0</v>
      </c>
      <c r="T1413" s="86">
        <v>1.0900000000000001</v>
      </c>
      <c r="U1413" s="88">
        <v>19.838320370866999</v>
      </c>
      <c r="V1413" s="89">
        <v>3.33</v>
      </c>
      <c r="W1413" s="85">
        <v>29.6641104191423</v>
      </c>
      <c r="X1413" s="88">
        <v>35.799999999999997</v>
      </c>
      <c r="Y1413" s="85">
        <v>100</v>
      </c>
      <c r="Z1413" s="88"/>
      <c r="AA1413" s="85">
        <v>0.18</v>
      </c>
      <c r="AB1413" s="91">
        <v>0.19</v>
      </c>
      <c r="AC1413" s="86">
        <v>0.04</v>
      </c>
      <c r="AD1413" s="86">
        <v>0.04</v>
      </c>
      <c r="AE1413" s="86">
        <v>0.01</v>
      </c>
      <c r="AF1413" s="88">
        <v>0</v>
      </c>
      <c r="AG1413" s="85">
        <v>0</v>
      </c>
      <c r="AH1413" s="86">
        <v>1.7670000000000002E-2</v>
      </c>
      <c r="AI1413" s="150">
        <v>3.44000000202E-3</v>
      </c>
      <c r="AJ1413" s="151">
        <v>1</v>
      </c>
      <c r="AK1413" s="152">
        <v>0</v>
      </c>
    </row>
    <row r="1414" spans="1:37" x14ac:dyDescent="0.2">
      <c r="A1414" s="149" t="s">
        <v>2940</v>
      </c>
      <c r="B1414" s="66" t="s">
        <v>2941</v>
      </c>
      <c r="C1414" s="67">
        <v>47</v>
      </c>
      <c r="D1414" s="84" t="s">
        <v>334</v>
      </c>
      <c r="E1414" s="85">
        <v>4.39118405010987</v>
      </c>
      <c r="F1414" s="91">
        <v>4.3802334664437597</v>
      </c>
      <c r="G1414" s="86">
        <v>3.4275326874922398</v>
      </c>
      <c r="H1414" s="86">
        <v>3.4187722205593598</v>
      </c>
      <c r="I1414" s="86">
        <v>6.43</v>
      </c>
      <c r="J1414" s="86">
        <v>45.37</v>
      </c>
      <c r="K1414" s="87">
        <v>0</v>
      </c>
      <c r="L1414" s="85">
        <v>11.6899999892</v>
      </c>
      <c r="M1414" s="86">
        <v>1.8964200676989301E-4</v>
      </c>
      <c r="N1414" s="86">
        <v>9.6550303779219409</v>
      </c>
      <c r="O1414" s="86">
        <v>10.127924916431001</v>
      </c>
      <c r="P1414" s="86">
        <v>2.8039999999999998</v>
      </c>
      <c r="Q1414" s="88">
        <v>0.97340000000000004</v>
      </c>
      <c r="R1414" s="85">
        <v>8.6229197206174005E-3</v>
      </c>
      <c r="S1414" s="86">
        <v>0.2</v>
      </c>
      <c r="T1414" s="86">
        <v>1.35</v>
      </c>
      <c r="U1414" s="88">
        <v>18.650304061206501</v>
      </c>
      <c r="V1414" s="89">
        <v>3.14</v>
      </c>
      <c r="W1414" s="85">
        <v>44.408822100249402</v>
      </c>
      <c r="X1414" s="88">
        <v>52.366666666699999</v>
      </c>
      <c r="Y1414" s="85">
        <v>100</v>
      </c>
      <c r="Z1414" s="88"/>
      <c r="AA1414" s="85">
        <v>0</v>
      </c>
      <c r="AB1414" s="91">
        <v>0</v>
      </c>
      <c r="AC1414" s="86">
        <v>0</v>
      </c>
      <c r="AD1414" s="86">
        <v>0</v>
      </c>
      <c r="AE1414" s="86">
        <v>0.02</v>
      </c>
      <c r="AF1414" s="88">
        <v>0</v>
      </c>
      <c r="AG1414" s="85">
        <v>0</v>
      </c>
      <c r="AH1414" s="86">
        <v>0.34315200000000001</v>
      </c>
      <c r="AI1414" s="150">
        <v>1.6109999985800001E-2</v>
      </c>
      <c r="AJ1414" s="151">
        <v>1</v>
      </c>
      <c r="AK1414" s="152">
        <v>0</v>
      </c>
    </row>
    <row r="1415" spans="1:37" x14ac:dyDescent="0.2">
      <c r="A1415" s="149" t="s">
        <v>2545</v>
      </c>
      <c r="B1415" s="66" t="s">
        <v>2942</v>
      </c>
      <c r="C1415" s="67">
        <v>47</v>
      </c>
      <c r="D1415" s="84" t="s">
        <v>334</v>
      </c>
      <c r="E1415" s="85">
        <v>3.50931944384658</v>
      </c>
      <c r="F1415" s="91">
        <v>3.5017864060953001</v>
      </c>
      <c r="G1415" s="86">
        <v>1.5044552537557601</v>
      </c>
      <c r="H1415" s="86">
        <v>1.5044552537557601</v>
      </c>
      <c r="I1415" s="86">
        <v>1.86</v>
      </c>
      <c r="J1415" s="86">
        <v>1.65</v>
      </c>
      <c r="K1415" s="87">
        <v>0</v>
      </c>
      <c r="L1415" s="85">
        <v>5.9199999971599997</v>
      </c>
      <c r="M1415" s="86">
        <v>0</v>
      </c>
      <c r="N1415" s="86">
        <v>10.464420968706399</v>
      </c>
      <c r="O1415" s="86">
        <v>5.8945317257337697</v>
      </c>
      <c r="P1415" s="86">
        <v>0.62</v>
      </c>
      <c r="Q1415" s="88">
        <v>0.78920000000000001</v>
      </c>
      <c r="R1415" s="85">
        <v>0</v>
      </c>
      <c r="S1415" s="86">
        <v>1.2</v>
      </c>
      <c r="T1415" s="86">
        <v>0.97</v>
      </c>
      <c r="U1415" s="88">
        <v>16.1153200464896</v>
      </c>
      <c r="V1415" s="89">
        <v>3.12</v>
      </c>
      <c r="W1415" s="85">
        <v>15.216264810422</v>
      </c>
      <c r="X1415" s="88">
        <v>15.0666666667</v>
      </c>
      <c r="Y1415" s="85">
        <v>-100</v>
      </c>
      <c r="Z1415" s="88"/>
      <c r="AA1415" s="85">
        <v>0</v>
      </c>
      <c r="AB1415" s="91">
        <v>0</v>
      </c>
      <c r="AC1415" s="86">
        <v>0</v>
      </c>
      <c r="AD1415" s="86">
        <v>0</v>
      </c>
      <c r="AE1415" s="86">
        <v>0</v>
      </c>
      <c r="AF1415" s="88">
        <v>0</v>
      </c>
      <c r="AG1415" s="85">
        <v>1.2874999998800001E-2</v>
      </c>
      <c r="AH1415" s="86">
        <v>8.4799999999999997E-3</v>
      </c>
      <c r="AI1415" s="150">
        <v>0</v>
      </c>
      <c r="AJ1415" s="151">
        <v>1</v>
      </c>
      <c r="AK1415" s="152">
        <v>0</v>
      </c>
    </row>
    <row r="1416" spans="1:37" x14ac:dyDescent="0.2">
      <c r="A1416" s="149" t="s">
        <v>2943</v>
      </c>
      <c r="B1416" s="66" t="s">
        <v>2944</v>
      </c>
      <c r="C1416" s="67">
        <v>47</v>
      </c>
      <c r="D1416" s="84" t="s">
        <v>334</v>
      </c>
      <c r="E1416" s="85">
        <v>2.2449904071626499</v>
      </c>
      <c r="F1416" s="91">
        <v>2.2449904071626499</v>
      </c>
      <c r="G1416" s="86">
        <v>0.79274141973992795</v>
      </c>
      <c r="H1416" s="86">
        <v>0.79274141973992795</v>
      </c>
      <c r="I1416" s="86">
        <v>1.34</v>
      </c>
      <c r="J1416" s="86">
        <v>1.7</v>
      </c>
      <c r="K1416" s="87">
        <v>0</v>
      </c>
      <c r="L1416" s="85">
        <v>3.7499999980599998</v>
      </c>
      <c r="M1416" s="86">
        <v>0</v>
      </c>
      <c r="N1416" s="86">
        <v>7.2546650557121799</v>
      </c>
      <c r="O1416" s="86">
        <v>2.7253668763102699</v>
      </c>
      <c r="P1416" s="86">
        <v>0.69699999999999995</v>
      </c>
      <c r="Q1416" s="88">
        <v>0.59219999999999995</v>
      </c>
      <c r="R1416" s="85">
        <v>0</v>
      </c>
      <c r="S1416" s="86">
        <v>1.2</v>
      </c>
      <c r="T1416" s="86">
        <v>0.81</v>
      </c>
      <c r="U1416" s="88">
        <v>15.5190790876146</v>
      </c>
      <c r="V1416" s="89">
        <v>3.23</v>
      </c>
      <c r="W1416" s="85">
        <v>13.8156913924223</v>
      </c>
      <c r="X1416" s="88">
        <v>16.333333333300001</v>
      </c>
      <c r="Y1416" s="85"/>
      <c r="Z1416" s="88"/>
      <c r="AA1416" s="85">
        <v>0.02</v>
      </c>
      <c r="AB1416" s="91">
        <v>0.02</v>
      </c>
      <c r="AC1416" s="86">
        <v>0</v>
      </c>
      <c r="AD1416" s="86">
        <v>0</v>
      </c>
      <c r="AE1416" s="86">
        <v>0</v>
      </c>
      <c r="AF1416" s="88">
        <v>0</v>
      </c>
      <c r="AG1416" s="85">
        <v>8.0749999983400003E-3</v>
      </c>
      <c r="AH1416" s="86">
        <v>1.4574999999999999E-2</v>
      </c>
      <c r="AI1416" s="150">
        <v>6.3999999986900002E-5</v>
      </c>
      <c r="AJ1416" s="151">
        <v>1</v>
      </c>
      <c r="AK1416" s="152">
        <v>0</v>
      </c>
    </row>
    <row r="1417" spans="1:37" x14ac:dyDescent="0.2">
      <c r="A1417" s="149" t="s">
        <v>623</v>
      </c>
      <c r="B1417" s="66" t="s">
        <v>2945</v>
      </c>
      <c r="C1417" s="67">
        <v>47</v>
      </c>
      <c r="D1417" s="84" t="s">
        <v>334</v>
      </c>
      <c r="E1417" s="85">
        <v>5.1779427484284701</v>
      </c>
      <c r="F1417" s="91">
        <v>5.1779427484284701</v>
      </c>
      <c r="G1417" s="86">
        <v>2.42225730845044</v>
      </c>
      <c r="H1417" s="86">
        <v>2.42225730845044</v>
      </c>
      <c r="I1417" s="86">
        <v>1.34</v>
      </c>
      <c r="J1417" s="86">
        <v>1.36</v>
      </c>
      <c r="K1417" s="87">
        <v>0</v>
      </c>
      <c r="L1417" s="85">
        <v>3.7999999986800002</v>
      </c>
      <c r="M1417" s="86">
        <v>1.1647722403816401E-3</v>
      </c>
      <c r="N1417" s="86">
        <v>14.4219169552866</v>
      </c>
      <c r="O1417" s="86">
        <v>8.1328507558015808</v>
      </c>
      <c r="P1417" s="86">
        <v>0.47399999999999998</v>
      </c>
      <c r="Q1417" s="88">
        <v>0.83899999999999997</v>
      </c>
      <c r="R1417" s="85">
        <v>2.53324889170361E-2</v>
      </c>
      <c r="S1417" s="86">
        <v>1.2</v>
      </c>
      <c r="T1417" s="86">
        <v>1.17</v>
      </c>
      <c r="U1417" s="88">
        <v>16.017299036000399</v>
      </c>
      <c r="V1417" s="89">
        <v>3.21</v>
      </c>
      <c r="W1417" s="85">
        <v>19.871203571700001</v>
      </c>
      <c r="X1417" s="88">
        <v>25.833333333300001</v>
      </c>
      <c r="Y1417" s="85"/>
      <c r="Z1417" s="88"/>
      <c r="AA1417" s="85">
        <v>0</v>
      </c>
      <c r="AB1417" s="91">
        <v>0</v>
      </c>
      <c r="AC1417" s="86">
        <v>0</v>
      </c>
      <c r="AD1417" s="86">
        <v>0</v>
      </c>
      <c r="AE1417" s="86">
        <v>0</v>
      </c>
      <c r="AF1417" s="88">
        <v>0</v>
      </c>
      <c r="AG1417" s="85">
        <v>0</v>
      </c>
      <c r="AH1417" s="86">
        <v>7.8530000000000006E-3</v>
      </c>
      <c r="AI1417" s="150">
        <v>1.31899999904E-3</v>
      </c>
      <c r="AJ1417" s="151">
        <v>1</v>
      </c>
      <c r="AK1417" s="152">
        <v>0</v>
      </c>
    </row>
    <row r="1418" spans="1:37" x14ac:dyDescent="0.2">
      <c r="A1418" s="149" t="s">
        <v>2946</v>
      </c>
      <c r="B1418" s="66" t="s">
        <v>2947</v>
      </c>
      <c r="C1418" s="67">
        <v>47</v>
      </c>
      <c r="D1418" s="84" t="s">
        <v>334</v>
      </c>
      <c r="E1418" s="85">
        <v>3.14425568672617</v>
      </c>
      <c r="F1418" s="91">
        <v>3.14425568672617</v>
      </c>
      <c r="G1418" s="86">
        <v>0.89547941261157504</v>
      </c>
      <c r="H1418" s="86">
        <v>0.89547941261157504</v>
      </c>
      <c r="I1418" s="86">
        <v>1.82</v>
      </c>
      <c r="J1418" s="86">
        <v>2.13</v>
      </c>
      <c r="K1418" s="87">
        <v>0</v>
      </c>
      <c r="L1418" s="85">
        <v>3.2300000026100002</v>
      </c>
      <c r="M1418" s="86">
        <v>0</v>
      </c>
      <c r="N1418" s="86">
        <v>11.747506917976301</v>
      </c>
      <c r="O1418" s="86">
        <v>1.7002382499458499</v>
      </c>
      <c r="P1418" s="86">
        <v>0.53900000000000003</v>
      </c>
      <c r="Q1418" s="88">
        <v>0.85309999999999997</v>
      </c>
      <c r="R1418" s="85">
        <v>0</v>
      </c>
      <c r="S1418" s="86">
        <v>1.9</v>
      </c>
      <c r="T1418" s="86">
        <v>1.1299999999999999</v>
      </c>
      <c r="U1418" s="88">
        <v>15.4333429311834</v>
      </c>
      <c r="V1418" s="89">
        <v>3.06</v>
      </c>
      <c r="W1418" s="85">
        <v>14.2087173488265</v>
      </c>
      <c r="X1418" s="88">
        <v>18.266666666700001</v>
      </c>
      <c r="Y1418" s="85"/>
      <c r="Z1418" s="88"/>
      <c r="AA1418" s="85">
        <v>0</v>
      </c>
      <c r="AB1418" s="91">
        <v>0</v>
      </c>
      <c r="AC1418" s="86">
        <v>0</v>
      </c>
      <c r="AD1418" s="86">
        <v>0</v>
      </c>
      <c r="AE1418" s="86">
        <v>0</v>
      </c>
      <c r="AF1418" s="88">
        <v>0</v>
      </c>
      <c r="AG1418" s="85">
        <v>0</v>
      </c>
      <c r="AH1418" s="86">
        <v>1.2583E-2</v>
      </c>
      <c r="AI1418" s="150">
        <v>1.3189999993500001E-3</v>
      </c>
      <c r="AJ1418" s="151">
        <v>1</v>
      </c>
      <c r="AK1418" s="152">
        <v>0</v>
      </c>
    </row>
    <row r="1419" spans="1:37" x14ac:dyDescent="0.2">
      <c r="A1419" s="149" t="s">
        <v>2948</v>
      </c>
      <c r="B1419" s="66" t="s">
        <v>2949</v>
      </c>
      <c r="C1419" s="67">
        <v>47</v>
      </c>
      <c r="D1419" s="84" t="s">
        <v>334</v>
      </c>
      <c r="E1419" s="85">
        <v>2.9416402956358998</v>
      </c>
      <c r="F1419" s="91">
        <v>2.9363836117623601</v>
      </c>
      <c r="G1419" s="86">
        <v>2.0890061713468699</v>
      </c>
      <c r="H1419" s="86">
        <v>2.0890061713468699</v>
      </c>
      <c r="I1419" s="86">
        <v>2.66</v>
      </c>
      <c r="J1419" s="86">
        <v>7.86</v>
      </c>
      <c r="K1419" s="87">
        <v>0</v>
      </c>
      <c r="L1419" s="85">
        <v>5.4200000069199996</v>
      </c>
      <c r="M1419" s="86">
        <v>0</v>
      </c>
      <c r="N1419" s="86">
        <v>10.436432637571199</v>
      </c>
      <c r="O1419" s="86">
        <v>7.9286335944299404</v>
      </c>
      <c r="P1419" s="86">
        <v>1.3280000000000001</v>
      </c>
      <c r="Q1419" s="88">
        <v>1.1681999999999999</v>
      </c>
      <c r="R1419" s="85">
        <v>0</v>
      </c>
      <c r="S1419" s="86">
        <v>0.6</v>
      </c>
      <c r="T1419" s="86">
        <v>1.62</v>
      </c>
      <c r="U1419" s="88">
        <v>15.815259101948101</v>
      </c>
      <c r="V1419" s="89">
        <v>3.14</v>
      </c>
      <c r="W1419" s="85">
        <v>17.220654473305299</v>
      </c>
      <c r="X1419" s="88">
        <v>25.3</v>
      </c>
      <c r="Y1419" s="85"/>
      <c r="Z1419" s="88"/>
      <c r="AA1419" s="85">
        <v>0</v>
      </c>
      <c r="AB1419" s="91">
        <v>0</v>
      </c>
      <c r="AC1419" s="86">
        <v>0</v>
      </c>
      <c r="AD1419" s="86">
        <v>0</v>
      </c>
      <c r="AE1419" s="86">
        <v>0</v>
      </c>
      <c r="AF1419" s="88">
        <v>0</v>
      </c>
      <c r="AG1419" s="85">
        <v>0</v>
      </c>
      <c r="AH1419" s="86">
        <v>4.2124000000000002E-2</v>
      </c>
      <c r="AI1419" s="150">
        <v>4.2639999986200001E-3</v>
      </c>
      <c r="AJ1419" s="151">
        <v>1</v>
      </c>
      <c r="AK1419" s="152">
        <v>0</v>
      </c>
    </row>
    <row r="1420" spans="1:37" x14ac:dyDescent="0.2">
      <c r="A1420" s="149" t="s">
        <v>2950</v>
      </c>
      <c r="B1420" s="66" t="s">
        <v>2951</v>
      </c>
      <c r="C1420" s="67">
        <v>47</v>
      </c>
      <c r="D1420" s="84" t="s">
        <v>334</v>
      </c>
      <c r="E1420" s="85">
        <v>5.6171516079632502</v>
      </c>
      <c r="F1420" s="91">
        <v>5.6171516079632502</v>
      </c>
      <c r="G1420" s="86">
        <v>3.0944359367023999</v>
      </c>
      <c r="H1420" s="86">
        <v>3.0944359367023999</v>
      </c>
      <c r="I1420" s="86">
        <v>4.5199999999999996</v>
      </c>
      <c r="J1420" s="86">
        <v>4.79</v>
      </c>
      <c r="K1420" s="87">
        <v>0</v>
      </c>
      <c r="L1420" s="85">
        <v>11.9800000119</v>
      </c>
      <c r="M1420" s="86">
        <v>4.5435531976434601E-4</v>
      </c>
      <c r="N1420" s="86">
        <v>15.0174459176553</v>
      </c>
      <c r="O1420" s="86">
        <v>6.8279463282437698</v>
      </c>
      <c r="P1420" s="86">
        <v>0.93899999999999995</v>
      </c>
      <c r="Q1420" s="88">
        <v>0.87350000000000005</v>
      </c>
      <c r="R1420" s="85">
        <v>3.7018756169792701E-2</v>
      </c>
      <c r="S1420" s="86">
        <v>1.2</v>
      </c>
      <c r="T1420" s="86">
        <v>1.25</v>
      </c>
      <c r="U1420" s="88">
        <v>16.721796835119999</v>
      </c>
      <c r="V1420" s="89">
        <v>3.2</v>
      </c>
      <c r="W1420" s="85">
        <v>41.102113057710298</v>
      </c>
      <c r="X1420" s="88">
        <v>50.633333333300001</v>
      </c>
      <c r="Y1420" s="85">
        <v>100</v>
      </c>
      <c r="Z1420" s="88"/>
      <c r="AA1420" s="85">
        <v>0</v>
      </c>
      <c r="AB1420" s="91">
        <v>0</v>
      </c>
      <c r="AC1420" s="86">
        <v>0</v>
      </c>
      <c r="AD1420" s="86">
        <v>0</v>
      </c>
      <c r="AE1420" s="86">
        <v>0</v>
      </c>
      <c r="AF1420" s="88">
        <v>0</v>
      </c>
      <c r="AG1420" s="85">
        <v>8.5250000243400001E-3</v>
      </c>
      <c r="AH1420" s="86">
        <v>2.5943000000000001E-2</v>
      </c>
      <c r="AI1420" s="150">
        <v>0</v>
      </c>
      <c r="AJ1420" s="151">
        <v>1</v>
      </c>
      <c r="AK1420" s="152">
        <v>0</v>
      </c>
    </row>
    <row r="1421" spans="1:37" x14ac:dyDescent="0.2">
      <c r="A1421" s="149" t="s">
        <v>2952</v>
      </c>
      <c r="B1421" s="66" t="s">
        <v>2953</v>
      </c>
      <c r="C1421" s="67">
        <v>47</v>
      </c>
      <c r="D1421" s="84" t="s">
        <v>334</v>
      </c>
      <c r="E1421" s="85">
        <v>3.4043691882289102</v>
      </c>
      <c r="F1421" s="91">
        <v>3.4043691882289102</v>
      </c>
      <c r="G1421" s="86">
        <v>2.3875183040592298</v>
      </c>
      <c r="H1421" s="86">
        <v>2.3875183040592298</v>
      </c>
      <c r="I1421" s="86">
        <v>6.45</v>
      </c>
      <c r="J1421" s="86">
        <v>15.67</v>
      </c>
      <c r="K1421" s="87">
        <v>0</v>
      </c>
      <c r="L1421" s="85">
        <v>12.369999998100001</v>
      </c>
      <c r="M1421" s="86">
        <v>2.7732107030742001E-4</v>
      </c>
      <c r="N1421" s="86">
        <v>6.3394493714243403</v>
      </c>
      <c r="O1421" s="86">
        <v>9.0233592880978897</v>
      </c>
      <c r="P1421" s="86">
        <v>1.35</v>
      </c>
      <c r="Q1421" s="88">
        <v>0.92500000000000004</v>
      </c>
      <c r="R1421" s="85">
        <v>2.7392257121986899E-2</v>
      </c>
      <c r="S1421" s="86">
        <v>1.2</v>
      </c>
      <c r="T1421" s="86">
        <v>1.1000000000000001</v>
      </c>
      <c r="U1421" s="88">
        <v>17.447020433648198</v>
      </c>
      <c r="V1421" s="89">
        <v>3.13</v>
      </c>
      <c r="W1421" s="85">
        <v>25.3177808446748</v>
      </c>
      <c r="X1421" s="88">
        <v>52.9666666667</v>
      </c>
      <c r="Y1421" s="85">
        <v>100</v>
      </c>
      <c r="Z1421" s="88"/>
      <c r="AA1421" s="85">
        <v>0</v>
      </c>
      <c r="AB1421" s="91">
        <v>0</v>
      </c>
      <c r="AC1421" s="86">
        <v>0</v>
      </c>
      <c r="AD1421" s="86">
        <v>0</v>
      </c>
      <c r="AE1421" s="86">
        <v>0</v>
      </c>
      <c r="AF1421" s="88">
        <v>0</v>
      </c>
      <c r="AG1421" s="85">
        <v>0</v>
      </c>
      <c r="AH1421" s="86">
        <v>0.117345</v>
      </c>
      <c r="AI1421" s="150">
        <v>2.5599999963299999E-4</v>
      </c>
      <c r="AJ1421" s="151">
        <v>1</v>
      </c>
      <c r="AK1421" s="152">
        <v>0</v>
      </c>
    </row>
    <row r="1422" spans="1:37" x14ac:dyDescent="0.2">
      <c r="A1422" s="149" t="s">
        <v>2954</v>
      </c>
      <c r="B1422" s="66" t="s">
        <v>2955</v>
      </c>
      <c r="C1422" s="67">
        <v>47</v>
      </c>
      <c r="D1422" s="84" t="s">
        <v>334</v>
      </c>
      <c r="E1422" s="85">
        <v>6.2812738529386802</v>
      </c>
      <c r="F1422" s="91">
        <v>6.18480196760241</v>
      </c>
      <c r="G1422" s="86">
        <v>3.8228309727758498</v>
      </c>
      <c r="H1422" s="86">
        <v>3.80692901365448</v>
      </c>
      <c r="I1422" s="86">
        <v>4.6900000000000004</v>
      </c>
      <c r="J1422" s="86">
        <v>18.13</v>
      </c>
      <c r="K1422" s="87">
        <v>0</v>
      </c>
      <c r="L1422" s="85">
        <v>13.149999997</v>
      </c>
      <c r="M1422" s="86">
        <v>0</v>
      </c>
      <c r="N1422" s="86">
        <v>11.7874645344338</v>
      </c>
      <c r="O1422" s="86">
        <v>11.5213278818576</v>
      </c>
      <c r="P1422" s="86">
        <v>1.1359999999999999</v>
      </c>
      <c r="Q1422" s="88">
        <v>1.119</v>
      </c>
      <c r="R1422" s="85">
        <v>0</v>
      </c>
      <c r="S1422" s="86">
        <v>1</v>
      </c>
      <c r="T1422" s="86">
        <v>1.1200000000000001</v>
      </c>
      <c r="U1422" s="88">
        <v>21.723136290391</v>
      </c>
      <c r="V1422" s="89">
        <v>3.21</v>
      </c>
      <c r="W1422" s="85">
        <v>47.0036090064281</v>
      </c>
      <c r="X1422" s="88">
        <v>42.333333333299997</v>
      </c>
      <c r="Y1422" s="85">
        <v>99.68</v>
      </c>
      <c r="Z1422" s="88"/>
      <c r="AA1422" s="85">
        <v>0</v>
      </c>
      <c r="AB1422" s="91">
        <v>0</v>
      </c>
      <c r="AC1422" s="86">
        <v>0</v>
      </c>
      <c r="AD1422" s="86">
        <v>0</v>
      </c>
      <c r="AE1422" s="86">
        <v>0</v>
      </c>
      <c r="AF1422" s="88">
        <v>0</v>
      </c>
      <c r="AG1422" s="85">
        <v>8.7250000026099991E-3</v>
      </c>
      <c r="AH1422" s="86">
        <v>9.3664999999999998E-2</v>
      </c>
      <c r="AI1422" s="150">
        <v>6.4000000019099994E-5</v>
      </c>
      <c r="AJ1422" s="151">
        <v>1</v>
      </c>
      <c r="AK1422" s="152">
        <v>0</v>
      </c>
    </row>
    <row r="1423" spans="1:37" x14ac:dyDescent="0.2">
      <c r="A1423" s="149" t="s">
        <v>801</v>
      </c>
      <c r="B1423" s="66" t="s">
        <v>2956</v>
      </c>
      <c r="C1423" s="67">
        <v>47</v>
      </c>
      <c r="D1423" s="84" t="s">
        <v>334</v>
      </c>
      <c r="E1423" s="85">
        <v>4.9379062907446603</v>
      </c>
      <c r="F1423" s="91">
        <v>4.9379062907446603</v>
      </c>
      <c r="G1423" s="86">
        <v>2.0297199078997301</v>
      </c>
      <c r="H1423" s="86">
        <v>2.0297199078997301</v>
      </c>
      <c r="I1423" s="86">
        <v>2.3199999999999998</v>
      </c>
      <c r="J1423" s="86">
        <v>2.5499999999999998</v>
      </c>
      <c r="K1423" s="87">
        <v>0</v>
      </c>
      <c r="L1423" s="85">
        <v>1.0300000022</v>
      </c>
      <c r="M1423" s="86">
        <v>0</v>
      </c>
      <c r="N1423" s="86">
        <v>9.9464191381782499</v>
      </c>
      <c r="O1423" s="86">
        <v>7.8394635637511101</v>
      </c>
      <c r="P1423" s="86">
        <v>0.50700000000000001</v>
      </c>
      <c r="Q1423" s="88">
        <v>0.99660000000000004</v>
      </c>
      <c r="R1423" s="85">
        <v>0</v>
      </c>
      <c r="S1423" s="86">
        <v>0.8</v>
      </c>
      <c r="T1423" s="86">
        <v>1.07</v>
      </c>
      <c r="U1423" s="88">
        <v>17.021906179780501</v>
      </c>
      <c r="V1423" s="89">
        <v>3.11</v>
      </c>
      <c r="W1423" s="85">
        <v>14.415805973347</v>
      </c>
      <c r="X1423" s="88">
        <v>25.733333333299999</v>
      </c>
      <c r="Y1423" s="85">
        <v>-100</v>
      </c>
      <c r="Z1423" s="88"/>
      <c r="AA1423" s="85">
        <v>0</v>
      </c>
      <c r="AB1423" s="91">
        <v>0</v>
      </c>
      <c r="AC1423" s="86">
        <v>0</v>
      </c>
      <c r="AD1423" s="86">
        <v>0</v>
      </c>
      <c r="AE1423" s="86">
        <v>0</v>
      </c>
      <c r="AF1423" s="88">
        <v>0</v>
      </c>
      <c r="AG1423" s="85">
        <v>0</v>
      </c>
      <c r="AH1423" s="86">
        <v>1.5436E-2</v>
      </c>
      <c r="AI1423" s="150">
        <v>0</v>
      </c>
      <c r="AJ1423" s="151">
        <v>1</v>
      </c>
      <c r="AK1423" s="152">
        <v>0</v>
      </c>
    </row>
    <row r="1424" spans="1:37" x14ac:dyDescent="0.2">
      <c r="A1424" s="149" t="s">
        <v>2957</v>
      </c>
      <c r="B1424" s="66" t="s">
        <v>2958</v>
      </c>
      <c r="C1424" s="67">
        <v>47</v>
      </c>
      <c r="D1424" s="84" t="s">
        <v>334</v>
      </c>
      <c r="E1424" s="85">
        <v>6.73014663873548</v>
      </c>
      <c r="F1424" s="91">
        <v>6.7161810448803401</v>
      </c>
      <c r="G1424" s="86">
        <v>5.9099853996064198</v>
      </c>
      <c r="H1424" s="86">
        <v>5.9099853996064198</v>
      </c>
      <c r="I1424" s="86">
        <v>2.7</v>
      </c>
      <c r="J1424" s="86">
        <v>1.88</v>
      </c>
      <c r="K1424" s="87">
        <v>0</v>
      </c>
      <c r="L1424" s="85">
        <v>20.679999994799999</v>
      </c>
      <c r="M1424" s="86">
        <v>1.9598366238380502E-3</v>
      </c>
      <c r="N1424" s="86">
        <v>10.7616813776927</v>
      </c>
      <c r="O1424" s="86">
        <v>13.965888893090799</v>
      </c>
      <c r="P1424" s="86">
        <v>0.443</v>
      </c>
      <c r="Q1424" s="88">
        <v>0.66300000000000003</v>
      </c>
      <c r="R1424" s="85">
        <v>1.58127767235927E-2</v>
      </c>
      <c r="S1424" s="86">
        <v>0.3</v>
      </c>
      <c r="T1424" s="86">
        <v>0.96</v>
      </c>
      <c r="U1424" s="88">
        <v>16.423538373643101</v>
      </c>
      <c r="V1424" s="89">
        <v>3.34</v>
      </c>
      <c r="W1424" s="85">
        <v>38.6632413484528</v>
      </c>
      <c r="X1424" s="88">
        <v>52.4</v>
      </c>
      <c r="Y1424" s="85">
        <v>-100</v>
      </c>
      <c r="Z1424" s="88">
        <v>100</v>
      </c>
      <c r="AA1424" s="85">
        <v>0</v>
      </c>
      <c r="AB1424" s="91">
        <v>0</v>
      </c>
      <c r="AC1424" s="86">
        <v>0</v>
      </c>
      <c r="AD1424" s="86">
        <v>0</v>
      </c>
      <c r="AE1424" s="86">
        <v>0</v>
      </c>
      <c r="AF1424" s="88">
        <v>0</v>
      </c>
      <c r="AG1424" s="85">
        <v>0</v>
      </c>
      <c r="AH1424" s="86">
        <v>7.9459999999999999E-3</v>
      </c>
      <c r="AI1424" s="150">
        <v>1.2449999993899999E-3</v>
      </c>
      <c r="AJ1424" s="151">
        <v>1</v>
      </c>
      <c r="AK1424" s="152">
        <v>0</v>
      </c>
    </row>
    <row r="1425" spans="1:37" x14ac:dyDescent="0.2">
      <c r="A1425" s="149" t="s">
        <v>2959</v>
      </c>
      <c r="B1425" s="66" t="s">
        <v>2960</v>
      </c>
      <c r="C1425" s="67">
        <v>47</v>
      </c>
      <c r="D1425" s="84" t="s">
        <v>334</v>
      </c>
      <c r="E1425" s="85">
        <v>0.32348657369780598</v>
      </c>
      <c r="F1425" s="91">
        <v>0.32107249478961303</v>
      </c>
      <c r="G1425" s="86">
        <v>0.230142189247693</v>
      </c>
      <c r="H1425" s="86">
        <v>0.228532803308897</v>
      </c>
      <c r="I1425" s="86">
        <v>2.48</v>
      </c>
      <c r="J1425" s="86">
        <v>6.12</v>
      </c>
      <c r="K1425" s="87">
        <v>0</v>
      </c>
      <c r="L1425" s="85">
        <v>2.0299999977000001</v>
      </c>
      <c r="M1425" s="86">
        <v>0</v>
      </c>
      <c r="N1425" s="86">
        <v>0.75205104831358205</v>
      </c>
      <c r="O1425" s="86">
        <v>0.47362404050302098</v>
      </c>
      <c r="P1425" s="86">
        <v>0.78</v>
      </c>
      <c r="Q1425" s="88">
        <v>0.90300000000000002</v>
      </c>
      <c r="R1425" s="85">
        <v>0</v>
      </c>
      <c r="S1425" s="86">
        <v>0</v>
      </c>
      <c r="T1425" s="86">
        <v>1</v>
      </c>
      <c r="U1425" s="88">
        <v>16.328829735014601</v>
      </c>
      <c r="V1425" s="89">
        <v>3.06</v>
      </c>
      <c r="W1425" s="85">
        <v>11.004833065550701</v>
      </c>
      <c r="X1425" s="88">
        <v>12.4333333333</v>
      </c>
      <c r="Y1425" s="85"/>
      <c r="Z1425" s="88"/>
      <c r="AA1425" s="85">
        <v>0</v>
      </c>
      <c r="AB1425" s="91">
        <v>0</v>
      </c>
      <c r="AC1425" s="86">
        <v>0</v>
      </c>
      <c r="AD1425" s="86">
        <v>0</v>
      </c>
      <c r="AE1425" s="86">
        <v>0</v>
      </c>
      <c r="AF1425" s="88">
        <v>0</v>
      </c>
      <c r="AG1425" s="85">
        <v>0</v>
      </c>
      <c r="AH1425" s="86">
        <v>4.3517E-2</v>
      </c>
      <c r="AI1425" s="150">
        <v>0</v>
      </c>
      <c r="AJ1425" s="151">
        <v>1</v>
      </c>
      <c r="AK1425" s="152">
        <v>0</v>
      </c>
    </row>
    <row r="1426" spans="1:37" x14ac:dyDescent="0.2">
      <c r="A1426" s="149" t="s">
        <v>2961</v>
      </c>
      <c r="B1426" s="66" t="s">
        <v>2962</v>
      </c>
      <c r="C1426" s="67">
        <v>47</v>
      </c>
      <c r="D1426" s="84" t="s">
        <v>334</v>
      </c>
      <c r="E1426" s="85">
        <v>1.3329735043805999</v>
      </c>
      <c r="F1426" s="91">
        <v>1.3329735043805999</v>
      </c>
      <c r="G1426" s="86">
        <v>0.63998149451100195</v>
      </c>
      <c r="H1426" s="86">
        <v>0.63998149451100195</v>
      </c>
      <c r="I1426" s="86">
        <v>2.71</v>
      </c>
      <c r="J1426" s="86">
        <v>3.23</v>
      </c>
      <c r="K1426" s="87">
        <v>0</v>
      </c>
      <c r="L1426" s="85">
        <v>3.7099999982599998</v>
      </c>
      <c r="M1426" s="86">
        <v>0</v>
      </c>
      <c r="N1426" s="86">
        <v>3.2637459570714502</v>
      </c>
      <c r="O1426" s="86">
        <v>1.6820550324526899</v>
      </c>
      <c r="P1426" s="86">
        <v>1.417</v>
      </c>
      <c r="Q1426" s="88">
        <v>0.83530000000000004</v>
      </c>
      <c r="R1426" s="85">
        <v>0</v>
      </c>
      <c r="S1426" s="86">
        <v>1.2</v>
      </c>
      <c r="T1426" s="86">
        <v>0.98</v>
      </c>
      <c r="U1426" s="88">
        <v>17.5416614459341</v>
      </c>
      <c r="V1426" s="89">
        <v>3.2</v>
      </c>
      <c r="W1426" s="85">
        <v>17.461984807785601</v>
      </c>
      <c r="X1426" s="88">
        <v>24.8</v>
      </c>
      <c r="Y1426" s="85">
        <v>-81.36</v>
      </c>
      <c r="Z1426" s="88"/>
      <c r="AA1426" s="85">
        <v>0.39</v>
      </c>
      <c r="AB1426" s="91">
        <v>0.39</v>
      </c>
      <c r="AC1426" s="86">
        <v>0.11</v>
      </c>
      <c r="AD1426" s="86">
        <v>0.11</v>
      </c>
      <c r="AE1426" s="86">
        <v>0</v>
      </c>
      <c r="AF1426" s="88">
        <v>0</v>
      </c>
      <c r="AG1426" s="85">
        <v>0</v>
      </c>
      <c r="AH1426" s="86">
        <v>1.8291000000000002E-2</v>
      </c>
      <c r="AI1426" s="150">
        <v>6.3999999984799998E-5</v>
      </c>
      <c r="AJ1426" s="151">
        <v>1</v>
      </c>
      <c r="AK1426" s="152">
        <v>0</v>
      </c>
    </row>
    <row r="1427" spans="1:37" x14ac:dyDescent="0.2">
      <c r="A1427" s="149" t="s">
        <v>2963</v>
      </c>
      <c r="B1427" s="66" t="s">
        <v>2964</v>
      </c>
      <c r="C1427" s="67">
        <v>47</v>
      </c>
      <c r="D1427" s="84" t="s">
        <v>334</v>
      </c>
      <c r="E1427" s="85">
        <v>2.3082926027847401</v>
      </c>
      <c r="F1427" s="91">
        <v>2.3082926027847401</v>
      </c>
      <c r="G1427" s="86">
        <v>0.679755205980203</v>
      </c>
      <c r="H1427" s="86">
        <v>0.679755205980203</v>
      </c>
      <c r="I1427" s="86">
        <v>4.76</v>
      </c>
      <c r="J1427" s="86">
        <v>5.81</v>
      </c>
      <c r="K1427" s="87">
        <v>0</v>
      </c>
      <c r="L1427" s="85">
        <v>0.14999999953000001</v>
      </c>
      <c r="M1427" s="86">
        <v>0</v>
      </c>
      <c r="N1427" s="86">
        <v>4.2050113895216397</v>
      </c>
      <c r="O1427" s="86">
        <v>1.07784431137725</v>
      </c>
      <c r="P1427" s="86">
        <v>0.82699999999999996</v>
      </c>
      <c r="Q1427" s="88">
        <v>0.84430000000000005</v>
      </c>
      <c r="R1427" s="85">
        <v>0</v>
      </c>
      <c r="S1427" s="86">
        <v>1.2</v>
      </c>
      <c r="T1427" s="86">
        <v>1.04</v>
      </c>
      <c r="U1427" s="88">
        <v>16.7844087567257</v>
      </c>
      <c r="V1427" s="89">
        <v>3.03</v>
      </c>
      <c r="W1427" s="85">
        <v>8.2839638212935505</v>
      </c>
      <c r="X1427" s="88">
        <v>15.0333333333</v>
      </c>
      <c r="Y1427" s="85"/>
      <c r="Z1427" s="88"/>
      <c r="AA1427" s="85">
        <v>0</v>
      </c>
      <c r="AB1427" s="91">
        <v>0</v>
      </c>
      <c r="AC1427" s="86">
        <v>0</v>
      </c>
      <c r="AD1427" s="86">
        <v>0</v>
      </c>
      <c r="AE1427" s="86">
        <v>0</v>
      </c>
      <c r="AF1427" s="88">
        <v>0</v>
      </c>
      <c r="AG1427" s="85">
        <v>7.4749999996500003E-3</v>
      </c>
      <c r="AH1427" s="86">
        <v>1.5824999999999999E-2</v>
      </c>
      <c r="AI1427" s="150">
        <v>0</v>
      </c>
      <c r="AJ1427" s="151">
        <v>1</v>
      </c>
      <c r="AK1427" s="152">
        <v>0</v>
      </c>
    </row>
    <row r="1428" spans="1:37" x14ac:dyDescent="0.2">
      <c r="A1428" s="149" t="s">
        <v>2965</v>
      </c>
      <c r="B1428" s="66" t="s">
        <v>2966</v>
      </c>
      <c r="C1428" s="67">
        <v>47</v>
      </c>
      <c r="D1428" s="84" t="s">
        <v>334</v>
      </c>
      <c r="E1428" s="85">
        <v>2.4194563113776799</v>
      </c>
      <c r="F1428" s="91">
        <v>2.399084465269</v>
      </c>
      <c r="G1428" s="86">
        <v>0.91014218350239995</v>
      </c>
      <c r="H1428" s="86">
        <v>0.90474963600304403</v>
      </c>
      <c r="I1428" s="86">
        <v>4.75</v>
      </c>
      <c r="J1428" s="86">
        <v>13.08</v>
      </c>
      <c r="K1428" s="87">
        <v>0</v>
      </c>
      <c r="L1428" s="85">
        <v>1.54999999909</v>
      </c>
      <c r="M1428" s="86">
        <v>0</v>
      </c>
      <c r="N1428" s="86">
        <v>5.1582370065201504</v>
      </c>
      <c r="O1428" s="86">
        <v>1.88431805632247</v>
      </c>
      <c r="P1428" s="86">
        <v>1.2030000000000001</v>
      </c>
      <c r="Q1428" s="88">
        <v>0.84550000000000003</v>
      </c>
      <c r="R1428" s="85">
        <v>0</v>
      </c>
      <c r="S1428" s="86">
        <v>1.1000000000000001</v>
      </c>
      <c r="T1428" s="86">
        <v>1.21</v>
      </c>
      <c r="U1428" s="88">
        <v>15.9020234036561</v>
      </c>
      <c r="V1428" s="89">
        <v>3.13</v>
      </c>
      <c r="W1428" s="85">
        <v>16.871712544883898</v>
      </c>
      <c r="X1428" s="88">
        <v>25.433333333299998</v>
      </c>
      <c r="Y1428" s="85"/>
      <c r="Z1428" s="88"/>
      <c r="AA1428" s="85">
        <v>0</v>
      </c>
      <c r="AB1428" s="91">
        <v>0</v>
      </c>
      <c r="AC1428" s="86">
        <v>0</v>
      </c>
      <c r="AD1428" s="86">
        <v>0</v>
      </c>
      <c r="AE1428" s="86">
        <v>0</v>
      </c>
      <c r="AF1428" s="88">
        <v>0</v>
      </c>
      <c r="AG1428" s="85">
        <v>0</v>
      </c>
      <c r="AH1428" s="86">
        <v>0.12391000000000001</v>
      </c>
      <c r="AI1428" s="150">
        <v>6.39999999359E-5</v>
      </c>
      <c r="AJ1428" s="151">
        <v>1</v>
      </c>
      <c r="AK1428" s="152">
        <v>0</v>
      </c>
    </row>
    <row r="1429" spans="1:37" x14ac:dyDescent="0.2">
      <c r="A1429" s="149" t="s">
        <v>2967</v>
      </c>
      <c r="B1429" s="66" t="s">
        <v>2968</v>
      </c>
      <c r="C1429" s="67">
        <v>47</v>
      </c>
      <c r="D1429" s="84" t="s">
        <v>334</v>
      </c>
      <c r="E1429" s="85">
        <v>3.6417020507724298</v>
      </c>
      <c r="F1429" s="91">
        <v>3.6417020507724298</v>
      </c>
      <c r="G1429" s="86">
        <v>1.71379528412684</v>
      </c>
      <c r="H1429" s="86">
        <v>1.71379528412684</v>
      </c>
      <c r="I1429" s="86">
        <v>2.63</v>
      </c>
      <c r="J1429" s="86">
        <v>3.31</v>
      </c>
      <c r="K1429" s="87">
        <v>0</v>
      </c>
      <c r="L1429" s="85">
        <v>4.4200000025700001</v>
      </c>
      <c r="M1429" s="86">
        <v>4.2448571619827701E-4</v>
      </c>
      <c r="N1429" s="86">
        <v>7.4012580969529704</v>
      </c>
      <c r="O1429" s="86">
        <v>6.94262197304068</v>
      </c>
      <c r="P1429" s="86">
        <v>0.61</v>
      </c>
      <c r="Q1429" s="88">
        <v>0.90339999999999998</v>
      </c>
      <c r="R1429" s="85">
        <v>1.0894432944765199E-2</v>
      </c>
      <c r="S1429" s="86">
        <v>1.2</v>
      </c>
      <c r="T1429" s="86">
        <v>1.02</v>
      </c>
      <c r="U1429" s="88">
        <v>18.0260186105339</v>
      </c>
      <c r="V1429" s="89">
        <v>3.32</v>
      </c>
      <c r="W1429" s="85">
        <v>23.970958125399601</v>
      </c>
      <c r="X1429" s="88">
        <v>29.733333333299999</v>
      </c>
      <c r="Y1429" s="85">
        <v>-99.68</v>
      </c>
      <c r="Z1429" s="88"/>
      <c r="AA1429" s="85">
        <v>0</v>
      </c>
      <c r="AB1429" s="91">
        <v>0</v>
      </c>
      <c r="AC1429" s="86">
        <v>0</v>
      </c>
      <c r="AD1429" s="86">
        <v>0</v>
      </c>
      <c r="AE1429" s="86">
        <v>0</v>
      </c>
      <c r="AF1429" s="88">
        <v>0</v>
      </c>
      <c r="AG1429" s="85">
        <v>1.8925000004599998E-2</v>
      </c>
      <c r="AH1429" s="86">
        <v>2.0656999999999998E-2</v>
      </c>
      <c r="AI1429" s="150">
        <v>0</v>
      </c>
      <c r="AJ1429" s="151">
        <v>1</v>
      </c>
      <c r="AK1429" s="152">
        <v>0</v>
      </c>
    </row>
    <row r="1430" spans="1:37" x14ac:dyDescent="0.2">
      <c r="A1430" s="149" t="s">
        <v>2969</v>
      </c>
      <c r="B1430" s="66" t="s">
        <v>2970</v>
      </c>
      <c r="C1430" s="67">
        <v>47</v>
      </c>
      <c r="D1430" s="84" t="s">
        <v>334</v>
      </c>
      <c r="E1430" s="85">
        <v>5.9139458935022002</v>
      </c>
      <c r="F1430" s="91">
        <v>5.9139458935022002</v>
      </c>
      <c r="G1430" s="86">
        <v>3.0726184391756699</v>
      </c>
      <c r="H1430" s="86">
        <v>3.0726184391756699</v>
      </c>
      <c r="I1430" s="86">
        <v>7.01</v>
      </c>
      <c r="J1430" s="86">
        <v>5.95</v>
      </c>
      <c r="K1430" s="87">
        <v>0</v>
      </c>
      <c r="L1430" s="85">
        <v>1.92999999769</v>
      </c>
      <c r="M1430" s="86">
        <v>7.3541363667197098E-4</v>
      </c>
      <c r="N1430" s="86">
        <v>10.955496795589999</v>
      </c>
      <c r="O1430" s="86">
        <v>13.3756152972359</v>
      </c>
      <c r="P1430" s="86">
        <v>0.63900000000000001</v>
      </c>
      <c r="Q1430" s="88">
        <v>1.2031000000000001</v>
      </c>
      <c r="R1430" s="85">
        <v>3.1955688112483997E-2</v>
      </c>
      <c r="S1430" s="86">
        <v>0.4</v>
      </c>
      <c r="T1430" s="86">
        <v>1.19</v>
      </c>
      <c r="U1430" s="88">
        <v>16.4779667183534</v>
      </c>
      <c r="V1430" s="89">
        <v>3.21</v>
      </c>
      <c r="W1430" s="85">
        <v>21.727372941297599</v>
      </c>
      <c r="X1430" s="88">
        <v>37.9</v>
      </c>
      <c r="Y1430" s="85">
        <v>100</v>
      </c>
      <c r="Z1430" s="88"/>
      <c r="AA1430" s="85">
        <v>0</v>
      </c>
      <c r="AB1430" s="91">
        <v>0</v>
      </c>
      <c r="AC1430" s="86">
        <v>0</v>
      </c>
      <c r="AD1430" s="86">
        <v>0</v>
      </c>
      <c r="AE1430" s="86">
        <v>0</v>
      </c>
      <c r="AF1430" s="88">
        <v>0</v>
      </c>
      <c r="AG1430" s="85">
        <v>0</v>
      </c>
      <c r="AH1430" s="86">
        <v>3.8864999999999997E-2</v>
      </c>
      <c r="AI1430" s="150">
        <v>3.9899999983099998E-4</v>
      </c>
      <c r="AJ1430" s="151">
        <v>1</v>
      </c>
      <c r="AK1430" s="152">
        <v>0</v>
      </c>
    </row>
    <row r="1431" spans="1:37" x14ac:dyDescent="0.2">
      <c r="A1431" s="149" t="s">
        <v>2971</v>
      </c>
      <c r="B1431" s="66" t="s">
        <v>2972</v>
      </c>
      <c r="C1431" s="67">
        <v>47</v>
      </c>
      <c r="D1431" s="84" t="s">
        <v>334</v>
      </c>
      <c r="E1431" s="85">
        <v>5.3966036956010504</v>
      </c>
      <c r="F1431" s="91">
        <v>5.3474335312016796</v>
      </c>
      <c r="G1431" s="86">
        <v>3.51388522685974</v>
      </c>
      <c r="H1431" s="86">
        <v>3.5117473936249799</v>
      </c>
      <c r="I1431" s="86">
        <v>9.7899999999999991</v>
      </c>
      <c r="J1431" s="86">
        <v>13.61</v>
      </c>
      <c r="K1431" s="87">
        <v>0</v>
      </c>
      <c r="L1431" s="85">
        <v>4.2600000050800002</v>
      </c>
      <c r="M1431" s="86">
        <v>3.8562928659566999E-3</v>
      </c>
      <c r="N1431" s="86">
        <v>12.038547390109899</v>
      </c>
      <c r="O1431" s="86">
        <v>21.4128753967608</v>
      </c>
      <c r="P1431" s="86">
        <v>1.143</v>
      </c>
      <c r="Q1431" s="88">
        <v>1.0371999999999999</v>
      </c>
      <c r="R1431" s="85">
        <v>7.1304879291025802E-2</v>
      </c>
      <c r="S1431" s="86">
        <v>0.3</v>
      </c>
      <c r="T1431" s="86">
        <v>1.19</v>
      </c>
      <c r="U1431" s="88">
        <v>14.1681334578027</v>
      </c>
      <c r="V1431" s="89">
        <v>3.15</v>
      </c>
      <c r="W1431" s="85">
        <v>21.684556384095099</v>
      </c>
      <c r="X1431" s="88">
        <v>33.666666666700003</v>
      </c>
      <c r="Y1431" s="85">
        <v>100</v>
      </c>
      <c r="Z1431" s="88"/>
      <c r="AA1431" s="85">
        <v>0</v>
      </c>
      <c r="AB1431" s="91">
        <v>0</v>
      </c>
      <c r="AC1431" s="86">
        <v>0</v>
      </c>
      <c r="AD1431" s="86">
        <v>0</v>
      </c>
      <c r="AE1431" s="86">
        <v>0</v>
      </c>
      <c r="AF1431" s="88">
        <v>0</v>
      </c>
      <c r="AG1431" s="85">
        <v>0</v>
      </c>
      <c r="AH1431" s="86">
        <v>0.108127</v>
      </c>
      <c r="AI1431" s="150">
        <v>2.2080000024300001E-3</v>
      </c>
      <c r="AJ1431" s="151">
        <v>1</v>
      </c>
      <c r="AK1431" s="152">
        <v>0</v>
      </c>
    </row>
    <row r="1432" spans="1:37" x14ac:dyDescent="0.2">
      <c r="A1432" s="149" t="s">
        <v>1593</v>
      </c>
      <c r="B1432" s="66" t="s">
        <v>2973</v>
      </c>
      <c r="C1432" s="67">
        <v>47</v>
      </c>
      <c r="D1432" s="84" t="s">
        <v>334</v>
      </c>
      <c r="E1432" s="85">
        <v>0.66002617235640104</v>
      </c>
      <c r="F1432" s="91">
        <v>0.65684991551156802</v>
      </c>
      <c r="G1432" s="86">
        <v>0.26489982085911401</v>
      </c>
      <c r="H1432" s="86">
        <v>0.26489982085911401</v>
      </c>
      <c r="I1432" s="86">
        <v>2.0099999999999998</v>
      </c>
      <c r="J1432" s="86">
        <v>7.29</v>
      </c>
      <c r="K1432" s="87">
        <v>0</v>
      </c>
      <c r="L1432" s="85">
        <v>2.2999999995399998</v>
      </c>
      <c r="M1432" s="86">
        <v>0</v>
      </c>
      <c r="N1432" s="86">
        <v>3.3348154735438</v>
      </c>
      <c r="O1432" s="86">
        <v>0.415057358621087</v>
      </c>
      <c r="P1432" s="86">
        <v>1.0620000000000001</v>
      </c>
      <c r="Q1432" s="88">
        <v>0.84699999999999998</v>
      </c>
      <c r="R1432" s="85">
        <v>0</v>
      </c>
      <c r="S1432" s="86">
        <v>0.9</v>
      </c>
      <c r="T1432" s="86">
        <v>1.06</v>
      </c>
      <c r="U1432" s="88">
        <v>15.9251165686262</v>
      </c>
      <c r="V1432" s="89">
        <v>3.11</v>
      </c>
      <c r="W1432" s="85">
        <v>14.311815196819101</v>
      </c>
      <c r="X1432" s="88">
        <v>22.4</v>
      </c>
      <c r="Y1432" s="85"/>
      <c r="Z1432" s="88"/>
      <c r="AA1432" s="85">
        <v>0</v>
      </c>
      <c r="AB1432" s="91">
        <v>0</v>
      </c>
      <c r="AC1432" s="86">
        <v>0</v>
      </c>
      <c r="AD1432" s="86">
        <v>0</v>
      </c>
      <c r="AE1432" s="86">
        <v>0</v>
      </c>
      <c r="AF1432" s="88">
        <v>0</v>
      </c>
      <c r="AG1432" s="85">
        <v>0</v>
      </c>
      <c r="AH1432" s="86">
        <v>6.4894999999999994E-2</v>
      </c>
      <c r="AI1432" s="150">
        <v>1.9200000013100001E-4</v>
      </c>
      <c r="AJ1432" s="151">
        <v>1</v>
      </c>
      <c r="AK1432" s="152">
        <v>0</v>
      </c>
    </row>
    <row r="1433" spans="1:37" x14ac:dyDescent="0.2">
      <c r="A1433" s="149" t="s">
        <v>2974</v>
      </c>
      <c r="B1433" s="66" t="s">
        <v>2975</v>
      </c>
      <c r="C1433" s="67">
        <v>47</v>
      </c>
      <c r="D1433" s="84" t="s">
        <v>334</v>
      </c>
      <c r="E1433" s="85">
        <v>2.4217502691865</v>
      </c>
      <c r="F1433" s="91">
        <v>2.4217502691865</v>
      </c>
      <c r="G1433" s="86">
        <v>1.16585601306947</v>
      </c>
      <c r="H1433" s="86">
        <v>1.16585601306947</v>
      </c>
      <c r="I1433" s="86">
        <v>2.2999999999999998</v>
      </c>
      <c r="J1433" s="86">
        <v>2.02</v>
      </c>
      <c r="K1433" s="87">
        <v>0</v>
      </c>
      <c r="L1433" s="85">
        <v>6.6899999935099999</v>
      </c>
      <c r="M1433" s="86">
        <v>0</v>
      </c>
      <c r="N1433" s="86">
        <v>7.8025345812971096</v>
      </c>
      <c r="O1433" s="86">
        <v>2.2218394764037201</v>
      </c>
      <c r="P1433" s="86">
        <v>0.73299999999999998</v>
      </c>
      <c r="Q1433" s="88">
        <v>0.61880000000000002</v>
      </c>
      <c r="R1433" s="85">
        <v>0</v>
      </c>
      <c r="S1433" s="86">
        <v>1.4</v>
      </c>
      <c r="T1433" s="86">
        <v>0.95</v>
      </c>
      <c r="U1433" s="88">
        <v>15.7362714885085</v>
      </c>
      <c r="V1433" s="89">
        <v>3.34</v>
      </c>
      <c r="W1433" s="85">
        <v>20.393912381327599</v>
      </c>
      <c r="X1433" s="88">
        <v>19</v>
      </c>
      <c r="Y1433" s="85"/>
      <c r="Z1433" s="88"/>
      <c r="AA1433" s="85">
        <v>0</v>
      </c>
      <c r="AB1433" s="91">
        <v>0</v>
      </c>
      <c r="AC1433" s="86">
        <v>0</v>
      </c>
      <c r="AD1433" s="86">
        <v>0</v>
      </c>
      <c r="AE1433" s="86">
        <v>0</v>
      </c>
      <c r="AF1433" s="88">
        <v>0</v>
      </c>
      <c r="AG1433" s="85">
        <v>0</v>
      </c>
      <c r="AH1433" s="86">
        <v>1.2442999999999999E-2</v>
      </c>
      <c r="AI1433" s="150">
        <v>0</v>
      </c>
      <c r="AJ1433" s="151">
        <v>1</v>
      </c>
      <c r="AK1433" s="152">
        <v>0</v>
      </c>
    </row>
    <row r="1434" spans="1:37" x14ac:dyDescent="0.2">
      <c r="A1434" s="149" t="s">
        <v>2976</v>
      </c>
      <c r="B1434" s="66" t="s">
        <v>2977</v>
      </c>
      <c r="C1434" s="67">
        <v>47</v>
      </c>
      <c r="D1434" s="84" t="s">
        <v>334</v>
      </c>
      <c r="E1434" s="85">
        <v>3.6391802321151898</v>
      </c>
      <c r="F1434" s="91">
        <v>3.63664067856871</v>
      </c>
      <c r="G1434" s="86">
        <v>1.9038186420160701</v>
      </c>
      <c r="H1434" s="86">
        <v>1.9038186420160701</v>
      </c>
      <c r="I1434" s="86">
        <v>2.0699999999999998</v>
      </c>
      <c r="J1434" s="86">
        <v>2.33</v>
      </c>
      <c r="K1434" s="87">
        <v>0</v>
      </c>
      <c r="L1434" s="85">
        <v>6.7700000001799996</v>
      </c>
      <c r="M1434" s="86">
        <v>3.87212928951723E-4</v>
      </c>
      <c r="N1434" s="86">
        <v>11.158024185283899</v>
      </c>
      <c r="O1434" s="86">
        <v>7.8219764537994996</v>
      </c>
      <c r="P1434" s="86">
        <v>0.82599999999999996</v>
      </c>
      <c r="Q1434" s="88">
        <v>1.3544</v>
      </c>
      <c r="R1434" s="85">
        <v>1.1004732034775E-2</v>
      </c>
      <c r="S1434" s="86">
        <v>2.4</v>
      </c>
      <c r="T1434" s="86">
        <v>1.21</v>
      </c>
      <c r="U1434" s="88">
        <v>16.390278589024</v>
      </c>
      <c r="V1434" s="89">
        <v>3.2</v>
      </c>
      <c r="W1434" s="85">
        <v>21.399121728668302</v>
      </c>
      <c r="X1434" s="88">
        <v>30.766666666700001</v>
      </c>
      <c r="Y1434" s="85">
        <v>100</v>
      </c>
      <c r="Z1434" s="88"/>
      <c r="AA1434" s="85">
        <v>0</v>
      </c>
      <c r="AB1434" s="91">
        <v>0</v>
      </c>
      <c r="AC1434" s="86">
        <v>0</v>
      </c>
      <c r="AD1434" s="86">
        <v>0</v>
      </c>
      <c r="AE1434" s="86">
        <v>0</v>
      </c>
      <c r="AF1434" s="88">
        <v>0</v>
      </c>
      <c r="AG1434" s="85">
        <v>0</v>
      </c>
      <c r="AH1434" s="86">
        <v>1.5577000000000001E-2</v>
      </c>
      <c r="AI1434" s="150">
        <v>0</v>
      </c>
      <c r="AJ1434" s="151">
        <v>1</v>
      </c>
      <c r="AK1434" s="152">
        <v>0</v>
      </c>
    </row>
    <row r="1435" spans="1:37" x14ac:dyDescent="0.2">
      <c r="A1435" s="149" t="s">
        <v>2978</v>
      </c>
      <c r="B1435" s="66" t="s">
        <v>2979</v>
      </c>
      <c r="C1435" s="67">
        <v>47</v>
      </c>
      <c r="D1435" s="84" t="s">
        <v>334</v>
      </c>
      <c r="E1435" s="85">
        <v>3.9545756876247098</v>
      </c>
      <c r="F1435" s="91">
        <v>3.9545756876247098</v>
      </c>
      <c r="G1435" s="86">
        <v>2.2790406510426902</v>
      </c>
      <c r="H1435" s="86">
        <v>2.2790406510426902</v>
      </c>
      <c r="I1435" s="86">
        <v>0.76</v>
      </c>
      <c r="J1435" s="86">
        <v>1.5</v>
      </c>
      <c r="K1435" s="87">
        <v>0</v>
      </c>
      <c r="L1435" s="85">
        <v>6.1599999936599996</v>
      </c>
      <c r="M1435" s="86">
        <v>0</v>
      </c>
      <c r="N1435" s="86">
        <v>18.757695148978101</v>
      </c>
      <c r="O1435" s="86">
        <v>11.9125683060109</v>
      </c>
      <c r="P1435" s="86">
        <v>0.58799999999999997</v>
      </c>
      <c r="Q1435" s="88">
        <v>0.63029999999999997</v>
      </c>
      <c r="R1435" s="85">
        <v>0</v>
      </c>
      <c r="S1435" s="86">
        <v>3.6</v>
      </c>
      <c r="T1435" s="86">
        <v>0.87</v>
      </c>
      <c r="U1435" s="88">
        <v>13.7260847450996</v>
      </c>
      <c r="V1435" s="89">
        <v>3.28</v>
      </c>
      <c r="W1435" s="85">
        <v>24.3105441341012</v>
      </c>
      <c r="X1435" s="88">
        <v>33.700000000000003</v>
      </c>
      <c r="Y1435" s="85">
        <v>100</v>
      </c>
      <c r="Z1435" s="88"/>
      <c r="AA1435" s="85">
        <v>0.01</v>
      </c>
      <c r="AB1435" s="91">
        <v>0.01</v>
      </c>
      <c r="AC1435" s="86">
        <v>0</v>
      </c>
      <c r="AD1435" s="86">
        <v>0</v>
      </c>
      <c r="AE1435" s="86">
        <v>0</v>
      </c>
      <c r="AF1435" s="88">
        <v>0</v>
      </c>
      <c r="AG1435" s="85">
        <v>2.28069999925E-2</v>
      </c>
      <c r="AH1435" s="86">
        <v>8.9339999999999992E-3</v>
      </c>
      <c r="AI1435" s="150">
        <v>0</v>
      </c>
      <c r="AJ1435" s="151">
        <v>1</v>
      </c>
      <c r="AK1435" s="152">
        <v>0</v>
      </c>
    </row>
    <row r="1436" spans="1:37" x14ac:dyDescent="0.2">
      <c r="A1436" s="149" t="s">
        <v>2980</v>
      </c>
      <c r="B1436" s="66" t="s">
        <v>2981</v>
      </c>
      <c r="C1436" s="67">
        <v>47</v>
      </c>
      <c r="D1436" s="84" t="s">
        <v>334</v>
      </c>
      <c r="E1436" s="85">
        <v>2.6657234549156299</v>
      </c>
      <c r="F1436" s="91">
        <v>2.6657234549156299</v>
      </c>
      <c r="G1436" s="86">
        <v>1.38893681631526</v>
      </c>
      <c r="H1436" s="86">
        <v>1.38893681631526</v>
      </c>
      <c r="I1436" s="86">
        <v>2.6</v>
      </c>
      <c r="J1436" s="86">
        <v>2.89</v>
      </c>
      <c r="K1436" s="87">
        <v>0</v>
      </c>
      <c r="L1436" s="85">
        <v>1.75999999726</v>
      </c>
      <c r="M1436" s="86">
        <v>0</v>
      </c>
      <c r="N1436" s="86">
        <v>14.2248488180319</v>
      </c>
      <c r="O1436" s="86">
        <v>7.9438120610317302</v>
      </c>
      <c r="P1436" s="86">
        <v>0.65400000000000003</v>
      </c>
      <c r="Q1436" s="88">
        <v>0.74770000000000003</v>
      </c>
      <c r="R1436" s="85">
        <v>0</v>
      </c>
      <c r="S1436" s="86">
        <v>11.6</v>
      </c>
      <c r="T1436" s="86">
        <v>1.38</v>
      </c>
      <c r="U1436" s="88">
        <v>12.5452914179233</v>
      </c>
      <c r="V1436" s="89">
        <v>3.09</v>
      </c>
      <c r="W1436" s="85">
        <v>12.2077263549047</v>
      </c>
      <c r="X1436" s="88">
        <v>14.0333333333</v>
      </c>
      <c r="Y1436" s="85"/>
      <c r="Z1436" s="88"/>
      <c r="AA1436" s="85">
        <v>0.02</v>
      </c>
      <c r="AB1436" s="91">
        <v>0.02</v>
      </c>
      <c r="AC1436" s="86">
        <v>7.0000000000000007E-2</v>
      </c>
      <c r="AD1436" s="86">
        <v>7.0000000000000007E-2</v>
      </c>
      <c r="AE1436" s="86">
        <v>0</v>
      </c>
      <c r="AF1436" s="88">
        <v>0</v>
      </c>
      <c r="AG1436" s="85">
        <v>0</v>
      </c>
      <c r="AH1436" s="86">
        <v>9.8530000000000006E-3</v>
      </c>
      <c r="AI1436" s="150">
        <v>0</v>
      </c>
      <c r="AJ1436" s="151">
        <v>1</v>
      </c>
      <c r="AK1436" s="152">
        <v>0</v>
      </c>
    </row>
    <row r="1437" spans="1:37" x14ac:dyDescent="0.2">
      <c r="A1437" s="149" t="s">
        <v>2982</v>
      </c>
      <c r="B1437" s="66" t="s">
        <v>2983</v>
      </c>
      <c r="C1437" s="67">
        <v>47</v>
      </c>
      <c r="D1437" s="84" t="s">
        <v>334</v>
      </c>
      <c r="E1437" s="85">
        <v>5.4615912881389201</v>
      </c>
      <c r="F1437" s="91">
        <v>5.4615912881389201</v>
      </c>
      <c r="G1437" s="86">
        <v>3.5347787697439399</v>
      </c>
      <c r="H1437" s="86">
        <v>3.5347787697439399</v>
      </c>
      <c r="I1437" s="86">
        <v>2.08</v>
      </c>
      <c r="J1437" s="86">
        <v>2.0499999999999998</v>
      </c>
      <c r="K1437" s="87">
        <v>0</v>
      </c>
      <c r="L1437" s="85">
        <v>9.5899999970100005</v>
      </c>
      <c r="M1437" s="86">
        <v>0</v>
      </c>
      <c r="N1437" s="86">
        <v>21.281040786287399</v>
      </c>
      <c r="O1437" s="86">
        <v>17.083570210346799</v>
      </c>
      <c r="P1437" s="86">
        <v>0.50900000000000001</v>
      </c>
      <c r="Q1437" s="88">
        <v>0.74119999999999997</v>
      </c>
      <c r="R1437" s="85">
        <v>0</v>
      </c>
      <c r="S1437" s="86">
        <v>20.9</v>
      </c>
      <c r="T1437" s="86">
        <v>0.96</v>
      </c>
      <c r="U1437" s="88">
        <v>14.673795742176001</v>
      </c>
      <c r="V1437" s="89">
        <v>3.35</v>
      </c>
      <c r="W1437" s="85">
        <v>28.276706702205001</v>
      </c>
      <c r="X1437" s="88">
        <v>32.200000000000003</v>
      </c>
      <c r="Y1437" s="85">
        <v>100</v>
      </c>
      <c r="Z1437" s="88"/>
      <c r="AA1437" s="85">
        <v>0</v>
      </c>
      <c r="AB1437" s="91">
        <v>0</v>
      </c>
      <c r="AC1437" s="86">
        <v>0</v>
      </c>
      <c r="AD1437" s="86">
        <v>0</v>
      </c>
      <c r="AE1437" s="86">
        <v>0</v>
      </c>
      <c r="AF1437" s="88">
        <v>0</v>
      </c>
      <c r="AG1437" s="85">
        <v>0</v>
      </c>
      <c r="AH1437" s="86">
        <v>1.1697000000000001E-2</v>
      </c>
      <c r="AI1437" s="150">
        <v>0</v>
      </c>
      <c r="AJ1437" s="151">
        <v>1</v>
      </c>
      <c r="AK1437" s="152">
        <v>0</v>
      </c>
    </row>
    <row r="1438" spans="1:37" x14ac:dyDescent="0.2">
      <c r="A1438" s="149" t="s">
        <v>2984</v>
      </c>
      <c r="B1438" s="66" t="s">
        <v>2985</v>
      </c>
      <c r="C1438" s="67">
        <v>47</v>
      </c>
      <c r="D1438" s="84" t="s">
        <v>334</v>
      </c>
      <c r="E1438" s="85">
        <v>3.8870073891625601</v>
      </c>
      <c r="F1438" s="91">
        <v>3.8728961412151102</v>
      </c>
      <c r="G1438" s="86">
        <v>2.89793719211823</v>
      </c>
      <c r="H1438" s="86">
        <v>2.89793719211823</v>
      </c>
      <c r="I1438" s="86">
        <v>0.9</v>
      </c>
      <c r="J1438" s="86">
        <v>4.2300000000000004</v>
      </c>
      <c r="K1438" s="87">
        <v>0</v>
      </c>
      <c r="L1438" s="85">
        <v>21.51999996</v>
      </c>
      <c r="M1438" s="86">
        <v>0</v>
      </c>
      <c r="N1438" s="86">
        <v>10.847664597537401</v>
      </c>
      <c r="O1438" s="86">
        <v>9.7848861572845394</v>
      </c>
      <c r="P1438" s="86">
        <v>0.70099999999999996</v>
      </c>
      <c r="Q1438" s="88">
        <v>0.45610000000000001</v>
      </c>
      <c r="R1438" s="85">
        <v>0</v>
      </c>
      <c r="S1438" s="86">
        <v>0.3</v>
      </c>
      <c r="T1438" s="86">
        <v>0.88</v>
      </c>
      <c r="U1438" s="88">
        <v>10.217826354679801</v>
      </c>
      <c r="V1438" s="89">
        <v>3.33</v>
      </c>
      <c r="W1438" s="85">
        <v>36.934860825864</v>
      </c>
      <c r="X1438" s="88">
        <v>39</v>
      </c>
      <c r="Y1438" s="85">
        <v>-100</v>
      </c>
      <c r="Z1438" s="88"/>
      <c r="AA1438" s="85">
        <v>0</v>
      </c>
      <c r="AB1438" s="91">
        <v>0</v>
      </c>
      <c r="AC1438" s="86">
        <v>0</v>
      </c>
      <c r="AD1438" s="86">
        <v>0</v>
      </c>
      <c r="AE1438" s="86">
        <v>0</v>
      </c>
      <c r="AF1438" s="88">
        <v>0</v>
      </c>
      <c r="AG1438" s="85">
        <v>0</v>
      </c>
      <c r="AH1438" s="86">
        <v>1.8530000000000001E-2</v>
      </c>
      <c r="AI1438" s="150">
        <v>0</v>
      </c>
      <c r="AJ1438" s="151">
        <v>1</v>
      </c>
      <c r="AK1438" s="152">
        <v>0</v>
      </c>
    </row>
    <row r="1439" spans="1:37" x14ac:dyDescent="0.2">
      <c r="A1439" s="149" t="s">
        <v>615</v>
      </c>
      <c r="B1439" s="66" t="s">
        <v>2986</v>
      </c>
      <c r="C1439" s="67">
        <v>47</v>
      </c>
      <c r="D1439" s="84" t="s">
        <v>334</v>
      </c>
      <c r="E1439" s="85">
        <v>2.5749058034693202</v>
      </c>
      <c r="F1439" s="91">
        <v>2.5749058034693202</v>
      </c>
      <c r="G1439" s="86">
        <v>1.6672484982725599</v>
      </c>
      <c r="H1439" s="86">
        <v>1.6672484982725599</v>
      </c>
      <c r="I1439" s="86">
        <v>3.59</v>
      </c>
      <c r="J1439" s="86">
        <v>2.56</v>
      </c>
      <c r="K1439" s="87">
        <v>0</v>
      </c>
      <c r="L1439" s="85">
        <v>7.02000000492</v>
      </c>
      <c r="M1439" s="86">
        <v>0</v>
      </c>
      <c r="N1439" s="86">
        <v>11.580920641533</v>
      </c>
      <c r="O1439" s="86">
        <v>6.3490019317450104</v>
      </c>
      <c r="P1439" s="86">
        <v>0.64700000000000002</v>
      </c>
      <c r="Q1439" s="88">
        <v>0.72230000000000005</v>
      </c>
      <c r="R1439" s="85">
        <v>0</v>
      </c>
      <c r="S1439" s="86">
        <v>5.0999999999999996</v>
      </c>
      <c r="T1439" s="86">
        <v>1.28</v>
      </c>
      <c r="U1439" s="88">
        <v>11.781488124616301</v>
      </c>
      <c r="V1439" s="89">
        <v>3.02</v>
      </c>
      <c r="W1439" s="85">
        <v>11.769215631160799</v>
      </c>
      <c r="X1439" s="88">
        <v>17.3</v>
      </c>
      <c r="Y1439" s="85"/>
      <c r="Z1439" s="88"/>
      <c r="AA1439" s="85">
        <v>0</v>
      </c>
      <c r="AB1439" s="91">
        <v>0</v>
      </c>
      <c r="AC1439" s="86">
        <v>0</v>
      </c>
      <c r="AD1439" s="86">
        <v>0</v>
      </c>
      <c r="AE1439" s="86">
        <v>0</v>
      </c>
      <c r="AF1439" s="88">
        <v>0</v>
      </c>
      <c r="AG1439" s="85">
        <v>0</v>
      </c>
      <c r="AH1439" s="86">
        <v>1.2222E-2</v>
      </c>
      <c r="AI1439" s="150">
        <v>0</v>
      </c>
      <c r="AJ1439" s="151">
        <v>1</v>
      </c>
      <c r="AK1439" s="152">
        <v>0</v>
      </c>
    </row>
    <row r="1440" spans="1:37" x14ac:dyDescent="0.2">
      <c r="A1440" s="149" t="s">
        <v>2987</v>
      </c>
      <c r="B1440" s="66" t="s">
        <v>2988</v>
      </c>
      <c r="C1440" s="67">
        <v>47</v>
      </c>
      <c r="D1440" s="84" t="s">
        <v>334</v>
      </c>
      <c r="E1440" s="85">
        <v>3.6785865661320201</v>
      </c>
      <c r="F1440" s="91">
        <v>3.6785865661320201</v>
      </c>
      <c r="G1440" s="86">
        <v>2.3166841412541599</v>
      </c>
      <c r="H1440" s="86">
        <v>2.3166841412541599</v>
      </c>
      <c r="I1440" s="86">
        <v>1.42</v>
      </c>
      <c r="J1440" s="86">
        <v>2.4500000000000002</v>
      </c>
      <c r="K1440" s="87">
        <v>0</v>
      </c>
      <c r="L1440" s="85">
        <v>14.8999999987</v>
      </c>
      <c r="M1440" s="86">
        <v>7.1267046776556897E-6</v>
      </c>
      <c r="N1440" s="86">
        <v>8.2247451941684897</v>
      </c>
      <c r="O1440" s="86">
        <v>5.3297760129056302</v>
      </c>
      <c r="P1440" s="86">
        <v>0.54200000000000004</v>
      </c>
      <c r="Q1440" s="88">
        <v>0.76839999999999997</v>
      </c>
      <c r="R1440" s="85">
        <v>1.49231457991345E-2</v>
      </c>
      <c r="S1440" s="86">
        <v>5</v>
      </c>
      <c r="T1440" s="86">
        <v>1.04</v>
      </c>
      <c r="U1440" s="88">
        <v>16.007093938920701</v>
      </c>
      <c r="V1440" s="89">
        <v>3.16</v>
      </c>
      <c r="W1440" s="85">
        <v>23.103855264221401</v>
      </c>
      <c r="X1440" s="88">
        <v>37.200000000000003</v>
      </c>
      <c r="Y1440" s="85"/>
      <c r="Z1440" s="88"/>
      <c r="AA1440" s="85">
        <v>0</v>
      </c>
      <c r="AB1440" s="91">
        <v>0</v>
      </c>
      <c r="AC1440" s="86">
        <v>0</v>
      </c>
      <c r="AD1440" s="86">
        <v>0</v>
      </c>
      <c r="AE1440" s="86">
        <v>0</v>
      </c>
      <c r="AF1440" s="88">
        <v>0</v>
      </c>
      <c r="AG1440" s="85">
        <v>1.61919999929E-2</v>
      </c>
      <c r="AH1440" s="86">
        <v>1.2494999999999999E-2</v>
      </c>
      <c r="AI1440" s="150">
        <v>0</v>
      </c>
      <c r="AJ1440" s="151">
        <v>1</v>
      </c>
      <c r="AK1440" s="152">
        <v>0</v>
      </c>
    </row>
    <row r="1441" spans="1:37" x14ac:dyDescent="0.2">
      <c r="A1441" s="149" t="s">
        <v>594</v>
      </c>
      <c r="B1441" s="66" t="s">
        <v>2989</v>
      </c>
      <c r="C1441" s="67">
        <v>47</v>
      </c>
      <c r="D1441" s="84" t="s">
        <v>334</v>
      </c>
      <c r="E1441" s="85">
        <v>7.1326542119309799</v>
      </c>
      <c r="F1441" s="91">
        <v>7.1326542119309799</v>
      </c>
      <c r="G1441" s="86">
        <v>4.0860053377438597</v>
      </c>
      <c r="H1441" s="86">
        <v>4.0860053377438597</v>
      </c>
      <c r="I1441" s="86">
        <v>0.72</v>
      </c>
      <c r="J1441" s="86">
        <v>1.0900000000000001</v>
      </c>
      <c r="K1441" s="87">
        <v>0</v>
      </c>
      <c r="L1441" s="85">
        <v>2.2200000070999999</v>
      </c>
      <c r="M1441" s="86">
        <v>0</v>
      </c>
      <c r="N1441" s="86">
        <v>20.642320642320598</v>
      </c>
      <c r="O1441" s="86">
        <v>13.0679730557257</v>
      </c>
      <c r="P1441" s="86">
        <v>0.47599999999999998</v>
      </c>
      <c r="Q1441" s="88">
        <v>0.45939999999999998</v>
      </c>
      <c r="R1441" s="85">
        <v>0</v>
      </c>
      <c r="S1441" s="86">
        <v>19.899999999999999</v>
      </c>
      <c r="T1441" s="86">
        <v>0.65</v>
      </c>
      <c r="U1441" s="88">
        <v>16.3158290418374</v>
      </c>
      <c r="V1441" s="89">
        <v>3.17</v>
      </c>
      <c r="W1441" s="85">
        <v>17.786740306232002</v>
      </c>
      <c r="X1441" s="88">
        <v>29.6</v>
      </c>
      <c r="Y1441" s="85"/>
      <c r="Z1441" s="88"/>
      <c r="AA1441" s="85">
        <v>0</v>
      </c>
      <c r="AB1441" s="91">
        <v>0</v>
      </c>
      <c r="AC1441" s="86">
        <v>0</v>
      </c>
      <c r="AD1441" s="86">
        <v>0</v>
      </c>
      <c r="AE1441" s="86">
        <v>0</v>
      </c>
      <c r="AF1441" s="88">
        <v>0</v>
      </c>
      <c r="AG1441" s="85">
        <v>0</v>
      </c>
      <c r="AH1441" s="86">
        <v>3.4269999999999999E-3</v>
      </c>
      <c r="AI1441" s="150">
        <v>0</v>
      </c>
      <c r="AJ1441" s="151">
        <v>1</v>
      </c>
      <c r="AK1441" s="152">
        <v>0</v>
      </c>
    </row>
    <row r="1442" spans="1:37" x14ac:dyDescent="0.2">
      <c r="A1442" s="149" t="s">
        <v>2990</v>
      </c>
      <c r="B1442" s="66" t="s">
        <v>2991</v>
      </c>
      <c r="C1442" s="67">
        <v>47</v>
      </c>
      <c r="D1442" s="84" t="s">
        <v>334</v>
      </c>
      <c r="E1442" s="85">
        <v>5.6660617384385699</v>
      </c>
      <c r="F1442" s="91">
        <v>5.6660617384385699</v>
      </c>
      <c r="G1442" s="86">
        <v>3.83965528030825</v>
      </c>
      <c r="H1442" s="86">
        <v>3.83965528030825</v>
      </c>
      <c r="I1442" s="86">
        <v>2.54</v>
      </c>
      <c r="J1442" s="86">
        <v>5.79</v>
      </c>
      <c r="K1442" s="87">
        <v>9.9000000000000008E-3</v>
      </c>
      <c r="L1442" s="85">
        <v>5.6199999912000003</v>
      </c>
      <c r="M1442" s="86">
        <v>4.4027685075320402E-4</v>
      </c>
      <c r="N1442" s="86">
        <v>10.326126786368601</v>
      </c>
      <c r="O1442" s="86">
        <v>8.0951329875289701</v>
      </c>
      <c r="P1442" s="86">
        <v>0.76800000000000002</v>
      </c>
      <c r="Q1442" s="88">
        <v>0.58609999999999995</v>
      </c>
      <c r="R1442" s="85">
        <v>4.7793531942010498E-2</v>
      </c>
      <c r="S1442" s="86">
        <v>21.3</v>
      </c>
      <c r="T1442" s="86">
        <v>0.91</v>
      </c>
      <c r="U1442" s="88">
        <v>16.647744034901098</v>
      </c>
      <c r="V1442" s="89">
        <v>3.27</v>
      </c>
      <c r="W1442" s="85">
        <v>26.7974205853128</v>
      </c>
      <c r="X1442" s="88">
        <v>53.0333333333</v>
      </c>
      <c r="Y1442" s="85"/>
      <c r="Z1442" s="88"/>
      <c r="AA1442" s="85">
        <v>0</v>
      </c>
      <c r="AB1442" s="91">
        <v>0</v>
      </c>
      <c r="AC1442" s="86">
        <v>0</v>
      </c>
      <c r="AD1442" s="86">
        <v>0</v>
      </c>
      <c r="AE1442" s="86">
        <v>0</v>
      </c>
      <c r="AF1442" s="88">
        <v>0</v>
      </c>
      <c r="AG1442" s="85">
        <v>0</v>
      </c>
      <c r="AH1442" s="86">
        <v>3.4752999999999999E-2</v>
      </c>
      <c r="AI1442" s="150">
        <v>0</v>
      </c>
      <c r="AJ1442" s="151">
        <v>1.01</v>
      </c>
      <c r="AK1442" s="152">
        <v>0</v>
      </c>
    </row>
    <row r="1443" spans="1:37" x14ac:dyDescent="0.2">
      <c r="A1443" s="149" t="s">
        <v>2992</v>
      </c>
      <c r="B1443" s="66" t="s">
        <v>2993</v>
      </c>
      <c r="C1443" s="67">
        <v>47</v>
      </c>
      <c r="D1443" s="84" t="s">
        <v>334</v>
      </c>
      <c r="E1443" s="85">
        <v>16.755781362086701</v>
      </c>
      <c r="F1443" s="91">
        <v>16.684045881126199</v>
      </c>
      <c r="G1443" s="86">
        <v>14.313077304225001</v>
      </c>
      <c r="H1443" s="86">
        <v>14.279797957387601</v>
      </c>
      <c r="I1443" s="86">
        <v>4.04</v>
      </c>
      <c r="J1443" s="86">
        <v>15.08</v>
      </c>
      <c r="K1443" s="87">
        <v>0</v>
      </c>
      <c r="L1443" s="85">
        <v>3.36000000202</v>
      </c>
      <c r="M1443" s="86">
        <v>1.14216597686291E-4</v>
      </c>
      <c r="N1443" s="86">
        <v>14.5675081494959</v>
      </c>
      <c r="O1443" s="86">
        <v>23.746342017785601</v>
      </c>
      <c r="P1443" s="86">
        <v>1.0609999999999999</v>
      </c>
      <c r="Q1443" s="88">
        <v>0.69020000000000004</v>
      </c>
      <c r="R1443" s="85">
        <v>1.1261261261261301E-2</v>
      </c>
      <c r="S1443" s="86">
        <v>20</v>
      </c>
      <c r="T1443" s="86">
        <v>1.07</v>
      </c>
      <c r="U1443" s="88">
        <v>18.200105014827798</v>
      </c>
      <c r="V1443" s="89">
        <v>3.57</v>
      </c>
      <c r="W1443" s="85">
        <v>38.379410427053301</v>
      </c>
      <c r="X1443" s="88">
        <v>57.133333333300001</v>
      </c>
      <c r="Y1443" s="85"/>
      <c r="Z1443" s="88">
        <v>100</v>
      </c>
      <c r="AA1443" s="85">
        <v>0</v>
      </c>
      <c r="AB1443" s="91">
        <v>0</v>
      </c>
      <c r="AC1443" s="86">
        <v>0</v>
      </c>
      <c r="AD1443" s="86">
        <v>0</v>
      </c>
      <c r="AE1443" s="86">
        <v>0</v>
      </c>
      <c r="AF1443" s="88">
        <v>0</v>
      </c>
      <c r="AG1443" s="85">
        <v>3.4584000045700003E-2</v>
      </c>
      <c r="AH1443" s="86">
        <v>9.4028E-2</v>
      </c>
      <c r="AI1443" s="150">
        <v>4.72200000624E-2</v>
      </c>
      <c r="AJ1443" s="151">
        <v>1.02</v>
      </c>
      <c r="AK1443" s="152">
        <v>0</v>
      </c>
    </row>
    <row r="1444" spans="1:37" x14ac:dyDescent="0.2">
      <c r="A1444" s="149" t="s">
        <v>2994</v>
      </c>
      <c r="B1444" s="66" t="s">
        <v>2995</v>
      </c>
      <c r="C1444" s="67">
        <v>47</v>
      </c>
      <c r="D1444" s="84" t="s">
        <v>334</v>
      </c>
      <c r="E1444" s="85">
        <v>0.287659789102029</v>
      </c>
      <c r="F1444" s="91">
        <v>0.28135491701212101</v>
      </c>
      <c r="G1444" s="86">
        <v>5.7531957820405703E-2</v>
      </c>
      <c r="H1444" s="86">
        <v>5.7531957820405703E-2</v>
      </c>
      <c r="I1444" s="86">
        <v>1.63</v>
      </c>
      <c r="J1444" s="86">
        <v>1.72</v>
      </c>
      <c r="K1444" s="87">
        <v>0</v>
      </c>
      <c r="L1444" s="85">
        <v>9.3799999969600005</v>
      </c>
      <c r="M1444" s="86">
        <v>1.03439013260522E-2</v>
      </c>
      <c r="N1444" s="86"/>
      <c r="O1444" s="86">
        <v>0.16680567139282701</v>
      </c>
      <c r="P1444" s="86">
        <v>0.38600000000000001</v>
      </c>
      <c r="Q1444" s="88">
        <v>0.8669</v>
      </c>
      <c r="R1444" s="85">
        <v>4.4076163610719303E-2</v>
      </c>
      <c r="S1444" s="86">
        <v>3.2</v>
      </c>
      <c r="T1444" s="86">
        <v>1.17</v>
      </c>
      <c r="U1444" s="88">
        <v>21.159150733729501</v>
      </c>
      <c r="V1444" s="89">
        <v>3.22</v>
      </c>
      <c r="W1444" s="85">
        <v>18.484348001060798</v>
      </c>
      <c r="X1444" s="88">
        <v>22.633333333300001</v>
      </c>
      <c r="Y1444" s="85"/>
      <c r="Z1444" s="88"/>
      <c r="AA1444" s="85">
        <v>0</v>
      </c>
      <c r="AB1444" s="91">
        <v>0</v>
      </c>
      <c r="AC1444" s="86">
        <v>0</v>
      </c>
      <c r="AD1444" s="86">
        <v>0</v>
      </c>
      <c r="AE1444" s="86">
        <v>0</v>
      </c>
      <c r="AF1444" s="88">
        <v>0</v>
      </c>
      <c r="AG1444" s="85">
        <v>0</v>
      </c>
      <c r="AH1444" s="86">
        <v>1.3194000000000001E-2</v>
      </c>
      <c r="AI1444" s="150">
        <v>0</v>
      </c>
      <c r="AJ1444" s="151">
        <v>1</v>
      </c>
      <c r="AK1444" s="152">
        <v>0</v>
      </c>
    </row>
    <row r="1445" spans="1:37" x14ac:dyDescent="0.2">
      <c r="A1445" s="149" t="s">
        <v>882</v>
      </c>
      <c r="B1445" s="66" t="s">
        <v>2996</v>
      </c>
      <c r="C1445" s="67">
        <v>47</v>
      </c>
      <c r="D1445" s="84" t="s">
        <v>334</v>
      </c>
      <c r="E1445" s="85">
        <v>1.70586170586171</v>
      </c>
      <c r="F1445" s="91">
        <v>1.70586170586171</v>
      </c>
      <c r="G1445" s="86">
        <v>0.46833475404904001</v>
      </c>
      <c r="H1445" s="86">
        <v>0.46833475404904001</v>
      </c>
      <c r="I1445" s="86">
        <v>0.89</v>
      </c>
      <c r="J1445" s="86">
        <v>1.69</v>
      </c>
      <c r="K1445" s="87">
        <v>0</v>
      </c>
      <c r="L1445" s="85">
        <v>6.14999999564</v>
      </c>
      <c r="M1445" s="86">
        <v>6.5008770736101201E-3</v>
      </c>
      <c r="N1445" s="86"/>
      <c r="O1445" s="86"/>
      <c r="P1445" s="86">
        <v>0.70699999999999996</v>
      </c>
      <c r="Q1445" s="88">
        <v>1.2034</v>
      </c>
      <c r="R1445" s="85">
        <v>3.2715376226826597E-2</v>
      </c>
      <c r="S1445" s="86">
        <v>2.6</v>
      </c>
      <c r="T1445" s="86">
        <v>1.31</v>
      </c>
      <c r="U1445" s="88">
        <v>19.045279045278999</v>
      </c>
      <c r="V1445" s="89">
        <v>3.29</v>
      </c>
      <c r="W1445" s="85">
        <v>23.5540646281591</v>
      </c>
      <c r="X1445" s="88">
        <v>33.5333333333</v>
      </c>
      <c r="Y1445" s="85"/>
      <c r="Z1445" s="88"/>
      <c r="AA1445" s="85">
        <v>0</v>
      </c>
      <c r="AB1445" s="91">
        <v>0</v>
      </c>
      <c r="AC1445" s="86">
        <v>0</v>
      </c>
      <c r="AD1445" s="86">
        <v>0</v>
      </c>
      <c r="AE1445" s="86">
        <v>0</v>
      </c>
      <c r="AF1445" s="88">
        <v>0</v>
      </c>
      <c r="AG1445" s="85">
        <v>0</v>
      </c>
      <c r="AH1445" s="86">
        <v>9.9229999999999995E-3</v>
      </c>
      <c r="AI1445" s="150">
        <v>2.1150000000700001E-3</v>
      </c>
      <c r="AJ1445" s="151">
        <v>1</v>
      </c>
      <c r="AK1445" s="152">
        <v>0</v>
      </c>
    </row>
    <row r="1446" spans="1:37" x14ac:dyDescent="0.2">
      <c r="A1446" s="149" t="s">
        <v>2997</v>
      </c>
      <c r="B1446" s="66" t="s">
        <v>2998</v>
      </c>
      <c r="C1446" s="67">
        <v>47</v>
      </c>
      <c r="D1446" s="84" t="s">
        <v>334</v>
      </c>
      <c r="E1446" s="85">
        <v>5.9050478096508803</v>
      </c>
      <c r="F1446" s="91">
        <v>5.9050478096508803</v>
      </c>
      <c r="G1446" s="86">
        <v>2.6428730264620901</v>
      </c>
      <c r="H1446" s="86">
        <v>2.6428730264620901</v>
      </c>
      <c r="I1446" s="86">
        <v>1.1299999999999999</v>
      </c>
      <c r="J1446" s="86">
        <v>1.93</v>
      </c>
      <c r="K1446" s="87">
        <v>0</v>
      </c>
      <c r="L1446" s="85">
        <v>5.6300000090599998</v>
      </c>
      <c r="M1446" s="86">
        <v>3.6050928185912899E-2</v>
      </c>
      <c r="N1446" s="86">
        <v>99.670619235836597</v>
      </c>
      <c r="O1446" s="86">
        <v>18.1076672104405</v>
      </c>
      <c r="P1446" s="86">
        <v>0.65700000000000003</v>
      </c>
      <c r="Q1446" s="88">
        <v>1.0748</v>
      </c>
      <c r="R1446" s="85">
        <v>0.24067388688327301</v>
      </c>
      <c r="S1446" s="86">
        <v>4.5</v>
      </c>
      <c r="T1446" s="86">
        <v>1.39</v>
      </c>
      <c r="U1446" s="88">
        <v>18.0942850789415</v>
      </c>
      <c r="V1446" s="89">
        <v>3.44</v>
      </c>
      <c r="W1446" s="85">
        <v>25.856717443455601</v>
      </c>
      <c r="X1446" s="88">
        <v>37.5</v>
      </c>
      <c r="Y1446" s="85">
        <v>-100</v>
      </c>
      <c r="Z1446" s="88">
        <v>-100</v>
      </c>
      <c r="AA1446" s="85">
        <v>0.27</v>
      </c>
      <c r="AB1446" s="91">
        <v>0.27</v>
      </c>
      <c r="AC1446" s="86">
        <v>0.19</v>
      </c>
      <c r="AD1446" s="86">
        <v>0.19</v>
      </c>
      <c r="AE1446" s="86">
        <v>0</v>
      </c>
      <c r="AF1446" s="88">
        <v>0</v>
      </c>
      <c r="AG1446" s="85">
        <v>0</v>
      </c>
      <c r="AH1446" s="86">
        <v>9.7630000000000008E-3</v>
      </c>
      <c r="AI1446" s="150">
        <v>0</v>
      </c>
      <c r="AJ1446" s="151">
        <v>1</v>
      </c>
      <c r="AK1446" s="152">
        <v>0</v>
      </c>
    </row>
    <row r="1447" spans="1:37" x14ac:dyDescent="0.2">
      <c r="A1447" s="149" t="s">
        <v>2999</v>
      </c>
      <c r="B1447" s="66" t="s">
        <v>3000</v>
      </c>
      <c r="C1447" s="67">
        <v>47</v>
      </c>
      <c r="D1447" s="84" t="s">
        <v>334</v>
      </c>
      <c r="E1447" s="85">
        <v>2.9062013780840199</v>
      </c>
      <c r="F1447" s="91">
        <v>2.9062013780840199</v>
      </c>
      <c r="G1447" s="86">
        <v>1.9851633696377</v>
      </c>
      <c r="H1447" s="86">
        <v>1.9851633696377</v>
      </c>
      <c r="I1447" s="86">
        <v>2.79</v>
      </c>
      <c r="J1447" s="86">
        <v>79.069999999999993</v>
      </c>
      <c r="K1447" s="87">
        <v>0</v>
      </c>
      <c r="L1447" s="85">
        <v>8.8299999886399991</v>
      </c>
      <c r="M1447" s="86">
        <v>5.7618361478105297E-3</v>
      </c>
      <c r="N1447" s="86">
        <v>11.5397406052544</v>
      </c>
      <c r="O1447" s="86">
        <v>7.30337078651685</v>
      </c>
      <c r="P1447" s="86">
        <v>3.2669999999999999</v>
      </c>
      <c r="Q1447" s="88">
        <v>1.0959000000000001</v>
      </c>
      <c r="R1447" s="85">
        <v>8.7323533692330105E-2</v>
      </c>
      <c r="S1447" s="86">
        <v>0</v>
      </c>
      <c r="T1447" s="86">
        <v>1.21</v>
      </c>
      <c r="U1447" s="88">
        <v>17.553900866859301</v>
      </c>
      <c r="V1447" s="89">
        <v>3.2</v>
      </c>
      <c r="W1447" s="85">
        <v>42.365549774334802</v>
      </c>
      <c r="X1447" s="88">
        <v>62.266666666699997</v>
      </c>
      <c r="Y1447" s="85">
        <v>-78.12</v>
      </c>
      <c r="Z1447" s="88"/>
      <c r="AA1447" s="85">
        <v>7.0000000000000007E-2</v>
      </c>
      <c r="AB1447" s="91">
        <v>7.0000000000000007E-2</v>
      </c>
      <c r="AC1447" s="86">
        <v>0</v>
      </c>
      <c r="AD1447" s="86">
        <v>0</v>
      </c>
      <c r="AE1447" s="86">
        <v>0</v>
      </c>
      <c r="AF1447" s="88">
        <v>0</v>
      </c>
      <c r="AG1447" s="85">
        <v>6.2559999811099996E-3</v>
      </c>
      <c r="AH1447" s="86">
        <v>0.31656699999999999</v>
      </c>
      <c r="AI1447" s="150">
        <v>1.3456999959399999E-2</v>
      </c>
      <c r="AJ1447" s="151">
        <v>1</v>
      </c>
      <c r="AK1447" s="152">
        <v>0</v>
      </c>
    </row>
    <row r="1448" spans="1:37" x14ac:dyDescent="0.2">
      <c r="A1448" s="149" t="s">
        <v>3001</v>
      </c>
      <c r="B1448" s="66" t="s">
        <v>3002</v>
      </c>
      <c r="C1448" s="67">
        <v>47</v>
      </c>
      <c r="D1448" s="84" t="s">
        <v>334</v>
      </c>
      <c r="E1448" s="85">
        <v>0.17085802765764299</v>
      </c>
      <c r="F1448" s="91">
        <v>0.17085802765764299</v>
      </c>
      <c r="G1448" s="86">
        <v>0.10358267926744601</v>
      </c>
      <c r="H1448" s="86">
        <v>0.10358267926744601</v>
      </c>
      <c r="I1448" s="86">
        <v>1.83</v>
      </c>
      <c r="J1448" s="86">
        <v>5.91</v>
      </c>
      <c r="K1448" s="87">
        <v>0</v>
      </c>
      <c r="L1448" s="85">
        <v>6.7400000045099997</v>
      </c>
      <c r="M1448" s="86">
        <v>0</v>
      </c>
      <c r="N1448" s="86">
        <v>0.34725876039145498</v>
      </c>
      <c r="O1448" s="86">
        <v>0.103039670273055</v>
      </c>
      <c r="P1448" s="86">
        <v>1.002</v>
      </c>
      <c r="Q1448" s="88">
        <v>0.878</v>
      </c>
      <c r="R1448" s="85">
        <v>0</v>
      </c>
      <c r="S1448" s="86">
        <v>2.2000000000000002</v>
      </c>
      <c r="T1448" s="86">
        <v>1.07</v>
      </c>
      <c r="U1448" s="88">
        <v>18.279673234022098</v>
      </c>
      <c r="V1448" s="89">
        <v>3.05</v>
      </c>
      <c r="W1448" s="85">
        <v>19.5976760675881</v>
      </c>
      <c r="X1448" s="88">
        <v>18.166666666699999</v>
      </c>
      <c r="Y1448" s="85"/>
      <c r="Z1448" s="88"/>
      <c r="AA1448" s="85">
        <v>0</v>
      </c>
      <c r="AB1448" s="91">
        <v>0</v>
      </c>
      <c r="AC1448" s="86">
        <v>0</v>
      </c>
      <c r="AD1448" s="86">
        <v>0</v>
      </c>
      <c r="AE1448" s="86">
        <v>0</v>
      </c>
      <c r="AF1448" s="88">
        <v>0</v>
      </c>
      <c r="AG1448" s="85">
        <v>0.33490700008899998</v>
      </c>
      <c r="AH1448" s="86">
        <v>3.1139E-2</v>
      </c>
      <c r="AI1448" s="150">
        <v>0</v>
      </c>
      <c r="AJ1448" s="151">
        <v>1</v>
      </c>
      <c r="AK1448" s="152">
        <v>0</v>
      </c>
    </row>
    <row r="1449" spans="1:37" x14ac:dyDescent="0.2">
      <c r="A1449" s="149" t="s">
        <v>3003</v>
      </c>
      <c r="B1449" s="66" t="s">
        <v>3004</v>
      </c>
      <c r="C1449" s="67">
        <v>47</v>
      </c>
      <c r="D1449" s="84" t="s">
        <v>334</v>
      </c>
      <c r="E1449" s="85">
        <v>0.13949545566727101</v>
      </c>
      <c r="F1449" s="91">
        <v>0.13520328780058599</v>
      </c>
      <c r="G1449" s="86">
        <v>0.11374244846716</v>
      </c>
      <c r="H1449" s="86">
        <v>0.11374244846716</v>
      </c>
      <c r="I1449" s="86">
        <v>1.4</v>
      </c>
      <c r="J1449" s="86">
        <v>1.68</v>
      </c>
      <c r="K1449" s="87">
        <v>0</v>
      </c>
      <c r="L1449" s="85">
        <v>4.8999999991600003</v>
      </c>
      <c r="M1449" s="86">
        <v>0</v>
      </c>
      <c r="N1449" s="86">
        <v>0.77167859984089104</v>
      </c>
      <c r="O1449" s="86">
        <v>6.0919890344197397E-2</v>
      </c>
      <c r="P1449" s="86">
        <v>0.504</v>
      </c>
      <c r="Q1449" s="88">
        <v>0.85840000000000005</v>
      </c>
      <c r="R1449" s="85">
        <v>0</v>
      </c>
      <c r="S1449" s="86">
        <v>7.2</v>
      </c>
      <c r="T1449" s="86">
        <v>1.19</v>
      </c>
      <c r="U1449" s="88">
        <v>17.769574968076999</v>
      </c>
      <c r="V1449" s="89">
        <v>3.11</v>
      </c>
      <c r="W1449" s="85">
        <v>20.0290620664152</v>
      </c>
      <c r="X1449" s="88">
        <v>23.566666666700002</v>
      </c>
      <c r="Y1449" s="85"/>
      <c r="Z1449" s="88"/>
      <c r="AA1449" s="85">
        <v>0</v>
      </c>
      <c r="AB1449" s="91">
        <v>0</v>
      </c>
      <c r="AC1449" s="86">
        <v>0</v>
      </c>
      <c r="AD1449" s="86">
        <v>0</v>
      </c>
      <c r="AE1449" s="86">
        <v>0</v>
      </c>
      <c r="AF1449" s="88">
        <v>0</v>
      </c>
      <c r="AG1449" s="85">
        <v>0</v>
      </c>
      <c r="AH1449" s="86">
        <v>9.0819999999999998E-3</v>
      </c>
      <c r="AI1449" s="150">
        <v>0</v>
      </c>
      <c r="AJ1449" s="151">
        <v>1</v>
      </c>
      <c r="AK1449" s="152">
        <v>0</v>
      </c>
    </row>
    <row r="1450" spans="1:37" x14ac:dyDescent="0.2">
      <c r="A1450" s="149" t="s">
        <v>3005</v>
      </c>
      <c r="B1450" s="66" t="s">
        <v>3006</v>
      </c>
      <c r="C1450" s="67">
        <v>47</v>
      </c>
      <c r="D1450" s="84" t="s">
        <v>334</v>
      </c>
      <c r="E1450" s="85">
        <v>1.30891147074813</v>
      </c>
      <c r="F1450" s="91">
        <v>1.30891147074813</v>
      </c>
      <c r="G1450" s="86">
        <v>0.39169768187457299</v>
      </c>
      <c r="H1450" s="86">
        <v>0.39169768187457299</v>
      </c>
      <c r="I1450" s="86">
        <v>11.29</v>
      </c>
      <c r="J1450" s="86">
        <v>39.630000000000003</v>
      </c>
      <c r="K1450" s="87">
        <v>0</v>
      </c>
      <c r="L1450" s="85">
        <v>3.61999999368</v>
      </c>
      <c r="M1450" s="86">
        <v>0</v>
      </c>
      <c r="N1450" s="86">
        <v>5.5747279001858203</v>
      </c>
      <c r="O1450" s="86">
        <v>0.50072686157325197</v>
      </c>
      <c r="P1450" s="86">
        <v>2.8159999999999998</v>
      </c>
      <c r="Q1450" s="88">
        <v>1.27</v>
      </c>
      <c r="R1450" s="85">
        <v>0</v>
      </c>
      <c r="S1450" s="86">
        <v>6</v>
      </c>
      <c r="T1450" s="86">
        <v>2.04</v>
      </c>
      <c r="U1450" s="88">
        <v>14.6196629448417</v>
      </c>
      <c r="V1450" s="89">
        <v>2.97</v>
      </c>
      <c r="W1450" s="85">
        <v>18.2681607777279</v>
      </c>
      <c r="X1450" s="88">
        <v>20.8</v>
      </c>
      <c r="Y1450" s="85">
        <v>100</v>
      </c>
      <c r="Z1450" s="88"/>
      <c r="AA1450" s="85">
        <v>0</v>
      </c>
      <c r="AB1450" s="91">
        <v>0</v>
      </c>
      <c r="AC1450" s="86">
        <v>0</v>
      </c>
      <c r="AD1450" s="86">
        <v>0</v>
      </c>
      <c r="AE1450" s="86">
        <v>0</v>
      </c>
      <c r="AF1450" s="88">
        <v>0</v>
      </c>
      <c r="AG1450" s="85">
        <v>0</v>
      </c>
      <c r="AH1450" s="86">
        <v>0.16135099999999999</v>
      </c>
      <c r="AI1450" s="150">
        <v>1.2859000003699999E-2</v>
      </c>
      <c r="AJ1450" s="151">
        <v>1</v>
      </c>
      <c r="AK1450" s="152">
        <v>0</v>
      </c>
    </row>
    <row r="1451" spans="1:37" x14ac:dyDescent="0.2">
      <c r="A1451" s="149" t="s">
        <v>3007</v>
      </c>
      <c r="B1451" s="66" t="s">
        <v>3008</v>
      </c>
      <c r="C1451" s="67">
        <v>47</v>
      </c>
      <c r="D1451" s="84" t="s">
        <v>334</v>
      </c>
      <c r="E1451" s="85">
        <v>0.95722677727953898</v>
      </c>
      <c r="F1451" s="91">
        <v>0.95380811021782597</v>
      </c>
      <c r="G1451" s="86">
        <v>0.28374936612214902</v>
      </c>
      <c r="H1451" s="86">
        <v>0.28374936612214902</v>
      </c>
      <c r="I1451" s="86">
        <v>9.64</v>
      </c>
      <c r="J1451" s="86">
        <v>7.53</v>
      </c>
      <c r="K1451" s="87">
        <v>0</v>
      </c>
      <c r="L1451" s="85">
        <v>5.9099999975599999</v>
      </c>
      <c r="M1451" s="86">
        <v>1.9604099802971502E-2</v>
      </c>
      <c r="N1451" s="86">
        <v>8.7373203061795994</v>
      </c>
      <c r="O1451" s="86">
        <v>0.79511296421991695</v>
      </c>
      <c r="P1451" s="86">
        <v>0.71399999999999997</v>
      </c>
      <c r="Q1451" s="88">
        <v>0.89900000000000002</v>
      </c>
      <c r="R1451" s="85">
        <v>7.6203671631451295E-2</v>
      </c>
      <c r="S1451" s="86">
        <v>6</v>
      </c>
      <c r="T1451" s="86">
        <v>1.1599999999999999</v>
      </c>
      <c r="U1451" s="88">
        <v>18.820331952571699</v>
      </c>
      <c r="V1451" s="89">
        <v>3.22</v>
      </c>
      <c r="W1451" s="85">
        <v>16.337733138336802</v>
      </c>
      <c r="X1451" s="88">
        <v>37.700000000000003</v>
      </c>
      <c r="Y1451" s="85"/>
      <c r="Z1451" s="88"/>
      <c r="AA1451" s="85">
        <v>0.02</v>
      </c>
      <c r="AB1451" s="91">
        <v>0.02</v>
      </c>
      <c r="AC1451" s="86">
        <v>0</v>
      </c>
      <c r="AD1451" s="86">
        <v>0</v>
      </c>
      <c r="AE1451" s="86">
        <v>0</v>
      </c>
      <c r="AF1451" s="88">
        <v>0</v>
      </c>
      <c r="AG1451" s="85">
        <v>0</v>
      </c>
      <c r="AH1451" s="86">
        <v>7.4441999999999994E-2</v>
      </c>
      <c r="AI1451" s="150">
        <v>5.7099999994399998E-3</v>
      </c>
      <c r="AJ1451" s="151">
        <v>1</v>
      </c>
      <c r="AK1451" s="152">
        <v>0</v>
      </c>
    </row>
    <row r="1452" spans="1:37" x14ac:dyDescent="0.2">
      <c r="A1452" s="149" t="s">
        <v>3009</v>
      </c>
      <c r="B1452" s="66" t="s">
        <v>3010</v>
      </c>
      <c r="C1452" s="67">
        <v>47</v>
      </c>
      <c r="D1452" s="84" t="s">
        <v>334</v>
      </c>
      <c r="E1452" s="85">
        <v>2.6192005964987399</v>
      </c>
      <c r="F1452" s="91">
        <v>2.6184073800855101</v>
      </c>
      <c r="G1452" s="86">
        <v>1.3778169097874999</v>
      </c>
      <c r="H1452" s="86">
        <v>1.3778169097874999</v>
      </c>
      <c r="I1452" s="86">
        <v>2.76</v>
      </c>
      <c r="J1452" s="86">
        <v>2.19</v>
      </c>
      <c r="K1452" s="87">
        <v>0</v>
      </c>
      <c r="L1452" s="85">
        <v>6.97000001373</v>
      </c>
      <c r="M1452" s="86">
        <v>5.0966370754840196E-4</v>
      </c>
      <c r="N1452" s="86">
        <v>14.967347178913901</v>
      </c>
      <c r="O1452" s="86">
        <v>3.6644555897103999</v>
      </c>
      <c r="P1452" s="86">
        <v>0.63900000000000001</v>
      </c>
      <c r="Q1452" s="88">
        <v>0.95189999999999997</v>
      </c>
      <c r="R1452" s="85">
        <v>1.7950098725542998E-2</v>
      </c>
      <c r="S1452" s="86">
        <v>6.1</v>
      </c>
      <c r="T1452" s="86">
        <v>1.4</v>
      </c>
      <c r="U1452" s="88">
        <v>17.659377007829001</v>
      </c>
      <c r="V1452" s="89">
        <v>3.37</v>
      </c>
      <c r="W1452" s="85">
        <v>20.912680616716401</v>
      </c>
      <c r="X1452" s="88">
        <v>36.833333333299997</v>
      </c>
      <c r="Y1452" s="85"/>
      <c r="Z1452" s="88"/>
      <c r="AA1452" s="85">
        <v>0</v>
      </c>
      <c r="AB1452" s="91">
        <v>0</v>
      </c>
      <c r="AC1452" s="86">
        <v>0</v>
      </c>
      <c r="AD1452" s="86">
        <v>0</v>
      </c>
      <c r="AE1452" s="86">
        <v>0</v>
      </c>
      <c r="AF1452" s="88">
        <v>0</v>
      </c>
      <c r="AG1452" s="85">
        <v>0</v>
      </c>
      <c r="AH1452" s="86">
        <v>1.5410999999999999E-2</v>
      </c>
      <c r="AI1452" s="150">
        <v>1.7210000002E-3</v>
      </c>
      <c r="AJ1452" s="151">
        <v>1</v>
      </c>
      <c r="AK1452" s="152">
        <v>0</v>
      </c>
    </row>
    <row r="1453" spans="1:37" x14ac:dyDescent="0.2">
      <c r="A1453" s="149" t="s">
        <v>3011</v>
      </c>
      <c r="B1453" s="66" t="s">
        <v>3012</v>
      </c>
      <c r="C1453" s="67">
        <v>47</v>
      </c>
      <c r="D1453" s="84" t="s">
        <v>334</v>
      </c>
      <c r="E1453" s="85">
        <v>6.3056214530060197</v>
      </c>
      <c r="F1453" s="91">
        <v>6.2780974350236596</v>
      </c>
      <c r="G1453" s="86">
        <v>3.72426176651769</v>
      </c>
      <c r="H1453" s="86">
        <v>3.7000144173427501</v>
      </c>
      <c r="I1453" s="86">
        <v>5.68</v>
      </c>
      <c r="J1453" s="86">
        <v>4.22</v>
      </c>
      <c r="K1453" s="87">
        <v>0</v>
      </c>
      <c r="L1453" s="85">
        <v>8.9999999962599997</v>
      </c>
      <c r="M1453" s="86">
        <v>9.1367332771095794E-3</v>
      </c>
      <c r="N1453" s="86">
        <v>31.1722358620116</v>
      </c>
      <c r="O1453" s="86">
        <v>14.2811939668811</v>
      </c>
      <c r="P1453" s="86">
        <v>0.97399999999999998</v>
      </c>
      <c r="Q1453" s="88">
        <v>1.1941999999999999</v>
      </c>
      <c r="R1453" s="85">
        <v>0.13733568765940701</v>
      </c>
      <c r="S1453" s="86">
        <v>3</v>
      </c>
      <c r="T1453" s="86">
        <v>1.43</v>
      </c>
      <c r="U1453" s="88">
        <v>19.2471525748063</v>
      </c>
      <c r="V1453" s="89">
        <v>3.38</v>
      </c>
      <c r="W1453" s="85">
        <v>34.9712299816645</v>
      </c>
      <c r="X1453" s="88">
        <v>51.5</v>
      </c>
      <c r="Y1453" s="85"/>
      <c r="Z1453" s="88"/>
      <c r="AA1453" s="85">
        <v>0</v>
      </c>
      <c r="AB1453" s="91">
        <v>0</v>
      </c>
      <c r="AC1453" s="86">
        <v>0</v>
      </c>
      <c r="AD1453" s="86">
        <v>0</v>
      </c>
      <c r="AE1453" s="86">
        <v>0</v>
      </c>
      <c r="AF1453" s="88">
        <v>0</v>
      </c>
      <c r="AG1453" s="85">
        <v>7.1399999990000001E-3</v>
      </c>
      <c r="AH1453" s="86">
        <v>3.4610000000000002E-2</v>
      </c>
      <c r="AI1453" s="150">
        <v>4.3159999994000003E-3</v>
      </c>
      <c r="AJ1453" s="151">
        <v>1</v>
      </c>
      <c r="AK1453" s="152">
        <v>0</v>
      </c>
    </row>
    <row r="1454" spans="1:37" x14ac:dyDescent="0.2">
      <c r="A1454" s="149" t="s">
        <v>3013</v>
      </c>
      <c r="B1454" s="66" t="s">
        <v>3014</v>
      </c>
      <c r="C1454" s="67">
        <v>47</v>
      </c>
      <c r="D1454" s="84" t="s">
        <v>334</v>
      </c>
      <c r="E1454" s="85">
        <v>2.5844749688644901</v>
      </c>
      <c r="F1454" s="91">
        <v>2.5844749688644901</v>
      </c>
      <c r="G1454" s="86">
        <v>0.92633837258983898</v>
      </c>
      <c r="H1454" s="86">
        <v>0.92633837258983898</v>
      </c>
      <c r="I1454" s="86">
        <v>7.95</v>
      </c>
      <c r="J1454" s="86">
        <v>18.78</v>
      </c>
      <c r="K1454" s="87">
        <v>1.01E-2</v>
      </c>
      <c r="L1454" s="85">
        <v>3.59999999909</v>
      </c>
      <c r="M1454" s="86">
        <v>4.3161808279606598E-2</v>
      </c>
      <c r="N1454" s="86">
        <v>38.202247191011203</v>
      </c>
      <c r="O1454" s="86">
        <v>3.1863533955584198</v>
      </c>
      <c r="P1454" s="86">
        <v>1.77</v>
      </c>
      <c r="Q1454" s="88">
        <v>1.1717</v>
      </c>
      <c r="R1454" s="85">
        <v>0.12679628064243401</v>
      </c>
      <c r="S1454" s="86">
        <v>0.1</v>
      </c>
      <c r="T1454" s="86">
        <v>2.02</v>
      </c>
      <c r="U1454" s="88">
        <v>12.2160304718962</v>
      </c>
      <c r="V1454" s="89">
        <v>3.3</v>
      </c>
      <c r="W1454" s="85">
        <v>33.798511670440497</v>
      </c>
      <c r="X1454" s="88">
        <v>32.4</v>
      </c>
      <c r="Y1454" s="85"/>
      <c r="Z1454" s="88">
        <v>-100</v>
      </c>
      <c r="AA1454" s="85">
        <v>0.01</v>
      </c>
      <c r="AB1454" s="91">
        <v>0.01</v>
      </c>
      <c r="AC1454" s="86">
        <v>0</v>
      </c>
      <c r="AD1454" s="86">
        <v>0</v>
      </c>
      <c r="AE1454" s="86">
        <v>0</v>
      </c>
      <c r="AF1454" s="88">
        <v>4.2838001240399999</v>
      </c>
      <c r="AG1454" s="85">
        <v>0</v>
      </c>
      <c r="AH1454" s="86">
        <v>0.115105</v>
      </c>
      <c r="AI1454" s="150">
        <v>2.7159000008599998E-2</v>
      </c>
      <c r="AJ1454" s="151">
        <v>1</v>
      </c>
      <c r="AK1454" s="152">
        <v>0</v>
      </c>
    </row>
    <row r="1455" spans="1:37" x14ac:dyDescent="0.2">
      <c r="A1455" s="149" t="s">
        <v>3015</v>
      </c>
      <c r="B1455" s="66" t="s">
        <v>3016</v>
      </c>
      <c r="C1455" s="67">
        <v>47</v>
      </c>
      <c r="D1455" s="84" t="s">
        <v>334</v>
      </c>
      <c r="E1455" s="85">
        <v>4.52897003207244</v>
      </c>
      <c r="F1455" s="91">
        <v>4.5188745913287898</v>
      </c>
      <c r="G1455" s="86">
        <v>2.1511054507614298</v>
      </c>
      <c r="H1455" s="86">
        <v>2.1511054507614298</v>
      </c>
      <c r="I1455" s="86">
        <v>4.53</v>
      </c>
      <c r="J1455" s="86">
        <v>3.78</v>
      </c>
      <c r="K1455" s="87">
        <v>0</v>
      </c>
      <c r="L1455" s="85">
        <v>4.0799999877899999</v>
      </c>
      <c r="M1455" s="86">
        <v>1.62460646688222E-2</v>
      </c>
      <c r="N1455" s="86">
        <v>24.026091683276</v>
      </c>
      <c r="O1455" s="86">
        <v>8.9168722879264894</v>
      </c>
      <c r="P1455" s="86">
        <v>0.80600000000000005</v>
      </c>
      <c r="Q1455" s="88">
        <v>1.139</v>
      </c>
      <c r="R1455" s="85">
        <v>0.101171907933564</v>
      </c>
      <c r="S1455" s="86">
        <v>0</v>
      </c>
      <c r="T1455" s="86">
        <v>1.21</v>
      </c>
      <c r="U1455" s="88">
        <v>16.485854734373401</v>
      </c>
      <c r="V1455" s="89">
        <v>3.36</v>
      </c>
      <c r="W1455" s="85">
        <v>34.585408737519899</v>
      </c>
      <c r="X1455" s="88">
        <v>57.5</v>
      </c>
      <c r="Y1455" s="85"/>
      <c r="Z1455" s="88"/>
      <c r="AA1455" s="85">
        <v>0.18</v>
      </c>
      <c r="AB1455" s="91">
        <v>0.18</v>
      </c>
      <c r="AC1455" s="86">
        <v>0.02</v>
      </c>
      <c r="AD1455" s="86">
        <v>0.02</v>
      </c>
      <c r="AE1455" s="86">
        <v>0</v>
      </c>
      <c r="AF1455" s="88">
        <v>0</v>
      </c>
      <c r="AG1455" s="85">
        <v>6.3240000077400002E-3</v>
      </c>
      <c r="AH1455" s="86">
        <v>2.7296000000000001E-2</v>
      </c>
      <c r="AI1455" s="150">
        <v>0</v>
      </c>
      <c r="AJ1455" s="151">
        <v>1</v>
      </c>
      <c r="AK1455" s="152">
        <v>0</v>
      </c>
    </row>
    <row r="1456" spans="1:37" x14ac:dyDescent="0.2">
      <c r="A1456" s="149" t="s">
        <v>3017</v>
      </c>
      <c r="B1456" s="66" t="s">
        <v>3018</v>
      </c>
      <c r="C1456" s="67">
        <v>47</v>
      </c>
      <c r="D1456" s="84" t="s">
        <v>334</v>
      </c>
      <c r="E1456" s="85">
        <v>1.8380517391224001</v>
      </c>
      <c r="F1456" s="91">
        <v>1.83065515264705</v>
      </c>
      <c r="G1456" s="86">
        <v>1.1871521292923299</v>
      </c>
      <c r="H1456" s="86">
        <v>1.1797555428169899</v>
      </c>
      <c r="I1456" s="86">
        <v>2.2799999999999998</v>
      </c>
      <c r="J1456" s="86">
        <v>2.39</v>
      </c>
      <c r="K1456" s="87">
        <v>0</v>
      </c>
      <c r="L1456" s="85">
        <v>3.2300000012300001</v>
      </c>
      <c r="M1456" s="86">
        <v>2.3296925992880701E-2</v>
      </c>
      <c r="N1456" s="86">
        <v>7.2602841627612902</v>
      </c>
      <c r="O1456" s="86">
        <v>4.0474174428450498</v>
      </c>
      <c r="P1456" s="86">
        <v>0.72199999999999998</v>
      </c>
      <c r="Q1456" s="88">
        <v>1.2121999999999999</v>
      </c>
      <c r="R1456" s="85">
        <v>0.115295926210607</v>
      </c>
      <c r="S1456" s="86">
        <v>0</v>
      </c>
      <c r="T1456" s="86">
        <v>1.26</v>
      </c>
      <c r="U1456" s="88">
        <v>17.019545479761099</v>
      </c>
      <c r="V1456" s="89">
        <v>3.33</v>
      </c>
      <c r="W1456" s="85">
        <v>22.5418334487984</v>
      </c>
      <c r="X1456" s="88"/>
      <c r="Y1456" s="85"/>
      <c r="Z1456" s="88"/>
      <c r="AA1456" s="85">
        <v>0.47</v>
      </c>
      <c r="AB1456" s="91">
        <v>0.47</v>
      </c>
      <c r="AC1456" s="86">
        <v>0.02</v>
      </c>
      <c r="AD1456" s="86">
        <v>0.02</v>
      </c>
      <c r="AE1456" s="86">
        <v>0</v>
      </c>
      <c r="AF1456" s="88">
        <v>0</v>
      </c>
      <c r="AG1456" s="85">
        <v>0</v>
      </c>
      <c r="AH1456" s="86">
        <v>7.3109999999999998E-3</v>
      </c>
      <c r="AI1456" s="150">
        <v>0</v>
      </c>
      <c r="AJ1456" s="151">
        <v>1</v>
      </c>
      <c r="AK1456" s="152">
        <v>0</v>
      </c>
    </row>
    <row r="1457" spans="1:37" x14ac:dyDescent="0.2">
      <c r="A1457" s="149" t="s">
        <v>3019</v>
      </c>
      <c r="B1457" s="66" t="s">
        <v>3020</v>
      </c>
      <c r="C1457" s="67">
        <v>47</v>
      </c>
      <c r="D1457" s="84" t="s">
        <v>334</v>
      </c>
      <c r="E1457" s="85">
        <v>3.5508175697338902</v>
      </c>
      <c r="F1457" s="91">
        <v>3.4305867265149099</v>
      </c>
      <c r="G1457" s="86">
        <v>2.4874425563749099</v>
      </c>
      <c r="H1457" s="86">
        <v>2.4567168964411699</v>
      </c>
      <c r="I1457" s="86">
        <v>3.91</v>
      </c>
      <c r="J1457" s="86">
        <v>6.87</v>
      </c>
      <c r="K1457" s="87">
        <v>0</v>
      </c>
      <c r="L1457" s="85">
        <v>4.9899999932599997</v>
      </c>
      <c r="M1457" s="86">
        <v>2.33001217057522E-3</v>
      </c>
      <c r="N1457" s="86">
        <v>9.9510825255910902</v>
      </c>
      <c r="O1457" s="86">
        <v>7.0895186684660398</v>
      </c>
      <c r="P1457" s="86">
        <v>0.93400000000000005</v>
      </c>
      <c r="Q1457" s="88">
        <v>0.77190000000000003</v>
      </c>
      <c r="R1457" s="85">
        <v>4.4189129474149401E-2</v>
      </c>
      <c r="S1457" s="86">
        <v>0</v>
      </c>
      <c r="T1457" s="86">
        <v>0.99</v>
      </c>
      <c r="U1457" s="88">
        <v>14.620070535428001</v>
      </c>
      <c r="V1457" s="89">
        <v>3.38</v>
      </c>
      <c r="W1457" s="85">
        <v>43.470183330147002</v>
      </c>
      <c r="X1457" s="88">
        <v>53.266666666699997</v>
      </c>
      <c r="Y1457" s="85">
        <v>100</v>
      </c>
      <c r="Z1457" s="88"/>
      <c r="AA1457" s="85">
        <v>0.08</v>
      </c>
      <c r="AB1457" s="91">
        <v>0.11</v>
      </c>
      <c r="AC1457" s="86">
        <v>0</v>
      </c>
      <c r="AD1457" s="86">
        <v>0</v>
      </c>
      <c r="AE1457" s="86">
        <v>0</v>
      </c>
      <c r="AF1457" s="88">
        <v>0</v>
      </c>
      <c r="AG1457" s="85">
        <v>4.21600000275E-3</v>
      </c>
      <c r="AH1457" s="86">
        <v>2.8948999999999999E-2</v>
      </c>
      <c r="AI1457" s="150">
        <v>0</v>
      </c>
      <c r="AJ1457" s="151">
        <v>1</v>
      </c>
      <c r="AK1457" s="152">
        <v>0</v>
      </c>
    </row>
    <row r="1458" spans="1:37" x14ac:dyDescent="0.2">
      <c r="A1458" s="149" t="s">
        <v>925</v>
      </c>
      <c r="B1458" s="66" t="s">
        <v>3021</v>
      </c>
      <c r="C1458" s="67">
        <v>47</v>
      </c>
      <c r="D1458" s="84" t="s">
        <v>334</v>
      </c>
      <c r="E1458" s="85">
        <v>0.38971161340608002</v>
      </c>
      <c r="F1458" s="91">
        <v>0.379968823070928</v>
      </c>
      <c r="G1458" s="86">
        <v>7.0148090413094305E-2</v>
      </c>
      <c r="H1458" s="86">
        <v>7.0148090413094305E-2</v>
      </c>
      <c r="I1458" s="86">
        <v>3.79</v>
      </c>
      <c r="J1458" s="86">
        <v>2.9</v>
      </c>
      <c r="K1458" s="87">
        <v>0</v>
      </c>
      <c r="L1458" s="85">
        <v>1.54000000211</v>
      </c>
      <c r="M1458" s="86">
        <v>0</v>
      </c>
      <c r="N1458" s="86">
        <v>1.57342657342657</v>
      </c>
      <c r="O1458" s="86">
        <v>0.33345683586513503</v>
      </c>
      <c r="P1458" s="86">
        <v>0.746</v>
      </c>
      <c r="Q1458" s="88">
        <v>0.82269999999999999</v>
      </c>
      <c r="R1458" s="85">
        <v>0</v>
      </c>
      <c r="S1458" s="86">
        <v>1.3</v>
      </c>
      <c r="T1458" s="86">
        <v>1.28</v>
      </c>
      <c r="U1458" s="88">
        <v>17.147310989867499</v>
      </c>
      <c r="V1458" s="89">
        <v>3.01</v>
      </c>
      <c r="W1458" s="85">
        <v>14.8894254244066</v>
      </c>
      <c r="X1458" s="88">
        <v>15.766666666700001</v>
      </c>
      <c r="Y1458" s="85"/>
      <c r="Z1458" s="88"/>
      <c r="AA1458" s="85">
        <v>0.01</v>
      </c>
      <c r="AB1458" s="91">
        <v>0.01</v>
      </c>
      <c r="AC1458" s="86">
        <v>0</v>
      </c>
      <c r="AD1458" s="86">
        <v>0</v>
      </c>
      <c r="AE1458" s="86">
        <v>0</v>
      </c>
      <c r="AF1458" s="88">
        <v>0</v>
      </c>
      <c r="AG1458" s="85">
        <v>1.8072999977200001E-2</v>
      </c>
      <c r="AH1458" s="86">
        <v>8.4759999999999992E-3</v>
      </c>
      <c r="AI1458" s="150">
        <v>0</v>
      </c>
      <c r="AJ1458" s="151">
        <v>1</v>
      </c>
      <c r="AK1458" s="152">
        <v>0</v>
      </c>
    </row>
    <row r="1459" spans="1:37" x14ac:dyDescent="0.2">
      <c r="A1459" s="149" t="s">
        <v>3022</v>
      </c>
      <c r="B1459" s="66" t="s">
        <v>3023</v>
      </c>
      <c r="C1459" s="67">
        <v>47</v>
      </c>
      <c r="D1459" s="84" t="s">
        <v>334</v>
      </c>
      <c r="E1459" s="85">
        <v>1.15650827954791</v>
      </c>
      <c r="F1459" s="91">
        <v>1.15650827954791</v>
      </c>
      <c r="G1459" s="86">
        <v>0.46630258072680902</v>
      </c>
      <c r="H1459" s="86">
        <v>0.46630258072680902</v>
      </c>
      <c r="I1459" s="86">
        <v>4.08</v>
      </c>
      <c r="J1459" s="86">
        <v>10.47</v>
      </c>
      <c r="K1459" s="87">
        <v>0</v>
      </c>
      <c r="L1459" s="85">
        <v>4.85999999646</v>
      </c>
      <c r="M1459" s="86">
        <v>0</v>
      </c>
      <c r="N1459" s="86">
        <v>13.1430270591734</v>
      </c>
      <c r="O1459" s="86">
        <v>2.16275659824047</v>
      </c>
      <c r="P1459" s="86">
        <v>0.83799999999999997</v>
      </c>
      <c r="Q1459" s="88">
        <v>1.2331000000000001</v>
      </c>
      <c r="R1459" s="85">
        <v>0</v>
      </c>
      <c r="S1459" s="86">
        <v>3.9</v>
      </c>
      <c r="T1459" s="86">
        <v>1.5</v>
      </c>
      <c r="U1459" s="88">
        <v>17.520905736787299</v>
      </c>
      <c r="V1459" s="89">
        <v>3.1</v>
      </c>
      <c r="W1459" s="85">
        <v>14.9255482064242</v>
      </c>
      <c r="X1459" s="88">
        <v>25.2</v>
      </c>
      <c r="Y1459" s="85">
        <v>100</v>
      </c>
      <c r="Z1459" s="88"/>
      <c r="AA1459" s="85">
        <v>0</v>
      </c>
      <c r="AB1459" s="91">
        <v>0</v>
      </c>
      <c r="AC1459" s="86">
        <v>0</v>
      </c>
      <c r="AD1459" s="86">
        <v>0</v>
      </c>
      <c r="AE1459" s="86">
        <v>0</v>
      </c>
      <c r="AF1459" s="88">
        <v>0</v>
      </c>
      <c r="AG1459" s="85">
        <v>0</v>
      </c>
      <c r="AH1459" s="86">
        <v>6.1017000000000002E-2</v>
      </c>
      <c r="AI1459" s="150">
        <v>9.0639999981499998E-3</v>
      </c>
      <c r="AJ1459" s="151">
        <v>1</v>
      </c>
      <c r="AK1459" s="152">
        <v>0</v>
      </c>
    </row>
    <row r="1460" spans="1:37" x14ac:dyDescent="0.2">
      <c r="A1460" s="149" t="s">
        <v>2946</v>
      </c>
      <c r="B1460" s="66" t="s">
        <v>3024</v>
      </c>
      <c r="C1460" s="67">
        <v>47</v>
      </c>
      <c r="D1460" s="84" t="s">
        <v>334</v>
      </c>
      <c r="E1460" s="85">
        <v>1.6971979056440401</v>
      </c>
      <c r="F1460" s="91">
        <v>1.69307515769511</v>
      </c>
      <c r="G1460" s="86">
        <v>0.67406928965052804</v>
      </c>
      <c r="H1460" s="86">
        <v>0.67406928965052804</v>
      </c>
      <c r="I1460" s="86">
        <v>2.44</v>
      </c>
      <c r="J1460" s="86">
        <v>5.52</v>
      </c>
      <c r="K1460" s="87">
        <v>0</v>
      </c>
      <c r="L1460" s="85">
        <v>4.5300000021900004</v>
      </c>
      <c r="M1460" s="86">
        <v>6.9004231461924405E-4</v>
      </c>
      <c r="N1460" s="86">
        <v>14.202678797068501</v>
      </c>
      <c r="O1460" s="86">
        <v>3.04755525787006</v>
      </c>
      <c r="P1460" s="86">
        <v>0.66</v>
      </c>
      <c r="Q1460" s="88">
        <v>0.9849</v>
      </c>
      <c r="R1460" s="85">
        <v>8.3028894055131204E-3</v>
      </c>
      <c r="S1460" s="86">
        <v>3.6</v>
      </c>
      <c r="T1460" s="86">
        <v>1.31</v>
      </c>
      <c r="U1460" s="88">
        <v>17.036568774307</v>
      </c>
      <c r="V1460" s="89">
        <v>3.25</v>
      </c>
      <c r="W1460" s="85">
        <v>18.461397868286198</v>
      </c>
      <c r="X1460" s="88">
        <v>26.9666666667</v>
      </c>
      <c r="Y1460" s="85">
        <v>100</v>
      </c>
      <c r="Z1460" s="88"/>
      <c r="AA1460" s="85">
        <v>0.05</v>
      </c>
      <c r="AB1460" s="91">
        <v>0.05</v>
      </c>
      <c r="AC1460" s="86">
        <v>0.01</v>
      </c>
      <c r="AD1460" s="86">
        <v>0.01</v>
      </c>
      <c r="AE1460" s="86">
        <v>0</v>
      </c>
      <c r="AF1460" s="88">
        <v>0</v>
      </c>
      <c r="AG1460" s="85">
        <v>0</v>
      </c>
      <c r="AH1460" s="86">
        <v>4.5705999999999997E-2</v>
      </c>
      <c r="AI1460" s="150">
        <v>1.55800000146E-3</v>
      </c>
      <c r="AJ1460" s="151">
        <v>1.01</v>
      </c>
      <c r="AK1460" s="152">
        <v>0</v>
      </c>
    </row>
    <row r="1461" spans="1:37" x14ac:dyDescent="0.2">
      <c r="A1461" s="149" t="s">
        <v>1686</v>
      </c>
      <c r="B1461" s="66" t="s">
        <v>3025</v>
      </c>
      <c r="C1461" s="67">
        <v>47</v>
      </c>
      <c r="D1461" s="84" t="s">
        <v>334</v>
      </c>
      <c r="E1461" s="85">
        <v>0.96583080738495497</v>
      </c>
      <c r="F1461" s="91">
        <v>0.96583080738495497</v>
      </c>
      <c r="G1461" s="86">
        <v>0.54560484982088697</v>
      </c>
      <c r="H1461" s="86">
        <v>0.54560484982088697</v>
      </c>
      <c r="I1461" s="86">
        <v>5.76</v>
      </c>
      <c r="J1461" s="86">
        <v>4.37</v>
      </c>
      <c r="K1461" s="87">
        <v>0</v>
      </c>
      <c r="L1461" s="85">
        <v>2.9299999931</v>
      </c>
      <c r="M1461" s="86">
        <v>0</v>
      </c>
      <c r="N1461" s="86">
        <v>3.2854079959641802</v>
      </c>
      <c r="O1461" s="86">
        <v>2.944</v>
      </c>
      <c r="P1461" s="86">
        <v>1.3009999999999999</v>
      </c>
      <c r="Q1461" s="88">
        <v>0.82669999999999999</v>
      </c>
      <c r="R1461" s="85">
        <v>0</v>
      </c>
      <c r="S1461" s="86">
        <v>0</v>
      </c>
      <c r="T1461" s="86">
        <v>1.6</v>
      </c>
      <c r="U1461" s="88">
        <v>14.3469275282447</v>
      </c>
      <c r="V1461" s="89">
        <v>2.97</v>
      </c>
      <c r="W1461" s="85">
        <v>15.542047115842401</v>
      </c>
      <c r="X1461" s="88">
        <v>20.933333333299998</v>
      </c>
      <c r="Y1461" s="85"/>
      <c r="Z1461" s="88"/>
      <c r="AA1461" s="85">
        <v>0</v>
      </c>
      <c r="AB1461" s="91">
        <v>0</v>
      </c>
      <c r="AC1461" s="86">
        <v>0</v>
      </c>
      <c r="AD1461" s="86">
        <v>0</v>
      </c>
      <c r="AE1461" s="86">
        <v>0</v>
      </c>
      <c r="AF1461" s="88">
        <v>0</v>
      </c>
      <c r="AG1461" s="85">
        <v>0</v>
      </c>
      <c r="AH1461" s="86">
        <v>1.8081E-2</v>
      </c>
      <c r="AI1461" s="150">
        <v>1.6909999962400001E-3</v>
      </c>
      <c r="AJ1461" s="151">
        <v>1</v>
      </c>
      <c r="AK1461" s="152">
        <v>0</v>
      </c>
    </row>
    <row r="1462" spans="1:37" x14ac:dyDescent="0.2">
      <c r="A1462" s="149" t="s">
        <v>3026</v>
      </c>
      <c r="B1462" s="66" t="s">
        <v>3027</v>
      </c>
      <c r="C1462" s="67">
        <v>47</v>
      </c>
      <c r="D1462" s="84" t="s">
        <v>334</v>
      </c>
      <c r="E1462" s="85">
        <v>1.78881841672539</v>
      </c>
      <c r="F1462" s="91">
        <v>1.78881841672539</v>
      </c>
      <c r="G1462" s="86">
        <v>1.47286821705426</v>
      </c>
      <c r="H1462" s="86">
        <v>1.47286821705426</v>
      </c>
      <c r="I1462" s="86">
        <v>1.05</v>
      </c>
      <c r="J1462" s="86">
        <v>1.65</v>
      </c>
      <c r="K1462" s="87">
        <v>0</v>
      </c>
      <c r="L1462" s="85">
        <v>4.9700000062700003</v>
      </c>
      <c r="M1462" s="86">
        <v>0</v>
      </c>
      <c r="N1462" s="86">
        <v>5.9522468746480497</v>
      </c>
      <c r="O1462" s="86">
        <v>6.7933995947119596</v>
      </c>
      <c r="P1462" s="86">
        <v>0.69799999999999995</v>
      </c>
      <c r="Q1462" s="88">
        <v>0.49590000000000001</v>
      </c>
      <c r="R1462" s="85">
        <v>0</v>
      </c>
      <c r="S1462" s="86">
        <v>0.2</v>
      </c>
      <c r="T1462" s="86">
        <v>0.88</v>
      </c>
      <c r="U1462" s="88">
        <v>17.5769321118158</v>
      </c>
      <c r="V1462" s="89">
        <v>3.34</v>
      </c>
      <c r="W1462" s="85">
        <v>26.0379309740681</v>
      </c>
      <c r="X1462" s="88">
        <v>34.299999999999997</v>
      </c>
      <c r="Y1462" s="85">
        <v>100</v>
      </c>
      <c r="Z1462" s="88"/>
      <c r="AA1462" s="85">
        <v>0</v>
      </c>
      <c r="AB1462" s="91">
        <v>0</v>
      </c>
      <c r="AC1462" s="86">
        <v>0</v>
      </c>
      <c r="AD1462" s="86">
        <v>0</v>
      </c>
      <c r="AE1462" s="86">
        <v>0</v>
      </c>
      <c r="AF1462" s="88">
        <v>0</v>
      </c>
      <c r="AG1462" s="85">
        <v>0</v>
      </c>
      <c r="AH1462" s="86">
        <v>7.7270000000000004E-3</v>
      </c>
      <c r="AI1462" s="150">
        <v>1.9010000014900001E-3</v>
      </c>
      <c r="AJ1462" s="151">
        <v>1</v>
      </c>
      <c r="AK1462" s="152">
        <v>0</v>
      </c>
    </row>
    <row r="1463" spans="1:37" x14ac:dyDescent="0.2">
      <c r="A1463" s="149" t="s">
        <v>2948</v>
      </c>
      <c r="B1463" s="66" t="s">
        <v>3028</v>
      </c>
      <c r="C1463" s="67">
        <v>47</v>
      </c>
      <c r="D1463" s="84" t="s">
        <v>334</v>
      </c>
      <c r="E1463" s="85">
        <v>5.1078545685817298</v>
      </c>
      <c r="F1463" s="91">
        <v>5.0760546957812203</v>
      </c>
      <c r="G1463" s="86">
        <v>2.7573139707441201</v>
      </c>
      <c r="H1463" s="86">
        <v>2.7506889972440098</v>
      </c>
      <c r="I1463" s="86">
        <v>1.73</v>
      </c>
      <c r="J1463" s="86">
        <v>2.04</v>
      </c>
      <c r="K1463" s="87">
        <v>0</v>
      </c>
      <c r="L1463" s="85">
        <v>6.4200000097099998</v>
      </c>
      <c r="M1463" s="86">
        <v>0</v>
      </c>
      <c r="N1463" s="86">
        <v>15.7544975554184</v>
      </c>
      <c r="O1463" s="86">
        <v>8.5117967332123392</v>
      </c>
      <c r="P1463" s="86">
        <v>0.69699999999999995</v>
      </c>
      <c r="Q1463" s="88">
        <v>0.92749999999999999</v>
      </c>
      <c r="R1463" s="85">
        <v>0</v>
      </c>
      <c r="S1463" s="86">
        <v>0.5</v>
      </c>
      <c r="T1463" s="86">
        <v>0.93</v>
      </c>
      <c r="U1463" s="88">
        <v>16.072185711257202</v>
      </c>
      <c r="V1463" s="89">
        <v>3.45</v>
      </c>
      <c r="W1463" s="85">
        <v>34.510989084156698</v>
      </c>
      <c r="X1463" s="88">
        <v>40.4666666667</v>
      </c>
      <c r="Y1463" s="85">
        <v>100</v>
      </c>
      <c r="Z1463" s="88"/>
      <c r="AA1463" s="85">
        <v>0</v>
      </c>
      <c r="AB1463" s="91">
        <v>0</v>
      </c>
      <c r="AC1463" s="86">
        <v>0</v>
      </c>
      <c r="AD1463" s="86">
        <v>0</v>
      </c>
      <c r="AE1463" s="86">
        <v>0</v>
      </c>
      <c r="AF1463" s="88">
        <v>0</v>
      </c>
      <c r="AG1463" s="85">
        <v>0</v>
      </c>
      <c r="AH1463" s="86">
        <v>8.3549999999999996E-3</v>
      </c>
      <c r="AI1463" s="150">
        <v>0</v>
      </c>
      <c r="AJ1463" s="151">
        <v>1</v>
      </c>
      <c r="AK1463" s="152">
        <v>0</v>
      </c>
    </row>
    <row r="1464" spans="1:37" x14ac:dyDescent="0.2">
      <c r="A1464" s="149" t="s">
        <v>448</v>
      </c>
      <c r="B1464" s="66" t="s">
        <v>3029</v>
      </c>
      <c r="C1464" s="67">
        <v>47</v>
      </c>
      <c r="D1464" s="84" t="s">
        <v>334</v>
      </c>
      <c r="E1464" s="85">
        <v>1.6201664219285401</v>
      </c>
      <c r="F1464" s="91">
        <v>1.61527165932452</v>
      </c>
      <c r="G1464" s="86">
        <v>0.822320117474302</v>
      </c>
      <c r="H1464" s="86">
        <v>0.822320117474302</v>
      </c>
      <c r="I1464" s="86">
        <v>2.98</v>
      </c>
      <c r="J1464" s="86">
        <v>2.85</v>
      </c>
      <c r="K1464" s="87">
        <v>0</v>
      </c>
      <c r="L1464" s="85">
        <v>4.6400000092899996</v>
      </c>
      <c r="M1464" s="86">
        <v>1.4883973535737499E-3</v>
      </c>
      <c r="N1464" s="86">
        <v>7.8415820642977998</v>
      </c>
      <c r="O1464" s="86">
        <v>2.9390826807688399</v>
      </c>
      <c r="P1464" s="86">
        <v>1.038</v>
      </c>
      <c r="Q1464" s="88">
        <v>1.1601999999999999</v>
      </c>
      <c r="R1464" s="85">
        <v>9.2455621301775204E-3</v>
      </c>
      <c r="S1464" s="86">
        <v>3.1</v>
      </c>
      <c r="T1464" s="86">
        <v>1.33</v>
      </c>
      <c r="U1464" s="88">
        <v>18.3504650024474</v>
      </c>
      <c r="V1464" s="89">
        <v>3.13</v>
      </c>
      <c r="W1464" s="85">
        <v>18.0479069680779</v>
      </c>
      <c r="X1464" s="88">
        <v>36.9</v>
      </c>
      <c r="Y1464" s="85"/>
      <c r="Z1464" s="88"/>
      <c r="AA1464" s="85">
        <v>0.02</v>
      </c>
      <c r="AB1464" s="91">
        <v>0.02</v>
      </c>
      <c r="AC1464" s="86">
        <v>0</v>
      </c>
      <c r="AD1464" s="86">
        <v>0</v>
      </c>
      <c r="AE1464" s="86">
        <v>0</v>
      </c>
      <c r="AF1464" s="88">
        <v>0</v>
      </c>
      <c r="AG1464" s="85">
        <v>0</v>
      </c>
      <c r="AH1464" s="86">
        <v>2.0289999999999999E-2</v>
      </c>
      <c r="AI1464" s="150">
        <v>2.9480000035800001E-3</v>
      </c>
      <c r="AJ1464" s="151">
        <v>1</v>
      </c>
      <c r="AK1464" s="152">
        <v>0</v>
      </c>
    </row>
    <row r="1465" spans="1:37" x14ac:dyDescent="0.2">
      <c r="A1465" s="149" t="s">
        <v>3030</v>
      </c>
      <c r="B1465" s="66" t="s">
        <v>3031</v>
      </c>
      <c r="C1465" s="67">
        <v>47</v>
      </c>
      <c r="D1465" s="84" t="s">
        <v>334</v>
      </c>
      <c r="E1465" s="85">
        <v>4.6571241630889704</v>
      </c>
      <c r="F1465" s="91">
        <v>4.6445760995240697</v>
      </c>
      <c r="G1465" s="86">
        <v>3.75993761819828</v>
      </c>
      <c r="H1465" s="86">
        <v>3.7518710059065499</v>
      </c>
      <c r="I1465" s="86">
        <v>6.11</v>
      </c>
      <c r="J1465" s="86">
        <v>31.64</v>
      </c>
      <c r="K1465" s="87">
        <v>0</v>
      </c>
      <c r="L1465" s="85">
        <v>5.6299999865999997</v>
      </c>
      <c r="M1465" s="86">
        <v>9.9548965389701003E-5</v>
      </c>
      <c r="N1465" s="86">
        <v>10.8153986056381</v>
      </c>
      <c r="O1465" s="86">
        <v>11.7888931888545</v>
      </c>
      <c r="P1465" s="86">
        <v>2.246</v>
      </c>
      <c r="Q1465" s="88">
        <v>1.2946</v>
      </c>
      <c r="R1465" s="85">
        <v>1.10533878633801E-2</v>
      </c>
      <c r="S1465" s="86">
        <v>0</v>
      </c>
      <c r="T1465" s="86">
        <v>1.49</v>
      </c>
      <c r="U1465" s="88">
        <v>15.6178576870334</v>
      </c>
      <c r="V1465" s="89">
        <v>3.28</v>
      </c>
      <c r="W1465" s="85">
        <v>42.2976154506147</v>
      </c>
      <c r="X1465" s="88">
        <v>69.900000000000006</v>
      </c>
      <c r="Y1465" s="85">
        <v>99.800000000000011</v>
      </c>
      <c r="Z1465" s="88">
        <v>-100</v>
      </c>
      <c r="AA1465" s="85">
        <v>0</v>
      </c>
      <c r="AB1465" s="91">
        <v>0</v>
      </c>
      <c r="AC1465" s="86">
        <v>0</v>
      </c>
      <c r="AD1465" s="86">
        <v>0</v>
      </c>
      <c r="AE1465" s="86">
        <v>0</v>
      </c>
      <c r="AF1465" s="88">
        <v>0.71069997379799998</v>
      </c>
      <c r="AG1465" s="85">
        <v>8.1089999880499999E-3</v>
      </c>
      <c r="AH1465" s="86">
        <v>0.19281599999999999</v>
      </c>
      <c r="AI1465" s="150">
        <v>1.2221999981999999E-2</v>
      </c>
      <c r="AJ1465" s="151">
        <v>1</v>
      </c>
      <c r="AK1465" s="152">
        <v>0</v>
      </c>
    </row>
    <row r="1466" spans="1:37" x14ac:dyDescent="0.2">
      <c r="A1466" s="149" t="s">
        <v>3032</v>
      </c>
      <c r="B1466" s="66" t="s">
        <v>3033</v>
      </c>
      <c r="C1466" s="67">
        <v>47</v>
      </c>
      <c r="D1466" s="84" t="s">
        <v>334</v>
      </c>
      <c r="E1466" s="85">
        <v>1.7841559197129799</v>
      </c>
      <c r="F1466" s="91">
        <v>1.7841559197129799</v>
      </c>
      <c r="G1466" s="86">
        <v>1.2644235431009401</v>
      </c>
      <c r="H1466" s="86">
        <v>1.2644235431009401</v>
      </c>
      <c r="I1466" s="86">
        <v>8.83</v>
      </c>
      <c r="J1466" s="86">
        <v>16.649999999999999</v>
      </c>
      <c r="K1466" s="87">
        <v>0</v>
      </c>
      <c r="L1466" s="85">
        <v>8.2400000070200008</v>
      </c>
      <c r="M1466" s="86">
        <v>0</v>
      </c>
      <c r="N1466" s="86">
        <v>4.1563239623621797</v>
      </c>
      <c r="O1466" s="86">
        <v>2.3947151114781202</v>
      </c>
      <c r="P1466" s="86">
        <v>1.343</v>
      </c>
      <c r="Q1466" s="88">
        <v>1.1636</v>
      </c>
      <c r="R1466" s="85">
        <v>0</v>
      </c>
      <c r="S1466" s="86">
        <v>0</v>
      </c>
      <c r="T1466" s="86">
        <v>1.17</v>
      </c>
      <c r="U1466" s="88">
        <v>18.528071366236802</v>
      </c>
      <c r="V1466" s="89">
        <v>3.13</v>
      </c>
      <c r="W1466" s="85">
        <v>24.132645781392402</v>
      </c>
      <c r="X1466" s="88">
        <v>37.766666666699997</v>
      </c>
      <c r="Y1466" s="85"/>
      <c r="Z1466" s="88"/>
      <c r="AA1466" s="85">
        <v>0</v>
      </c>
      <c r="AB1466" s="91">
        <v>0</v>
      </c>
      <c r="AC1466" s="86">
        <v>0</v>
      </c>
      <c r="AD1466" s="86">
        <v>0</v>
      </c>
      <c r="AE1466" s="86">
        <v>0</v>
      </c>
      <c r="AF1466" s="88">
        <v>0</v>
      </c>
      <c r="AG1466" s="85">
        <v>0</v>
      </c>
      <c r="AH1466" s="86">
        <v>4.8481000000000003E-2</v>
      </c>
      <c r="AI1466" s="150">
        <v>3.9310000021299998E-3</v>
      </c>
      <c r="AJ1466" s="151">
        <v>1</v>
      </c>
      <c r="AK1466" s="152">
        <v>0</v>
      </c>
    </row>
    <row r="1467" spans="1:37" x14ac:dyDescent="0.2">
      <c r="A1467" s="149" t="s">
        <v>3034</v>
      </c>
      <c r="B1467" s="66" t="s">
        <v>3035</v>
      </c>
      <c r="C1467" s="67">
        <v>47</v>
      </c>
      <c r="D1467" s="84" t="s">
        <v>334</v>
      </c>
      <c r="E1467" s="85">
        <v>6.7011478212329498</v>
      </c>
      <c r="F1467" s="91">
        <v>6.7011478212329498</v>
      </c>
      <c r="G1467" s="86">
        <v>3.97899731360988</v>
      </c>
      <c r="H1467" s="86">
        <v>3.97899731360988</v>
      </c>
      <c r="I1467" s="86">
        <v>4.03</v>
      </c>
      <c r="J1467" s="86">
        <v>7.03</v>
      </c>
      <c r="K1467" s="87">
        <v>0</v>
      </c>
      <c r="L1467" s="85">
        <v>15.689999976599999</v>
      </c>
      <c r="M1467" s="86">
        <v>2.9024037534309301E-5</v>
      </c>
      <c r="N1467" s="86">
        <v>14.6067935348117</v>
      </c>
      <c r="O1467" s="86">
        <v>7.6835785928691704</v>
      </c>
      <c r="P1467" s="86">
        <v>0.89800000000000002</v>
      </c>
      <c r="Q1467" s="88">
        <v>1.1532</v>
      </c>
      <c r="R1467" s="85">
        <v>1.0459156991946401E-2</v>
      </c>
      <c r="S1467" s="86">
        <v>0.7</v>
      </c>
      <c r="T1467" s="86">
        <v>1.1299999999999999</v>
      </c>
      <c r="U1467" s="88">
        <v>18.53434741653</v>
      </c>
      <c r="V1467" s="89">
        <v>3.25</v>
      </c>
      <c r="W1467" s="85">
        <v>56.931057505531797</v>
      </c>
      <c r="X1467" s="88">
        <v>52.733333333300003</v>
      </c>
      <c r="Y1467" s="85">
        <v>100</v>
      </c>
      <c r="Z1467" s="88">
        <v>100</v>
      </c>
      <c r="AA1467" s="85">
        <v>0</v>
      </c>
      <c r="AB1467" s="91">
        <v>0</v>
      </c>
      <c r="AC1467" s="86">
        <v>0</v>
      </c>
      <c r="AD1467" s="86">
        <v>0</v>
      </c>
      <c r="AE1467" s="86">
        <v>0</v>
      </c>
      <c r="AF1467" s="88">
        <v>0</v>
      </c>
      <c r="AG1467" s="85">
        <v>0</v>
      </c>
      <c r="AH1467" s="86">
        <v>4.3712000000000001E-2</v>
      </c>
      <c r="AI1467" s="150">
        <v>2.64799999831E-3</v>
      </c>
      <c r="AJ1467" s="151">
        <v>1</v>
      </c>
      <c r="AK1467" s="152">
        <v>0</v>
      </c>
    </row>
    <row r="1468" spans="1:37" x14ac:dyDescent="0.2">
      <c r="A1468" s="149" t="s">
        <v>3036</v>
      </c>
      <c r="B1468" s="66" t="s">
        <v>3037</v>
      </c>
      <c r="C1468" s="67">
        <v>47</v>
      </c>
      <c r="D1468" s="84" t="s">
        <v>334</v>
      </c>
      <c r="E1468" s="85">
        <v>7.8847006651884701</v>
      </c>
      <c r="F1468" s="91">
        <v>7.7380180794814901</v>
      </c>
      <c r="G1468" s="86">
        <v>3.9058502473136598</v>
      </c>
      <c r="H1468" s="86">
        <v>3.8403547671840399</v>
      </c>
      <c r="I1468" s="86">
        <v>6.73</v>
      </c>
      <c r="J1468" s="86">
        <v>5.31</v>
      </c>
      <c r="K1468" s="87">
        <v>0</v>
      </c>
      <c r="L1468" s="85">
        <v>9.8400000107800007</v>
      </c>
      <c r="M1468" s="86">
        <v>1.3299175237729401E-3</v>
      </c>
      <c r="N1468" s="86">
        <v>19.666412832543202</v>
      </c>
      <c r="O1468" s="86">
        <v>8.9348370927318292</v>
      </c>
      <c r="P1468" s="86">
        <v>0.89800000000000002</v>
      </c>
      <c r="Q1468" s="88">
        <v>0.97789999999999999</v>
      </c>
      <c r="R1468" s="85">
        <v>5.0238633509168497E-2</v>
      </c>
      <c r="S1468" s="86">
        <v>2</v>
      </c>
      <c r="T1468" s="86">
        <v>1.26</v>
      </c>
      <c r="U1468" s="88">
        <v>16.296094149752701</v>
      </c>
      <c r="V1468" s="89">
        <v>3.36</v>
      </c>
      <c r="W1468" s="85">
        <v>43.813977847714597</v>
      </c>
      <c r="X1468" s="88">
        <v>59.766666666699997</v>
      </c>
      <c r="Y1468" s="85"/>
      <c r="Z1468" s="88"/>
      <c r="AA1468" s="85">
        <v>0</v>
      </c>
      <c r="AB1468" s="91">
        <v>0</v>
      </c>
      <c r="AC1468" s="86">
        <v>0</v>
      </c>
      <c r="AD1468" s="86">
        <v>0</v>
      </c>
      <c r="AE1468" s="86">
        <v>0</v>
      </c>
      <c r="AF1468" s="88">
        <v>0</v>
      </c>
      <c r="AG1468" s="85">
        <v>0</v>
      </c>
      <c r="AH1468" s="86">
        <v>4.2865E-2</v>
      </c>
      <c r="AI1468" s="150">
        <v>0</v>
      </c>
      <c r="AJ1468" s="151">
        <v>1</v>
      </c>
      <c r="AK1468" s="152">
        <v>0</v>
      </c>
    </row>
    <row r="1469" spans="1:37" x14ac:dyDescent="0.2">
      <c r="A1469" s="149" t="s">
        <v>3038</v>
      </c>
      <c r="B1469" s="66" t="s">
        <v>3039</v>
      </c>
      <c r="C1469" s="67">
        <v>47</v>
      </c>
      <c r="D1469" s="84" t="s">
        <v>334</v>
      </c>
      <c r="E1469" s="85">
        <v>8.0712934382156707</v>
      </c>
      <c r="F1469" s="91">
        <v>8.0712934382156707</v>
      </c>
      <c r="G1469" s="86">
        <v>5.3888280394304502</v>
      </c>
      <c r="H1469" s="86">
        <v>5.3888280394304502</v>
      </c>
      <c r="I1469" s="86">
        <v>5.53</v>
      </c>
      <c r="J1469" s="86">
        <v>3.68</v>
      </c>
      <c r="K1469" s="87">
        <v>0</v>
      </c>
      <c r="L1469" s="85">
        <v>0.41000000078400001</v>
      </c>
      <c r="M1469" s="86">
        <v>2.9729620312285601E-3</v>
      </c>
      <c r="N1469" s="86">
        <v>50.832423580785999</v>
      </c>
      <c r="O1469" s="86">
        <v>29.385640266469299</v>
      </c>
      <c r="P1469" s="86">
        <v>0.81699999999999995</v>
      </c>
      <c r="Q1469" s="88">
        <v>0.73019999999999996</v>
      </c>
      <c r="R1469" s="85">
        <v>2.5687130747495499E-2</v>
      </c>
      <c r="S1469" s="86">
        <v>2.4</v>
      </c>
      <c r="T1469" s="86">
        <v>1.24</v>
      </c>
      <c r="U1469" s="88">
        <v>11.2735238474559</v>
      </c>
      <c r="V1469" s="89">
        <v>3.21</v>
      </c>
      <c r="W1469" s="85">
        <v>24.2860306113839</v>
      </c>
      <c r="X1469" s="88">
        <v>26.4</v>
      </c>
      <c r="Y1469" s="85"/>
      <c r="Z1469" s="88"/>
      <c r="AA1469" s="85">
        <v>0</v>
      </c>
      <c r="AB1469" s="91">
        <v>0</v>
      </c>
      <c r="AC1469" s="86">
        <v>0</v>
      </c>
      <c r="AD1469" s="86">
        <v>0</v>
      </c>
      <c r="AE1469" s="86">
        <v>0</v>
      </c>
      <c r="AF1469" s="88">
        <v>0</v>
      </c>
      <c r="AG1469" s="85">
        <v>0</v>
      </c>
      <c r="AH1469" s="86">
        <v>1.0853E-2</v>
      </c>
      <c r="AI1469" s="150">
        <v>0</v>
      </c>
      <c r="AJ1469" s="151">
        <v>1</v>
      </c>
      <c r="AK1469" s="152">
        <v>0</v>
      </c>
    </row>
    <row r="1470" spans="1:37" x14ac:dyDescent="0.2">
      <c r="A1470" s="149" t="s">
        <v>3040</v>
      </c>
      <c r="B1470" s="66" t="s">
        <v>3041</v>
      </c>
      <c r="C1470" s="67">
        <v>47</v>
      </c>
      <c r="D1470" s="84" t="s">
        <v>334</v>
      </c>
      <c r="E1470" s="85">
        <v>8.7688956748894693</v>
      </c>
      <c r="F1470" s="91">
        <v>8.7652775466195791</v>
      </c>
      <c r="G1470" s="86">
        <v>5.9843841583871802</v>
      </c>
      <c r="H1470" s="86">
        <v>5.9843841583871802</v>
      </c>
      <c r="I1470" s="86">
        <v>43.23</v>
      </c>
      <c r="J1470" s="86">
        <v>53.6</v>
      </c>
      <c r="K1470" s="87">
        <v>0</v>
      </c>
      <c r="L1470" s="85">
        <v>12.190000005</v>
      </c>
      <c r="M1470" s="86">
        <v>7.8642087915687102E-4</v>
      </c>
      <c r="N1470" s="86">
        <v>26.5021372691346</v>
      </c>
      <c r="O1470" s="86">
        <v>19.600373192349601</v>
      </c>
      <c r="P1470" s="86">
        <v>3.0289999999999999</v>
      </c>
      <c r="Q1470" s="88">
        <v>1.19</v>
      </c>
      <c r="R1470" s="85">
        <v>4.3487714720591403E-2</v>
      </c>
      <c r="S1470" s="86">
        <v>2</v>
      </c>
      <c r="T1470" s="86">
        <v>1.6</v>
      </c>
      <c r="U1470" s="88">
        <v>11.9304161571136</v>
      </c>
      <c r="V1470" s="89">
        <v>3.24</v>
      </c>
      <c r="W1470" s="85">
        <v>46.229914081226198</v>
      </c>
      <c r="X1470" s="88">
        <v>59.733333333300003</v>
      </c>
      <c r="Y1470" s="85">
        <v>100</v>
      </c>
      <c r="Z1470" s="88"/>
      <c r="AA1470" s="85">
        <v>0</v>
      </c>
      <c r="AB1470" s="91">
        <v>0</v>
      </c>
      <c r="AC1470" s="86">
        <v>0</v>
      </c>
      <c r="AD1470" s="86">
        <v>0</v>
      </c>
      <c r="AE1470" s="86">
        <v>0.04</v>
      </c>
      <c r="AF1470" s="88">
        <v>0</v>
      </c>
      <c r="AG1470" s="85">
        <v>0</v>
      </c>
      <c r="AH1470" s="86">
        <v>0.40626899999999999</v>
      </c>
      <c r="AI1470" s="150">
        <v>9.5030000017599994E-3</v>
      </c>
      <c r="AJ1470" s="151">
        <v>1</v>
      </c>
      <c r="AK1470" s="152">
        <v>0</v>
      </c>
    </row>
    <row r="1471" spans="1:37" x14ac:dyDescent="0.2">
      <c r="A1471" s="149" t="s">
        <v>3042</v>
      </c>
      <c r="B1471" s="66" t="s">
        <v>3043</v>
      </c>
      <c r="C1471" s="67">
        <v>47</v>
      </c>
      <c r="D1471" s="84" t="s">
        <v>334</v>
      </c>
      <c r="E1471" s="85">
        <v>3.6500888099467099</v>
      </c>
      <c r="F1471" s="91">
        <v>3.6500888099467099</v>
      </c>
      <c r="G1471" s="86">
        <v>2.84857904085258</v>
      </c>
      <c r="H1471" s="86">
        <v>2.84857904085258</v>
      </c>
      <c r="I1471" s="86">
        <v>2.36</v>
      </c>
      <c r="J1471" s="86">
        <v>3.08</v>
      </c>
      <c r="K1471" s="87">
        <v>0</v>
      </c>
      <c r="L1471" s="85">
        <v>1.7499999988499999</v>
      </c>
      <c r="M1471" s="86">
        <v>0</v>
      </c>
      <c r="N1471" s="86">
        <v>27.601617365396901</v>
      </c>
      <c r="O1471" s="86">
        <v>16.0053981106613</v>
      </c>
      <c r="P1471" s="86">
        <v>0.66200000000000003</v>
      </c>
      <c r="Q1471" s="88">
        <v>0.71540000000000004</v>
      </c>
      <c r="R1471" s="85">
        <v>0</v>
      </c>
      <c r="S1471" s="86">
        <v>3.7</v>
      </c>
      <c r="T1471" s="86">
        <v>1.02</v>
      </c>
      <c r="U1471" s="88">
        <v>14.3761101243339</v>
      </c>
      <c r="V1471" s="89">
        <v>3.03</v>
      </c>
      <c r="W1471" s="85">
        <v>16.549712069805199</v>
      </c>
      <c r="X1471" s="88">
        <v>18.3</v>
      </c>
      <c r="Y1471" s="85"/>
      <c r="Z1471" s="88"/>
      <c r="AA1471" s="85">
        <v>0</v>
      </c>
      <c r="AB1471" s="91">
        <v>0</v>
      </c>
      <c r="AC1471" s="86">
        <v>0</v>
      </c>
      <c r="AD1471" s="86">
        <v>0</v>
      </c>
      <c r="AE1471" s="86">
        <v>0</v>
      </c>
      <c r="AF1471" s="88">
        <v>0</v>
      </c>
      <c r="AG1471" s="85">
        <v>0</v>
      </c>
      <c r="AH1471" s="86">
        <v>8.1890000000000001E-3</v>
      </c>
      <c r="AI1471" s="150">
        <v>0</v>
      </c>
      <c r="AJ1471" s="151">
        <v>1</v>
      </c>
      <c r="AK1471" s="152">
        <v>0</v>
      </c>
    </row>
    <row r="1472" spans="1:37" x14ac:dyDescent="0.2">
      <c r="A1472" s="149" t="s">
        <v>3044</v>
      </c>
      <c r="B1472" s="66" t="s">
        <v>3045</v>
      </c>
      <c r="C1472" s="67">
        <v>47</v>
      </c>
      <c r="D1472" s="84" t="s">
        <v>334</v>
      </c>
      <c r="E1472" s="85">
        <v>6.4061359591277496</v>
      </c>
      <c r="F1472" s="91">
        <v>6.4061359591277496</v>
      </c>
      <c r="G1472" s="86">
        <v>4.07442027222557</v>
      </c>
      <c r="H1472" s="86">
        <v>4.07442027222557</v>
      </c>
      <c r="I1472" s="86">
        <v>2.31</v>
      </c>
      <c r="J1472" s="86">
        <v>14.23</v>
      </c>
      <c r="K1472" s="87">
        <v>0</v>
      </c>
      <c r="L1472" s="85">
        <v>12.3199999794</v>
      </c>
      <c r="M1472" s="86">
        <v>4.5764745810976002E-4</v>
      </c>
      <c r="N1472" s="86">
        <v>19.9078296769238</v>
      </c>
      <c r="O1472" s="86">
        <v>12.0108128033421</v>
      </c>
      <c r="P1472" s="86">
        <v>0.93100000000000005</v>
      </c>
      <c r="Q1472" s="88">
        <v>0.59750000000000003</v>
      </c>
      <c r="R1472" s="85">
        <v>8.3734561440234404E-2</v>
      </c>
      <c r="S1472" s="86">
        <v>3.4</v>
      </c>
      <c r="T1472" s="86">
        <v>0.95</v>
      </c>
      <c r="U1472" s="88">
        <v>15.3398978193785</v>
      </c>
      <c r="V1472" s="89">
        <v>3.3</v>
      </c>
      <c r="W1472" s="85">
        <v>51.419298589027399</v>
      </c>
      <c r="X1472" s="88">
        <v>55</v>
      </c>
      <c r="Y1472" s="85">
        <v>-31.239999999999995</v>
      </c>
      <c r="Z1472" s="88">
        <v>-100</v>
      </c>
      <c r="AA1472" s="85">
        <v>0</v>
      </c>
      <c r="AB1472" s="91">
        <v>0</v>
      </c>
      <c r="AC1472" s="86">
        <v>0</v>
      </c>
      <c r="AD1472" s="86">
        <v>0</v>
      </c>
      <c r="AE1472" s="86">
        <v>0</v>
      </c>
      <c r="AF1472" s="88">
        <v>0</v>
      </c>
      <c r="AG1472" s="85">
        <v>0</v>
      </c>
      <c r="AH1472" s="86">
        <v>6.2140000000000001E-2</v>
      </c>
      <c r="AI1472" s="150">
        <v>3.45899999641E-3</v>
      </c>
      <c r="AJ1472" s="151">
        <v>1</v>
      </c>
      <c r="AK1472" s="152">
        <v>0</v>
      </c>
    </row>
    <row r="1473" spans="1:37" x14ac:dyDescent="0.2">
      <c r="A1473" s="149" t="s">
        <v>3046</v>
      </c>
      <c r="B1473" s="66" t="s">
        <v>3047</v>
      </c>
      <c r="C1473" s="67">
        <v>47</v>
      </c>
      <c r="D1473" s="84" t="s">
        <v>334</v>
      </c>
      <c r="E1473" s="85">
        <v>6.5296936256715599</v>
      </c>
      <c r="F1473" s="91">
        <v>6.5296936256715599</v>
      </c>
      <c r="G1473" s="86">
        <v>4.04385073326557</v>
      </c>
      <c r="H1473" s="86">
        <v>4.04385073326557</v>
      </c>
      <c r="I1473" s="86">
        <v>1.92</v>
      </c>
      <c r="J1473" s="86">
        <v>2.95</v>
      </c>
      <c r="K1473" s="87">
        <v>0</v>
      </c>
      <c r="L1473" s="85">
        <v>1.3699999993</v>
      </c>
      <c r="M1473" s="86">
        <v>2.7113007114408301E-3</v>
      </c>
      <c r="N1473" s="86">
        <v>45.055085831411702</v>
      </c>
      <c r="O1473" s="86">
        <v>20.747245179063398</v>
      </c>
      <c r="P1473" s="86">
        <v>0.754</v>
      </c>
      <c r="Q1473" s="88">
        <v>0.66149999999999998</v>
      </c>
      <c r="R1473" s="85">
        <v>2.2805017103762801E-2</v>
      </c>
      <c r="S1473" s="86">
        <v>11.7</v>
      </c>
      <c r="T1473" s="86">
        <v>0.92</v>
      </c>
      <c r="U1473" s="88">
        <v>11.552199796718501</v>
      </c>
      <c r="V1473" s="89">
        <v>3.41</v>
      </c>
      <c r="W1473" s="85">
        <v>17.948047029362598</v>
      </c>
      <c r="X1473" s="88">
        <v>21.666666666699999</v>
      </c>
      <c r="Y1473" s="85"/>
      <c r="Z1473" s="88"/>
      <c r="AA1473" s="85">
        <v>0</v>
      </c>
      <c r="AB1473" s="91">
        <v>0</v>
      </c>
      <c r="AC1473" s="86">
        <v>0</v>
      </c>
      <c r="AD1473" s="86">
        <v>0</v>
      </c>
      <c r="AE1473" s="86">
        <v>0</v>
      </c>
      <c r="AF1473" s="88">
        <v>0</v>
      </c>
      <c r="AG1473" s="85">
        <v>0</v>
      </c>
      <c r="AH1473" s="86">
        <v>1.145E-2</v>
      </c>
      <c r="AI1473" s="150">
        <v>0</v>
      </c>
      <c r="AJ1473" s="151">
        <v>1</v>
      </c>
      <c r="AK1473" s="152">
        <v>0</v>
      </c>
    </row>
    <row r="1474" spans="1:37" x14ac:dyDescent="0.2">
      <c r="A1474" s="149" t="s">
        <v>3048</v>
      </c>
      <c r="B1474" s="66" t="s">
        <v>3049</v>
      </c>
      <c r="C1474" s="67">
        <v>47</v>
      </c>
      <c r="D1474" s="84" t="s">
        <v>334</v>
      </c>
      <c r="E1474" s="85">
        <v>6.9704066425377897</v>
      </c>
      <c r="F1474" s="91">
        <v>6.9022780498190297</v>
      </c>
      <c r="G1474" s="86">
        <v>4.5969767936981096</v>
      </c>
      <c r="H1474" s="86">
        <v>4.5629124973387301</v>
      </c>
      <c r="I1474" s="86">
        <v>15.37</v>
      </c>
      <c r="J1474" s="86">
        <v>56.11</v>
      </c>
      <c r="K1474" s="87">
        <v>9.4999999999999998E-3</v>
      </c>
      <c r="L1474" s="85">
        <v>12.360000023</v>
      </c>
      <c r="M1474" s="86">
        <v>1.0011202545580501E-3</v>
      </c>
      <c r="N1474" s="86">
        <v>18.874346359726498</v>
      </c>
      <c r="O1474" s="86">
        <v>8.73457358629582</v>
      </c>
      <c r="P1474" s="86">
        <v>2.8860000000000001</v>
      </c>
      <c r="Q1474" s="88">
        <v>1.1638999999999999</v>
      </c>
      <c r="R1474" s="85">
        <v>2.4727992087042499E-2</v>
      </c>
      <c r="S1474" s="86">
        <v>7.7</v>
      </c>
      <c r="T1474" s="86">
        <v>1.58</v>
      </c>
      <c r="U1474" s="88">
        <v>15.680647221630799</v>
      </c>
      <c r="V1474" s="89">
        <v>3.15</v>
      </c>
      <c r="W1474" s="85">
        <v>43.3607452697157</v>
      </c>
      <c r="X1474" s="88">
        <v>59.0333333333</v>
      </c>
      <c r="Y1474" s="85">
        <v>-100</v>
      </c>
      <c r="Z1474" s="88">
        <v>-100</v>
      </c>
      <c r="AA1474" s="85">
        <v>0</v>
      </c>
      <c r="AB1474" s="91">
        <v>0</v>
      </c>
      <c r="AC1474" s="86">
        <v>0</v>
      </c>
      <c r="AD1474" s="86">
        <v>0</v>
      </c>
      <c r="AE1474" s="86">
        <v>0</v>
      </c>
      <c r="AF1474" s="88">
        <v>0</v>
      </c>
      <c r="AG1474" s="85">
        <v>0</v>
      </c>
      <c r="AH1474" s="86">
        <v>0.36704399999999998</v>
      </c>
      <c r="AI1474" s="150">
        <v>0.11251500014599999</v>
      </c>
      <c r="AJ1474" s="151">
        <v>1</v>
      </c>
      <c r="AK1474" s="152">
        <v>0</v>
      </c>
    </row>
    <row r="1475" spans="1:37" x14ac:dyDescent="0.2">
      <c r="A1475" s="149" t="s">
        <v>687</v>
      </c>
      <c r="B1475" s="66" t="s">
        <v>3050</v>
      </c>
      <c r="C1475" s="67">
        <v>47</v>
      </c>
      <c r="D1475" s="84" t="s">
        <v>334</v>
      </c>
      <c r="E1475" s="85">
        <v>7.1437001261881203</v>
      </c>
      <c r="F1475" s="91">
        <v>7.1437001261881203</v>
      </c>
      <c r="G1475" s="86">
        <v>4.74884932775322</v>
      </c>
      <c r="H1475" s="86">
        <v>4.74884932775322</v>
      </c>
      <c r="I1475" s="86">
        <v>1.79</v>
      </c>
      <c r="J1475" s="86">
        <v>1.55</v>
      </c>
      <c r="K1475" s="87">
        <v>6.0499999999999998E-2</v>
      </c>
      <c r="L1475" s="85">
        <v>0.87999999903799997</v>
      </c>
      <c r="M1475" s="86">
        <v>1.61113124476189E-3</v>
      </c>
      <c r="N1475" s="86">
        <v>20.5200217430694</v>
      </c>
      <c r="O1475" s="86">
        <v>10.679286372392999</v>
      </c>
      <c r="P1475" s="86">
        <v>0.53500000000000003</v>
      </c>
      <c r="Q1475" s="88">
        <v>0.70609999999999995</v>
      </c>
      <c r="R1475" s="85">
        <v>1.2591286829513999E-2</v>
      </c>
      <c r="S1475" s="86">
        <v>21.4</v>
      </c>
      <c r="T1475" s="86">
        <v>1.07</v>
      </c>
      <c r="U1475" s="88">
        <v>15.277840821403</v>
      </c>
      <c r="V1475" s="89">
        <v>3.14</v>
      </c>
      <c r="W1475" s="85">
        <v>17.152598475025599</v>
      </c>
      <c r="X1475" s="88">
        <v>39.366666666699999</v>
      </c>
      <c r="Y1475" s="85">
        <v>100</v>
      </c>
      <c r="Z1475" s="88"/>
      <c r="AA1475" s="85">
        <v>0</v>
      </c>
      <c r="AB1475" s="91">
        <v>0</v>
      </c>
      <c r="AC1475" s="86">
        <v>0</v>
      </c>
      <c r="AD1475" s="86">
        <v>0</v>
      </c>
      <c r="AE1475" s="86">
        <v>0</v>
      </c>
      <c r="AF1475" s="88">
        <v>0</v>
      </c>
      <c r="AG1475" s="85">
        <v>2.7433999982299999E-2</v>
      </c>
      <c r="AH1475" s="86">
        <v>9.5390000000000006E-3</v>
      </c>
      <c r="AI1475" s="150">
        <v>0</v>
      </c>
      <c r="AJ1475" s="151">
        <v>1</v>
      </c>
      <c r="AK1475" s="152">
        <v>0</v>
      </c>
    </row>
    <row r="1476" spans="1:37" x14ac:dyDescent="0.2">
      <c r="A1476" s="149" t="s">
        <v>3051</v>
      </c>
      <c r="B1476" s="66" t="s">
        <v>3052</v>
      </c>
      <c r="C1476" s="67">
        <v>47</v>
      </c>
      <c r="D1476" s="84" t="s">
        <v>334</v>
      </c>
      <c r="E1476" s="85">
        <v>13.739566839322601</v>
      </c>
      <c r="F1476" s="91">
        <v>13.739566839322601</v>
      </c>
      <c r="G1476" s="86">
        <v>12.574139180376299</v>
      </c>
      <c r="H1476" s="86">
        <v>12.574139180376299</v>
      </c>
      <c r="I1476" s="86">
        <v>3.87</v>
      </c>
      <c r="J1476" s="86">
        <v>9.64</v>
      </c>
      <c r="K1476" s="87">
        <v>2.24E-2</v>
      </c>
      <c r="L1476" s="85">
        <v>7.44999999802</v>
      </c>
      <c r="M1476" s="86">
        <v>1.9902098216542899E-3</v>
      </c>
      <c r="N1476" s="86">
        <v>16.062246541319801</v>
      </c>
      <c r="O1476" s="86">
        <v>17.306979330799901</v>
      </c>
      <c r="P1476" s="86">
        <v>0.82799999999999996</v>
      </c>
      <c r="Q1476" s="88">
        <v>0.61880000000000002</v>
      </c>
      <c r="R1476" s="85">
        <v>8.3015108749792496E-2</v>
      </c>
      <c r="S1476" s="86">
        <v>21</v>
      </c>
      <c r="T1476" s="86">
        <v>0.87</v>
      </c>
      <c r="U1476" s="88">
        <v>22.255172969056101</v>
      </c>
      <c r="V1476" s="89">
        <v>3.5</v>
      </c>
      <c r="W1476" s="85">
        <v>41.527230452788601</v>
      </c>
      <c r="X1476" s="88">
        <v>71.366666666699999</v>
      </c>
      <c r="Y1476" s="85">
        <v>-100</v>
      </c>
      <c r="Z1476" s="88"/>
      <c r="AA1476" s="85">
        <v>0</v>
      </c>
      <c r="AB1476" s="91">
        <v>0</v>
      </c>
      <c r="AC1476" s="86">
        <v>0</v>
      </c>
      <c r="AD1476" s="86">
        <v>0</v>
      </c>
      <c r="AE1476" s="86">
        <v>0</v>
      </c>
      <c r="AF1476" s="88">
        <v>0</v>
      </c>
      <c r="AG1476" s="85">
        <v>7.2820000009999998E-3</v>
      </c>
      <c r="AH1476" s="86">
        <v>6.5164E-2</v>
      </c>
      <c r="AI1476" s="150">
        <v>9.4440000012999993E-3</v>
      </c>
      <c r="AJ1476" s="151">
        <v>1.01</v>
      </c>
      <c r="AK1476" s="152">
        <v>0</v>
      </c>
    </row>
    <row r="1477" spans="1:37" x14ac:dyDescent="0.2">
      <c r="A1477" s="149" t="s">
        <v>3053</v>
      </c>
      <c r="B1477" s="66" t="s">
        <v>3054</v>
      </c>
      <c r="C1477" s="67">
        <v>47</v>
      </c>
      <c r="D1477" s="84" t="s">
        <v>334</v>
      </c>
      <c r="E1477" s="85">
        <v>19.769474842970901</v>
      </c>
      <c r="F1477" s="91">
        <v>19.769474842970901</v>
      </c>
      <c r="G1477" s="86">
        <v>6.6583565369422999</v>
      </c>
      <c r="H1477" s="86">
        <v>6.6583565369422999</v>
      </c>
      <c r="I1477" s="86">
        <v>3</v>
      </c>
      <c r="J1477" s="86">
        <v>2.23</v>
      </c>
      <c r="K1477" s="87">
        <v>6.0000000000000001E-3</v>
      </c>
      <c r="L1477" s="85">
        <v>21.330000005300001</v>
      </c>
      <c r="M1477" s="86">
        <v>6.9347158702444001E-3</v>
      </c>
      <c r="N1477" s="86">
        <v>26.2754525799477</v>
      </c>
      <c r="O1477" s="86">
        <v>4.6681631442971501</v>
      </c>
      <c r="P1477" s="86">
        <v>0.82499999999999996</v>
      </c>
      <c r="Q1477" s="88">
        <v>0.3478</v>
      </c>
      <c r="R1477" s="85">
        <v>1.76975488894788E-2</v>
      </c>
      <c r="S1477" s="86">
        <v>19.600000000000001</v>
      </c>
      <c r="T1477" s="86">
        <v>2.11</v>
      </c>
      <c r="U1477" s="88">
        <v>6.9400375574693998</v>
      </c>
      <c r="V1477" s="89">
        <v>3.52</v>
      </c>
      <c r="W1477" s="85">
        <v>30.492520646144101</v>
      </c>
      <c r="X1477" s="88"/>
      <c r="Y1477" s="85"/>
      <c r="Z1477" s="88"/>
      <c r="AA1477" s="85">
        <v>0</v>
      </c>
      <c r="AB1477" s="91">
        <v>0</v>
      </c>
      <c r="AC1477" s="86">
        <v>0</v>
      </c>
      <c r="AD1477" s="86">
        <v>0</v>
      </c>
      <c r="AE1477" s="86">
        <v>0</v>
      </c>
      <c r="AF1477" s="88">
        <v>4.5764999400999997</v>
      </c>
      <c r="AG1477" s="85">
        <v>0.59457399959400004</v>
      </c>
      <c r="AH1477" s="86">
        <v>2.4761999999999999E-2</v>
      </c>
      <c r="AI1477" s="150">
        <v>9.4439999935500007E-3</v>
      </c>
      <c r="AJ1477" s="151">
        <v>1.07</v>
      </c>
      <c r="AK1477" s="152">
        <v>0</v>
      </c>
    </row>
    <row r="1478" spans="1:37" x14ac:dyDescent="0.2">
      <c r="A1478" s="149" t="s">
        <v>3055</v>
      </c>
      <c r="B1478" s="66" t="s">
        <v>3056</v>
      </c>
      <c r="C1478" s="67">
        <v>47</v>
      </c>
      <c r="D1478" s="84" t="s">
        <v>334</v>
      </c>
      <c r="E1478" s="85">
        <v>18.953175931636</v>
      </c>
      <c r="F1478" s="91">
        <v>18.953175931636</v>
      </c>
      <c r="G1478" s="86">
        <v>10.4440137432825</v>
      </c>
      <c r="H1478" s="86">
        <v>10.4440137432825</v>
      </c>
      <c r="I1478" s="86">
        <v>2.35</v>
      </c>
      <c r="J1478" s="86">
        <v>21.54</v>
      </c>
      <c r="K1478" s="87">
        <v>2.4500000000000001E-2</v>
      </c>
      <c r="L1478" s="85">
        <v>3.0000000040499999</v>
      </c>
      <c r="M1478" s="86">
        <v>4.7212394175956299E-4</v>
      </c>
      <c r="N1478" s="86">
        <v>33.174645155602597</v>
      </c>
      <c r="O1478" s="86">
        <v>10.5836818222262</v>
      </c>
      <c r="P1478" s="86">
        <v>1.4830000000000001</v>
      </c>
      <c r="Q1478" s="88">
        <v>0.57509999999999994</v>
      </c>
      <c r="R1478" s="85">
        <v>7.2886297376093298E-2</v>
      </c>
      <c r="S1478" s="86">
        <v>17.100000000000001</v>
      </c>
      <c r="T1478" s="86">
        <v>1.72</v>
      </c>
      <c r="U1478" s="88">
        <v>15.376398555193401</v>
      </c>
      <c r="V1478" s="89">
        <v>3.76</v>
      </c>
      <c r="W1478" s="85">
        <v>44.292719552288197</v>
      </c>
      <c r="X1478" s="88">
        <v>62.8</v>
      </c>
      <c r="Y1478" s="85">
        <v>-99.78</v>
      </c>
      <c r="Z1478" s="88"/>
      <c r="AA1478" s="85">
        <v>0</v>
      </c>
      <c r="AB1478" s="91">
        <v>0</v>
      </c>
      <c r="AC1478" s="86">
        <v>0</v>
      </c>
      <c r="AD1478" s="86">
        <v>0</v>
      </c>
      <c r="AE1478" s="86">
        <v>0</v>
      </c>
      <c r="AF1478" s="88">
        <v>7.2400003769400006E-2</v>
      </c>
      <c r="AG1478" s="85">
        <v>6.9997000026399997E-2</v>
      </c>
      <c r="AH1478" s="86">
        <v>9.4333E-2</v>
      </c>
      <c r="AI1478" s="150">
        <v>4.7220000017800003E-2</v>
      </c>
      <c r="AJ1478" s="151">
        <v>1.03</v>
      </c>
      <c r="AK1478" s="152">
        <v>0</v>
      </c>
    </row>
    <row r="1479" spans="1:37" x14ac:dyDescent="0.2">
      <c r="A1479" s="149" t="s">
        <v>3057</v>
      </c>
      <c r="B1479" s="66" t="s">
        <v>3058</v>
      </c>
      <c r="C1479" s="67">
        <v>47</v>
      </c>
      <c r="D1479" s="84" t="s">
        <v>334</v>
      </c>
      <c r="E1479" s="85">
        <v>0.96095552639913095</v>
      </c>
      <c r="F1479" s="91">
        <v>0.96095552639913095</v>
      </c>
      <c r="G1479" s="86">
        <v>0.52391078134189895</v>
      </c>
      <c r="H1479" s="86">
        <v>0.52391078134189895</v>
      </c>
      <c r="I1479" s="86">
        <v>1.8</v>
      </c>
      <c r="J1479" s="86">
        <v>2.78</v>
      </c>
      <c r="K1479" s="87">
        <v>0</v>
      </c>
      <c r="L1479" s="85">
        <v>3.7600000050300002</v>
      </c>
      <c r="M1479" s="86">
        <v>0</v>
      </c>
      <c r="N1479" s="86">
        <v>3.5177677080849001</v>
      </c>
      <c r="O1479" s="86">
        <v>1.04690117252931</v>
      </c>
      <c r="P1479" s="86">
        <v>0.73299999999999998</v>
      </c>
      <c r="Q1479" s="88">
        <v>0.754</v>
      </c>
      <c r="R1479" s="85">
        <v>0</v>
      </c>
      <c r="S1479" s="86">
        <v>3</v>
      </c>
      <c r="T1479" s="86">
        <v>1.28</v>
      </c>
      <c r="U1479" s="88">
        <v>13.643396823960501</v>
      </c>
      <c r="V1479" s="89">
        <v>2.99</v>
      </c>
      <c r="W1479" s="85">
        <v>15.4933608888606</v>
      </c>
      <c r="X1479" s="88">
        <v>15.5666666667</v>
      </c>
      <c r="Y1479" s="85">
        <v>100</v>
      </c>
      <c r="Z1479" s="88"/>
      <c r="AA1479" s="85">
        <v>0</v>
      </c>
      <c r="AB1479" s="91">
        <v>0</v>
      </c>
      <c r="AC1479" s="86">
        <v>0</v>
      </c>
      <c r="AD1479" s="86">
        <v>0</v>
      </c>
      <c r="AE1479" s="86">
        <v>0</v>
      </c>
      <c r="AF1479" s="88">
        <v>0</v>
      </c>
      <c r="AG1479" s="85">
        <v>3.1799999988600003E-2</v>
      </c>
      <c r="AH1479" s="86">
        <v>1.7347999999999999E-2</v>
      </c>
      <c r="AI1479" s="150">
        <v>0</v>
      </c>
      <c r="AJ1479" s="151">
        <v>1</v>
      </c>
      <c r="AK1479" s="152">
        <v>0</v>
      </c>
    </row>
    <row r="1480" spans="1:37" x14ac:dyDescent="0.2">
      <c r="A1480" s="149" t="s">
        <v>3059</v>
      </c>
      <c r="B1480" s="66" t="s">
        <v>3060</v>
      </c>
      <c r="C1480" s="67">
        <v>47</v>
      </c>
      <c r="D1480" s="84" t="s">
        <v>334</v>
      </c>
      <c r="E1480" s="85">
        <v>9.7266903516379006</v>
      </c>
      <c r="F1480" s="91">
        <v>9.7266903516379006</v>
      </c>
      <c r="G1480" s="86">
        <v>3.6506559991048202</v>
      </c>
      <c r="H1480" s="86">
        <v>3.6506559991048202</v>
      </c>
      <c r="I1480" s="86">
        <v>2.23</v>
      </c>
      <c r="J1480" s="86">
        <v>2.7</v>
      </c>
      <c r="K1480" s="87">
        <v>0</v>
      </c>
      <c r="L1480" s="85">
        <v>6.5200000018899997</v>
      </c>
      <c r="M1480" s="86">
        <v>0</v>
      </c>
      <c r="N1480" s="86">
        <v>61.6378023290535</v>
      </c>
      <c r="O1480" s="86">
        <v>7.8753022678256297</v>
      </c>
      <c r="P1480" s="86">
        <v>0.625</v>
      </c>
      <c r="Q1480" s="88">
        <v>0.59060000000000001</v>
      </c>
      <c r="R1480" s="85">
        <v>0</v>
      </c>
      <c r="S1480" s="86">
        <v>3.2</v>
      </c>
      <c r="T1480" s="86">
        <v>0.91</v>
      </c>
      <c r="U1480" s="88">
        <v>13.1209145755821</v>
      </c>
      <c r="V1480" s="89">
        <v>3.42</v>
      </c>
      <c r="W1480" s="85">
        <v>19.582408413983799</v>
      </c>
      <c r="X1480" s="88">
        <v>20.766666666700001</v>
      </c>
      <c r="Y1480" s="85">
        <v>-99.8</v>
      </c>
      <c r="Z1480" s="88"/>
      <c r="AA1480" s="85">
        <v>0.02</v>
      </c>
      <c r="AB1480" s="91">
        <v>0.02</v>
      </c>
      <c r="AC1480" s="86">
        <v>0</v>
      </c>
      <c r="AD1480" s="86">
        <v>0</v>
      </c>
      <c r="AE1480" s="86">
        <v>0</v>
      </c>
      <c r="AF1480" s="88">
        <v>0</v>
      </c>
      <c r="AG1480" s="85">
        <v>0</v>
      </c>
      <c r="AH1480" s="86">
        <v>1.6650999999999999E-2</v>
      </c>
      <c r="AI1480" s="150">
        <v>2.6020000013300001E-3</v>
      </c>
      <c r="AJ1480" s="151">
        <v>1</v>
      </c>
      <c r="AK1480" s="152">
        <v>0</v>
      </c>
    </row>
    <row r="1481" spans="1:37" x14ac:dyDescent="0.2">
      <c r="A1481" s="149" t="s">
        <v>3061</v>
      </c>
      <c r="B1481" s="66" t="s">
        <v>3062</v>
      </c>
      <c r="C1481" s="67">
        <v>47</v>
      </c>
      <c r="D1481" s="84" t="s">
        <v>334</v>
      </c>
      <c r="E1481" s="85">
        <v>6.4661185680811597</v>
      </c>
      <c r="F1481" s="91">
        <v>6.4661185680811597</v>
      </c>
      <c r="G1481" s="86">
        <v>3.3549592989394701</v>
      </c>
      <c r="H1481" s="86">
        <v>3.3549592989394701</v>
      </c>
      <c r="I1481" s="86">
        <v>2.16</v>
      </c>
      <c r="J1481" s="86">
        <v>2.0499999999999998</v>
      </c>
      <c r="K1481" s="87">
        <v>0</v>
      </c>
      <c r="L1481" s="85">
        <v>5.1099999977100001</v>
      </c>
      <c r="M1481" s="86">
        <v>0</v>
      </c>
      <c r="N1481" s="86">
        <v>42.651776167280502</v>
      </c>
      <c r="O1481" s="86">
        <v>10.0738396624473</v>
      </c>
      <c r="P1481" s="86">
        <v>0.57599999999999996</v>
      </c>
      <c r="Q1481" s="88">
        <v>0.73740000000000006</v>
      </c>
      <c r="R1481" s="85">
        <v>0</v>
      </c>
      <c r="S1481" s="86">
        <v>7</v>
      </c>
      <c r="T1481" s="86">
        <v>1.07</v>
      </c>
      <c r="U1481" s="88">
        <v>12.7250071108342</v>
      </c>
      <c r="V1481" s="89">
        <v>3.35</v>
      </c>
      <c r="W1481" s="85">
        <v>18.340705567639201</v>
      </c>
      <c r="X1481" s="88">
        <v>36.366666666699999</v>
      </c>
      <c r="Y1481" s="85">
        <v>-100</v>
      </c>
      <c r="Z1481" s="88"/>
      <c r="AA1481" s="85">
        <v>0</v>
      </c>
      <c r="AB1481" s="91">
        <v>0</v>
      </c>
      <c r="AC1481" s="86">
        <v>0</v>
      </c>
      <c r="AD1481" s="86">
        <v>0</v>
      </c>
      <c r="AE1481" s="86">
        <v>0</v>
      </c>
      <c r="AF1481" s="88">
        <v>0</v>
      </c>
      <c r="AG1481" s="85">
        <v>0</v>
      </c>
      <c r="AH1481" s="86">
        <v>8.7639999999999992E-3</v>
      </c>
      <c r="AI1481" s="150">
        <v>9.4440000059300006E-3</v>
      </c>
      <c r="AJ1481" s="151">
        <v>1</v>
      </c>
      <c r="AK1481" s="152">
        <v>0</v>
      </c>
    </row>
    <row r="1482" spans="1:37" x14ac:dyDescent="0.2">
      <c r="A1482" s="149" t="s">
        <v>3063</v>
      </c>
      <c r="B1482" s="66" t="s">
        <v>3064</v>
      </c>
      <c r="C1482" s="67">
        <v>47</v>
      </c>
      <c r="D1482" s="84" t="s">
        <v>334</v>
      </c>
      <c r="E1482" s="85">
        <v>7.0754308478392698</v>
      </c>
      <c r="F1482" s="91">
        <v>7.0754308478392698</v>
      </c>
      <c r="G1482" s="86">
        <v>2.40105655148523</v>
      </c>
      <c r="H1482" s="86">
        <v>2.40105655148523</v>
      </c>
      <c r="I1482" s="86">
        <v>16.899999999999999</v>
      </c>
      <c r="J1482" s="86">
        <v>17.96</v>
      </c>
      <c r="K1482" s="87">
        <v>0</v>
      </c>
      <c r="L1482" s="85">
        <v>11.5499999864</v>
      </c>
      <c r="M1482" s="86">
        <v>0</v>
      </c>
      <c r="N1482" s="86">
        <v>34.335871950432399</v>
      </c>
      <c r="O1482" s="86">
        <v>4.5811518324607299</v>
      </c>
      <c r="P1482" s="86">
        <v>1.236</v>
      </c>
      <c r="Q1482" s="88">
        <v>1.0825</v>
      </c>
      <c r="R1482" s="85">
        <v>0</v>
      </c>
      <c r="S1482" s="86">
        <v>2.1</v>
      </c>
      <c r="T1482" s="86">
        <v>1.81</v>
      </c>
      <c r="U1482" s="88">
        <v>13.163592275049799</v>
      </c>
      <c r="V1482" s="89">
        <v>3.25</v>
      </c>
      <c r="W1482" s="85">
        <v>16.786613539362602</v>
      </c>
      <c r="X1482" s="88">
        <v>41.133333333300001</v>
      </c>
      <c r="Y1482" s="85"/>
      <c r="Z1482" s="88"/>
      <c r="AA1482" s="85">
        <v>0</v>
      </c>
      <c r="AB1482" s="91">
        <v>0</v>
      </c>
      <c r="AC1482" s="86">
        <v>0</v>
      </c>
      <c r="AD1482" s="86">
        <v>0</v>
      </c>
      <c r="AE1482" s="86">
        <v>0</v>
      </c>
      <c r="AF1482" s="88">
        <v>0</v>
      </c>
      <c r="AG1482" s="85">
        <v>0</v>
      </c>
      <c r="AH1482" s="86">
        <v>4.6925000000000001E-2</v>
      </c>
      <c r="AI1482" s="150">
        <v>1.3850000044199999E-3</v>
      </c>
      <c r="AJ1482" s="151">
        <v>1</v>
      </c>
      <c r="AK1482" s="152">
        <v>0</v>
      </c>
    </row>
    <row r="1483" spans="1:37" x14ac:dyDescent="0.2">
      <c r="A1483" s="149" t="s">
        <v>3065</v>
      </c>
      <c r="B1483" s="66" t="s">
        <v>3066</v>
      </c>
      <c r="C1483" s="67">
        <v>47</v>
      </c>
      <c r="D1483" s="84" t="s">
        <v>334</v>
      </c>
      <c r="E1483" s="85">
        <v>2.58923466470636</v>
      </c>
      <c r="F1483" s="91">
        <v>2.58923466470636</v>
      </c>
      <c r="G1483" s="86">
        <v>0.74328187535734702</v>
      </c>
      <c r="H1483" s="86">
        <v>0.74328187535734702</v>
      </c>
      <c r="I1483" s="86">
        <v>1.88</v>
      </c>
      <c r="J1483" s="86">
        <v>2.42</v>
      </c>
      <c r="K1483" s="87">
        <v>0</v>
      </c>
      <c r="L1483" s="85">
        <v>12.2899999934</v>
      </c>
      <c r="M1483" s="86">
        <v>0</v>
      </c>
      <c r="N1483" s="86">
        <v>11.955519705001199</v>
      </c>
      <c r="O1483" s="86">
        <v>1.2184802843120699</v>
      </c>
      <c r="P1483" s="86">
        <v>0.71699999999999997</v>
      </c>
      <c r="Q1483" s="88">
        <v>0.81679999999999997</v>
      </c>
      <c r="R1483" s="85">
        <v>0</v>
      </c>
      <c r="S1483" s="86">
        <v>2.2000000000000002</v>
      </c>
      <c r="T1483" s="86">
        <v>1.1000000000000001</v>
      </c>
      <c r="U1483" s="88">
        <v>14.7594543820959</v>
      </c>
      <c r="V1483" s="89">
        <v>3.14</v>
      </c>
      <c r="W1483" s="85">
        <v>14.5704690718244</v>
      </c>
      <c r="X1483" s="88">
        <v>28.366666666699999</v>
      </c>
      <c r="Y1483" s="85"/>
      <c r="Z1483" s="88"/>
      <c r="AA1483" s="85">
        <v>0.03</v>
      </c>
      <c r="AB1483" s="91">
        <v>0.03</v>
      </c>
      <c r="AC1483" s="86">
        <v>0.01</v>
      </c>
      <c r="AD1483" s="86">
        <v>0.01</v>
      </c>
      <c r="AE1483" s="86">
        <v>0</v>
      </c>
      <c r="AF1483" s="88">
        <v>0</v>
      </c>
      <c r="AG1483" s="85">
        <v>2.02459999814E-2</v>
      </c>
      <c r="AH1483" s="86">
        <v>1.346E-2</v>
      </c>
      <c r="AI1483" s="150">
        <v>0</v>
      </c>
      <c r="AJ1483" s="151">
        <v>1</v>
      </c>
      <c r="AK1483" s="152">
        <v>0</v>
      </c>
    </row>
    <row r="1484" spans="1:37" x14ac:dyDescent="0.2">
      <c r="A1484" s="149" t="s">
        <v>3067</v>
      </c>
      <c r="B1484" s="66" t="s">
        <v>3068</v>
      </c>
      <c r="C1484" s="67">
        <v>47</v>
      </c>
      <c r="D1484" s="84" t="s">
        <v>334</v>
      </c>
      <c r="E1484" s="85">
        <v>7.7944596303700404</v>
      </c>
      <c r="F1484" s="91">
        <v>7.7944596303700404</v>
      </c>
      <c r="G1484" s="86">
        <v>2.89665864305822</v>
      </c>
      <c r="H1484" s="86">
        <v>2.89665864305822</v>
      </c>
      <c r="I1484" s="86">
        <v>1.96</v>
      </c>
      <c r="J1484" s="86">
        <v>2.9</v>
      </c>
      <c r="K1484" s="87">
        <v>0</v>
      </c>
      <c r="L1484" s="85">
        <v>10.319999988899999</v>
      </c>
      <c r="M1484" s="86">
        <v>0</v>
      </c>
      <c r="N1484" s="86">
        <v>37.622950819672099</v>
      </c>
      <c r="O1484" s="86">
        <v>7.9122664500406197</v>
      </c>
      <c r="P1484" s="86">
        <v>0.71599999999999997</v>
      </c>
      <c r="Q1484" s="88">
        <v>0.61199999999999999</v>
      </c>
      <c r="R1484" s="85">
        <v>0</v>
      </c>
      <c r="S1484" s="86">
        <v>1.8</v>
      </c>
      <c r="T1484" s="86">
        <v>0.91</v>
      </c>
      <c r="U1484" s="88">
        <v>7.74958182040716</v>
      </c>
      <c r="V1484" s="89">
        <v>3.61</v>
      </c>
      <c r="W1484" s="85">
        <v>32.038595553542599</v>
      </c>
      <c r="X1484" s="88">
        <v>36.700000000000003</v>
      </c>
      <c r="Y1484" s="85"/>
      <c r="Z1484" s="88"/>
      <c r="AA1484" s="85">
        <v>0</v>
      </c>
      <c r="AB1484" s="91">
        <v>0</v>
      </c>
      <c r="AC1484" s="86">
        <v>0</v>
      </c>
      <c r="AD1484" s="86">
        <v>0</v>
      </c>
      <c r="AE1484" s="86">
        <v>0</v>
      </c>
      <c r="AF1484" s="88">
        <v>0</v>
      </c>
      <c r="AG1484" s="85">
        <v>2.98919999772E-2</v>
      </c>
      <c r="AH1484" s="86">
        <v>8.1069999999999996E-3</v>
      </c>
      <c r="AI1484" s="150">
        <v>0</v>
      </c>
      <c r="AJ1484" s="151">
        <v>1</v>
      </c>
      <c r="AK1484" s="152">
        <v>0</v>
      </c>
    </row>
    <row r="1485" spans="1:37" x14ac:dyDescent="0.2">
      <c r="A1485" s="149" t="s">
        <v>3069</v>
      </c>
      <c r="B1485" s="66" t="s">
        <v>3070</v>
      </c>
      <c r="C1485" s="67">
        <v>47</v>
      </c>
      <c r="D1485" s="84" t="s">
        <v>334</v>
      </c>
      <c r="E1485" s="85">
        <v>3.40159858558326</v>
      </c>
      <c r="F1485" s="91">
        <v>3.39423183174334</v>
      </c>
      <c r="G1485" s="86">
        <v>1.30944049504586</v>
      </c>
      <c r="H1485" s="86">
        <v>1.30944049504586</v>
      </c>
      <c r="I1485" s="86">
        <v>3.06</v>
      </c>
      <c r="J1485" s="86">
        <v>5.23</v>
      </c>
      <c r="K1485" s="87">
        <v>0</v>
      </c>
      <c r="L1485" s="85">
        <v>2.7700000010600001</v>
      </c>
      <c r="M1485" s="86">
        <v>0</v>
      </c>
      <c r="N1485" s="86">
        <v>12.447671935070501</v>
      </c>
      <c r="O1485" s="86">
        <v>4.0380417835983797</v>
      </c>
      <c r="P1485" s="86">
        <v>0.90800000000000003</v>
      </c>
      <c r="Q1485" s="88">
        <v>0.65480000000000005</v>
      </c>
      <c r="R1485" s="85">
        <v>0</v>
      </c>
      <c r="S1485" s="86">
        <v>3.1</v>
      </c>
      <c r="T1485" s="86">
        <v>1.25</v>
      </c>
      <c r="U1485" s="88">
        <v>11.1440568713396</v>
      </c>
      <c r="V1485" s="89">
        <v>3.36</v>
      </c>
      <c r="W1485" s="85">
        <v>18.913951972960799</v>
      </c>
      <c r="X1485" s="88">
        <v>19.2</v>
      </c>
      <c r="Y1485" s="85"/>
      <c r="Z1485" s="88"/>
      <c r="AA1485" s="85">
        <v>0.17</v>
      </c>
      <c r="AB1485" s="91">
        <v>0.17</v>
      </c>
      <c r="AC1485" s="86">
        <v>0.06</v>
      </c>
      <c r="AD1485" s="86">
        <v>0.06</v>
      </c>
      <c r="AE1485" s="86">
        <v>0</v>
      </c>
      <c r="AF1485" s="88">
        <v>0</v>
      </c>
      <c r="AG1485" s="85">
        <v>0</v>
      </c>
      <c r="AH1485" s="86">
        <v>1.6403999999999998E-2</v>
      </c>
      <c r="AI1485" s="150">
        <v>4.9499999936700005E-4</v>
      </c>
      <c r="AJ1485" s="151">
        <v>1</v>
      </c>
      <c r="AK1485" s="152">
        <v>0</v>
      </c>
    </row>
    <row r="1486" spans="1:37" x14ac:dyDescent="0.2">
      <c r="A1486" s="149" t="s">
        <v>3071</v>
      </c>
      <c r="B1486" s="66" t="s">
        <v>3072</v>
      </c>
      <c r="C1486" s="67">
        <v>47</v>
      </c>
      <c r="D1486" s="84" t="s">
        <v>334</v>
      </c>
      <c r="E1486" s="85">
        <v>3.2325140139142801</v>
      </c>
      <c r="F1486" s="91">
        <v>3.2325140139142801</v>
      </c>
      <c r="G1486" s="86">
        <v>1.41482052659395</v>
      </c>
      <c r="H1486" s="86">
        <v>1.41482052659395</v>
      </c>
      <c r="I1486" s="86">
        <v>2.34</v>
      </c>
      <c r="J1486" s="86">
        <v>2.73</v>
      </c>
      <c r="K1486" s="87">
        <v>0</v>
      </c>
      <c r="L1486" s="85">
        <v>5.9000000113800004</v>
      </c>
      <c r="M1486" s="86">
        <v>0</v>
      </c>
      <c r="N1486" s="86">
        <v>13.3530449711479</v>
      </c>
      <c r="O1486" s="86">
        <v>4.5335357438586801</v>
      </c>
      <c r="P1486" s="86">
        <v>0.63900000000000001</v>
      </c>
      <c r="Q1486" s="88">
        <v>0.54869999999999997</v>
      </c>
      <c r="R1486" s="85">
        <v>0</v>
      </c>
      <c r="S1486" s="86">
        <v>3.2</v>
      </c>
      <c r="T1486" s="86">
        <v>1.03</v>
      </c>
      <c r="U1486" s="88">
        <v>11.105431420625401</v>
      </c>
      <c r="V1486" s="89">
        <v>3.28</v>
      </c>
      <c r="W1486" s="85">
        <v>18.433247458394501</v>
      </c>
      <c r="X1486" s="88">
        <v>27.5</v>
      </c>
      <c r="Y1486" s="85"/>
      <c r="Z1486" s="88"/>
      <c r="AA1486" s="85">
        <v>0</v>
      </c>
      <c r="AB1486" s="91">
        <v>0</v>
      </c>
      <c r="AC1486" s="86">
        <v>0</v>
      </c>
      <c r="AD1486" s="86">
        <v>0</v>
      </c>
      <c r="AE1486" s="86">
        <v>0</v>
      </c>
      <c r="AF1486" s="88">
        <v>0</v>
      </c>
      <c r="AG1486" s="85">
        <v>1.97690000228E-2</v>
      </c>
      <c r="AH1486" s="86">
        <v>1.839E-2</v>
      </c>
      <c r="AI1486" s="150">
        <v>0</v>
      </c>
      <c r="AJ1486" s="151">
        <v>1</v>
      </c>
      <c r="AK1486" s="152">
        <v>0</v>
      </c>
    </row>
    <row r="1487" spans="1:37" x14ac:dyDescent="0.2">
      <c r="A1487" s="149" t="s">
        <v>3073</v>
      </c>
      <c r="B1487" s="66" t="s">
        <v>3074</v>
      </c>
      <c r="C1487" s="67">
        <v>47</v>
      </c>
      <c r="D1487" s="84" t="s">
        <v>334</v>
      </c>
      <c r="E1487" s="85">
        <v>9.9196061175463193</v>
      </c>
      <c r="F1487" s="91">
        <v>9.9196061175463193</v>
      </c>
      <c r="G1487" s="86">
        <v>4.6024308446114697</v>
      </c>
      <c r="H1487" s="86">
        <v>4.6024308446114697</v>
      </c>
      <c r="I1487" s="86">
        <v>2.09</v>
      </c>
      <c r="J1487" s="86">
        <v>2.11</v>
      </c>
      <c r="K1487" s="87">
        <v>1.32E-2</v>
      </c>
      <c r="L1487" s="85">
        <v>6.9999999793500001</v>
      </c>
      <c r="M1487" s="86">
        <v>3.5022224150841599E-4</v>
      </c>
      <c r="N1487" s="86">
        <v>58.5889331148053</v>
      </c>
      <c r="O1487" s="86">
        <v>22.298507462686601</v>
      </c>
      <c r="P1487" s="86">
        <v>0.56399999999999995</v>
      </c>
      <c r="Q1487" s="88">
        <v>0.75319999999999998</v>
      </c>
      <c r="R1487" s="85">
        <v>2.12720697723889E-2</v>
      </c>
      <c r="S1487" s="86">
        <v>3.2</v>
      </c>
      <c r="T1487" s="86">
        <v>1.3</v>
      </c>
      <c r="U1487" s="88">
        <v>10.5392098565754</v>
      </c>
      <c r="V1487" s="89">
        <v>3.54</v>
      </c>
      <c r="W1487" s="85">
        <v>31.757072396788701</v>
      </c>
      <c r="X1487" s="88">
        <v>34.066666666700002</v>
      </c>
      <c r="Y1487" s="85"/>
      <c r="Z1487" s="88"/>
      <c r="AA1487" s="85">
        <v>0</v>
      </c>
      <c r="AB1487" s="91">
        <v>0</v>
      </c>
      <c r="AC1487" s="86">
        <v>0</v>
      </c>
      <c r="AD1487" s="86">
        <v>0</v>
      </c>
      <c r="AE1487" s="86">
        <v>0</v>
      </c>
      <c r="AF1487" s="88">
        <v>0</v>
      </c>
      <c r="AG1487" s="85">
        <v>0</v>
      </c>
      <c r="AH1487" s="86">
        <v>1.0042000000000001E-2</v>
      </c>
      <c r="AI1487" s="150">
        <v>1.0769999978099999E-3</v>
      </c>
      <c r="AJ1487" s="151">
        <v>1</v>
      </c>
      <c r="AK1487" s="152">
        <v>0</v>
      </c>
    </row>
    <row r="1488" spans="1:37" x14ac:dyDescent="0.2">
      <c r="A1488" s="149" t="s">
        <v>3075</v>
      </c>
      <c r="B1488" s="66" t="s">
        <v>3076</v>
      </c>
      <c r="C1488" s="67">
        <v>47</v>
      </c>
      <c r="D1488" s="84" t="s">
        <v>334</v>
      </c>
      <c r="E1488" s="85">
        <v>9.3846216172419403</v>
      </c>
      <c r="F1488" s="91">
        <v>9.3731431966726095</v>
      </c>
      <c r="G1488" s="86">
        <v>4.2078539404742603</v>
      </c>
      <c r="H1488" s="86">
        <v>4.2031275320045403</v>
      </c>
      <c r="I1488" s="86">
        <v>2</v>
      </c>
      <c r="J1488" s="86">
        <v>3.21</v>
      </c>
      <c r="K1488" s="87">
        <v>0</v>
      </c>
      <c r="L1488" s="85">
        <v>6.2600000057800003</v>
      </c>
      <c r="M1488" s="86">
        <v>0</v>
      </c>
      <c r="N1488" s="86">
        <v>56.012845849802403</v>
      </c>
      <c r="O1488" s="86">
        <v>14.8365598222786</v>
      </c>
      <c r="P1488" s="86">
        <v>0.58499999999999996</v>
      </c>
      <c r="Q1488" s="88">
        <v>0.81769999999999998</v>
      </c>
      <c r="R1488" s="85">
        <v>0</v>
      </c>
      <c r="S1488" s="86">
        <v>3.2</v>
      </c>
      <c r="T1488" s="86">
        <v>1.2</v>
      </c>
      <c r="U1488" s="88">
        <v>11.635742451250501</v>
      </c>
      <c r="V1488" s="89">
        <v>3.45</v>
      </c>
      <c r="W1488" s="85">
        <v>30.398798203040101</v>
      </c>
      <c r="X1488" s="88">
        <v>41.633333333300001</v>
      </c>
      <c r="Y1488" s="85"/>
      <c r="Z1488" s="88"/>
      <c r="AA1488" s="85">
        <v>0.4</v>
      </c>
      <c r="AB1488" s="91">
        <v>0.41</v>
      </c>
      <c r="AC1488" s="86">
        <v>0.03</v>
      </c>
      <c r="AD1488" s="86">
        <v>0.04</v>
      </c>
      <c r="AE1488" s="86">
        <v>0</v>
      </c>
      <c r="AF1488" s="88">
        <v>0</v>
      </c>
      <c r="AG1488" s="85">
        <v>0</v>
      </c>
      <c r="AH1488" s="86">
        <v>2.7477000000000001E-2</v>
      </c>
      <c r="AI1488" s="150">
        <v>2.4699999987499999E-3</v>
      </c>
      <c r="AJ1488" s="151">
        <v>1</v>
      </c>
      <c r="AK1488" s="152">
        <v>0</v>
      </c>
    </row>
    <row r="1489" spans="1:37" x14ac:dyDescent="0.2">
      <c r="A1489" s="149" t="s">
        <v>3077</v>
      </c>
      <c r="B1489" s="66" t="s">
        <v>3078</v>
      </c>
      <c r="C1489" s="67">
        <v>47</v>
      </c>
      <c r="D1489" s="84" t="s">
        <v>334</v>
      </c>
      <c r="E1489" s="85">
        <v>0.68376395778667298</v>
      </c>
      <c r="F1489" s="91">
        <v>0.68376395778667298</v>
      </c>
      <c r="G1489" s="86">
        <v>0.183869299572887</v>
      </c>
      <c r="H1489" s="86">
        <v>0.183869299572887</v>
      </c>
      <c r="I1489" s="86">
        <v>1.94</v>
      </c>
      <c r="J1489" s="86">
        <v>2.02</v>
      </c>
      <c r="K1489" s="87">
        <v>2.1299999999999999E-2</v>
      </c>
      <c r="L1489" s="85">
        <v>4.10999999581</v>
      </c>
      <c r="M1489" s="86">
        <v>5.52478109491354E-3</v>
      </c>
      <c r="N1489" s="86"/>
      <c r="O1489" s="86">
        <v>0.879120879120879</v>
      </c>
      <c r="P1489" s="86">
        <v>0.36699999999999999</v>
      </c>
      <c r="Q1489" s="88">
        <v>0.98960000000000004</v>
      </c>
      <c r="R1489" s="85">
        <v>1.10656191213898E-2</v>
      </c>
      <c r="S1489" s="86">
        <v>0</v>
      </c>
      <c r="T1489" s="86">
        <v>1.26</v>
      </c>
      <c r="U1489" s="88">
        <v>17.452261017793202</v>
      </c>
      <c r="V1489" s="89">
        <v>3.27</v>
      </c>
      <c r="W1489" s="85">
        <v>23.419402748646998</v>
      </c>
      <c r="X1489" s="88">
        <v>25.366666666699999</v>
      </c>
      <c r="Y1489" s="85"/>
      <c r="Z1489" s="88"/>
      <c r="AA1489" s="85">
        <v>0</v>
      </c>
      <c r="AB1489" s="91">
        <v>0</v>
      </c>
      <c r="AC1489" s="86">
        <v>0</v>
      </c>
      <c r="AD1489" s="86">
        <v>0</v>
      </c>
      <c r="AE1489" s="86">
        <v>0</v>
      </c>
      <c r="AF1489" s="88">
        <v>0</v>
      </c>
      <c r="AG1489" s="85">
        <v>0</v>
      </c>
      <c r="AH1489" s="86">
        <v>1.1897E-2</v>
      </c>
      <c r="AI1489" s="150">
        <v>2.5099999978600001E-3</v>
      </c>
      <c r="AJ1489" s="151">
        <v>1</v>
      </c>
      <c r="AK1489" s="152">
        <v>0</v>
      </c>
    </row>
    <row r="1490" spans="1:37" x14ac:dyDescent="0.2">
      <c r="A1490" s="149" t="s">
        <v>3079</v>
      </c>
      <c r="B1490" s="66" t="s">
        <v>3080</v>
      </c>
      <c r="C1490" s="67">
        <v>47</v>
      </c>
      <c r="D1490" s="84" t="s">
        <v>334</v>
      </c>
      <c r="E1490" s="85">
        <v>1.7537399937269</v>
      </c>
      <c r="F1490" s="91">
        <v>1.7537399937269</v>
      </c>
      <c r="G1490" s="86">
        <v>0.76504520721679004</v>
      </c>
      <c r="H1490" s="86">
        <v>0.76504520721679004</v>
      </c>
      <c r="I1490" s="86">
        <v>2.33</v>
      </c>
      <c r="J1490" s="86">
        <v>4.3</v>
      </c>
      <c r="K1490" s="87">
        <v>0</v>
      </c>
      <c r="L1490" s="85">
        <v>6.1799999991199996</v>
      </c>
      <c r="M1490" s="86">
        <v>0</v>
      </c>
      <c r="N1490" s="86">
        <v>28.139346475830401</v>
      </c>
      <c r="O1490" s="86"/>
      <c r="P1490" s="86">
        <v>0.70799999999999996</v>
      </c>
      <c r="Q1490" s="88">
        <v>0.93940000000000001</v>
      </c>
      <c r="R1490" s="85">
        <v>0</v>
      </c>
      <c r="S1490" s="86">
        <v>0</v>
      </c>
      <c r="T1490" s="86">
        <v>1.23</v>
      </c>
      <c r="U1490" s="88">
        <v>16.128680331110498</v>
      </c>
      <c r="V1490" s="89">
        <v>3.6</v>
      </c>
      <c r="W1490" s="85">
        <v>25.5785077748349</v>
      </c>
      <c r="X1490" s="88">
        <v>24.333333333300001</v>
      </c>
      <c r="Y1490" s="85"/>
      <c r="Z1490" s="88"/>
      <c r="AA1490" s="85">
        <v>0.14000000000000001</v>
      </c>
      <c r="AB1490" s="91">
        <v>0.14000000000000001</v>
      </c>
      <c r="AC1490" s="86">
        <v>0.02</v>
      </c>
      <c r="AD1490" s="86">
        <v>0.02</v>
      </c>
      <c r="AE1490" s="86">
        <v>0</v>
      </c>
      <c r="AF1490" s="88">
        <v>0</v>
      </c>
      <c r="AG1490" s="85">
        <v>0</v>
      </c>
      <c r="AH1490" s="86">
        <v>1.7729999999999999E-2</v>
      </c>
      <c r="AI1490" s="150">
        <v>0</v>
      </c>
      <c r="AJ1490" s="151">
        <v>1</v>
      </c>
      <c r="AK1490" s="152">
        <v>0</v>
      </c>
    </row>
    <row r="1491" spans="1:37" x14ac:dyDescent="0.2">
      <c r="A1491" s="149" t="s">
        <v>3081</v>
      </c>
      <c r="B1491" s="66" t="s">
        <v>3082</v>
      </c>
      <c r="C1491" s="67">
        <v>47</v>
      </c>
      <c r="D1491" s="84" t="s">
        <v>334</v>
      </c>
      <c r="E1491" s="85">
        <v>1.5182667961239</v>
      </c>
      <c r="F1491" s="91">
        <v>1.5182667961239</v>
      </c>
      <c r="G1491" s="86">
        <v>0.62253698098121002</v>
      </c>
      <c r="H1491" s="86">
        <v>0.62253698098121002</v>
      </c>
      <c r="I1491" s="86">
        <v>1.41</v>
      </c>
      <c r="J1491" s="86">
        <v>1.17</v>
      </c>
      <c r="K1491" s="87">
        <v>0</v>
      </c>
      <c r="L1491" s="85">
        <v>6.9999999968099997</v>
      </c>
      <c r="M1491" s="86">
        <v>2.4388857970224298E-3</v>
      </c>
      <c r="N1491" s="86">
        <v>15.3811859117254</v>
      </c>
      <c r="O1491" s="86">
        <v>1.6180540770704701</v>
      </c>
      <c r="P1491" s="86">
        <v>0.378</v>
      </c>
      <c r="Q1491" s="88">
        <v>1.0470999999999999</v>
      </c>
      <c r="R1491" s="85">
        <v>1.9175455417066199E-2</v>
      </c>
      <c r="S1491" s="86">
        <v>0</v>
      </c>
      <c r="T1491" s="86">
        <v>1.01</v>
      </c>
      <c r="U1491" s="88">
        <v>17.986940049879099</v>
      </c>
      <c r="V1491" s="89">
        <v>3.42</v>
      </c>
      <c r="W1491" s="85">
        <v>31.4371573750464</v>
      </c>
      <c r="X1491" s="88">
        <v>31.2</v>
      </c>
      <c r="Y1491" s="85"/>
      <c r="Z1491" s="88"/>
      <c r="AA1491" s="85">
        <v>0</v>
      </c>
      <c r="AB1491" s="91">
        <v>0</v>
      </c>
      <c r="AC1491" s="86">
        <v>0</v>
      </c>
      <c r="AD1491" s="86">
        <v>0</v>
      </c>
      <c r="AE1491" s="86">
        <v>0</v>
      </c>
      <c r="AF1491" s="88">
        <v>0</v>
      </c>
      <c r="AG1491" s="85">
        <v>0</v>
      </c>
      <c r="AH1491" s="86">
        <v>6.5269999999999998E-3</v>
      </c>
      <c r="AI1491" s="150">
        <v>0</v>
      </c>
      <c r="AJ1491" s="151">
        <v>1</v>
      </c>
      <c r="AK1491" s="152">
        <v>0</v>
      </c>
    </row>
    <row r="1492" spans="1:37" x14ac:dyDescent="0.2">
      <c r="A1492" s="149" t="s">
        <v>3083</v>
      </c>
      <c r="B1492" s="66" t="s">
        <v>3084</v>
      </c>
      <c r="C1492" s="67">
        <v>47</v>
      </c>
      <c r="D1492" s="84" t="s">
        <v>334</v>
      </c>
      <c r="E1492" s="85">
        <v>9.9510734127437797</v>
      </c>
      <c r="F1492" s="91">
        <v>9.9487871236196508</v>
      </c>
      <c r="G1492" s="86">
        <v>4.1839090971444204</v>
      </c>
      <c r="H1492" s="86">
        <v>4.1839090971444204</v>
      </c>
      <c r="I1492" s="86">
        <v>1.79</v>
      </c>
      <c r="J1492" s="86">
        <v>4.13</v>
      </c>
      <c r="K1492" s="87">
        <v>0</v>
      </c>
      <c r="L1492" s="85">
        <v>10.139999874000001</v>
      </c>
      <c r="M1492" s="86">
        <v>6.4389080711376202E-3</v>
      </c>
      <c r="N1492" s="86">
        <v>47.829074779783802</v>
      </c>
      <c r="O1492" s="86">
        <v>6.9566063436466203</v>
      </c>
      <c r="P1492" s="86">
        <v>0.75900000000000001</v>
      </c>
      <c r="Q1492" s="88">
        <v>1.0287999999999999</v>
      </c>
      <c r="R1492" s="85">
        <v>1.25062531265633E-2</v>
      </c>
      <c r="S1492" s="86">
        <v>0</v>
      </c>
      <c r="T1492" s="86">
        <v>1.24</v>
      </c>
      <c r="U1492" s="88">
        <v>11.8498365303276</v>
      </c>
      <c r="V1492" s="89">
        <v>3.55</v>
      </c>
      <c r="W1492" s="85">
        <v>49.749274803514297</v>
      </c>
      <c r="X1492" s="88">
        <v>44.9666666667</v>
      </c>
      <c r="Y1492" s="85"/>
      <c r="Z1492" s="88">
        <v>-100</v>
      </c>
      <c r="AA1492" s="85">
        <v>0.09</v>
      </c>
      <c r="AB1492" s="91">
        <v>0.09</v>
      </c>
      <c r="AC1492" s="86">
        <v>0.06</v>
      </c>
      <c r="AD1492" s="86">
        <v>0.06</v>
      </c>
      <c r="AE1492" s="86">
        <v>0</v>
      </c>
      <c r="AF1492" s="88">
        <v>0</v>
      </c>
      <c r="AG1492" s="85">
        <v>4.4400001909299998E-2</v>
      </c>
      <c r="AH1492" s="86">
        <v>2.0825E-2</v>
      </c>
      <c r="AI1492" s="150">
        <v>3.46366855299E-11</v>
      </c>
      <c r="AJ1492" s="151">
        <v>1</v>
      </c>
      <c r="AK1492" s="152">
        <v>0</v>
      </c>
    </row>
    <row r="1493" spans="1:37" x14ac:dyDescent="0.2">
      <c r="A1493" s="149" t="s">
        <v>3085</v>
      </c>
      <c r="B1493" s="66" t="s">
        <v>3086</v>
      </c>
      <c r="C1493" s="67">
        <v>47</v>
      </c>
      <c r="D1493" s="84" t="s">
        <v>334</v>
      </c>
      <c r="E1493" s="85">
        <v>2.2553138449581702</v>
      </c>
      <c r="F1493" s="91">
        <v>2.24944826928858</v>
      </c>
      <c r="G1493" s="86">
        <v>0.82338018461899398</v>
      </c>
      <c r="H1493" s="86">
        <v>0.81751460894940198</v>
      </c>
      <c r="I1493" s="86">
        <v>3.42</v>
      </c>
      <c r="J1493" s="86">
        <v>14.91</v>
      </c>
      <c r="K1493" s="87">
        <v>0</v>
      </c>
      <c r="L1493" s="85">
        <v>7.4199999986399998</v>
      </c>
      <c r="M1493" s="86">
        <v>3.6562738988860297E-2</v>
      </c>
      <c r="N1493" s="86">
        <v>27.969164056853799</v>
      </c>
      <c r="O1493" s="86">
        <v>2.3289665211062598</v>
      </c>
      <c r="P1493" s="86">
        <v>1.1890000000000001</v>
      </c>
      <c r="Q1493" s="88">
        <v>1.0753999999999999</v>
      </c>
      <c r="R1493" s="85">
        <v>3.4873583260679998E-2</v>
      </c>
      <c r="S1493" s="86">
        <v>0</v>
      </c>
      <c r="T1493" s="86">
        <v>1.49</v>
      </c>
      <c r="U1493" s="88">
        <v>15.736606324557</v>
      </c>
      <c r="V1493" s="89">
        <v>3.27</v>
      </c>
      <c r="W1493" s="85">
        <v>33.196826984677898</v>
      </c>
      <c r="X1493" s="88">
        <v>47.8</v>
      </c>
      <c r="Y1493" s="85"/>
      <c r="Z1493" s="88">
        <v>100</v>
      </c>
      <c r="AA1493" s="85">
        <v>0</v>
      </c>
      <c r="AB1493" s="91">
        <v>0</v>
      </c>
      <c r="AC1493" s="86">
        <v>0</v>
      </c>
      <c r="AD1493" s="86">
        <v>0</v>
      </c>
      <c r="AE1493" s="86">
        <v>0</v>
      </c>
      <c r="AF1493" s="88">
        <v>0</v>
      </c>
      <c r="AG1493" s="85">
        <v>0</v>
      </c>
      <c r="AH1493" s="86">
        <v>0.114568</v>
      </c>
      <c r="AI1493" s="150">
        <v>7.8310000057299992E-3</v>
      </c>
      <c r="AJ1493" s="151">
        <v>1</v>
      </c>
      <c r="AK1493" s="152">
        <v>0</v>
      </c>
    </row>
    <row r="1494" spans="1:37" x14ac:dyDescent="0.2">
      <c r="A1494" s="149" t="s">
        <v>3087</v>
      </c>
      <c r="B1494" s="66" t="s">
        <v>3088</v>
      </c>
      <c r="C1494" s="67">
        <v>47</v>
      </c>
      <c r="D1494" s="84" t="s">
        <v>334</v>
      </c>
      <c r="E1494" s="85">
        <v>4.0405562672158997</v>
      </c>
      <c r="F1494" s="91">
        <v>4.0405562672158997</v>
      </c>
      <c r="G1494" s="86">
        <v>2.14419075846248</v>
      </c>
      <c r="H1494" s="86">
        <v>2.14419075846248</v>
      </c>
      <c r="I1494" s="86">
        <v>1.21</v>
      </c>
      <c r="J1494" s="86">
        <v>3.46</v>
      </c>
      <c r="K1494" s="87">
        <v>0</v>
      </c>
      <c r="L1494" s="85">
        <v>7.1899999999200004</v>
      </c>
      <c r="M1494" s="86">
        <v>0</v>
      </c>
      <c r="N1494" s="86">
        <v>34.933691455430598</v>
      </c>
      <c r="O1494" s="86">
        <v>9.6801346801346799</v>
      </c>
      <c r="P1494" s="86">
        <v>0.54300000000000004</v>
      </c>
      <c r="Q1494" s="88">
        <v>1.0046999999999999</v>
      </c>
      <c r="R1494" s="85">
        <v>0</v>
      </c>
      <c r="S1494" s="86">
        <v>0</v>
      </c>
      <c r="T1494" s="86">
        <v>1.1299999999999999</v>
      </c>
      <c r="U1494" s="88">
        <v>16.168085801120199</v>
      </c>
      <c r="V1494" s="89">
        <v>3.51</v>
      </c>
      <c r="W1494" s="85">
        <v>47.156222291537802</v>
      </c>
      <c r="X1494" s="88">
        <v>44.5333333333</v>
      </c>
      <c r="Y1494" s="85">
        <v>-100</v>
      </c>
      <c r="Z1494" s="88"/>
      <c r="AA1494" s="85">
        <v>0</v>
      </c>
      <c r="AB1494" s="91">
        <v>0</v>
      </c>
      <c r="AC1494" s="86">
        <v>0</v>
      </c>
      <c r="AD1494" s="86">
        <v>0</v>
      </c>
      <c r="AE1494" s="86">
        <v>0</v>
      </c>
      <c r="AF1494" s="88">
        <v>0</v>
      </c>
      <c r="AG1494" s="85">
        <v>6.9334998132100006E-2</v>
      </c>
      <c r="AH1494" s="86">
        <v>2.2731000000000001E-2</v>
      </c>
      <c r="AI1494" s="150">
        <v>1.2509999662999999E-3</v>
      </c>
      <c r="AJ1494" s="151">
        <v>1</v>
      </c>
      <c r="AK1494" s="152">
        <v>0</v>
      </c>
    </row>
    <row r="1495" spans="1:37" x14ac:dyDescent="0.2">
      <c r="A1495" s="149" t="s">
        <v>3089</v>
      </c>
      <c r="B1495" s="66" t="s">
        <v>3090</v>
      </c>
      <c r="C1495" s="67">
        <v>47</v>
      </c>
      <c r="D1495" s="84" t="s">
        <v>334</v>
      </c>
      <c r="E1495" s="85">
        <v>0.75571969014592</v>
      </c>
      <c r="F1495" s="91">
        <v>0.75571969014592</v>
      </c>
      <c r="G1495" s="86">
        <v>0.49180327868852503</v>
      </c>
      <c r="H1495" s="86">
        <v>0.49180327868852503</v>
      </c>
      <c r="I1495" s="86">
        <v>1.63</v>
      </c>
      <c r="J1495" s="86">
        <v>2.23</v>
      </c>
      <c r="K1495" s="87">
        <v>0</v>
      </c>
      <c r="L1495" s="85">
        <v>6.2500000091099999</v>
      </c>
      <c r="M1495" s="86">
        <v>1.1074259126748801E-3</v>
      </c>
      <c r="N1495" s="86">
        <v>10.880689469431699</v>
      </c>
      <c r="O1495" s="86">
        <v>5.6758056758056803</v>
      </c>
      <c r="P1495" s="86">
        <v>0.53</v>
      </c>
      <c r="Q1495" s="88">
        <v>0.8407</v>
      </c>
      <c r="R1495" s="85">
        <v>9.8415510284420808E-3</v>
      </c>
      <c r="S1495" s="86">
        <v>0</v>
      </c>
      <c r="T1495" s="86">
        <v>1.1299999999999999</v>
      </c>
      <c r="U1495" s="88">
        <v>18.575031525851202</v>
      </c>
      <c r="V1495" s="89">
        <v>3.24</v>
      </c>
      <c r="W1495" s="85"/>
      <c r="X1495" s="88"/>
      <c r="Y1495" s="85">
        <v>100</v>
      </c>
      <c r="Z1495" s="88"/>
      <c r="AA1495" s="85">
        <v>0.06</v>
      </c>
      <c r="AB1495" s="91">
        <v>0.06</v>
      </c>
      <c r="AC1495" s="86">
        <v>0</v>
      </c>
      <c r="AD1495" s="86">
        <v>0</v>
      </c>
      <c r="AE1495" s="86">
        <v>0</v>
      </c>
      <c r="AF1495" s="88">
        <v>0</v>
      </c>
      <c r="AG1495" s="85">
        <v>1.5299999984200001E-4</v>
      </c>
      <c r="AH1495" s="86">
        <v>1.3354E-2</v>
      </c>
      <c r="AI1495" s="150">
        <v>1.6589999982800001E-3</v>
      </c>
      <c r="AJ1495" s="151">
        <v>1</v>
      </c>
      <c r="AK1495" s="152">
        <v>0</v>
      </c>
    </row>
    <row r="1496" spans="1:37" x14ac:dyDescent="0.2">
      <c r="A1496" s="149" t="s">
        <v>3091</v>
      </c>
      <c r="B1496" s="66" t="s">
        <v>3092</v>
      </c>
      <c r="C1496" s="67">
        <v>47</v>
      </c>
      <c r="D1496" s="84" t="s">
        <v>334</v>
      </c>
      <c r="E1496" s="85">
        <v>2.2189845609324501</v>
      </c>
      <c r="F1496" s="91">
        <v>2.2189845609324501</v>
      </c>
      <c r="G1496" s="86">
        <v>1.2761640324647601</v>
      </c>
      <c r="H1496" s="86">
        <v>1.2761640324647601</v>
      </c>
      <c r="I1496" s="86">
        <v>2.38</v>
      </c>
      <c r="J1496" s="86">
        <v>4.82</v>
      </c>
      <c r="K1496" s="87">
        <v>0</v>
      </c>
      <c r="L1496" s="85">
        <v>4.6800000023599999</v>
      </c>
      <c r="M1496" s="86">
        <v>0</v>
      </c>
      <c r="N1496" s="86">
        <v>6.5305482209615402</v>
      </c>
      <c r="O1496" s="86">
        <v>4.7101950477244401</v>
      </c>
      <c r="P1496" s="86">
        <v>0.94</v>
      </c>
      <c r="Q1496" s="88">
        <v>1.0001</v>
      </c>
      <c r="R1496" s="85">
        <v>0</v>
      </c>
      <c r="S1496" s="86">
        <v>0</v>
      </c>
      <c r="T1496" s="86">
        <v>1.1299999999999999</v>
      </c>
      <c r="U1496" s="88">
        <v>16.622170012815001</v>
      </c>
      <c r="V1496" s="89">
        <v>3.28</v>
      </c>
      <c r="W1496" s="85">
        <v>36.095755126740002</v>
      </c>
      <c r="X1496" s="88">
        <v>38.566666666700002</v>
      </c>
      <c r="Y1496" s="85"/>
      <c r="Z1496" s="88"/>
      <c r="AA1496" s="85">
        <v>0</v>
      </c>
      <c r="AB1496" s="91">
        <v>0</v>
      </c>
      <c r="AC1496" s="86">
        <v>0</v>
      </c>
      <c r="AD1496" s="86">
        <v>0</v>
      </c>
      <c r="AE1496" s="86">
        <v>0</v>
      </c>
      <c r="AF1496" s="88">
        <v>0</v>
      </c>
      <c r="AG1496" s="85">
        <v>0</v>
      </c>
      <c r="AH1496" s="86">
        <v>3.5804999999999997E-2</v>
      </c>
      <c r="AI1496" s="150">
        <v>1.8450000035100001E-3</v>
      </c>
      <c r="AJ1496" s="151">
        <v>1</v>
      </c>
      <c r="AK1496" s="152">
        <v>0</v>
      </c>
    </row>
    <row r="1497" spans="1:37" x14ac:dyDescent="0.2">
      <c r="A1497" s="149" t="s">
        <v>3093</v>
      </c>
      <c r="B1497" s="66" t="s">
        <v>3094</v>
      </c>
      <c r="C1497" s="67">
        <v>47</v>
      </c>
      <c r="D1497" s="84" t="s">
        <v>334</v>
      </c>
      <c r="E1497" s="85">
        <v>5.0084398360260396</v>
      </c>
      <c r="F1497" s="91">
        <v>5.0084398360260396</v>
      </c>
      <c r="G1497" s="86">
        <v>2.8124748814404001</v>
      </c>
      <c r="H1497" s="86">
        <v>2.8124748814404001</v>
      </c>
      <c r="I1497" s="86">
        <v>2.46</v>
      </c>
      <c r="J1497" s="86">
        <v>3.06</v>
      </c>
      <c r="K1497" s="87">
        <v>1.7899999999999999E-2</v>
      </c>
      <c r="L1497" s="85">
        <v>8.0300000045500006</v>
      </c>
      <c r="M1497" s="86">
        <v>0</v>
      </c>
      <c r="N1497" s="86">
        <v>18.5747624040315</v>
      </c>
      <c r="O1497" s="86">
        <v>9.3970971343505791</v>
      </c>
      <c r="P1497" s="86">
        <v>0.83</v>
      </c>
      <c r="Q1497" s="88">
        <v>1.0628</v>
      </c>
      <c r="R1497" s="85">
        <v>0</v>
      </c>
      <c r="S1497" s="86">
        <v>0.6</v>
      </c>
      <c r="T1497" s="86">
        <v>1.22</v>
      </c>
      <c r="U1497" s="88">
        <v>14.743991640543401</v>
      </c>
      <c r="V1497" s="89">
        <v>3.32</v>
      </c>
      <c r="W1497" s="85">
        <v>30.601392339283802</v>
      </c>
      <c r="X1497" s="88">
        <v>42.9</v>
      </c>
      <c r="Y1497" s="85">
        <v>100</v>
      </c>
      <c r="Z1497" s="88"/>
      <c r="AA1497" s="85">
        <v>0.26</v>
      </c>
      <c r="AB1497" s="91">
        <v>0.26</v>
      </c>
      <c r="AC1497" s="86">
        <v>0.02</v>
      </c>
      <c r="AD1497" s="86">
        <v>0.02</v>
      </c>
      <c r="AE1497" s="86">
        <v>0</v>
      </c>
      <c r="AF1497" s="88">
        <v>0</v>
      </c>
      <c r="AG1497" s="85">
        <v>5.2530000015700001E-3</v>
      </c>
      <c r="AH1497" s="86">
        <v>2.1260000000000001E-2</v>
      </c>
      <c r="AI1497" s="150">
        <v>1.0490000003100001E-3</v>
      </c>
      <c r="AJ1497" s="151">
        <v>1</v>
      </c>
      <c r="AK1497" s="152">
        <v>0</v>
      </c>
    </row>
    <row r="1498" spans="1:37" x14ac:dyDescent="0.2">
      <c r="A1498" s="149" t="s">
        <v>3095</v>
      </c>
      <c r="B1498" s="66" t="s">
        <v>3096</v>
      </c>
      <c r="C1498" s="67">
        <v>47</v>
      </c>
      <c r="D1498" s="84" t="s">
        <v>334</v>
      </c>
      <c r="E1498" s="85">
        <v>0.50920485703094398</v>
      </c>
      <c r="F1498" s="91">
        <v>0.505940723332028</v>
      </c>
      <c r="G1498" s="86">
        <v>0.16647081864473201</v>
      </c>
      <c r="H1498" s="86">
        <v>0.16647081864473201</v>
      </c>
      <c r="I1498" s="86">
        <v>1.39</v>
      </c>
      <c r="J1498" s="86">
        <v>6.33</v>
      </c>
      <c r="K1498" s="87">
        <v>0</v>
      </c>
      <c r="L1498" s="85">
        <v>6.2100000051600004</v>
      </c>
      <c r="M1498" s="86">
        <v>0</v>
      </c>
      <c r="N1498" s="86"/>
      <c r="O1498" s="86">
        <v>6.2135922330097104</v>
      </c>
      <c r="P1498" s="86">
        <v>0.83599999999999997</v>
      </c>
      <c r="Q1498" s="88">
        <v>0.94299999999999995</v>
      </c>
      <c r="R1498" s="85">
        <v>0</v>
      </c>
      <c r="S1498" s="86">
        <v>0</v>
      </c>
      <c r="T1498" s="86">
        <v>0.88</v>
      </c>
      <c r="U1498" s="88">
        <v>15.642816729773299</v>
      </c>
      <c r="V1498" s="89">
        <v>3.35</v>
      </c>
      <c r="W1498" s="85">
        <v>19.950282100824602</v>
      </c>
      <c r="X1498" s="88">
        <v>22.7</v>
      </c>
      <c r="Y1498" s="85"/>
      <c r="Z1498" s="88"/>
      <c r="AA1498" s="85">
        <v>0.01</v>
      </c>
      <c r="AB1498" s="91">
        <v>0.01</v>
      </c>
      <c r="AC1498" s="86">
        <v>0</v>
      </c>
      <c r="AD1498" s="86">
        <v>0</v>
      </c>
      <c r="AE1498" s="86">
        <v>0</v>
      </c>
      <c r="AF1498" s="88">
        <v>0</v>
      </c>
      <c r="AG1498" s="85">
        <v>5.71200000177E-3</v>
      </c>
      <c r="AH1498" s="86">
        <v>3.2238999999999997E-2</v>
      </c>
      <c r="AI1498" s="150">
        <v>3.7730000011700002E-3</v>
      </c>
      <c r="AJ1498" s="151">
        <v>1</v>
      </c>
      <c r="AK1498" s="152">
        <v>0</v>
      </c>
    </row>
    <row r="1499" spans="1:37" x14ac:dyDescent="0.2">
      <c r="A1499" s="149" t="s">
        <v>3097</v>
      </c>
      <c r="B1499" s="66" t="s">
        <v>3098</v>
      </c>
      <c r="C1499" s="67">
        <v>47</v>
      </c>
      <c r="D1499" s="84" t="s">
        <v>334</v>
      </c>
      <c r="E1499" s="85">
        <v>3.4693877551020398</v>
      </c>
      <c r="F1499" s="91">
        <v>3.4693877551020398</v>
      </c>
      <c r="G1499" s="86">
        <v>1.5920449812578099</v>
      </c>
      <c r="H1499" s="86">
        <v>1.5920449812578099</v>
      </c>
      <c r="I1499" s="86">
        <v>1.3</v>
      </c>
      <c r="J1499" s="86">
        <v>1.79</v>
      </c>
      <c r="K1499" s="87">
        <v>0</v>
      </c>
      <c r="L1499" s="85">
        <v>4.2199999981399996</v>
      </c>
      <c r="M1499" s="86">
        <v>7.0269428973535001E-3</v>
      </c>
      <c r="N1499" s="86">
        <v>45.520960166985603</v>
      </c>
      <c r="O1499" s="86">
        <v>8.4768508163721794</v>
      </c>
      <c r="P1499" s="86">
        <v>0.65</v>
      </c>
      <c r="Q1499" s="88">
        <v>0.94869999999999999</v>
      </c>
      <c r="R1499" s="85">
        <v>1.02343670044008E-2</v>
      </c>
      <c r="S1499" s="86">
        <v>0</v>
      </c>
      <c r="T1499" s="86">
        <v>0.96</v>
      </c>
      <c r="U1499" s="88">
        <v>15.7278217409413</v>
      </c>
      <c r="V1499" s="89">
        <v>3.51</v>
      </c>
      <c r="W1499" s="85">
        <v>25.949113831381801</v>
      </c>
      <c r="X1499" s="88">
        <v>40.833333333299997</v>
      </c>
      <c r="Y1499" s="85"/>
      <c r="Z1499" s="88"/>
      <c r="AA1499" s="85">
        <v>0</v>
      </c>
      <c r="AB1499" s="91">
        <v>0</v>
      </c>
      <c r="AC1499" s="86">
        <v>0</v>
      </c>
      <c r="AD1499" s="86">
        <v>0</v>
      </c>
      <c r="AE1499" s="86">
        <v>0</v>
      </c>
      <c r="AF1499" s="88">
        <v>0</v>
      </c>
      <c r="AG1499" s="85">
        <v>7.0379999991400004E-3</v>
      </c>
      <c r="AH1499" s="86">
        <v>9.7820000000000008E-3</v>
      </c>
      <c r="AI1499" s="150">
        <v>0</v>
      </c>
      <c r="AJ1499" s="151">
        <v>1</v>
      </c>
      <c r="AK1499" s="152">
        <v>0</v>
      </c>
    </row>
    <row r="1500" spans="1:37" x14ac:dyDescent="0.2">
      <c r="A1500" s="149" t="s">
        <v>1035</v>
      </c>
      <c r="B1500" s="66" t="s">
        <v>3099</v>
      </c>
      <c r="C1500" s="67">
        <v>47</v>
      </c>
      <c r="D1500" s="84" t="s">
        <v>334</v>
      </c>
      <c r="E1500" s="85">
        <v>3.3360193392425499</v>
      </c>
      <c r="F1500" s="91">
        <v>3.3306473274241202</v>
      </c>
      <c r="G1500" s="86">
        <v>1.16572656459844</v>
      </c>
      <c r="H1500" s="86">
        <v>1.16483122929537</v>
      </c>
      <c r="I1500" s="86">
        <v>0.86</v>
      </c>
      <c r="J1500" s="86">
        <v>1.1499999999999999</v>
      </c>
      <c r="K1500" s="87">
        <v>9.9000000000000008E-3</v>
      </c>
      <c r="L1500" s="85">
        <v>5.26000000317</v>
      </c>
      <c r="M1500" s="86">
        <v>2.2523310983344601E-3</v>
      </c>
      <c r="N1500" s="86">
        <v>55.908037782926399</v>
      </c>
      <c r="O1500" s="86"/>
      <c r="P1500" s="86">
        <v>0.49099999999999999</v>
      </c>
      <c r="Q1500" s="88">
        <v>0.93510000000000004</v>
      </c>
      <c r="R1500" s="85">
        <v>9.9364069952305196E-3</v>
      </c>
      <c r="S1500" s="86">
        <v>0.4</v>
      </c>
      <c r="T1500" s="86">
        <v>1.06</v>
      </c>
      <c r="U1500" s="88">
        <v>14.450711791565899</v>
      </c>
      <c r="V1500" s="89">
        <v>3.45</v>
      </c>
      <c r="W1500" s="85">
        <v>24.189117356881901</v>
      </c>
      <c r="X1500" s="88">
        <v>31.333333333300001</v>
      </c>
      <c r="Y1500" s="85"/>
      <c r="Z1500" s="88"/>
      <c r="AA1500" s="85">
        <v>0.12</v>
      </c>
      <c r="AB1500" s="91">
        <v>0.12</v>
      </c>
      <c r="AC1500" s="86">
        <v>0.03</v>
      </c>
      <c r="AD1500" s="86">
        <v>0.03</v>
      </c>
      <c r="AE1500" s="86">
        <v>0</v>
      </c>
      <c r="AF1500" s="88">
        <v>0</v>
      </c>
      <c r="AG1500" s="85">
        <v>0</v>
      </c>
      <c r="AH1500" s="86">
        <v>7.0099999999999997E-3</v>
      </c>
      <c r="AI1500" s="150">
        <v>0</v>
      </c>
      <c r="AJ1500" s="151">
        <v>1.01</v>
      </c>
      <c r="AK1500" s="152">
        <v>0</v>
      </c>
    </row>
    <row r="1501" spans="1:37" x14ac:dyDescent="0.2">
      <c r="A1501" s="149" t="s">
        <v>3100</v>
      </c>
      <c r="B1501" s="66" t="s">
        <v>3101</v>
      </c>
      <c r="C1501" s="67">
        <v>47</v>
      </c>
      <c r="D1501" s="84" t="s">
        <v>334</v>
      </c>
      <c r="E1501" s="85">
        <v>6.4265972847930204</v>
      </c>
      <c r="F1501" s="91">
        <v>6.4265972847930204</v>
      </c>
      <c r="G1501" s="86">
        <v>4.0049809166101404</v>
      </c>
      <c r="H1501" s="86">
        <v>4.0049809166101404</v>
      </c>
      <c r="I1501" s="86">
        <v>3.27</v>
      </c>
      <c r="J1501" s="86">
        <v>2.81</v>
      </c>
      <c r="K1501" s="87">
        <v>0</v>
      </c>
      <c r="L1501" s="85">
        <v>5.9699999995999997</v>
      </c>
      <c r="M1501" s="86">
        <v>0</v>
      </c>
      <c r="N1501" s="86">
        <v>31.531259438236201</v>
      </c>
      <c r="O1501" s="86">
        <v>14.9229074889868</v>
      </c>
      <c r="P1501" s="86">
        <v>0.71099999999999997</v>
      </c>
      <c r="Q1501" s="88">
        <v>1.2485999999999999</v>
      </c>
      <c r="R1501" s="85">
        <v>0</v>
      </c>
      <c r="S1501" s="86">
        <v>0.6</v>
      </c>
      <c r="T1501" s="86">
        <v>1.22</v>
      </c>
      <c r="U1501" s="88">
        <v>18.620731546817598</v>
      </c>
      <c r="V1501" s="89">
        <v>3.47</v>
      </c>
      <c r="W1501" s="85">
        <v>41.292192806429902</v>
      </c>
      <c r="X1501" s="88">
        <v>47.833333333299997</v>
      </c>
      <c r="Y1501" s="85">
        <v>100</v>
      </c>
      <c r="Z1501" s="88"/>
      <c r="AA1501" s="85">
        <v>0</v>
      </c>
      <c r="AB1501" s="91">
        <v>0</v>
      </c>
      <c r="AC1501" s="86">
        <v>0</v>
      </c>
      <c r="AD1501" s="86">
        <v>0</v>
      </c>
      <c r="AE1501" s="86">
        <v>0</v>
      </c>
      <c r="AF1501" s="88">
        <v>0</v>
      </c>
      <c r="AG1501" s="85">
        <v>8.1769999890200003E-3</v>
      </c>
      <c r="AH1501" s="86">
        <v>1.5762999999999999E-2</v>
      </c>
      <c r="AI1501" s="150">
        <v>0</v>
      </c>
      <c r="AJ1501" s="151">
        <v>1.01</v>
      </c>
      <c r="AK1501" s="152">
        <v>0</v>
      </c>
    </row>
    <row r="1502" spans="1:37" x14ac:dyDescent="0.2">
      <c r="A1502" s="149" t="s">
        <v>3102</v>
      </c>
      <c r="B1502" s="66" t="s">
        <v>3103</v>
      </c>
      <c r="C1502" s="67">
        <v>47</v>
      </c>
      <c r="D1502" s="84" t="s">
        <v>334</v>
      </c>
      <c r="E1502" s="85">
        <v>10.784974619289301</v>
      </c>
      <c r="F1502" s="91">
        <v>10.733807106599</v>
      </c>
      <c r="G1502" s="86">
        <v>5.86802030456853</v>
      </c>
      <c r="H1502" s="86">
        <v>5.8420304568527897</v>
      </c>
      <c r="I1502" s="86">
        <v>1.44</v>
      </c>
      <c r="J1502" s="86">
        <v>1.66</v>
      </c>
      <c r="K1502" s="87">
        <v>0</v>
      </c>
      <c r="L1502" s="85">
        <v>9.2600000082800005</v>
      </c>
      <c r="M1502" s="86">
        <v>1.29429150290402E-4</v>
      </c>
      <c r="N1502" s="86">
        <v>68.013945517934204</v>
      </c>
      <c r="O1502" s="86">
        <v>20.3634613070165</v>
      </c>
      <c r="P1502" s="86">
        <v>0.51600000000000001</v>
      </c>
      <c r="Q1502" s="88">
        <v>1.0106999999999999</v>
      </c>
      <c r="R1502" s="85">
        <v>8.0632156103854196E-3</v>
      </c>
      <c r="S1502" s="86">
        <v>0.4</v>
      </c>
      <c r="T1502" s="86">
        <v>1.1200000000000001</v>
      </c>
      <c r="U1502" s="88">
        <v>12.7382741116751</v>
      </c>
      <c r="V1502" s="89">
        <v>3.57</v>
      </c>
      <c r="W1502" s="85">
        <v>55.677274811796302</v>
      </c>
      <c r="X1502" s="88">
        <v>58.166666666700003</v>
      </c>
      <c r="Y1502" s="85"/>
      <c r="Z1502" s="88"/>
      <c r="AA1502" s="85">
        <v>0.01</v>
      </c>
      <c r="AB1502" s="91">
        <v>0.01</v>
      </c>
      <c r="AC1502" s="86">
        <v>0</v>
      </c>
      <c r="AD1502" s="86">
        <v>0</v>
      </c>
      <c r="AE1502" s="86">
        <v>0</v>
      </c>
      <c r="AF1502" s="88">
        <v>0</v>
      </c>
      <c r="AG1502" s="85">
        <v>4.60650000334E-2</v>
      </c>
      <c r="AH1502" s="86">
        <v>1.1745999999999999E-2</v>
      </c>
      <c r="AI1502" s="150">
        <v>9.13000000663E-4</v>
      </c>
      <c r="AJ1502" s="151">
        <v>1.02</v>
      </c>
      <c r="AK1502" s="152">
        <v>0</v>
      </c>
    </row>
    <row r="1503" spans="1:37" x14ac:dyDescent="0.2">
      <c r="A1503" s="149" t="s">
        <v>3104</v>
      </c>
      <c r="B1503" s="66" t="s">
        <v>3105</v>
      </c>
      <c r="C1503" s="67">
        <v>47</v>
      </c>
      <c r="D1503" s="84" t="s">
        <v>334</v>
      </c>
      <c r="E1503" s="85">
        <v>13.9543018219602</v>
      </c>
      <c r="F1503" s="91">
        <v>13.9543018219602</v>
      </c>
      <c r="G1503" s="86">
        <v>7.0841434935135696</v>
      </c>
      <c r="H1503" s="86">
        <v>7.0841434935135696</v>
      </c>
      <c r="I1503" s="86">
        <v>1.63</v>
      </c>
      <c r="J1503" s="86">
        <v>1.69</v>
      </c>
      <c r="K1503" s="87">
        <v>0.10290000000000001</v>
      </c>
      <c r="L1503" s="85">
        <v>5.5199999962000001</v>
      </c>
      <c r="M1503" s="86">
        <v>4.28805101051455E-4</v>
      </c>
      <c r="N1503" s="86">
        <v>73.3550530215919</v>
      </c>
      <c r="O1503" s="86">
        <v>30.408203510155801</v>
      </c>
      <c r="P1503" s="86">
        <v>0.64300000000000002</v>
      </c>
      <c r="Q1503" s="88">
        <v>1.2574000000000001</v>
      </c>
      <c r="R1503" s="85">
        <v>8.9381480157311403E-3</v>
      </c>
      <c r="S1503" s="86">
        <v>0.7</v>
      </c>
      <c r="T1503" s="86">
        <v>1.23</v>
      </c>
      <c r="U1503" s="88">
        <v>12.859685400656399</v>
      </c>
      <c r="V1503" s="89">
        <v>3.54</v>
      </c>
      <c r="W1503" s="85">
        <v>52.717604880002099</v>
      </c>
      <c r="X1503" s="88">
        <v>58.3</v>
      </c>
      <c r="Y1503" s="85"/>
      <c r="Z1503" s="88"/>
      <c r="AA1503" s="85">
        <v>0.39</v>
      </c>
      <c r="AB1503" s="91">
        <v>0.39</v>
      </c>
      <c r="AC1503" s="86">
        <v>0.09</v>
      </c>
      <c r="AD1503" s="86">
        <v>0.09</v>
      </c>
      <c r="AE1503" s="86">
        <v>0</v>
      </c>
      <c r="AF1503" s="88">
        <v>0</v>
      </c>
      <c r="AG1503" s="85">
        <v>2.9785999951100001E-2</v>
      </c>
      <c r="AH1503" s="86">
        <v>9.3570000000000007E-3</v>
      </c>
      <c r="AI1503" s="150">
        <v>0</v>
      </c>
      <c r="AJ1503" s="151">
        <v>1.07</v>
      </c>
      <c r="AK1503" s="152">
        <v>0</v>
      </c>
    </row>
    <row r="1504" spans="1:37" x14ac:dyDescent="0.2">
      <c r="A1504" s="149" t="s">
        <v>3106</v>
      </c>
      <c r="B1504" s="66" t="s">
        <v>3107</v>
      </c>
      <c r="C1504" s="67">
        <v>47</v>
      </c>
      <c r="D1504" s="84" t="s">
        <v>334</v>
      </c>
      <c r="E1504" s="85">
        <v>10.9476557077049</v>
      </c>
      <c r="F1504" s="91">
        <v>10.9476557077049</v>
      </c>
      <c r="G1504" s="86">
        <v>6.5974632422540598</v>
      </c>
      <c r="H1504" s="86">
        <v>6.5974632422540598</v>
      </c>
      <c r="I1504" s="86">
        <v>1.59</v>
      </c>
      <c r="J1504" s="86">
        <v>8.18</v>
      </c>
      <c r="K1504" s="87">
        <v>0.14019999999999999</v>
      </c>
      <c r="L1504" s="85">
        <v>11.8499999983</v>
      </c>
      <c r="M1504" s="86">
        <v>1.56326175049823E-3</v>
      </c>
      <c r="N1504" s="86">
        <v>49.523055958503697</v>
      </c>
      <c r="O1504" s="86">
        <v>24.665409990574901</v>
      </c>
      <c r="P1504" s="86">
        <v>1.0900000000000001</v>
      </c>
      <c r="Q1504" s="88">
        <v>0.98160000000000003</v>
      </c>
      <c r="R1504" s="85">
        <v>5.5870380716737202E-2</v>
      </c>
      <c r="S1504" s="86">
        <v>1</v>
      </c>
      <c r="T1504" s="86">
        <v>1.05</v>
      </c>
      <c r="U1504" s="88">
        <v>14.3394648829431</v>
      </c>
      <c r="V1504" s="89">
        <v>3.53</v>
      </c>
      <c r="W1504" s="85">
        <v>53.856847575780499</v>
      </c>
      <c r="X1504" s="88">
        <v>54.933333333299998</v>
      </c>
      <c r="Y1504" s="85"/>
      <c r="Z1504" s="88"/>
      <c r="AA1504" s="85">
        <v>0</v>
      </c>
      <c r="AB1504" s="91">
        <v>0</v>
      </c>
      <c r="AC1504" s="86">
        <v>0</v>
      </c>
      <c r="AD1504" s="86">
        <v>0</v>
      </c>
      <c r="AE1504" s="86">
        <v>7.0000000000000007E-2</v>
      </c>
      <c r="AF1504" s="88">
        <v>0</v>
      </c>
      <c r="AG1504" s="85">
        <v>4.0703999983900001E-2</v>
      </c>
      <c r="AH1504" s="86">
        <v>5.7147000000000003E-2</v>
      </c>
      <c r="AI1504" s="150">
        <v>2.0069999992100001E-3</v>
      </c>
      <c r="AJ1504" s="151">
        <v>1.02</v>
      </c>
      <c r="AK1504" s="152">
        <v>0</v>
      </c>
    </row>
    <row r="1505" spans="1:37" x14ac:dyDescent="0.2">
      <c r="A1505" s="149" t="s">
        <v>3108</v>
      </c>
      <c r="B1505" s="66" t="s">
        <v>3109</v>
      </c>
      <c r="C1505" s="67">
        <v>47</v>
      </c>
      <c r="D1505" s="84" t="s">
        <v>334</v>
      </c>
      <c r="E1505" s="85">
        <v>5.8144106029689802</v>
      </c>
      <c r="F1505" s="91">
        <v>5.8125386098579197</v>
      </c>
      <c r="G1505" s="86">
        <v>2.8585334805967899</v>
      </c>
      <c r="H1505" s="86">
        <v>2.8566614874857299</v>
      </c>
      <c r="I1505" s="86">
        <v>2.69</v>
      </c>
      <c r="J1505" s="86">
        <v>1.53</v>
      </c>
      <c r="K1505" s="87">
        <v>0</v>
      </c>
      <c r="L1505" s="85">
        <v>5.69000000547</v>
      </c>
      <c r="M1505" s="86">
        <v>0</v>
      </c>
      <c r="N1505" s="86"/>
      <c r="O1505" s="86">
        <v>84.401709401709397</v>
      </c>
      <c r="P1505" s="86">
        <v>0.55000000000000004</v>
      </c>
      <c r="Q1505" s="88">
        <v>0.74880000000000002</v>
      </c>
      <c r="R1505" s="85">
        <v>0</v>
      </c>
      <c r="S1505" s="86">
        <v>1.3</v>
      </c>
      <c r="T1505" s="86">
        <v>1.23</v>
      </c>
      <c r="U1505" s="88">
        <v>10.631048877740101</v>
      </c>
      <c r="V1505" s="89">
        <v>3.57</v>
      </c>
      <c r="W1505" s="85">
        <v>26.6935620826441</v>
      </c>
      <c r="X1505" s="88">
        <v>27.733333333299999</v>
      </c>
      <c r="Y1505" s="85"/>
      <c r="Z1505" s="88"/>
      <c r="AA1505" s="85">
        <v>0</v>
      </c>
      <c r="AB1505" s="91">
        <v>0</v>
      </c>
      <c r="AC1505" s="86">
        <v>0</v>
      </c>
      <c r="AD1505" s="86">
        <v>0</v>
      </c>
      <c r="AE1505" s="86">
        <v>0</v>
      </c>
      <c r="AF1505" s="88">
        <v>0</v>
      </c>
      <c r="AG1505" s="85">
        <v>0</v>
      </c>
      <c r="AH1505" s="86">
        <v>4.7260000000000002E-3</v>
      </c>
      <c r="AI1505" s="150">
        <v>8.6600000112999997E-4</v>
      </c>
      <c r="AJ1505" s="151">
        <v>1.02</v>
      </c>
      <c r="AK1505" s="152">
        <v>0</v>
      </c>
    </row>
    <row r="1506" spans="1:37" x14ac:dyDescent="0.2">
      <c r="A1506" s="149" t="s">
        <v>3110</v>
      </c>
      <c r="B1506" s="66" t="s">
        <v>3111</v>
      </c>
      <c r="C1506" s="67">
        <v>47</v>
      </c>
      <c r="D1506" s="84" t="s">
        <v>334</v>
      </c>
      <c r="E1506" s="85">
        <v>7.6027835546312597</v>
      </c>
      <c r="F1506" s="91">
        <v>7.6007838745800704</v>
      </c>
      <c r="G1506" s="86">
        <v>4.1013437849944001</v>
      </c>
      <c r="H1506" s="86">
        <v>4.1003439449688104</v>
      </c>
      <c r="I1506" s="86">
        <v>1.7</v>
      </c>
      <c r="J1506" s="86">
        <v>1.43</v>
      </c>
      <c r="K1506" s="87">
        <v>0</v>
      </c>
      <c r="L1506" s="85">
        <v>8.8700000040700004</v>
      </c>
      <c r="M1506" s="86">
        <v>0</v>
      </c>
      <c r="N1506" s="86">
        <v>91.546735343129797</v>
      </c>
      <c r="O1506" s="86">
        <v>26.8055241113878</v>
      </c>
      <c r="P1506" s="86">
        <v>0.57399999999999995</v>
      </c>
      <c r="Q1506" s="88">
        <v>0.89990000000000003</v>
      </c>
      <c r="R1506" s="85">
        <v>0</v>
      </c>
      <c r="S1506" s="86">
        <v>1.5</v>
      </c>
      <c r="T1506" s="86">
        <v>1.01</v>
      </c>
      <c r="U1506" s="88">
        <v>14.387697968325099</v>
      </c>
      <c r="V1506" s="89">
        <v>3.58</v>
      </c>
      <c r="W1506" s="85">
        <v>31.673092706554701</v>
      </c>
      <c r="X1506" s="88">
        <v>57.433333333299998</v>
      </c>
      <c r="Y1506" s="85"/>
      <c r="Z1506" s="88"/>
      <c r="AA1506" s="85">
        <v>0.09</v>
      </c>
      <c r="AB1506" s="91">
        <v>0.09</v>
      </c>
      <c r="AC1506" s="86">
        <v>0</v>
      </c>
      <c r="AD1506" s="86">
        <v>0</v>
      </c>
      <c r="AE1506" s="86">
        <v>0</v>
      </c>
      <c r="AF1506" s="88">
        <v>0</v>
      </c>
      <c r="AG1506" s="85">
        <v>0</v>
      </c>
      <c r="AH1506" s="86">
        <v>8.1469999999999997E-3</v>
      </c>
      <c r="AI1506" s="150">
        <v>0</v>
      </c>
      <c r="AJ1506" s="151">
        <v>1.01</v>
      </c>
      <c r="AK1506" s="152">
        <v>0</v>
      </c>
    </row>
    <row r="1507" spans="1:37" x14ac:dyDescent="0.2">
      <c r="A1507" s="149" t="s">
        <v>3112</v>
      </c>
      <c r="B1507" s="66" t="s">
        <v>3113</v>
      </c>
      <c r="C1507" s="67">
        <v>47</v>
      </c>
      <c r="D1507" s="84" t="s">
        <v>334</v>
      </c>
      <c r="E1507" s="85">
        <v>12.7573537404613</v>
      </c>
      <c r="F1507" s="91">
        <v>12.694306150401101</v>
      </c>
      <c r="G1507" s="86">
        <v>6.6460856142791904</v>
      </c>
      <c r="H1507" s="86">
        <v>6.5862991064634704</v>
      </c>
      <c r="I1507" s="86">
        <v>3.13</v>
      </c>
      <c r="J1507" s="86">
        <v>10.26</v>
      </c>
      <c r="K1507" s="87">
        <v>0</v>
      </c>
      <c r="L1507" s="85">
        <v>12.8699999893</v>
      </c>
      <c r="M1507" s="86">
        <v>1.34651308260339E-2</v>
      </c>
      <c r="N1507" s="86">
        <v>71.445230506102803</v>
      </c>
      <c r="O1507" s="86">
        <v>12.4815828246685</v>
      </c>
      <c r="P1507" s="86">
        <v>1.6970000000000001</v>
      </c>
      <c r="Q1507" s="88">
        <v>1.0508</v>
      </c>
      <c r="R1507" s="85">
        <v>2.55918106206014E-2</v>
      </c>
      <c r="S1507" s="86">
        <v>1.4</v>
      </c>
      <c r="T1507" s="86">
        <v>1.27</v>
      </c>
      <c r="U1507" s="88">
        <v>11.446398678174701</v>
      </c>
      <c r="V1507" s="89">
        <v>3.55</v>
      </c>
      <c r="W1507" s="85">
        <v>43.947482543591398</v>
      </c>
      <c r="X1507" s="88">
        <v>60.9666666667</v>
      </c>
      <c r="Y1507" s="85"/>
      <c r="Z1507" s="88">
        <v>-100</v>
      </c>
      <c r="AA1507" s="85">
        <v>0</v>
      </c>
      <c r="AB1507" s="91">
        <v>0</v>
      </c>
      <c r="AC1507" s="86">
        <v>0</v>
      </c>
      <c r="AD1507" s="86">
        <v>0</v>
      </c>
      <c r="AE1507" s="86">
        <v>0.03</v>
      </c>
      <c r="AF1507" s="88">
        <v>4.7761998136699999</v>
      </c>
      <c r="AG1507" s="85">
        <v>0</v>
      </c>
      <c r="AH1507" s="86">
        <v>5.2441000000000002E-2</v>
      </c>
      <c r="AI1507" s="150">
        <v>1.77299999956E-3</v>
      </c>
      <c r="AJ1507" s="151">
        <v>1.01</v>
      </c>
      <c r="AK1507" s="152">
        <v>0</v>
      </c>
    </row>
    <row r="1508" spans="1:37" x14ac:dyDescent="0.2">
      <c r="A1508" s="149" t="s">
        <v>3114</v>
      </c>
      <c r="B1508" s="66" t="s">
        <v>3115</v>
      </c>
      <c r="C1508" s="67">
        <v>47</v>
      </c>
      <c r="D1508" s="84" t="s">
        <v>334</v>
      </c>
      <c r="E1508" s="85">
        <v>4.7673393162836497</v>
      </c>
      <c r="F1508" s="91">
        <v>4.7673393162836497</v>
      </c>
      <c r="G1508" s="86">
        <v>2.64391070533105</v>
      </c>
      <c r="H1508" s="86">
        <v>2.64391070533105</v>
      </c>
      <c r="I1508" s="86">
        <v>3.58</v>
      </c>
      <c r="J1508" s="86">
        <v>2.78</v>
      </c>
      <c r="K1508" s="87">
        <v>0</v>
      </c>
      <c r="L1508" s="85">
        <v>4.3999999992000003</v>
      </c>
      <c r="M1508" s="86">
        <v>0</v>
      </c>
      <c r="N1508" s="86">
        <v>23.083403538331901</v>
      </c>
      <c r="O1508" s="86">
        <v>9.4276893849441894</v>
      </c>
      <c r="P1508" s="86">
        <v>0.499</v>
      </c>
      <c r="Q1508" s="88">
        <v>0.69169999999999998</v>
      </c>
      <c r="R1508" s="85">
        <v>0</v>
      </c>
      <c r="S1508" s="86">
        <v>3.2</v>
      </c>
      <c r="T1508" s="86">
        <v>1.04</v>
      </c>
      <c r="U1508" s="88">
        <v>12.6264460237589</v>
      </c>
      <c r="V1508" s="89">
        <v>3.28</v>
      </c>
      <c r="W1508" s="85">
        <v>23.054503904000601</v>
      </c>
      <c r="X1508" s="88">
        <v>23.866666666699999</v>
      </c>
      <c r="Y1508" s="85"/>
      <c r="Z1508" s="88"/>
      <c r="AA1508" s="85">
        <v>0</v>
      </c>
      <c r="AB1508" s="91">
        <v>0</v>
      </c>
      <c r="AC1508" s="86">
        <v>0</v>
      </c>
      <c r="AD1508" s="86">
        <v>0</v>
      </c>
      <c r="AE1508" s="86">
        <v>0</v>
      </c>
      <c r="AF1508" s="88">
        <v>0</v>
      </c>
      <c r="AG1508" s="85">
        <v>0</v>
      </c>
      <c r="AH1508" s="86">
        <v>9.2809999999999993E-3</v>
      </c>
      <c r="AI1508" s="150">
        <v>7.5500000191799997E-4</v>
      </c>
      <c r="AJ1508" s="151">
        <v>1</v>
      </c>
      <c r="AK1508" s="152">
        <v>0</v>
      </c>
    </row>
    <row r="1509" spans="1:37" x14ac:dyDescent="0.2">
      <c r="A1509" s="149" t="s">
        <v>3116</v>
      </c>
      <c r="B1509" s="66" t="s">
        <v>3117</v>
      </c>
      <c r="C1509" s="67">
        <v>47</v>
      </c>
      <c r="D1509" s="84" t="s">
        <v>334</v>
      </c>
      <c r="E1509" s="85">
        <v>10.3816586162324</v>
      </c>
      <c r="F1509" s="91">
        <v>10.352745084699601</v>
      </c>
      <c r="G1509" s="86">
        <v>4.7792366827675403</v>
      </c>
      <c r="H1509" s="86">
        <v>4.7520239472072898</v>
      </c>
      <c r="I1509" s="86">
        <v>1.94</v>
      </c>
      <c r="J1509" s="86">
        <v>2.27</v>
      </c>
      <c r="K1509" s="87">
        <v>0</v>
      </c>
      <c r="L1509" s="85">
        <v>18.7199999957</v>
      </c>
      <c r="M1509" s="86">
        <v>0</v>
      </c>
      <c r="N1509" s="86">
        <v>44.065706610296402</v>
      </c>
      <c r="O1509" s="86">
        <v>12.7170077628793</v>
      </c>
      <c r="P1509" s="86">
        <v>0.67100000000000004</v>
      </c>
      <c r="Q1509" s="88">
        <v>0.68979999999999997</v>
      </c>
      <c r="R1509" s="85">
        <v>0</v>
      </c>
      <c r="S1509" s="86">
        <v>2.9</v>
      </c>
      <c r="T1509" s="86">
        <v>0.83</v>
      </c>
      <c r="U1509" s="88">
        <v>12.465984080549701</v>
      </c>
      <c r="V1509" s="89">
        <v>3.55</v>
      </c>
      <c r="W1509" s="85">
        <v>41.749526273704497</v>
      </c>
      <c r="X1509" s="88">
        <v>63.9666666667</v>
      </c>
      <c r="Y1509" s="85">
        <v>-100</v>
      </c>
      <c r="Z1509" s="88"/>
      <c r="AA1509" s="85">
        <v>0.02</v>
      </c>
      <c r="AB1509" s="91">
        <v>0.01</v>
      </c>
      <c r="AC1509" s="86">
        <v>0</v>
      </c>
      <c r="AD1509" s="86">
        <v>0</v>
      </c>
      <c r="AE1509" s="86">
        <v>0</v>
      </c>
      <c r="AF1509" s="88">
        <v>0</v>
      </c>
      <c r="AG1509" s="85">
        <v>0</v>
      </c>
      <c r="AH1509" s="86">
        <v>1.4955E-2</v>
      </c>
      <c r="AI1509" s="150">
        <v>3.6439999949100001E-3</v>
      </c>
      <c r="AJ1509" s="151">
        <v>1.01</v>
      </c>
      <c r="AK1509" s="152">
        <v>0</v>
      </c>
    </row>
    <row r="1510" spans="1:37" x14ac:dyDescent="0.2">
      <c r="A1510" s="149" t="s">
        <v>3118</v>
      </c>
      <c r="B1510" s="66" t="s">
        <v>3119</v>
      </c>
      <c r="C1510" s="67">
        <v>47</v>
      </c>
      <c r="D1510" s="84" t="s">
        <v>334</v>
      </c>
      <c r="E1510" s="85">
        <v>11.044301342229801</v>
      </c>
      <c r="F1510" s="91">
        <v>11.0233532469548</v>
      </c>
      <c r="G1510" s="86">
        <v>5.1974551943517699</v>
      </c>
      <c r="H1510" s="86">
        <v>5.1765070990767299</v>
      </c>
      <c r="I1510" s="86">
        <v>8.5399999999999991</v>
      </c>
      <c r="J1510" s="86">
        <v>56.01</v>
      </c>
      <c r="K1510" s="87">
        <v>4.3099999999999999E-2</v>
      </c>
      <c r="L1510" s="85">
        <v>9.4500000022100004</v>
      </c>
      <c r="M1510" s="86">
        <v>9.1095614519908194E-5</v>
      </c>
      <c r="N1510" s="86">
        <v>53.5576114381834</v>
      </c>
      <c r="O1510" s="86">
        <v>9.7084247193910507</v>
      </c>
      <c r="P1510" s="86">
        <v>3.0609999999999999</v>
      </c>
      <c r="Q1510" s="88">
        <v>1.0259</v>
      </c>
      <c r="R1510" s="85">
        <v>1.1243534967393699E-2</v>
      </c>
      <c r="S1510" s="86">
        <v>2.6</v>
      </c>
      <c r="T1510" s="86">
        <v>1.61</v>
      </c>
      <c r="U1510" s="88">
        <v>10.311893862983901</v>
      </c>
      <c r="V1510" s="89">
        <v>3.5</v>
      </c>
      <c r="W1510" s="85">
        <v>52.873499379387702</v>
      </c>
      <c r="X1510" s="88">
        <v>55.0333333333</v>
      </c>
      <c r="Y1510" s="85">
        <v>-100</v>
      </c>
      <c r="Z1510" s="88"/>
      <c r="AA1510" s="85">
        <v>0</v>
      </c>
      <c r="AB1510" s="91">
        <v>0</v>
      </c>
      <c r="AC1510" s="86">
        <v>0</v>
      </c>
      <c r="AD1510" s="86">
        <v>0</v>
      </c>
      <c r="AE1510" s="86">
        <v>0</v>
      </c>
      <c r="AF1510" s="88">
        <v>0</v>
      </c>
      <c r="AG1510" s="85">
        <v>2.15179999915E-2</v>
      </c>
      <c r="AH1510" s="86">
        <v>0.409937</v>
      </c>
      <c r="AI1510" s="150">
        <v>6.5719999974100003E-3</v>
      </c>
      <c r="AJ1510" s="151">
        <v>1</v>
      </c>
      <c r="AK1510" s="152">
        <v>0</v>
      </c>
    </row>
    <row r="1511" spans="1:37" x14ac:dyDescent="0.2">
      <c r="A1511" s="149" t="s">
        <v>3120</v>
      </c>
      <c r="B1511" s="66" t="s">
        <v>3121</v>
      </c>
      <c r="C1511" s="67">
        <v>47</v>
      </c>
      <c r="D1511" s="84" t="s">
        <v>334</v>
      </c>
      <c r="E1511" s="85">
        <v>0.42521742855918798</v>
      </c>
      <c r="F1511" s="91">
        <v>0.42521742855918798</v>
      </c>
      <c r="G1511" s="86">
        <v>0.23563686217385699</v>
      </c>
      <c r="H1511" s="86">
        <v>0.23563686217385699</v>
      </c>
      <c r="I1511" s="86">
        <v>1.54</v>
      </c>
      <c r="J1511" s="86">
        <v>2.0099999999999998</v>
      </c>
      <c r="K1511" s="87">
        <v>0</v>
      </c>
      <c r="L1511" s="85">
        <v>9.2099999939499995</v>
      </c>
      <c r="M1511" s="86">
        <v>0</v>
      </c>
      <c r="N1511" s="86">
        <v>5.5014522467110902</v>
      </c>
      <c r="O1511" s="86">
        <v>1.3720888246976</v>
      </c>
      <c r="P1511" s="86">
        <v>0.41099999999999998</v>
      </c>
      <c r="Q1511" s="88">
        <v>1.083</v>
      </c>
      <c r="R1511" s="85">
        <v>0</v>
      </c>
      <c r="S1511" s="86">
        <v>0.2</v>
      </c>
      <c r="T1511" s="86">
        <v>1.3</v>
      </c>
      <c r="U1511" s="88">
        <v>18.257572511888899</v>
      </c>
      <c r="V1511" s="89">
        <v>3.18</v>
      </c>
      <c r="W1511" s="85"/>
      <c r="X1511" s="88"/>
      <c r="Y1511" s="85"/>
      <c r="Z1511" s="88"/>
      <c r="AA1511" s="85">
        <v>0.02</v>
      </c>
      <c r="AB1511" s="91">
        <v>0.02</v>
      </c>
      <c r="AC1511" s="86">
        <v>0</v>
      </c>
      <c r="AD1511" s="86">
        <v>0</v>
      </c>
      <c r="AE1511" s="86">
        <v>0</v>
      </c>
      <c r="AF1511" s="88">
        <v>0</v>
      </c>
      <c r="AG1511" s="85">
        <v>0</v>
      </c>
      <c r="AH1511" s="86">
        <v>1.0819E-2</v>
      </c>
      <c r="AI1511" s="150">
        <v>1.32899999805E-3</v>
      </c>
      <c r="AJ1511" s="151">
        <v>1.01</v>
      </c>
      <c r="AK1511" s="152">
        <v>0</v>
      </c>
    </row>
    <row r="1512" spans="1:37" x14ac:dyDescent="0.2">
      <c r="A1512" s="149" t="s">
        <v>3122</v>
      </c>
      <c r="B1512" s="66" t="s">
        <v>3123</v>
      </c>
      <c r="C1512" s="67">
        <v>47</v>
      </c>
      <c r="D1512" s="84" t="s">
        <v>334</v>
      </c>
      <c r="E1512" s="85">
        <v>0.73764649327830001</v>
      </c>
      <c r="F1512" s="91">
        <v>0.73764649327830001</v>
      </c>
      <c r="G1512" s="86">
        <v>0.26024831335886101</v>
      </c>
      <c r="H1512" s="86">
        <v>0.26024831335886101</v>
      </c>
      <c r="I1512" s="86">
        <v>1.87</v>
      </c>
      <c r="J1512" s="86">
        <v>6.3</v>
      </c>
      <c r="K1512" s="87">
        <v>0</v>
      </c>
      <c r="L1512" s="85">
        <v>12.609999975499999</v>
      </c>
      <c r="M1512" s="86">
        <v>1.09812337476439E-2</v>
      </c>
      <c r="N1512" s="86"/>
      <c r="O1512" s="86">
        <v>8.1967213114754092</v>
      </c>
      <c r="P1512" s="86">
        <v>0.64900000000000002</v>
      </c>
      <c r="Q1512" s="88">
        <v>0.69989999999999997</v>
      </c>
      <c r="R1512" s="85">
        <v>2.3004370830457799E-2</v>
      </c>
      <c r="S1512" s="86">
        <v>0.2</v>
      </c>
      <c r="T1512" s="86">
        <v>1.01</v>
      </c>
      <c r="U1512" s="88">
        <v>14.197622954895801</v>
      </c>
      <c r="V1512" s="89">
        <v>3.3</v>
      </c>
      <c r="W1512" s="85">
        <v>25.723116857893299</v>
      </c>
      <c r="X1512" s="88">
        <v>32.9666666667</v>
      </c>
      <c r="Y1512" s="85"/>
      <c r="Z1512" s="88">
        <v>-100</v>
      </c>
      <c r="AA1512" s="85">
        <v>0</v>
      </c>
      <c r="AB1512" s="91">
        <v>0</v>
      </c>
      <c r="AC1512" s="86">
        <v>0</v>
      </c>
      <c r="AD1512" s="86">
        <v>0</v>
      </c>
      <c r="AE1512" s="86">
        <v>0</v>
      </c>
      <c r="AF1512" s="88">
        <v>0</v>
      </c>
      <c r="AG1512" s="85">
        <v>2.5036999988500001E-2</v>
      </c>
      <c r="AH1512" s="86">
        <v>2.0826000000000001E-2</v>
      </c>
      <c r="AI1512" s="150">
        <v>1.5049999993099999E-3</v>
      </c>
      <c r="AJ1512" s="151">
        <v>1.01</v>
      </c>
      <c r="AK1512" s="152">
        <v>0</v>
      </c>
    </row>
    <row r="1513" spans="1:37" x14ac:dyDescent="0.2">
      <c r="A1513" s="149" t="s">
        <v>3124</v>
      </c>
      <c r="B1513" s="66" t="s">
        <v>3125</v>
      </c>
      <c r="C1513" s="67">
        <v>47</v>
      </c>
      <c r="D1513" s="84" t="s">
        <v>334</v>
      </c>
      <c r="E1513" s="85">
        <v>1.08523484670274</v>
      </c>
      <c r="F1513" s="91">
        <v>1.08523484670274</v>
      </c>
      <c r="G1513" s="86">
        <v>0.51595702971849799</v>
      </c>
      <c r="H1513" s="86">
        <v>0.51595702971849799</v>
      </c>
      <c r="I1513" s="86">
        <v>1.69</v>
      </c>
      <c r="J1513" s="86">
        <v>2.42</v>
      </c>
      <c r="K1513" s="87">
        <v>0</v>
      </c>
      <c r="L1513" s="85">
        <v>18.3400000263</v>
      </c>
      <c r="M1513" s="86">
        <v>0</v>
      </c>
      <c r="N1513" s="86"/>
      <c r="O1513" s="86"/>
      <c r="P1513" s="86">
        <v>0.437</v>
      </c>
      <c r="Q1513" s="88">
        <v>0.71440000000000003</v>
      </c>
      <c r="R1513" s="85">
        <v>0</v>
      </c>
      <c r="S1513" s="86">
        <v>0.8</v>
      </c>
      <c r="T1513" s="86">
        <v>1.08</v>
      </c>
      <c r="U1513" s="88">
        <v>14.4107268877911</v>
      </c>
      <c r="V1513" s="89">
        <v>3.39</v>
      </c>
      <c r="W1513" s="85">
        <v>18.964014079897101</v>
      </c>
      <c r="X1513" s="88">
        <v>30.666666666699999</v>
      </c>
      <c r="Y1513" s="85"/>
      <c r="Z1513" s="88"/>
      <c r="AA1513" s="85">
        <v>0.31</v>
      </c>
      <c r="AB1513" s="91">
        <v>0.31</v>
      </c>
      <c r="AC1513" s="86">
        <v>0.1</v>
      </c>
      <c r="AD1513" s="86">
        <v>0.1</v>
      </c>
      <c r="AE1513" s="86">
        <v>0</v>
      </c>
      <c r="AF1513" s="88">
        <v>0</v>
      </c>
      <c r="AG1513" s="85">
        <v>0</v>
      </c>
      <c r="AH1513" s="86">
        <v>8.4580000000000002E-3</v>
      </c>
      <c r="AI1513" s="150">
        <v>0</v>
      </c>
      <c r="AJ1513" s="151">
        <v>1</v>
      </c>
      <c r="AK1513" s="152">
        <v>0</v>
      </c>
    </row>
    <row r="1514" spans="1:37" x14ac:dyDescent="0.2">
      <c r="A1514" s="149" t="s">
        <v>3126</v>
      </c>
      <c r="B1514" s="66" t="s">
        <v>3127</v>
      </c>
      <c r="C1514" s="67">
        <v>47</v>
      </c>
      <c r="D1514" s="84" t="s">
        <v>334</v>
      </c>
      <c r="E1514" s="85">
        <v>2.5174179717739502</v>
      </c>
      <c r="F1514" s="91">
        <v>2.5174179717739502</v>
      </c>
      <c r="G1514" s="86">
        <v>1.7983683677722899</v>
      </c>
      <c r="H1514" s="86">
        <v>1.7983683677722899</v>
      </c>
      <c r="I1514" s="86">
        <v>1.69</v>
      </c>
      <c r="J1514" s="86">
        <v>1.75</v>
      </c>
      <c r="K1514" s="87">
        <v>0</v>
      </c>
      <c r="L1514" s="85">
        <v>11.550000006299999</v>
      </c>
      <c r="M1514" s="86">
        <v>0</v>
      </c>
      <c r="N1514" s="86">
        <v>20.9712316692043</v>
      </c>
      <c r="O1514" s="86">
        <v>10.4087452471483</v>
      </c>
      <c r="P1514" s="86">
        <v>0.65400000000000003</v>
      </c>
      <c r="Q1514" s="88">
        <v>0.90980000000000005</v>
      </c>
      <c r="R1514" s="85">
        <v>0</v>
      </c>
      <c r="S1514" s="86">
        <v>0.9</v>
      </c>
      <c r="T1514" s="86">
        <v>1.08</v>
      </c>
      <c r="U1514" s="88">
        <v>15.3196272256297</v>
      </c>
      <c r="V1514" s="89">
        <v>3.45</v>
      </c>
      <c r="W1514" s="85">
        <v>42.4557755360077</v>
      </c>
      <c r="X1514" s="88">
        <v>45.9666666667</v>
      </c>
      <c r="Y1514" s="85"/>
      <c r="Z1514" s="88"/>
      <c r="AA1514" s="85">
        <v>0</v>
      </c>
      <c r="AB1514" s="91">
        <v>0</v>
      </c>
      <c r="AC1514" s="86">
        <v>0</v>
      </c>
      <c r="AD1514" s="86">
        <v>0</v>
      </c>
      <c r="AE1514" s="86">
        <v>0</v>
      </c>
      <c r="AF1514" s="88">
        <v>0</v>
      </c>
      <c r="AG1514" s="85">
        <v>0.11257699998200001</v>
      </c>
      <c r="AH1514" s="86">
        <v>1.4245000000000001E-2</v>
      </c>
      <c r="AI1514" s="150">
        <v>1.2349999998E-3</v>
      </c>
      <c r="AJ1514" s="151">
        <v>1</v>
      </c>
      <c r="AK1514" s="152">
        <v>0</v>
      </c>
    </row>
    <row r="1515" spans="1:37" x14ac:dyDescent="0.2">
      <c r="A1515" s="149" t="s">
        <v>3128</v>
      </c>
      <c r="B1515" s="66" t="s">
        <v>3129</v>
      </c>
      <c r="C1515" s="67">
        <v>47</v>
      </c>
      <c r="D1515" s="84" t="s">
        <v>334</v>
      </c>
      <c r="E1515" s="85">
        <v>8.4729241877256296</v>
      </c>
      <c r="F1515" s="91">
        <v>8.4729241877256296</v>
      </c>
      <c r="G1515" s="86">
        <v>5.1576413959085396</v>
      </c>
      <c r="H1515" s="86">
        <v>5.1576413959085396</v>
      </c>
      <c r="I1515" s="86">
        <v>1.94</v>
      </c>
      <c r="J1515" s="86">
        <v>5.53</v>
      </c>
      <c r="K1515" s="87">
        <v>0</v>
      </c>
      <c r="L1515" s="85">
        <v>7.4199999947300004</v>
      </c>
      <c r="M1515" s="86">
        <v>3.67201627089798E-4</v>
      </c>
      <c r="N1515" s="86">
        <v>70.135746606334806</v>
      </c>
      <c r="O1515" s="86">
        <v>31.263348118942002</v>
      </c>
      <c r="P1515" s="86">
        <v>0.80600000000000005</v>
      </c>
      <c r="Q1515" s="88">
        <v>0.88249999999999995</v>
      </c>
      <c r="R1515" s="85">
        <v>1.11619600401831E-2</v>
      </c>
      <c r="S1515" s="86">
        <v>0.6</v>
      </c>
      <c r="T1515" s="86">
        <v>1.1200000000000001</v>
      </c>
      <c r="U1515" s="88">
        <v>12.2490974729242</v>
      </c>
      <c r="V1515" s="89">
        <v>3.54</v>
      </c>
      <c r="W1515" s="85">
        <v>51.107950476047101</v>
      </c>
      <c r="X1515" s="88">
        <v>43.8</v>
      </c>
      <c r="Y1515" s="85"/>
      <c r="Z1515" s="88"/>
      <c r="AA1515" s="85">
        <v>0.25</v>
      </c>
      <c r="AB1515" s="91">
        <v>0.25</v>
      </c>
      <c r="AC1515" s="86">
        <v>0.18</v>
      </c>
      <c r="AD1515" s="86">
        <v>0.18</v>
      </c>
      <c r="AE1515" s="86">
        <v>0</v>
      </c>
      <c r="AF1515" s="88">
        <v>0</v>
      </c>
      <c r="AG1515" s="85">
        <v>2.33199999948E-2</v>
      </c>
      <c r="AH1515" s="86">
        <v>2.5937000000000002E-2</v>
      </c>
      <c r="AI1515" s="150">
        <v>9.3899999979199999E-4</v>
      </c>
      <c r="AJ1515" s="151">
        <v>1</v>
      </c>
      <c r="AK1515" s="152">
        <v>0</v>
      </c>
    </row>
    <row r="1516" spans="1:37" x14ac:dyDescent="0.2">
      <c r="A1516" s="149" t="s">
        <v>3130</v>
      </c>
      <c r="B1516" s="66" t="s">
        <v>3131</v>
      </c>
      <c r="C1516" s="67">
        <v>47</v>
      </c>
      <c r="D1516" s="84" t="s">
        <v>334</v>
      </c>
      <c r="E1516" s="85">
        <v>8.1294034581699606</v>
      </c>
      <c r="F1516" s="91">
        <v>8.0685625009388993</v>
      </c>
      <c r="G1516" s="86">
        <v>4.3752910601349004</v>
      </c>
      <c r="H1516" s="86">
        <v>4.3227124551204099</v>
      </c>
      <c r="I1516" s="86">
        <v>1.72</v>
      </c>
      <c r="J1516" s="86">
        <v>2.13</v>
      </c>
      <c r="K1516" s="87">
        <v>8.3000000000000001E-3</v>
      </c>
      <c r="L1516" s="85">
        <v>8.28999999947</v>
      </c>
      <c r="M1516" s="86">
        <v>0.34847910514229602</v>
      </c>
      <c r="N1516" s="86">
        <v>70.302840597855806</v>
      </c>
      <c r="O1516" s="86">
        <v>12.202208018593801</v>
      </c>
      <c r="P1516" s="86">
        <v>0.63700000000000001</v>
      </c>
      <c r="Q1516" s="88">
        <v>0.88470000000000004</v>
      </c>
      <c r="R1516" s="85">
        <v>0.19177294083804799</v>
      </c>
      <c r="S1516" s="86">
        <v>0.7</v>
      </c>
      <c r="T1516" s="86">
        <v>1.03</v>
      </c>
      <c r="U1516" s="88">
        <v>10.5254856009735</v>
      </c>
      <c r="V1516" s="89">
        <v>3.42</v>
      </c>
      <c r="W1516" s="85">
        <v>39.9422953401683</v>
      </c>
      <c r="X1516" s="88">
        <v>43.5</v>
      </c>
      <c r="Y1516" s="85"/>
      <c r="Z1516" s="88">
        <v>-100</v>
      </c>
      <c r="AA1516" s="85">
        <v>0.01</v>
      </c>
      <c r="AB1516" s="91">
        <v>0.01</v>
      </c>
      <c r="AC1516" s="86">
        <v>0</v>
      </c>
      <c r="AD1516" s="86">
        <v>0</v>
      </c>
      <c r="AE1516" s="86">
        <v>0</v>
      </c>
      <c r="AF1516" s="88">
        <v>2.6126999853399999</v>
      </c>
      <c r="AG1516" s="85">
        <v>2.96270000034E-2</v>
      </c>
      <c r="AH1516" s="86">
        <v>1.5531E-2</v>
      </c>
      <c r="AI1516" s="150">
        <v>0</v>
      </c>
      <c r="AJ1516" s="151">
        <v>1.06</v>
      </c>
      <c r="AK1516" s="152">
        <v>0</v>
      </c>
    </row>
    <row r="1517" spans="1:37" x14ac:dyDescent="0.2">
      <c r="A1517" s="149" t="s">
        <v>3132</v>
      </c>
      <c r="B1517" s="66" t="s">
        <v>3133</v>
      </c>
      <c r="C1517" s="67">
        <v>47</v>
      </c>
      <c r="D1517" s="84" t="s">
        <v>334</v>
      </c>
      <c r="E1517" s="85">
        <v>18.329569056509602</v>
      </c>
      <c r="F1517" s="91">
        <v>18.2546618393127</v>
      </c>
      <c r="G1517" s="86">
        <v>10.1533328036863</v>
      </c>
      <c r="H1517" s="86">
        <v>10.112474321579001</v>
      </c>
      <c r="I1517" s="86">
        <v>12.22</v>
      </c>
      <c r="J1517" s="86">
        <v>26.71</v>
      </c>
      <c r="K1517" s="87">
        <v>0</v>
      </c>
      <c r="L1517" s="85">
        <v>5.7799999937599997</v>
      </c>
      <c r="M1517" s="86">
        <v>1.37556961187151E-2</v>
      </c>
      <c r="N1517" s="86">
        <v>69.268118164162303</v>
      </c>
      <c r="O1517" s="86">
        <v>27.870751802265701</v>
      </c>
      <c r="P1517" s="86">
        <v>2.3759999999999999</v>
      </c>
      <c r="Q1517" s="88">
        <v>1.1476</v>
      </c>
      <c r="R1517" s="85">
        <v>2.31401133865556E-2</v>
      </c>
      <c r="S1517" s="86">
        <v>0.4</v>
      </c>
      <c r="T1517" s="86">
        <v>1.56</v>
      </c>
      <c r="U1517" s="88">
        <v>8.0377713967926105</v>
      </c>
      <c r="V1517" s="89">
        <v>3.38</v>
      </c>
      <c r="W1517" s="85">
        <v>52.432915784094199</v>
      </c>
      <c r="X1517" s="88">
        <v>58.833333333299997</v>
      </c>
      <c r="Y1517" s="85"/>
      <c r="Z1517" s="88">
        <v>-94.44</v>
      </c>
      <c r="AA1517" s="85">
        <v>0.11</v>
      </c>
      <c r="AB1517" s="91">
        <v>0.11</v>
      </c>
      <c r="AC1517" s="86">
        <v>0</v>
      </c>
      <c r="AD1517" s="86">
        <v>0</v>
      </c>
      <c r="AE1517" s="86">
        <v>0</v>
      </c>
      <c r="AF1517" s="88">
        <v>0</v>
      </c>
      <c r="AG1517" s="85">
        <v>3.2647999999199998E-2</v>
      </c>
      <c r="AH1517" s="86">
        <v>0.13304199999999999</v>
      </c>
      <c r="AI1517" s="150">
        <v>8.2339999997899996E-3</v>
      </c>
      <c r="AJ1517" s="151">
        <v>1.06</v>
      </c>
      <c r="AK1517" s="152">
        <v>0</v>
      </c>
    </row>
    <row r="1518" spans="1:37" x14ac:dyDescent="0.2">
      <c r="A1518" s="149" t="s">
        <v>3134</v>
      </c>
      <c r="B1518" s="66" t="s">
        <v>3135</v>
      </c>
      <c r="C1518" s="67">
        <v>47</v>
      </c>
      <c r="D1518" s="84" t="s">
        <v>334</v>
      </c>
      <c r="E1518" s="85">
        <v>12.1053065260382</v>
      </c>
      <c r="F1518" s="91">
        <v>12.1053065260382</v>
      </c>
      <c r="G1518" s="86">
        <v>6.6883651944627598</v>
      </c>
      <c r="H1518" s="86">
        <v>6.6883651944627598</v>
      </c>
      <c r="I1518" s="86">
        <v>2.02</v>
      </c>
      <c r="J1518" s="86">
        <v>2.62</v>
      </c>
      <c r="K1518" s="87">
        <v>9.1999999999999998E-3</v>
      </c>
      <c r="L1518" s="85">
        <v>13.2800000069</v>
      </c>
      <c r="M1518" s="86">
        <v>1.16376123340547E-3</v>
      </c>
      <c r="N1518" s="86">
        <v>75.728747408220499</v>
      </c>
      <c r="O1518" s="86">
        <v>20.969571944301201</v>
      </c>
      <c r="P1518" s="86">
        <v>0.77800000000000002</v>
      </c>
      <c r="Q1518" s="88">
        <v>0.97960000000000003</v>
      </c>
      <c r="R1518" s="85">
        <v>3.1753592125109198E-2</v>
      </c>
      <c r="S1518" s="86">
        <v>1.3</v>
      </c>
      <c r="T1518" s="86">
        <v>0.92</v>
      </c>
      <c r="U1518" s="88">
        <v>13.3190507580751</v>
      </c>
      <c r="V1518" s="89">
        <v>3.51</v>
      </c>
      <c r="W1518" s="85">
        <v>46.4553854611746</v>
      </c>
      <c r="X1518" s="88">
        <v>68.2</v>
      </c>
      <c r="Y1518" s="85">
        <v>-100</v>
      </c>
      <c r="Z1518" s="88"/>
      <c r="AA1518" s="85">
        <v>0</v>
      </c>
      <c r="AB1518" s="91">
        <v>0</v>
      </c>
      <c r="AC1518" s="86">
        <v>0</v>
      </c>
      <c r="AD1518" s="86">
        <v>0</v>
      </c>
      <c r="AE1518" s="86">
        <v>0</v>
      </c>
      <c r="AF1518" s="88">
        <v>0</v>
      </c>
      <c r="AG1518" s="85">
        <v>4.6640000039399998E-2</v>
      </c>
      <c r="AH1518" s="86">
        <v>1.8343000000000002E-2</v>
      </c>
      <c r="AI1518" s="150">
        <v>0</v>
      </c>
      <c r="AJ1518" s="151">
        <v>1.06</v>
      </c>
      <c r="AK1518" s="152">
        <v>0</v>
      </c>
    </row>
    <row r="1519" spans="1:37" x14ac:dyDescent="0.2">
      <c r="A1519" s="149" t="s">
        <v>3136</v>
      </c>
      <c r="B1519" s="66" t="s">
        <v>3137</v>
      </c>
      <c r="C1519" s="67">
        <v>47</v>
      </c>
      <c r="D1519" s="84" t="s">
        <v>334</v>
      </c>
      <c r="E1519" s="85">
        <v>18.4660386382089</v>
      </c>
      <c r="F1519" s="91">
        <v>18.4660386382089</v>
      </c>
      <c r="G1519" s="86">
        <v>9.4704763599559598</v>
      </c>
      <c r="H1519" s="86">
        <v>9.4704763599559598</v>
      </c>
      <c r="I1519" s="86">
        <v>1.87</v>
      </c>
      <c r="J1519" s="86">
        <v>1.51</v>
      </c>
      <c r="K1519" s="87">
        <v>4.9399999999999999E-2</v>
      </c>
      <c r="L1519" s="85">
        <v>9.6500000022499997</v>
      </c>
      <c r="M1519" s="86">
        <v>0</v>
      </c>
      <c r="N1519" s="86">
        <v>100</v>
      </c>
      <c r="O1519" s="86">
        <v>22.423537234042598</v>
      </c>
      <c r="P1519" s="86">
        <v>0.54400000000000004</v>
      </c>
      <c r="Q1519" s="88">
        <v>0.87739999999999996</v>
      </c>
      <c r="R1519" s="85">
        <v>0</v>
      </c>
      <c r="S1519" s="86">
        <v>2.8</v>
      </c>
      <c r="T1519" s="86">
        <v>0.93</v>
      </c>
      <c r="U1519" s="88">
        <v>10.9786344273782</v>
      </c>
      <c r="V1519" s="89">
        <v>3.68</v>
      </c>
      <c r="W1519" s="85">
        <v>49.663996650032601</v>
      </c>
      <c r="X1519" s="88">
        <v>59.066666666700002</v>
      </c>
      <c r="Y1519" s="85">
        <v>-100</v>
      </c>
      <c r="Z1519" s="88"/>
      <c r="AA1519" s="85">
        <v>0</v>
      </c>
      <c r="AB1519" s="91">
        <v>0</v>
      </c>
      <c r="AC1519" s="86">
        <v>0</v>
      </c>
      <c r="AD1519" s="86">
        <v>0</v>
      </c>
      <c r="AE1519" s="86">
        <v>0</v>
      </c>
      <c r="AF1519" s="88">
        <v>0</v>
      </c>
      <c r="AG1519" s="85">
        <v>2.1200000004900001E-2</v>
      </c>
      <c r="AH1519" s="86">
        <v>7.8759999999999993E-3</v>
      </c>
      <c r="AI1519" s="150">
        <v>9.4200000022000004E-4</v>
      </c>
      <c r="AJ1519" s="151">
        <v>1.01</v>
      </c>
      <c r="AK1519" s="152">
        <v>0</v>
      </c>
    </row>
    <row r="1520" spans="1:37" x14ac:dyDescent="0.2">
      <c r="A1520" s="149" t="s">
        <v>3138</v>
      </c>
      <c r="B1520" s="66" t="s">
        <v>3139</v>
      </c>
      <c r="C1520" s="67">
        <v>47</v>
      </c>
      <c r="D1520" s="84" t="s">
        <v>334</v>
      </c>
      <c r="E1520" s="85">
        <v>10.426875748665999</v>
      </c>
      <c r="F1520" s="91">
        <v>10.426875748665999</v>
      </c>
      <c r="G1520" s="86">
        <v>5.6550147010780796</v>
      </c>
      <c r="H1520" s="86">
        <v>5.6550147010780796</v>
      </c>
      <c r="I1520" s="86">
        <v>2.4900000000000002</v>
      </c>
      <c r="J1520" s="86">
        <v>4.54</v>
      </c>
      <c r="K1520" s="87">
        <v>0</v>
      </c>
      <c r="L1520" s="85">
        <v>17.3999999969</v>
      </c>
      <c r="M1520" s="86">
        <v>1.4994034345720001E-4</v>
      </c>
      <c r="N1520" s="86">
        <v>71.242529658371197</v>
      </c>
      <c r="O1520" s="86">
        <v>23.396076352067901</v>
      </c>
      <c r="P1520" s="86">
        <v>0.72699999999999998</v>
      </c>
      <c r="Q1520" s="88">
        <v>1.4399</v>
      </c>
      <c r="R1520" s="85">
        <v>1.19717466778403E-2</v>
      </c>
      <c r="S1520" s="86">
        <v>3</v>
      </c>
      <c r="T1520" s="86">
        <v>1.17</v>
      </c>
      <c r="U1520" s="88">
        <v>14.260045736687401</v>
      </c>
      <c r="V1520" s="89">
        <v>3.62</v>
      </c>
      <c r="W1520" s="85">
        <v>63.689019524420601</v>
      </c>
      <c r="X1520" s="88">
        <v>58.633333333300001</v>
      </c>
      <c r="Y1520" s="85">
        <v>-100</v>
      </c>
      <c r="Z1520" s="88"/>
      <c r="AA1520" s="85">
        <v>0.06</v>
      </c>
      <c r="AB1520" s="91">
        <v>0.06</v>
      </c>
      <c r="AC1520" s="86">
        <v>0</v>
      </c>
      <c r="AD1520" s="86">
        <v>0</v>
      </c>
      <c r="AE1520" s="86">
        <v>0</v>
      </c>
      <c r="AF1520" s="88">
        <v>0</v>
      </c>
      <c r="AG1520" s="85">
        <v>5.8141000071499999E-2</v>
      </c>
      <c r="AH1520" s="86">
        <v>2.3713000000000001E-2</v>
      </c>
      <c r="AI1520" s="150">
        <v>0</v>
      </c>
      <c r="AJ1520" s="151">
        <v>1</v>
      </c>
      <c r="AK1520" s="152">
        <v>0</v>
      </c>
    </row>
    <row r="1521" spans="1:37" x14ac:dyDescent="0.2">
      <c r="A1521" s="149" t="s">
        <v>3140</v>
      </c>
      <c r="B1521" s="66" t="s">
        <v>3141</v>
      </c>
      <c r="C1521" s="67">
        <v>47</v>
      </c>
      <c r="D1521" s="84" t="s">
        <v>334</v>
      </c>
      <c r="E1521" s="85">
        <v>18.532114824144401</v>
      </c>
      <c r="F1521" s="91">
        <v>18.5071829569195</v>
      </c>
      <c r="G1521" s="86">
        <v>9.3503099289011899</v>
      </c>
      <c r="H1521" s="86">
        <v>9.3253780616762807</v>
      </c>
      <c r="I1521" s="86">
        <v>2.06</v>
      </c>
      <c r="J1521" s="86">
        <v>3.27</v>
      </c>
      <c r="K1521" s="87">
        <v>0</v>
      </c>
      <c r="L1521" s="85">
        <v>3.4499999971999999</v>
      </c>
      <c r="M1521" s="86">
        <v>0</v>
      </c>
      <c r="N1521" s="86">
        <v>100</v>
      </c>
      <c r="O1521" s="86">
        <v>100</v>
      </c>
      <c r="P1521" s="86">
        <v>0.64900000000000002</v>
      </c>
      <c r="Q1521" s="88">
        <v>1.2132000000000001</v>
      </c>
      <c r="R1521" s="85">
        <v>0</v>
      </c>
      <c r="S1521" s="86">
        <v>2.6</v>
      </c>
      <c r="T1521" s="86">
        <v>1.19</v>
      </c>
      <c r="U1521" s="88">
        <v>7.5689710016592597</v>
      </c>
      <c r="V1521" s="89">
        <v>3.7</v>
      </c>
      <c r="W1521" s="85">
        <v>36.523502685890698</v>
      </c>
      <c r="X1521" s="88">
        <v>39.366666666699999</v>
      </c>
      <c r="Y1521" s="85"/>
      <c r="Z1521" s="88"/>
      <c r="AA1521" s="85">
        <v>0.21</v>
      </c>
      <c r="AB1521" s="91">
        <v>0.21</v>
      </c>
      <c r="AC1521" s="86">
        <v>0.04</v>
      </c>
      <c r="AD1521" s="86">
        <v>0.04</v>
      </c>
      <c r="AE1521" s="86">
        <v>0</v>
      </c>
      <c r="AF1521" s="88">
        <v>0</v>
      </c>
      <c r="AG1521" s="85">
        <v>0</v>
      </c>
      <c r="AH1521" s="86">
        <v>2.1127E-2</v>
      </c>
      <c r="AI1521" s="150">
        <v>0</v>
      </c>
      <c r="AJ1521" s="151">
        <v>1.02</v>
      </c>
      <c r="AK1521" s="152">
        <v>0</v>
      </c>
    </row>
    <row r="1522" spans="1:37" x14ac:dyDescent="0.2">
      <c r="A1522" s="149" t="s">
        <v>3142</v>
      </c>
      <c r="B1522" s="66" t="s">
        <v>3143</v>
      </c>
      <c r="C1522" s="67">
        <v>47</v>
      </c>
      <c r="D1522" s="84" t="s">
        <v>334</v>
      </c>
      <c r="E1522" s="85">
        <v>10.9115244305523</v>
      </c>
      <c r="F1522" s="91">
        <v>10.9115244305523</v>
      </c>
      <c r="G1522" s="86">
        <v>5.0615762541724099</v>
      </c>
      <c r="H1522" s="86">
        <v>5.0615762541724099</v>
      </c>
      <c r="I1522" s="86">
        <v>2.4300000000000002</v>
      </c>
      <c r="J1522" s="86">
        <v>4.17</v>
      </c>
      <c r="K1522" s="87">
        <v>0</v>
      </c>
      <c r="L1522" s="85">
        <v>1.5899999997800001</v>
      </c>
      <c r="M1522" s="86">
        <v>0</v>
      </c>
      <c r="N1522" s="86">
        <v>77.120064356103796</v>
      </c>
      <c r="O1522" s="86">
        <v>21.623594685355499</v>
      </c>
      <c r="P1522" s="86">
        <v>0.52400000000000002</v>
      </c>
      <c r="Q1522" s="88">
        <v>0.65290000000000004</v>
      </c>
      <c r="R1522" s="85">
        <v>0</v>
      </c>
      <c r="S1522" s="86">
        <v>3.4</v>
      </c>
      <c r="T1522" s="86">
        <v>0.94</v>
      </c>
      <c r="U1522" s="88">
        <v>9.3380450661465293</v>
      </c>
      <c r="V1522" s="89">
        <v>3.7</v>
      </c>
      <c r="W1522" s="85">
        <v>30.956398545794499</v>
      </c>
      <c r="X1522" s="88">
        <v>41.233333333300003</v>
      </c>
      <c r="Y1522" s="85"/>
      <c r="Z1522" s="88"/>
      <c r="AA1522" s="85">
        <v>1.06</v>
      </c>
      <c r="AB1522" s="91">
        <v>1.06</v>
      </c>
      <c r="AC1522" s="86">
        <v>7.0000000000000007E-2</v>
      </c>
      <c r="AD1522" s="86">
        <v>7.0000000000000007E-2</v>
      </c>
      <c r="AE1522" s="86">
        <v>0</v>
      </c>
      <c r="AF1522" s="88">
        <v>0</v>
      </c>
      <c r="AG1522" s="85">
        <v>0</v>
      </c>
      <c r="AH1522" s="86">
        <v>2.9429E-2</v>
      </c>
      <c r="AI1522" s="150">
        <v>0</v>
      </c>
      <c r="AJ1522" s="151">
        <v>1</v>
      </c>
      <c r="AK1522" s="152">
        <v>0</v>
      </c>
    </row>
    <row r="1523" spans="1:37" x14ac:dyDescent="0.2">
      <c r="A1523" s="149" t="s">
        <v>3144</v>
      </c>
      <c r="B1523" s="66" t="s">
        <v>3145</v>
      </c>
      <c r="C1523" s="67">
        <v>47</v>
      </c>
      <c r="D1523" s="84" t="s">
        <v>334</v>
      </c>
      <c r="E1523" s="85">
        <v>0.60020266583521698</v>
      </c>
      <c r="F1523" s="91">
        <v>0.60020266583521698</v>
      </c>
      <c r="G1523" s="86">
        <v>0.28529113726712901</v>
      </c>
      <c r="H1523" s="86">
        <v>0.28529113726712901</v>
      </c>
      <c r="I1523" s="86">
        <v>1.1100000000000001</v>
      </c>
      <c r="J1523" s="86">
        <v>1.92</v>
      </c>
      <c r="K1523" s="87">
        <v>0</v>
      </c>
      <c r="L1523" s="85">
        <v>26.769999989199999</v>
      </c>
      <c r="M1523" s="86">
        <v>0</v>
      </c>
      <c r="N1523" s="86"/>
      <c r="O1523" s="86">
        <v>7.62138905961893</v>
      </c>
      <c r="P1523" s="86">
        <v>0.70399999999999996</v>
      </c>
      <c r="Q1523" s="88">
        <v>0.90069999999999995</v>
      </c>
      <c r="R1523" s="85">
        <v>0</v>
      </c>
      <c r="S1523" s="86">
        <v>1.1000000000000001</v>
      </c>
      <c r="T1523" s="86">
        <v>1.02</v>
      </c>
      <c r="U1523" s="88">
        <v>15.630212799126999</v>
      </c>
      <c r="V1523" s="89">
        <v>3.23</v>
      </c>
      <c r="W1523" s="85">
        <v>23.604301817348301</v>
      </c>
      <c r="X1523" s="88">
        <v>29.733333333299999</v>
      </c>
      <c r="Y1523" s="85"/>
      <c r="Z1523" s="88"/>
      <c r="AA1523" s="85">
        <v>7.0000000000000007E-2</v>
      </c>
      <c r="AB1523" s="91">
        <v>7.0000000000000007E-2</v>
      </c>
      <c r="AC1523" s="86">
        <v>7.0000000000000007E-2</v>
      </c>
      <c r="AD1523" s="86">
        <v>7.0000000000000007E-2</v>
      </c>
      <c r="AE1523" s="86">
        <v>0</v>
      </c>
      <c r="AF1523" s="88">
        <v>0</v>
      </c>
      <c r="AG1523" s="85">
        <v>0.113578999749</v>
      </c>
      <c r="AH1523" s="86">
        <v>7.1599999999999997E-3</v>
      </c>
      <c r="AI1523" s="150">
        <v>0</v>
      </c>
      <c r="AJ1523" s="151">
        <v>1</v>
      </c>
      <c r="AK1523" s="152">
        <v>0</v>
      </c>
    </row>
    <row r="1524" spans="1:37" x14ac:dyDescent="0.2">
      <c r="A1524" s="149" t="s">
        <v>3146</v>
      </c>
      <c r="B1524" s="66" t="s">
        <v>3147</v>
      </c>
      <c r="C1524" s="67">
        <v>47</v>
      </c>
      <c r="D1524" s="84" t="s">
        <v>334</v>
      </c>
      <c r="E1524" s="85">
        <v>4.0306795794627899</v>
      </c>
      <c r="F1524" s="91">
        <v>4.0109150956027202</v>
      </c>
      <c r="G1524" s="86">
        <v>3.06987063826532</v>
      </c>
      <c r="H1524" s="86">
        <v>3.06477012630143</v>
      </c>
      <c r="I1524" s="86">
        <v>23.91</v>
      </c>
      <c r="J1524" s="86">
        <v>50.43</v>
      </c>
      <c r="K1524" s="87">
        <v>0</v>
      </c>
      <c r="L1524" s="85">
        <v>14.9899999976</v>
      </c>
      <c r="M1524" s="86">
        <v>0.17862606944953199</v>
      </c>
      <c r="N1524" s="86">
        <v>30.4589813967673</v>
      </c>
      <c r="O1524" s="86">
        <v>13.461977620461299</v>
      </c>
      <c r="P1524" s="86">
        <v>1.8169999999999999</v>
      </c>
      <c r="Q1524" s="88">
        <v>0.79339999999999999</v>
      </c>
      <c r="R1524" s="85">
        <v>3.5143208574942901E-2</v>
      </c>
      <c r="S1524" s="86">
        <v>0.8</v>
      </c>
      <c r="T1524" s="86">
        <v>1.48</v>
      </c>
      <c r="U1524" s="88">
        <v>13.586488743807701</v>
      </c>
      <c r="V1524" s="89">
        <v>3.28</v>
      </c>
      <c r="W1524" s="85">
        <v>47.351660779807602</v>
      </c>
      <c r="X1524" s="88">
        <v>60.266666666699997</v>
      </c>
      <c r="Y1524" s="85">
        <v>-100</v>
      </c>
      <c r="Z1524" s="88">
        <v>-55.56</v>
      </c>
      <c r="AA1524" s="85">
        <v>0</v>
      </c>
      <c r="AB1524" s="91">
        <v>0</v>
      </c>
      <c r="AC1524" s="86">
        <v>0</v>
      </c>
      <c r="AD1524" s="86">
        <v>0</v>
      </c>
      <c r="AE1524" s="86">
        <v>0</v>
      </c>
      <c r="AF1524" s="88">
        <v>3.2284998888600001</v>
      </c>
      <c r="AG1524" s="85">
        <v>0</v>
      </c>
      <c r="AH1524" s="86">
        <v>0.43561</v>
      </c>
      <c r="AI1524" s="150">
        <v>1.8211000018900001E-2</v>
      </c>
      <c r="AJ1524" s="151">
        <v>1</v>
      </c>
      <c r="AK1524" s="152">
        <v>0</v>
      </c>
    </row>
    <row r="1525" spans="1:37" x14ac:dyDescent="0.2">
      <c r="A1525" s="149" t="s">
        <v>3148</v>
      </c>
      <c r="B1525" s="66" t="s">
        <v>3149</v>
      </c>
      <c r="C1525" s="67">
        <v>47</v>
      </c>
      <c r="D1525" s="84" t="s">
        <v>334</v>
      </c>
      <c r="E1525" s="85">
        <v>2.6361576434409599</v>
      </c>
      <c r="F1525" s="91">
        <v>2.6361576434409599</v>
      </c>
      <c r="G1525" s="86">
        <v>1.54770575382374</v>
      </c>
      <c r="H1525" s="86">
        <v>1.54770575382374</v>
      </c>
      <c r="I1525" s="86">
        <v>2.5099999999999998</v>
      </c>
      <c r="J1525" s="86">
        <v>2.72</v>
      </c>
      <c r="K1525" s="87">
        <v>0</v>
      </c>
      <c r="L1525" s="85">
        <v>18.279999996899999</v>
      </c>
      <c r="M1525" s="86">
        <v>1.56829579393607E-3</v>
      </c>
      <c r="N1525" s="86"/>
      <c r="O1525" s="86">
        <v>100</v>
      </c>
      <c r="P1525" s="86">
        <v>0.51</v>
      </c>
      <c r="Q1525" s="88">
        <v>0.62939999999999996</v>
      </c>
      <c r="R1525" s="85">
        <v>2.73149412728763E-2</v>
      </c>
      <c r="S1525" s="86">
        <v>0.9</v>
      </c>
      <c r="T1525" s="86">
        <v>0.92</v>
      </c>
      <c r="U1525" s="88">
        <v>12.970381160475799</v>
      </c>
      <c r="V1525" s="89">
        <v>3.41</v>
      </c>
      <c r="W1525" s="85">
        <v>21.999510874161199</v>
      </c>
      <c r="X1525" s="88"/>
      <c r="Y1525" s="85"/>
      <c r="Z1525" s="88"/>
      <c r="AA1525" s="85">
        <v>0.25</v>
      </c>
      <c r="AB1525" s="91">
        <v>0.25</v>
      </c>
      <c r="AC1525" s="86">
        <v>7.0000000000000007E-2</v>
      </c>
      <c r="AD1525" s="86">
        <v>7.0000000000000007E-2</v>
      </c>
      <c r="AE1525" s="86">
        <v>0</v>
      </c>
      <c r="AF1525" s="88">
        <v>0</v>
      </c>
      <c r="AG1525" s="85">
        <v>0</v>
      </c>
      <c r="AH1525" s="86">
        <v>7.711E-3</v>
      </c>
      <c r="AI1525" s="150">
        <v>0</v>
      </c>
      <c r="AJ1525" s="151">
        <v>1</v>
      </c>
      <c r="AK1525" s="152">
        <v>0</v>
      </c>
    </row>
    <row r="1526" spans="1:37" x14ac:dyDescent="0.2">
      <c r="A1526" s="149" t="s">
        <v>3150</v>
      </c>
      <c r="B1526" s="66" t="s">
        <v>3151</v>
      </c>
      <c r="C1526" s="67">
        <v>47</v>
      </c>
      <c r="D1526" s="84" t="s">
        <v>334</v>
      </c>
      <c r="E1526" s="85">
        <v>4.7516830910332697</v>
      </c>
      <c r="F1526" s="91">
        <v>4.7516830910332697</v>
      </c>
      <c r="G1526" s="86">
        <v>2.2750187010114802</v>
      </c>
      <c r="H1526" s="86">
        <v>2.2750187010114802</v>
      </c>
      <c r="I1526" s="86">
        <v>1.76</v>
      </c>
      <c r="J1526" s="86">
        <v>2.56</v>
      </c>
      <c r="K1526" s="87">
        <v>0</v>
      </c>
      <c r="L1526" s="85">
        <v>20.5700000396</v>
      </c>
      <c r="M1526" s="86">
        <v>1.79569070606554E-3</v>
      </c>
      <c r="N1526" s="86">
        <v>64.947902751803397</v>
      </c>
      <c r="O1526" s="86">
        <v>100</v>
      </c>
      <c r="P1526" s="86">
        <v>0.43</v>
      </c>
      <c r="Q1526" s="88">
        <v>0.75890000000000002</v>
      </c>
      <c r="R1526" s="85">
        <v>2.3185717597959701E-2</v>
      </c>
      <c r="S1526" s="86">
        <v>0.9</v>
      </c>
      <c r="T1526" s="86">
        <v>1.1299999999999999</v>
      </c>
      <c r="U1526" s="88">
        <v>11.8336748300647</v>
      </c>
      <c r="V1526" s="89">
        <v>3.48</v>
      </c>
      <c r="W1526" s="85">
        <v>25.0085004279976</v>
      </c>
      <c r="X1526" s="88">
        <v>35.700000000000003</v>
      </c>
      <c r="Y1526" s="85"/>
      <c r="Z1526" s="88"/>
      <c r="AA1526" s="85">
        <v>0.22</v>
      </c>
      <c r="AB1526" s="91">
        <v>0.22</v>
      </c>
      <c r="AC1526" s="86">
        <v>0</v>
      </c>
      <c r="AD1526" s="86">
        <v>0</v>
      </c>
      <c r="AE1526" s="86">
        <v>0</v>
      </c>
      <c r="AF1526" s="88">
        <v>0</v>
      </c>
      <c r="AG1526" s="85">
        <v>0</v>
      </c>
      <c r="AH1526" s="86">
        <v>8.5819999999999994E-3</v>
      </c>
      <c r="AI1526" s="150">
        <v>0</v>
      </c>
      <c r="AJ1526" s="151">
        <v>1</v>
      </c>
      <c r="AK1526" s="152">
        <v>0</v>
      </c>
    </row>
    <row r="1527" spans="1:37" x14ac:dyDescent="0.2">
      <c r="A1527" s="149" t="s">
        <v>3152</v>
      </c>
      <c r="B1527" s="66" t="s">
        <v>3153</v>
      </c>
      <c r="C1527" s="67">
        <v>47</v>
      </c>
      <c r="D1527" s="84" t="s">
        <v>334</v>
      </c>
      <c r="E1527" s="85">
        <v>3.00663997413643</v>
      </c>
      <c r="F1527" s="91">
        <v>3.0029096515878702</v>
      </c>
      <c r="G1527" s="86">
        <v>2.09892815398771</v>
      </c>
      <c r="H1527" s="86">
        <v>2.09892815398771</v>
      </c>
      <c r="I1527" s="86">
        <v>2.96</v>
      </c>
      <c r="J1527" s="86">
        <v>30.42</v>
      </c>
      <c r="K1527" s="87">
        <v>0</v>
      </c>
      <c r="L1527" s="85">
        <v>19.650000014300002</v>
      </c>
      <c r="M1527" s="86">
        <v>0</v>
      </c>
      <c r="N1527" s="86">
        <v>42.542686689981501</v>
      </c>
      <c r="O1527" s="86">
        <v>100</v>
      </c>
      <c r="P1527" s="86">
        <v>3.09</v>
      </c>
      <c r="Q1527" s="88">
        <v>0.77370000000000005</v>
      </c>
      <c r="R1527" s="85">
        <v>0</v>
      </c>
      <c r="S1527" s="86">
        <v>0.8</v>
      </c>
      <c r="T1527" s="86">
        <v>1.1599999999999999</v>
      </c>
      <c r="U1527" s="88">
        <v>12.172042475939399</v>
      </c>
      <c r="V1527" s="89">
        <v>3.4</v>
      </c>
      <c r="W1527" s="85">
        <v>39.882601013552801</v>
      </c>
      <c r="X1527" s="88">
        <v>60.166666666700003</v>
      </c>
      <c r="Y1527" s="85"/>
      <c r="Z1527" s="88"/>
      <c r="AA1527" s="85">
        <v>0.04</v>
      </c>
      <c r="AB1527" s="91">
        <v>0.04</v>
      </c>
      <c r="AC1527" s="86">
        <v>0</v>
      </c>
      <c r="AD1527" s="86">
        <v>0</v>
      </c>
      <c r="AE1527" s="86">
        <v>0.05</v>
      </c>
      <c r="AF1527" s="88">
        <v>0</v>
      </c>
      <c r="AG1527" s="85">
        <v>0</v>
      </c>
      <c r="AH1527" s="86">
        <v>0.13763700000000001</v>
      </c>
      <c r="AI1527" s="150">
        <v>1.3400999972499999E-2</v>
      </c>
      <c r="AJ1527" s="151">
        <v>1</v>
      </c>
      <c r="AK1527" s="152">
        <v>0</v>
      </c>
    </row>
    <row r="1528" spans="1:37" x14ac:dyDescent="0.2">
      <c r="A1528" s="149" t="s">
        <v>3154</v>
      </c>
      <c r="B1528" s="66" t="s">
        <v>3155</v>
      </c>
      <c r="C1528" s="67">
        <v>47</v>
      </c>
      <c r="D1528" s="84" t="s">
        <v>334</v>
      </c>
      <c r="E1528" s="85">
        <v>3.6764552635418202</v>
      </c>
      <c r="F1528" s="91">
        <v>3.6764552635418202</v>
      </c>
      <c r="G1528" s="86">
        <v>2.94699985410892</v>
      </c>
      <c r="H1528" s="86">
        <v>2.94699985410892</v>
      </c>
      <c r="I1528" s="86">
        <v>2.41</v>
      </c>
      <c r="J1528" s="86">
        <v>6.64</v>
      </c>
      <c r="K1528" s="87">
        <v>0</v>
      </c>
      <c r="L1528" s="85">
        <v>15.969999977100001</v>
      </c>
      <c r="M1528" s="86">
        <v>4.9320942761302902E-3</v>
      </c>
      <c r="N1528" s="86">
        <v>44.2498095963442</v>
      </c>
      <c r="O1528" s="86">
        <v>19.559902200488999</v>
      </c>
      <c r="P1528" s="86">
        <v>0.9</v>
      </c>
      <c r="Q1528" s="88">
        <v>0.67159999999999997</v>
      </c>
      <c r="R1528" s="85">
        <v>2.57499678125402E-2</v>
      </c>
      <c r="S1528" s="86">
        <v>1.4</v>
      </c>
      <c r="T1528" s="86">
        <v>1.06</v>
      </c>
      <c r="U1528" s="88">
        <v>13.3875909214064</v>
      </c>
      <c r="V1528" s="89">
        <v>3.34</v>
      </c>
      <c r="W1528" s="85">
        <v>44.570678182214998</v>
      </c>
      <c r="X1528" s="88">
        <v>66.633333333300001</v>
      </c>
      <c r="Y1528" s="85">
        <v>-100</v>
      </c>
      <c r="Z1528" s="88"/>
      <c r="AA1528" s="85">
        <v>0.05</v>
      </c>
      <c r="AB1528" s="91">
        <v>0.05</v>
      </c>
      <c r="AC1528" s="86">
        <v>0</v>
      </c>
      <c r="AD1528" s="86">
        <v>0</v>
      </c>
      <c r="AE1528" s="86">
        <v>0</v>
      </c>
      <c r="AF1528" s="88">
        <v>0</v>
      </c>
      <c r="AG1528" s="85">
        <v>0</v>
      </c>
      <c r="AH1528" s="86">
        <v>3.6097999999999998E-2</v>
      </c>
      <c r="AI1528" s="150">
        <v>5.8900000020799996E-3</v>
      </c>
      <c r="AJ1528" s="151">
        <v>1</v>
      </c>
      <c r="AK1528" s="152">
        <v>0</v>
      </c>
    </row>
    <row r="1529" spans="1:37" x14ac:dyDescent="0.2">
      <c r="A1529" s="149" t="s">
        <v>3156</v>
      </c>
      <c r="B1529" s="66" t="s">
        <v>3157</v>
      </c>
      <c r="C1529" s="67">
        <v>47</v>
      </c>
      <c r="D1529" s="84" t="s">
        <v>334</v>
      </c>
      <c r="E1529" s="85">
        <v>6.2860503819753104</v>
      </c>
      <c r="F1529" s="91">
        <v>6.2860503819753104</v>
      </c>
      <c r="G1529" s="86">
        <v>4.4406718487872396</v>
      </c>
      <c r="H1529" s="86">
        <v>4.4406718487872396</v>
      </c>
      <c r="I1529" s="86">
        <v>1.62</v>
      </c>
      <c r="J1529" s="86">
        <v>3.55</v>
      </c>
      <c r="K1529" s="87">
        <v>0</v>
      </c>
      <c r="L1529" s="85">
        <v>25.689999997699999</v>
      </c>
      <c r="M1529" s="86">
        <v>0</v>
      </c>
      <c r="N1529" s="86">
        <v>71.608803757252005</v>
      </c>
      <c r="O1529" s="86">
        <v>39.629093778771498</v>
      </c>
      <c r="P1529" s="86">
        <v>0.60799999999999998</v>
      </c>
      <c r="Q1529" s="88">
        <v>0.72040000000000004</v>
      </c>
      <c r="R1529" s="85">
        <v>0</v>
      </c>
      <c r="S1529" s="86">
        <v>1.7</v>
      </c>
      <c r="T1529" s="86">
        <v>0.9</v>
      </c>
      <c r="U1529" s="88">
        <v>12.9076241336212</v>
      </c>
      <c r="V1529" s="89">
        <v>3.55</v>
      </c>
      <c r="W1529" s="85">
        <v>55.847699319425203</v>
      </c>
      <c r="X1529" s="88">
        <v>63.3</v>
      </c>
      <c r="Y1529" s="85"/>
      <c r="Z1529" s="88"/>
      <c r="AA1529" s="85">
        <v>7.0000000000000007E-2</v>
      </c>
      <c r="AB1529" s="91">
        <v>7.0000000000000007E-2</v>
      </c>
      <c r="AC1529" s="86">
        <v>0.03</v>
      </c>
      <c r="AD1529" s="86">
        <v>0.03</v>
      </c>
      <c r="AE1529" s="86">
        <v>0</v>
      </c>
      <c r="AF1529" s="88">
        <v>0</v>
      </c>
      <c r="AG1529" s="85">
        <v>0</v>
      </c>
      <c r="AH1529" s="86">
        <v>2.9321E-2</v>
      </c>
      <c r="AI1529" s="150">
        <v>1.2589999986E-3</v>
      </c>
      <c r="AJ1529" s="151">
        <v>1.01</v>
      </c>
      <c r="AK1529" s="152">
        <v>0</v>
      </c>
    </row>
    <row r="1530" spans="1:37" x14ac:dyDescent="0.2">
      <c r="A1530" s="149" t="s">
        <v>3158</v>
      </c>
      <c r="B1530" s="66" t="s">
        <v>3159</v>
      </c>
      <c r="C1530" s="67">
        <v>47</v>
      </c>
      <c r="D1530" s="84" t="s">
        <v>334</v>
      </c>
      <c r="E1530" s="85">
        <v>12.023442908639501</v>
      </c>
      <c r="F1530" s="91">
        <v>12.023442908639501</v>
      </c>
      <c r="G1530" s="86">
        <v>7.8719950344959297</v>
      </c>
      <c r="H1530" s="86">
        <v>7.8719950344959297</v>
      </c>
      <c r="I1530" s="86">
        <v>0.93</v>
      </c>
      <c r="J1530" s="86">
        <v>1.42</v>
      </c>
      <c r="K1530" s="87">
        <v>0</v>
      </c>
      <c r="L1530" s="85">
        <v>25.320000019999998</v>
      </c>
      <c r="M1530" s="86">
        <v>5.3224743333832596E-4</v>
      </c>
      <c r="N1530" s="86">
        <v>57.4282888229476</v>
      </c>
      <c r="O1530" s="86">
        <v>21.011764705882399</v>
      </c>
      <c r="P1530" s="86">
        <v>0.61899999999999999</v>
      </c>
      <c r="Q1530" s="88">
        <v>0.96819999999999995</v>
      </c>
      <c r="R1530" s="85">
        <v>2.5075225677031101E-2</v>
      </c>
      <c r="S1530" s="86">
        <v>1.5</v>
      </c>
      <c r="T1530" s="86">
        <v>0.76</v>
      </c>
      <c r="U1530" s="88">
        <v>13.040416338418201</v>
      </c>
      <c r="V1530" s="89">
        <v>3.65</v>
      </c>
      <c r="W1530" s="85">
        <v>65.153872499760098</v>
      </c>
      <c r="X1530" s="88">
        <v>62.633333333300001</v>
      </c>
      <c r="Y1530" s="85"/>
      <c r="Z1530" s="88"/>
      <c r="AA1530" s="85">
        <v>0.45</v>
      </c>
      <c r="AB1530" s="91">
        <v>0.45</v>
      </c>
      <c r="AC1530" s="86">
        <v>0.14000000000000001</v>
      </c>
      <c r="AD1530" s="86">
        <v>0.14000000000000001</v>
      </c>
      <c r="AE1530" s="86">
        <v>0</v>
      </c>
      <c r="AF1530" s="88">
        <v>0</v>
      </c>
      <c r="AG1530" s="85">
        <v>1.35150000289E-2</v>
      </c>
      <c r="AH1530" s="86">
        <v>6.5370000000000003E-3</v>
      </c>
      <c r="AI1530" s="150">
        <v>0</v>
      </c>
      <c r="AJ1530" s="151">
        <v>1.02</v>
      </c>
      <c r="AK1530" s="152">
        <v>0</v>
      </c>
    </row>
    <row r="1531" spans="1:37" x14ac:dyDescent="0.2">
      <c r="A1531" s="149" t="s">
        <v>3160</v>
      </c>
      <c r="B1531" s="66" t="s">
        <v>3161</v>
      </c>
      <c r="C1531" s="67">
        <v>47</v>
      </c>
      <c r="D1531" s="84" t="s">
        <v>334</v>
      </c>
      <c r="E1531" s="85">
        <v>18.296339919717902</v>
      </c>
      <c r="F1531" s="91">
        <v>18.2956630045556</v>
      </c>
      <c r="G1531" s="86">
        <v>7.7263096616101103</v>
      </c>
      <c r="H1531" s="86">
        <v>7.7263096616101103</v>
      </c>
      <c r="I1531" s="86">
        <v>0.79</v>
      </c>
      <c r="J1531" s="86">
        <v>1.02</v>
      </c>
      <c r="K1531" s="87">
        <v>0</v>
      </c>
      <c r="L1531" s="85">
        <v>9.9600000015900001</v>
      </c>
      <c r="M1531" s="86">
        <v>1.0444817088443999E-3</v>
      </c>
      <c r="N1531" s="86">
        <v>100</v>
      </c>
      <c r="O1531" s="86">
        <v>100</v>
      </c>
      <c r="P1531" s="86">
        <v>0.48199999999999998</v>
      </c>
      <c r="Q1531" s="88">
        <v>0.63180000000000003</v>
      </c>
      <c r="R1531" s="85">
        <v>8.8581805297191993E-3</v>
      </c>
      <c r="S1531" s="86">
        <v>3</v>
      </c>
      <c r="T1531" s="86">
        <v>0.85</v>
      </c>
      <c r="U1531" s="88">
        <v>9.4483818343047101</v>
      </c>
      <c r="V1531" s="89">
        <v>3.69</v>
      </c>
      <c r="W1531" s="85">
        <v>47.0991903859695</v>
      </c>
      <c r="X1531" s="88">
        <v>52</v>
      </c>
      <c r="Y1531" s="85"/>
      <c r="Z1531" s="88"/>
      <c r="AA1531" s="85">
        <v>0.16</v>
      </c>
      <c r="AB1531" s="91">
        <v>0.16</v>
      </c>
      <c r="AC1531" s="86">
        <v>0.05</v>
      </c>
      <c r="AD1531" s="86">
        <v>0.05</v>
      </c>
      <c r="AE1531" s="86">
        <v>0</v>
      </c>
      <c r="AF1531" s="88">
        <v>0</v>
      </c>
      <c r="AG1531" s="85">
        <v>2.0140000001900001E-3</v>
      </c>
      <c r="AH1531" s="86">
        <v>8.4679999999999998E-3</v>
      </c>
      <c r="AI1531" s="150">
        <v>0</v>
      </c>
      <c r="AJ1531" s="151">
        <v>1.07</v>
      </c>
      <c r="AK1531" s="152">
        <v>0</v>
      </c>
    </row>
    <row r="1532" spans="1:37" x14ac:dyDescent="0.2">
      <c r="A1532" s="149" t="s">
        <v>3162</v>
      </c>
      <c r="B1532" s="66" t="s">
        <v>3163</v>
      </c>
      <c r="C1532" s="67">
        <v>47</v>
      </c>
      <c r="D1532" s="84" t="s">
        <v>334</v>
      </c>
      <c r="E1532" s="85">
        <v>18.598761032838102</v>
      </c>
      <c r="F1532" s="91">
        <v>18.598761032838102</v>
      </c>
      <c r="G1532" s="86">
        <v>8.9304314456444303</v>
      </c>
      <c r="H1532" s="86">
        <v>8.9304314456444303</v>
      </c>
      <c r="I1532" s="86">
        <v>1.92</v>
      </c>
      <c r="J1532" s="86">
        <v>3.65</v>
      </c>
      <c r="K1532" s="87">
        <v>0</v>
      </c>
      <c r="L1532" s="85">
        <v>15.259999972399999</v>
      </c>
      <c r="M1532" s="86">
        <v>8.43614125107316E-3</v>
      </c>
      <c r="N1532" s="86">
        <v>100</v>
      </c>
      <c r="O1532" s="86">
        <v>57.1687840290381</v>
      </c>
      <c r="P1532" s="86">
        <v>0.629</v>
      </c>
      <c r="Q1532" s="88">
        <v>0.73099999999999998</v>
      </c>
      <c r="R1532" s="85">
        <v>0.14257939079714799</v>
      </c>
      <c r="S1532" s="86">
        <v>5.3</v>
      </c>
      <c r="T1532" s="86">
        <v>0.83</v>
      </c>
      <c r="U1532" s="88">
        <v>12.5508469930377</v>
      </c>
      <c r="V1532" s="89">
        <v>3.76</v>
      </c>
      <c r="W1532" s="85">
        <v>59.206644269114399</v>
      </c>
      <c r="X1532" s="88">
        <v>72</v>
      </c>
      <c r="Y1532" s="85"/>
      <c r="Z1532" s="88"/>
      <c r="AA1532" s="85">
        <v>0.69</v>
      </c>
      <c r="AB1532" s="91">
        <v>0.69</v>
      </c>
      <c r="AC1532" s="86">
        <v>0.1</v>
      </c>
      <c r="AD1532" s="86">
        <v>0.1</v>
      </c>
      <c r="AE1532" s="86">
        <v>0</v>
      </c>
      <c r="AF1532" s="88">
        <v>0</v>
      </c>
      <c r="AG1532" s="85">
        <v>5.1674999906400003E-2</v>
      </c>
      <c r="AH1532" s="86">
        <v>1.8453000000000001E-2</v>
      </c>
      <c r="AI1532" s="150">
        <v>0</v>
      </c>
      <c r="AJ1532" s="151">
        <v>1.05</v>
      </c>
      <c r="AK1532" s="152">
        <v>0</v>
      </c>
    </row>
    <row r="1533" spans="1:37" x14ac:dyDescent="0.2">
      <c r="A1533" s="149" t="s">
        <v>3164</v>
      </c>
      <c r="B1533" s="66" t="s">
        <v>3165</v>
      </c>
      <c r="C1533" s="67">
        <v>47</v>
      </c>
      <c r="D1533" s="84" t="s">
        <v>334</v>
      </c>
      <c r="E1533" s="85">
        <v>6.1568410959700204</v>
      </c>
      <c r="F1533" s="91">
        <v>6.1161635238399601</v>
      </c>
      <c r="G1533" s="86">
        <v>3.2483946886713002</v>
      </c>
      <c r="H1533" s="86">
        <v>3.2193392800069698</v>
      </c>
      <c r="I1533" s="86">
        <v>1.82</v>
      </c>
      <c r="J1533" s="86">
        <v>2.44</v>
      </c>
      <c r="K1533" s="87">
        <v>0</v>
      </c>
      <c r="L1533" s="85">
        <v>17.439999991800001</v>
      </c>
      <c r="M1533" s="86">
        <v>0</v>
      </c>
      <c r="N1533" s="86">
        <v>41.2274618585298</v>
      </c>
      <c r="O1533" s="86">
        <v>8.6990519010849408</v>
      </c>
      <c r="P1533" s="86">
        <v>0.50700000000000001</v>
      </c>
      <c r="Q1533" s="88">
        <v>0.75329999999999997</v>
      </c>
      <c r="R1533" s="85">
        <v>0</v>
      </c>
      <c r="S1533" s="86">
        <v>3.7</v>
      </c>
      <c r="T1533" s="86">
        <v>1.1299999999999999</v>
      </c>
      <c r="U1533" s="88">
        <v>11.5766433254884</v>
      </c>
      <c r="V1533" s="89">
        <v>3.47</v>
      </c>
      <c r="W1533" s="85">
        <v>31.4229290031485</v>
      </c>
      <c r="X1533" s="88">
        <v>41</v>
      </c>
      <c r="Y1533" s="85">
        <v>100</v>
      </c>
      <c r="Z1533" s="88"/>
      <c r="AA1533" s="85">
        <v>0</v>
      </c>
      <c r="AB1533" s="91">
        <v>0</v>
      </c>
      <c r="AC1533" s="86">
        <v>0</v>
      </c>
      <c r="AD1533" s="86">
        <v>0</v>
      </c>
      <c r="AE1533" s="86">
        <v>0</v>
      </c>
      <c r="AF1533" s="88">
        <v>0</v>
      </c>
      <c r="AG1533" s="85">
        <v>0</v>
      </c>
      <c r="AH1533" s="86">
        <v>1.4192E-2</v>
      </c>
      <c r="AI1533" s="150">
        <v>0</v>
      </c>
      <c r="AJ1533" s="151">
        <v>1.05</v>
      </c>
      <c r="AK1533" s="152">
        <v>0</v>
      </c>
    </row>
    <row r="1534" spans="1:37" x14ac:dyDescent="0.2">
      <c r="A1534" s="149" t="s">
        <v>3166</v>
      </c>
      <c r="B1534" s="66" t="s">
        <v>3167</v>
      </c>
      <c r="C1534" s="67">
        <v>47</v>
      </c>
      <c r="D1534" s="84" t="s">
        <v>334</v>
      </c>
      <c r="E1534" s="85">
        <v>20.630868812106801</v>
      </c>
      <c r="F1534" s="91">
        <v>20.620739255072401</v>
      </c>
      <c r="G1534" s="86">
        <v>10.426353055580901</v>
      </c>
      <c r="H1534" s="86">
        <v>10.424327144174001</v>
      </c>
      <c r="I1534" s="86">
        <v>1.01</v>
      </c>
      <c r="J1534" s="86">
        <v>1.18</v>
      </c>
      <c r="K1534" s="87">
        <v>0</v>
      </c>
      <c r="L1534" s="85">
        <v>5.7499999945100004</v>
      </c>
      <c r="M1534" s="86">
        <v>1.55368549113879E-3</v>
      </c>
      <c r="N1534" s="86">
        <v>100</v>
      </c>
      <c r="O1534" s="86">
        <v>40.7055630936228</v>
      </c>
      <c r="P1534" s="86">
        <v>0.40500000000000003</v>
      </c>
      <c r="Q1534" s="88">
        <v>0.66400000000000003</v>
      </c>
      <c r="R1534" s="85">
        <v>1.1339154099104199E-2</v>
      </c>
      <c r="S1534" s="86">
        <v>4.8</v>
      </c>
      <c r="T1534" s="86">
        <v>0.94</v>
      </c>
      <c r="U1534" s="88">
        <v>7.0410550946607096</v>
      </c>
      <c r="V1534" s="89">
        <v>3.72</v>
      </c>
      <c r="W1534" s="85">
        <v>44.875800268794002</v>
      </c>
      <c r="X1534" s="88">
        <v>50</v>
      </c>
      <c r="Y1534" s="85">
        <v>100</v>
      </c>
      <c r="Z1534" s="88"/>
      <c r="AA1534" s="85">
        <v>0.28000000000000003</v>
      </c>
      <c r="AB1534" s="91">
        <v>0.28000000000000003</v>
      </c>
      <c r="AC1534" s="86">
        <v>0.05</v>
      </c>
      <c r="AD1534" s="86">
        <v>0.05</v>
      </c>
      <c r="AE1534" s="86">
        <v>0</v>
      </c>
      <c r="AF1534" s="88">
        <v>0</v>
      </c>
      <c r="AG1534" s="85">
        <v>0</v>
      </c>
      <c r="AH1534" s="86">
        <v>7.9660000000000009E-3</v>
      </c>
      <c r="AI1534" s="150">
        <v>0</v>
      </c>
      <c r="AJ1534" s="151">
        <v>1.04</v>
      </c>
      <c r="AK1534" s="152">
        <v>0</v>
      </c>
    </row>
    <row r="1535" spans="1:37" x14ac:dyDescent="0.2">
      <c r="A1535" s="149" t="s">
        <v>3168</v>
      </c>
      <c r="B1535" s="66" t="s">
        <v>3169</v>
      </c>
      <c r="C1535" s="67">
        <v>47</v>
      </c>
      <c r="D1535" s="84" t="s">
        <v>334</v>
      </c>
      <c r="E1535" s="85">
        <v>1.40620642951042</v>
      </c>
      <c r="F1535" s="91">
        <v>1.40620642951042</v>
      </c>
      <c r="G1535" s="86">
        <v>0.726340809199432</v>
      </c>
      <c r="H1535" s="86">
        <v>0.726340809199432</v>
      </c>
      <c r="I1535" s="86">
        <v>1.66</v>
      </c>
      <c r="J1535" s="86">
        <v>4.9000000000000004</v>
      </c>
      <c r="K1535" s="87">
        <v>0</v>
      </c>
      <c r="L1535" s="85">
        <v>10.800000006199999</v>
      </c>
      <c r="M1535" s="86">
        <v>0</v>
      </c>
      <c r="N1535" s="86"/>
      <c r="O1535" s="86">
        <v>10</v>
      </c>
      <c r="P1535" s="86">
        <v>0.75900000000000001</v>
      </c>
      <c r="Q1535" s="88">
        <v>0.67869999999999997</v>
      </c>
      <c r="R1535" s="85">
        <v>0</v>
      </c>
      <c r="S1535" s="86">
        <v>4</v>
      </c>
      <c r="T1535" s="86">
        <v>1.17</v>
      </c>
      <c r="U1535" s="88">
        <v>14.7764543414466</v>
      </c>
      <c r="V1535" s="89">
        <v>3.28</v>
      </c>
      <c r="W1535" s="85">
        <v>26.538956428464701</v>
      </c>
      <c r="X1535" s="88">
        <v>32</v>
      </c>
      <c r="Y1535" s="85"/>
      <c r="Z1535" s="88">
        <v>-100</v>
      </c>
      <c r="AA1535" s="85">
        <v>0.03</v>
      </c>
      <c r="AB1535" s="91">
        <v>0.03</v>
      </c>
      <c r="AC1535" s="86">
        <v>0.03</v>
      </c>
      <c r="AD1535" s="86">
        <v>0.03</v>
      </c>
      <c r="AE1535" s="86">
        <v>0</v>
      </c>
      <c r="AF1535" s="88">
        <v>0</v>
      </c>
      <c r="AG1535" s="85">
        <v>0</v>
      </c>
      <c r="AH1535" s="86">
        <v>2.0983999999999999E-2</v>
      </c>
      <c r="AI1535" s="150">
        <v>0</v>
      </c>
      <c r="AJ1535" s="151">
        <v>1</v>
      </c>
      <c r="AK1535" s="152">
        <v>0</v>
      </c>
    </row>
    <row r="1536" spans="1:37" x14ac:dyDescent="0.2">
      <c r="A1536" s="149" t="s">
        <v>3170</v>
      </c>
      <c r="B1536" s="66" t="s">
        <v>3171</v>
      </c>
      <c r="C1536" s="67">
        <v>47</v>
      </c>
      <c r="D1536" s="84" t="s">
        <v>334</v>
      </c>
      <c r="E1536" s="85">
        <v>8.4416933598822599</v>
      </c>
      <c r="F1536" s="91">
        <v>8.4408276339710806</v>
      </c>
      <c r="G1536" s="86">
        <v>4.7891957406285197</v>
      </c>
      <c r="H1536" s="86">
        <v>4.7891957406285197</v>
      </c>
      <c r="I1536" s="86">
        <v>1.32</v>
      </c>
      <c r="J1536" s="86">
        <v>2.23</v>
      </c>
      <c r="K1536" s="87">
        <v>0</v>
      </c>
      <c r="L1536" s="85">
        <v>11.1800000082</v>
      </c>
      <c r="M1536" s="86">
        <v>0</v>
      </c>
      <c r="N1536" s="86">
        <v>100</v>
      </c>
      <c r="O1536" s="86">
        <v>43.538713195201701</v>
      </c>
      <c r="P1536" s="86">
        <v>0.58399999999999996</v>
      </c>
      <c r="Q1536" s="88">
        <v>0.75029999999999997</v>
      </c>
      <c r="R1536" s="85">
        <v>0</v>
      </c>
      <c r="S1536" s="86">
        <v>3.4</v>
      </c>
      <c r="T1536" s="86">
        <v>1.03</v>
      </c>
      <c r="U1536" s="88">
        <v>11.179118691022399</v>
      </c>
      <c r="V1536" s="89">
        <v>3.52</v>
      </c>
      <c r="W1536" s="85">
        <v>50.484985926598</v>
      </c>
      <c r="X1536" s="88">
        <v>62.566666666700002</v>
      </c>
      <c r="Y1536" s="85"/>
      <c r="Z1536" s="88"/>
      <c r="AA1536" s="85">
        <v>0.39</v>
      </c>
      <c r="AB1536" s="91">
        <v>0.39</v>
      </c>
      <c r="AC1536" s="86">
        <v>0.08</v>
      </c>
      <c r="AD1536" s="86">
        <v>0.08</v>
      </c>
      <c r="AE1536" s="86">
        <v>0</v>
      </c>
      <c r="AF1536" s="88">
        <v>0</v>
      </c>
      <c r="AG1536" s="85">
        <v>0</v>
      </c>
      <c r="AH1536" s="86">
        <v>1.469E-2</v>
      </c>
      <c r="AI1536" s="150">
        <v>0</v>
      </c>
      <c r="AJ1536" s="151">
        <v>1.01</v>
      </c>
      <c r="AK1536" s="152">
        <v>0</v>
      </c>
    </row>
    <row r="1537" spans="1:37" x14ac:dyDescent="0.2">
      <c r="A1537" s="149" t="s">
        <v>3172</v>
      </c>
      <c r="B1537" s="66" t="s">
        <v>3173</v>
      </c>
      <c r="C1537" s="67">
        <v>47</v>
      </c>
      <c r="D1537" s="84" t="s">
        <v>334</v>
      </c>
      <c r="E1537" s="85">
        <v>4.7414705915135</v>
      </c>
      <c r="F1537" s="91">
        <v>4.7403560004012499</v>
      </c>
      <c r="G1537" s="86">
        <v>2.8466657006877001</v>
      </c>
      <c r="H1537" s="86">
        <v>2.8466657006877001</v>
      </c>
      <c r="I1537" s="86">
        <v>2.2400000000000002</v>
      </c>
      <c r="J1537" s="86">
        <v>4.57</v>
      </c>
      <c r="K1537" s="87">
        <v>0</v>
      </c>
      <c r="L1537" s="85">
        <v>12.760000003</v>
      </c>
      <c r="M1537" s="86">
        <v>0</v>
      </c>
      <c r="N1537" s="86">
        <v>44.6387614678899</v>
      </c>
      <c r="O1537" s="86">
        <v>16.9184290030211</v>
      </c>
      <c r="P1537" s="86">
        <v>0.68700000000000006</v>
      </c>
      <c r="Q1537" s="88">
        <v>0.94120000000000004</v>
      </c>
      <c r="R1537" s="85">
        <v>0</v>
      </c>
      <c r="S1537" s="86">
        <v>3.1</v>
      </c>
      <c r="T1537" s="86">
        <v>1.1399999999999999</v>
      </c>
      <c r="U1537" s="88">
        <v>13.10982066229</v>
      </c>
      <c r="V1537" s="89">
        <v>3.55</v>
      </c>
      <c r="W1537" s="85">
        <v>31.855890274060599</v>
      </c>
      <c r="X1537" s="88">
        <v>38.200000000000003</v>
      </c>
      <c r="Y1537" s="85"/>
      <c r="Z1537" s="88"/>
      <c r="AA1537" s="85">
        <v>0.04</v>
      </c>
      <c r="AB1537" s="91">
        <v>0.04</v>
      </c>
      <c r="AC1537" s="86">
        <v>0.01</v>
      </c>
      <c r="AD1537" s="86">
        <v>0.01</v>
      </c>
      <c r="AE1537" s="86">
        <v>0</v>
      </c>
      <c r="AF1537" s="88">
        <v>0</v>
      </c>
      <c r="AG1537" s="85">
        <v>1.78080000037E-2</v>
      </c>
      <c r="AH1537" s="86">
        <v>2.3316E-2</v>
      </c>
      <c r="AI1537" s="150">
        <v>0</v>
      </c>
      <c r="AJ1537" s="151">
        <v>1</v>
      </c>
      <c r="AK1537" s="152">
        <v>0</v>
      </c>
    </row>
    <row r="1538" spans="1:37" x14ac:dyDescent="0.2">
      <c r="A1538" s="149" t="s">
        <v>3174</v>
      </c>
      <c r="B1538" s="66" t="s">
        <v>3175</v>
      </c>
      <c r="C1538" s="67">
        <v>47</v>
      </c>
      <c r="D1538" s="84" t="s">
        <v>334</v>
      </c>
      <c r="E1538" s="85">
        <v>18.8582429380623</v>
      </c>
      <c r="F1538" s="91">
        <v>18.8375106438118</v>
      </c>
      <c r="G1538" s="86">
        <v>10.012957683906601</v>
      </c>
      <c r="H1538" s="86">
        <v>9.9959275850579399</v>
      </c>
      <c r="I1538" s="86">
        <v>5.08</v>
      </c>
      <c r="J1538" s="86">
        <v>15.26</v>
      </c>
      <c r="K1538" s="87">
        <v>0</v>
      </c>
      <c r="L1538" s="85">
        <v>9.1700000027899993</v>
      </c>
      <c r="M1538" s="86">
        <v>3.2124615606028098E-2</v>
      </c>
      <c r="N1538" s="86">
        <v>100</v>
      </c>
      <c r="O1538" s="86">
        <v>36.412272082104998</v>
      </c>
      <c r="P1538" s="86">
        <v>1.2729999999999999</v>
      </c>
      <c r="Q1538" s="88">
        <v>1.0612999999999999</v>
      </c>
      <c r="R1538" s="85">
        <v>8.2629452809401399E-2</v>
      </c>
      <c r="S1538" s="86">
        <v>2.6</v>
      </c>
      <c r="T1538" s="86">
        <v>1.88</v>
      </c>
      <c r="U1538" s="88">
        <v>8.1885157898633896</v>
      </c>
      <c r="V1538" s="89">
        <v>3.59</v>
      </c>
      <c r="W1538" s="85">
        <v>59.549916502453499</v>
      </c>
      <c r="X1538" s="88">
        <v>62.4666666667</v>
      </c>
      <c r="Y1538" s="85"/>
      <c r="Z1538" s="88">
        <v>-100</v>
      </c>
      <c r="AA1538" s="85">
        <v>0.21</v>
      </c>
      <c r="AB1538" s="91">
        <v>0.21</v>
      </c>
      <c r="AC1538" s="86">
        <v>0.1</v>
      </c>
      <c r="AD1538" s="86">
        <v>0.1</v>
      </c>
      <c r="AE1538" s="86">
        <v>0.02</v>
      </c>
      <c r="AF1538" s="88">
        <v>3.6329000007299999</v>
      </c>
      <c r="AG1538" s="85">
        <v>4.1498999999699998E-2</v>
      </c>
      <c r="AH1538" s="86">
        <v>0.11508599999999999</v>
      </c>
      <c r="AI1538" s="150">
        <v>4.4619999999700004E-3</v>
      </c>
      <c r="AJ1538" s="151">
        <v>1.03</v>
      </c>
      <c r="AK1538" s="152">
        <v>0</v>
      </c>
    </row>
    <row r="1539" spans="1:37" x14ac:dyDescent="0.2">
      <c r="A1539" s="149" t="s">
        <v>3176</v>
      </c>
      <c r="B1539" s="66" t="s">
        <v>3177</v>
      </c>
      <c r="C1539" s="67">
        <v>47</v>
      </c>
      <c r="D1539" s="84" t="s">
        <v>334</v>
      </c>
      <c r="E1539" s="85">
        <v>13.7914803483173</v>
      </c>
      <c r="F1539" s="91">
        <v>13.777154726943399</v>
      </c>
      <c r="G1539" s="86">
        <v>6.33294790590113</v>
      </c>
      <c r="H1539" s="86">
        <v>6.3216920605359803</v>
      </c>
      <c r="I1539" s="86">
        <v>1.18</v>
      </c>
      <c r="J1539" s="86">
        <v>8.06</v>
      </c>
      <c r="K1539" s="87">
        <v>0</v>
      </c>
      <c r="L1539" s="85">
        <v>10.749999988500001</v>
      </c>
      <c r="M1539" s="86">
        <v>0</v>
      </c>
      <c r="N1539" s="86">
        <v>100</v>
      </c>
      <c r="O1539" s="86">
        <v>29.979498501813602</v>
      </c>
      <c r="P1539" s="86">
        <v>0.89100000000000001</v>
      </c>
      <c r="Q1539" s="88">
        <v>0.65939999999999999</v>
      </c>
      <c r="R1539" s="85">
        <v>0</v>
      </c>
      <c r="S1539" s="86">
        <v>3.2</v>
      </c>
      <c r="T1539" s="86">
        <v>1.03</v>
      </c>
      <c r="U1539" s="88">
        <v>11.2466360371238</v>
      </c>
      <c r="V1539" s="89">
        <v>3.67</v>
      </c>
      <c r="W1539" s="85">
        <v>41.425390354340003</v>
      </c>
      <c r="X1539" s="88">
        <v>62.333333333299997</v>
      </c>
      <c r="Y1539" s="85"/>
      <c r="Z1539" s="88"/>
      <c r="AA1539" s="85">
        <v>0.11</v>
      </c>
      <c r="AB1539" s="91">
        <v>0.1</v>
      </c>
      <c r="AC1539" s="86">
        <v>0</v>
      </c>
      <c r="AD1539" s="86">
        <v>0</v>
      </c>
      <c r="AE1539" s="86">
        <v>0</v>
      </c>
      <c r="AF1539" s="88">
        <v>0</v>
      </c>
      <c r="AG1539" s="85">
        <v>0</v>
      </c>
      <c r="AH1539" s="86">
        <v>5.6580999999999999E-2</v>
      </c>
      <c r="AI1539" s="150">
        <v>3.8109999954700001E-3</v>
      </c>
      <c r="AJ1539" s="151">
        <v>1.04</v>
      </c>
      <c r="AK1539" s="152">
        <v>0</v>
      </c>
    </row>
    <row r="1540" spans="1:37" x14ac:dyDescent="0.2">
      <c r="A1540" s="149" t="s">
        <v>3178</v>
      </c>
      <c r="B1540" s="66" t="s">
        <v>3179</v>
      </c>
      <c r="C1540" s="67">
        <v>47</v>
      </c>
      <c r="D1540" s="84" t="s">
        <v>334</v>
      </c>
      <c r="E1540" s="85">
        <v>6.12492501398616</v>
      </c>
      <c r="F1540" s="91">
        <v>6.12492501398616</v>
      </c>
      <c r="G1540" s="86">
        <v>3.02303165926355</v>
      </c>
      <c r="H1540" s="86">
        <v>3.02303165926355</v>
      </c>
      <c r="I1540" s="86">
        <v>2.08</v>
      </c>
      <c r="J1540" s="86">
        <v>8.52</v>
      </c>
      <c r="K1540" s="87">
        <v>0</v>
      </c>
      <c r="L1540" s="85">
        <v>11.419999988100001</v>
      </c>
      <c r="M1540" s="86">
        <v>1.0329667849319701E-3</v>
      </c>
      <c r="N1540" s="86">
        <v>69.836238774432104</v>
      </c>
      <c r="O1540" s="86">
        <v>100</v>
      </c>
      <c r="P1540" s="86">
        <v>0.94299999999999995</v>
      </c>
      <c r="Q1540" s="88">
        <v>0.78639999999999999</v>
      </c>
      <c r="R1540" s="85">
        <v>9.3615427822505096E-3</v>
      </c>
      <c r="S1540" s="86">
        <v>3.1</v>
      </c>
      <c r="T1540" s="86">
        <v>1.03</v>
      </c>
      <c r="U1540" s="88">
        <v>11.7443263391323</v>
      </c>
      <c r="V1540" s="89">
        <v>3.45</v>
      </c>
      <c r="W1540" s="85">
        <v>48.087815599593299</v>
      </c>
      <c r="X1540" s="88">
        <v>50.4666666667</v>
      </c>
      <c r="Y1540" s="85"/>
      <c r="Z1540" s="88"/>
      <c r="AA1540" s="85">
        <v>0.13</v>
      </c>
      <c r="AB1540" s="91">
        <v>0.13</v>
      </c>
      <c r="AC1540" s="86">
        <v>0.03</v>
      </c>
      <c r="AD1540" s="86">
        <v>0.03</v>
      </c>
      <c r="AE1540" s="86">
        <v>0</v>
      </c>
      <c r="AF1540" s="88">
        <v>0</v>
      </c>
      <c r="AG1540" s="85">
        <v>1.4734000010500001E-2</v>
      </c>
      <c r="AH1540" s="86">
        <v>7.1049000000000001E-2</v>
      </c>
      <c r="AI1540" s="150">
        <v>4.6090000032799998E-3</v>
      </c>
      <c r="AJ1540" s="151">
        <v>1</v>
      </c>
      <c r="AK1540" s="152">
        <v>0</v>
      </c>
    </row>
    <row r="1541" spans="1:37" x14ac:dyDescent="0.2">
      <c r="A1541" s="149" t="s">
        <v>3180</v>
      </c>
      <c r="B1541" s="66" t="s">
        <v>3181</v>
      </c>
      <c r="C1541" s="67">
        <v>47</v>
      </c>
      <c r="D1541" s="84" t="s">
        <v>334</v>
      </c>
      <c r="E1541" s="85">
        <v>4.3719470560428597</v>
      </c>
      <c r="F1541" s="91">
        <v>4.3719470560428597</v>
      </c>
      <c r="G1541" s="86">
        <v>1.7897473606807099</v>
      </c>
      <c r="H1541" s="86">
        <v>1.7897473606807099</v>
      </c>
      <c r="I1541" s="86">
        <v>1.43</v>
      </c>
      <c r="J1541" s="86">
        <v>1.77</v>
      </c>
      <c r="K1541" s="87">
        <v>0</v>
      </c>
      <c r="L1541" s="85">
        <v>14.4200000186</v>
      </c>
      <c r="M1541" s="86">
        <v>0</v>
      </c>
      <c r="N1541" s="86">
        <v>39.098271297305701</v>
      </c>
      <c r="O1541" s="86">
        <v>8.0650994575045196</v>
      </c>
      <c r="P1541" s="86">
        <v>0.65700000000000003</v>
      </c>
      <c r="Q1541" s="88">
        <v>0.73680000000000001</v>
      </c>
      <c r="R1541" s="85">
        <v>0</v>
      </c>
      <c r="S1541" s="86">
        <v>2</v>
      </c>
      <c r="T1541" s="86">
        <v>1.07</v>
      </c>
      <c r="U1541" s="88">
        <v>12.6293397762488</v>
      </c>
      <c r="V1541" s="89">
        <v>3.44</v>
      </c>
      <c r="W1541" s="85">
        <v>28.0045365037927</v>
      </c>
      <c r="X1541" s="88">
        <v>44.566666666700002</v>
      </c>
      <c r="Y1541" s="85"/>
      <c r="Z1541" s="88"/>
      <c r="AA1541" s="85">
        <v>7.0000000000000007E-2</v>
      </c>
      <c r="AB1541" s="91">
        <v>7.0000000000000007E-2</v>
      </c>
      <c r="AC1541" s="86">
        <v>0.01</v>
      </c>
      <c r="AD1541" s="86">
        <v>0.01</v>
      </c>
      <c r="AE1541" s="86">
        <v>0</v>
      </c>
      <c r="AF1541" s="88">
        <v>0</v>
      </c>
      <c r="AG1541" s="85">
        <v>0.13700499997500001</v>
      </c>
      <c r="AH1541" s="86">
        <v>1.5311E-2</v>
      </c>
      <c r="AI1541" s="150">
        <v>8.4899999984799999E-4</v>
      </c>
      <c r="AJ1541" s="151">
        <v>1</v>
      </c>
      <c r="AK1541" s="152">
        <v>0</v>
      </c>
    </row>
    <row r="1542" spans="1:37" x14ac:dyDescent="0.2">
      <c r="A1542" s="149" t="s">
        <v>3182</v>
      </c>
      <c r="B1542" s="66" t="s">
        <v>3183</v>
      </c>
      <c r="C1542" s="67">
        <v>47</v>
      </c>
      <c r="D1542" s="84" t="s">
        <v>334</v>
      </c>
      <c r="E1542" s="85">
        <v>11.710040522287301</v>
      </c>
      <c r="F1542" s="91">
        <v>11.710040522287301</v>
      </c>
      <c r="G1542" s="86">
        <v>5.92886087348041</v>
      </c>
      <c r="H1542" s="86">
        <v>5.92886087348041</v>
      </c>
      <c r="I1542" s="86">
        <v>1.49</v>
      </c>
      <c r="J1542" s="86">
        <v>1.61</v>
      </c>
      <c r="K1542" s="87">
        <v>0</v>
      </c>
      <c r="L1542" s="85">
        <v>12.119999997000001</v>
      </c>
      <c r="M1542" s="86">
        <v>2.8305782274523198E-3</v>
      </c>
      <c r="N1542" s="86">
        <v>78.123192596876805</v>
      </c>
      <c r="O1542" s="86">
        <v>17.383019267414799</v>
      </c>
      <c r="P1542" s="86">
        <v>0.48199999999999998</v>
      </c>
      <c r="Q1542" s="88">
        <v>0.96050000000000002</v>
      </c>
      <c r="R1542" s="85">
        <v>9.8077677520596304E-2</v>
      </c>
      <c r="S1542" s="86">
        <v>2.9</v>
      </c>
      <c r="T1542" s="86">
        <v>1.29</v>
      </c>
      <c r="U1542" s="88">
        <v>12.6213417379559</v>
      </c>
      <c r="V1542" s="89">
        <v>3.63</v>
      </c>
      <c r="W1542" s="85">
        <v>55.434113855215202</v>
      </c>
      <c r="X1542" s="88">
        <v>58.8</v>
      </c>
      <c r="Y1542" s="85">
        <v>-100</v>
      </c>
      <c r="Z1542" s="88">
        <v>-100</v>
      </c>
      <c r="AA1542" s="85">
        <v>0.1</v>
      </c>
      <c r="AB1542" s="91">
        <v>0.1</v>
      </c>
      <c r="AC1542" s="86">
        <v>0.03</v>
      </c>
      <c r="AD1542" s="86">
        <v>0.03</v>
      </c>
      <c r="AE1542" s="86">
        <v>0</v>
      </c>
      <c r="AF1542" s="88">
        <v>0</v>
      </c>
      <c r="AG1542" s="85">
        <v>0</v>
      </c>
      <c r="AH1542" s="86">
        <v>5.1320000000000003E-3</v>
      </c>
      <c r="AI1542" s="150">
        <v>0</v>
      </c>
      <c r="AJ1542" s="151">
        <v>1</v>
      </c>
      <c r="AK1542" s="152">
        <v>0</v>
      </c>
    </row>
    <row r="1543" spans="1:37" x14ac:dyDescent="0.2">
      <c r="A1543" s="149" t="s">
        <v>3184</v>
      </c>
      <c r="B1543" s="66" t="s">
        <v>3185</v>
      </c>
      <c r="C1543" s="67">
        <v>47</v>
      </c>
      <c r="D1543" s="84" t="s">
        <v>334</v>
      </c>
      <c r="E1543" s="85">
        <v>4.69402396998459</v>
      </c>
      <c r="F1543" s="91">
        <v>4.6928478176493398</v>
      </c>
      <c r="G1543" s="86">
        <v>2.5069687025863598</v>
      </c>
      <c r="H1543" s="86">
        <v>2.5069687025863598</v>
      </c>
      <c r="I1543" s="86">
        <v>1.92</v>
      </c>
      <c r="J1543" s="86">
        <v>3.23</v>
      </c>
      <c r="K1543" s="87">
        <v>6.4999999999999997E-3</v>
      </c>
      <c r="L1543" s="85">
        <v>10.7999999968</v>
      </c>
      <c r="M1543" s="86">
        <v>7.5742253576376799E-4</v>
      </c>
      <c r="N1543" s="86">
        <v>43.119667468825199</v>
      </c>
      <c r="O1543" s="86">
        <v>12.1303346909864</v>
      </c>
      <c r="P1543" s="86">
        <v>0.63100000000000001</v>
      </c>
      <c r="Q1543" s="88">
        <v>0.70569999999999999</v>
      </c>
      <c r="R1543" s="85">
        <v>8.0038418440851605E-3</v>
      </c>
      <c r="S1543" s="86">
        <v>2.2999999999999998</v>
      </c>
      <c r="T1543" s="86">
        <v>1.02</v>
      </c>
      <c r="U1543" s="88">
        <v>12.124366347929399</v>
      </c>
      <c r="V1543" s="89">
        <v>3.38</v>
      </c>
      <c r="W1543" s="85">
        <v>27.3090489100578</v>
      </c>
      <c r="X1543" s="88">
        <v>52.866666666699999</v>
      </c>
      <c r="Y1543" s="85"/>
      <c r="Z1543" s="88"/>
      <c r="AA1543" s="85">
        <v>0.26</v>
      </c>
      <c r="AB1543" s="91">
        <v>0.26</v>
      </c>
      <c r="AC1543" s="86">
        <v>0.01</v>
      </c>
      <c r="AD1543" s="86">
        <v>0.01</v>
      </c>
      <c r="AE1543" s="86">
        <v>0</v>
      </c>
      <c r="AF1543" s="88">
        <v>0</v>
      </c>
      <c r="AG1543" s="85">
        <v>2.63940000035E-2</v>
      </c>
      <c r="AH1543" s="86">
        <v>3.0898999999999999E-2</v>
      </c>
      <c r="AI1543" s="150">
        <v>8.2600000010899996E-4</v>
      </c>
      <c r="AJ1543" s="151">
        <v>1</v>
      </c>
      <c r="AK1543" s="152">
        <v>0</v>
      </c>
    </row>
    <row r="1544" spans="1:37" x14ac:dyDescent="0.2">
      <c r="A1544" s="149" t="s">
        <v>3186</v>
      </c>
      <c r="B1544" s="66" t="s">
        <v>3187</v>
      </c>
      <c r="C1544" s="67">
        <v>47</v>
      </c>
      <c r="D1544" s="84" t="s">
        <v>334</v>
      </c>
      <c r="E1544" s="85">
        <v>14.407321518890701</v>
      </c>
      <c r="F1544" s="91">
        <v>14.407321518890701</v>
      </c>
      <c r="G1544" s="86">
        <v>7.3768692681344099</v>
      </c>
      <c r="H1544" s="86">
        <v>7.3768692681344099</v>
      </c>
      <c r="I1544" s="86">
        <v>1.62</v>
      </c>
      <c r="J1544" s="86">
        <v>1.84</v>
      </c>
      <c r="K1544" s="87">
        <v>0</v>
      </c>
      <c r="L1544" s="85">
        <v>18.0899999405</v>
      </c>
      <c r="M1544" s="86">
        <v>0</v>
      </c>
      <c r="N1544" s="86">
        <v>99.192654741174593</v>
      </c>
      <c r="O1544" s="86">
        <v>20.867074856804301</v>
      </c>
      <c r="P1544" s="86">
        <v>0.53</v>
      </c>
      <c r="Q1544" s="88">
        <v>0.66800000000000004</v>
      </c>
      <c r="R1544" s="85">
        <v>0</v>
      </c>
      <c r="S1544" s="86">
        <v>3.9</v>
      </c>
      <c r="T1544" s="86">
        <v>0.91</v>
      </c>
      <c r="U1544" s="88">
        <v>11.5873152203995</v>
      </c>
      <c r="V1544" s="89">
        <v>3.65</v>
      </c>
      <c r="W1544" s="85">
        <v>56.378199816858903</v>
      </c>
      <c r="X1544" s="88">
        <v>55.3</v>
      </c>
      <c r="Y1544" s="85"/>
      <c r="Z1544" s="88"/>
      <c r="AA1544" s="85">
        <v>7.0000000000000007E-2</v>
      </c>
      <c r="AB1544" s="91">
        <v>7.0000000000000007E-2</v>
      </c>
      <c r="AC1544" s="86">
        <v>0</v>
      </c>
      <c r="AD1544" s="86">
        <v>0</v>
      </c>
      <c r="AE1544" s="86">
        <v>0</v>
      </c>
      <c r="AF1544" s="88">
        <v>0</v>
      </c>
      <c r="AG1544" s="85">
        <v>2.7930999974E-2</v>
      </c>
      <c r="AH1544" s="86">
        <v>1.2175999999999999E-2</v>
      </c>
      <c r="AI1544" s="150">
        <v>8.5700001079700003E-4</v>
      </c>
      <c r="AJ1544" s="151">
        <v>1.01</v>
      </c>
      <c r="AK1544" s="152">
        <v>0</v>
      </c>
    </row>
    <row r="1545" spans="1:37" x14ac:dyDescent="0.2">
      <c r="A1545" s="149" t="s">
        <v>3188</v>
      </c>
      <c r="B1545" s="66" t="s">
        <v>3189</v>
      </c>
      <c r="C1545" s="67">
        <v>47</v>
      </c>
      <c r="D1545" s="84" t="s">
        <v>334</v>
      </c>
      <c r="E1545" s="85">
        <v>5.8259459128607398</v>
      </c>
      <c r="F1545" s="91">
        <v>5.82084527732155</v>
      </c>
      <c r="G1545" s="86">
        <v>3.2511450926785499</v>
      </c>
      <c r="H1545" s="86">
        <v>3.2511450926785499</v>
      </c>
      <c r="I1545" s="86">
        <v>1.74</v>
      </c>
      <c r="J1545" s="86">
        <v>3.34</v>
      </c>
      <c r="K1545" s="87">
        <v>0</v>
      </c>
      <c r="L1545" s="85">
        <v>14.4199999797</v>
      </c>
      <c r="M1545" s="86">
        <v>0</v>
      </c>
      <c r="N1545" s="86">
        <v>100</v>
      </c>
      <c r="O1545" s="86">
        <v>100</v>
      </c>
      <c r="P1545" s="86">
        <v>0.69199999999999995</v>
      </c>
      <c r="Q1545" s="88">
        <v>0.86140000000000005</v>
      </c>
      <c r="R1545" s="85">
        <v>0</v>
      </c>
      <c r="S1545" s="86">
        <v>0.7</v>
      </c>
      <c r="T1545" s="86">
        <v>0.91</v>
      </c>
      <c r="U1545" s="88">
        <v>9.7044691768594404</v>
      </c>
      <c r="V1545" s="89">
        <v>3.31</v>
      </c>
      <c r="W1545" s="85">
        <v>29.806242643113901</v>
      </c>
      <c r="X1545" s="88">
        <v>37.866666666699999</v>
      </c>
      <c r="Y1545" s="85"/>
      <c r="Z1545" s="88"/>
      <c r="AA1545" s="85">
        <v>0.42</v>
      </c>
      <c r="AB1545" s="91">
        <v>0.42</v>
      </c>
      <c r="AC1545" s="86">
        <v>0.12</v>
      </c>
      <c r="AD1545" s="86">
        <v>0.12</v>
      </c>
      <c r="AE1545" s="86">
        <v>0</v>
      </c>
      <c r="AF1545" s="88">
        <v>0</v>
      </c>
      <c r="AG1545" s="85">
        <v>0</v>
      </c>
      <c r="AH1545" s="86">
        <v>1.8544000000000001E-2</v>
      </c>
      <c r="AI1545" s="150">
        <v>0</v>
      </c>
      <c r="AJ1545" s="151">
        <v>1</v>
      </c>
      <c r="AK1545" s="152">
        <v>0</v>
      </c>
    </row>
    <row r="1546" spans="1:37" x14ac:dyDescent="0.2">
      <c r="A1546" s="149" t="s">
        <v>584</v>
      </c>
      <c r="B1546" s="66" t="s">
        <v>3190</v>
      </c>
      <c r="C1546" s="67">
        <v>47</v>
      </c>
      <c r="D1546" s="84" t="s">
        <v>334</v>
      </c>
      <c r="E1546" s="85">
        <v>12.213497453310699</v>
      </c>
      <c r="F1546" s="91">
        <v>12.213497453310699</v>
      </c>
      <c r="G1546" s="86">
        <v>4.8705432937181703</v>
      </c>
      <c r="H1546" s="86">
        <v>4.8705432937181703</v>
      </c>
      <c r="I1546" s="86">
        <v>1.0900000000000001</v>
      </c>
      <c r="J1546" s="86">
        <v>1.25</v>
      </c>
      <c r="K1546" s="87">
        <v>0</v>
      </c>
      <c r="L1546" s="85">
        <v>12.7799999851</v>
      </c>
      <c r="M1546" s="86">
        <v>2.2005231327441701E-3</v>
      </c>
      <c r="N1546" s="86">
        <v>100</v>
      </c>
      <c r="O1546" s="86">
        <v>100</v>
      </c>
      <c r="P1546" s="86">
        <v>0.56000000000000005</v>
      </c>
      <c r="Q1546" s="88">
        <v>0.70740000000000003</v>
      </c>
      <c r="R1546" s="85">
        <v>2.1477663230240501E-2</v>
      </c>
      <c r="S1546" s="86">
        <v>0.7</v>
      </c>
      <c r="T1546" s="86">
        <v>0.78</v>
      </c>
      <c r="U1546" s="88">
        <v>9.4705008488964406</v>
      </c>
      <c r="V1546" s="89">
        <v>3.64</v>
      </c>
      <c r="W1546" s="85">
        <v>34.845751607167898</v>
      </c>
      <c r="X1546" s="88">
        <v>38</v>
      </c>
      <c r="Y1546" s="85"/>
      <c r="Z1546" s="88"/>
      <c r="AA1546" s="85">
        <v>0.32</v>
      </c>
      <c r="AB1546" s="91">
        <v>0.31</v>
      </c>
      <c r="AC1546" s="86">
        <v>0.06</v>
      </c>
      <c r="AD1546" s="86">
        <v>0.06</v>
      </c>
      <c r="AE1546" s="86">
        <v>0</v>
      </c>
      <c r="AF1546" s="88">
        <v>0</v>
      </c>
      <c r="AG1546" s="85">
        <v>0</v>
      </c>
      <c r="AH1546" s="86">
        <v>3.8679999999999999E-3</v>
      </c>
      <c r="AI1546" s="150">
        <v>1.1800000027300001E-3</v>
      </c>
      <c r="AJ1546" s="151">
        <v>1.02</v>
      </c>
      <c r="AK1546" s="152">
        <v>0</v>
      </c>
    </row>
    <row r="1547" spans="1:37" x14ac:dyDescent="0.2">
      <c r="A1547" s="149" t="s">
        <v>3191</v>
      </c>
      <c r="B1547" s="66" t="s">
        <v>3192</v>
      </c>
      <c r="C1547" s="67">
        <v>40</v>
      </c>
      <c r="D1547" s="84" t="s">
        <v>334</v>
      </c>
      <c r="E1547" s="85">
        <v>15.1920982461411</v>
      </c>
      <c r="F1547" s="91">
        <v>15.1890937769933</v>
      </c>
      <c r="G1547" s="86">
        <v>7.1333608743005197</v>
      </c>
      <c r="H1547" s="86">
        <v>7.1333608743005197</v>
      </c>
      <c r="I1547" s="86">
        <v>1.8</v>
      </c>
      <c r="J1547" s="86">
        <v>5.76</v>
      </c>
      <c r="K1547" s="87">
        <v>0</v>
      </c>
      <c r="L1547" s="85">
        <v>9.48000001652</v>
      </c>
      <c r="M1547" s="86">
        <v>8.3983267289664196E-3</v>
      </c>
      <c r="N1547" s="86">
        <v>100</v>
      </c>
      <c r="O1547" s="86">
        <v>100</v>
      </c>
      <c r="P1547" s="86">
        <v>0.8</v>
      </c>
      <c r="Q1547" s="88">
        <v>0.53410000000000002</v>
      </c>
      <c r="R1547" s="85">
        <v>2.0134903855834101E-2</v>
      </c>
      <c r="S1547" s="86">
        <v>0.8</v>
      </c>
      <c r="T1547" s="86">
        <v>0.99</v>
      </c>
      <c r="U1547" s="88">
        <v>9.0134074435723104</v>
      </c>
      <c r="V1547" s="89">
        <v>3.53</v>
      </c>
      <c r="W1547" s="85">
        <v>42.935012823136297</v>
      </c>
      <c r="X1547" s="88">
        <v>48.3</v>
      </c>
      <c r="Y1547" s="85"/>
      <c r="Z1547" s="88"/>
      <c r="AA1547" s="85">
        <v>0.1</v>
      </c>
      <c r="AB1547" s="91">
        <v>0.1</v>
      </c>
      <c r="AC1547" s="86">
        <v>0.01</v>
      </c>
      <c r="AD1547" s="86">
        <v>0.01</v>
      </c>
      <c r="AE1547" s="86">
        <v>0</v>
      </c>
      <c r="AF1547" s="88">
        <v>0.128199994787</v>
      </c>
      <c r="AG1547" s="85">
        <v>2.9362000014800001E-2</v>
      </c>
      <c r="AH1547" s="86">
        <v>4.2157E-2</v>
      </c>
      <c r="AI1547" s="150">
        <v>2.1310000010799999E-3</v>
      </c>
      <c r="AJ1547" s="151">
        <v>1.03</v>
      </c>
      <c r="AK1547" s="152">
        <v>0</v>
      </c>
    </row>
    <row r="1548" spans="1:37" x14ac:dyDescent="0.2">
      <c r="A1548" s="149" t="s">
        <v>882</v>
      </c>
      <c r="B1548" s="66" t="s">
        <v>3193</v>
      </c>
      <c r="C1548" s="67">
        <v>40</v>
      </c>
      <c r="D1548" s="84" t="s">
        <v>334</v>
      </c>
      <c r="E1548" s="85">
        <v>9.8150410050602002</v>
      </c>
      <c r="F1548" s="91">
        <v>9.7813894358999907</v>
      </c>
      <c r="G1548" s="86">
        <v>5.0577062093376899</v>
      </c>
      <c r="H1548" s="86">
        <v>5.0489817284442999</v>
      </c>
      <c r="I1548" s="86">
        <v>2</v>
      </c>
      <c r="J1548" s="86">
        <v>3.22</v>
      </c>
      <c r="K1548" s="87">
        <v>0</v>
      </c>
      <c r="L1548" s="85">
        <v>7.9699999886199997</v>
      </c>
      <c r="M1548" s="86">
        <v>0</v>
      </c>
      <c r="N1548" s="86">
        <v>100</v>
      </c>
      <c r="O1548" s="86">
        <v>100</v>
      </c>
      <c r="P1548" s="86">
        <v>0.57699999999999996</v>
      </c>
      <c r="Q1548" s="88">
        <v>0.69240000000000002</v>
      </c>
      <c r="R1548" s="85">
        <v>0</v>
      </c>
      <c r="S1548" s="86">
        <v>0.8</v>
      </c>
      <c r="T1548" s="86">
        <v>0.86</v>
      </c>
      <c r="U1548" s="88">
        <v>8.0676521175561504</v>
      </c>
      <c r="V1548" s="89">
        <v>3.42</v>
      </c>
      <c r="W1548" s="85">
        <v>37.551683516304799</v>
      </c>
      <c r="X1548" s="88">
        <v>40.299999999999997</v>
      </c>
      <c r="Y1548" s="85"/>
      <c r="Z1548" s="88"/>
      <c r="AA1548" s="85">
        <v>7.0000000000000007E-2</v>
      </c>
      <c r="AB1548" s="91">
        <v>0.1</v>
      </c>
      <c r="AC1548" s="86">
        <v>0.01</v>
      </c>
      <c r="AD1548" s="86">
        <v>0.01</v>
      </c>
      <c r="AE1548" s="86">
        <v>0</v>
      </c>
      <c r="AF1548" s="88">
        <v>0</v>
      </c>
      <c r="AG1548" s="85">
        <v>0</v>
      </c>
      <c r="AH1548" s="86">
        <v>1.4592000000000001E-2</v>
      </c>
      <c r="AI1548" s="150">
        <v>0</v>
      </c>
      <c r="AJ1548" s="151">
        <v>1.04</v>
      </c>
      <c r="AK1548" s="152">
        <v>0</v>
      </c>
    </row>
    <row r="1549" spans="1:37" x14ac:dyDescent="0.2">
      <c r="A1549" s="149" t="s">
        <v>816</v>
      </c>
      <c r="B1549" s="66" t="s">
        <v>3194</v>
      </c>
      <c r="C1549" s="67">
        <v>40</v>
      </c>
      <c r="D1549" s="84" t="s">
        <v>334</v>
      </c>
      <c r="E1549" s="85">
        <v>13.7638207532111</v>
      </c>
      <c r="F1549" s="91">
        <v>13.7638207532111</v>
      </c>
      <c r="G1549" s="86">
        <v>6.79997020357344</v>
      </c>
      <c r="H1549" s="86">
        <v>6.79997020357344</v>
      </c>
      <c r="I1549" s="86">
        <v>2.27</v>
      </c>
      <c r="J1549" s="86">
        <v>7.06</v>
      </c>
      <c r="K1549" s="87">
        <v>0</v>
      </c>
      <c r="L1549" s="85">
        <v>9.1099999951800008</v>
      </c>
      <c r="M1549" s="86">
        <v>4.4224327017548401E-2</v>
      </c>
      <c r="N1549" s="86">
        <v>100</v>
      </c>
      <c r="O1549" s="86">
        <v>27.7151702786378</v>
      </c>
      <c r="P1549" s="86">
        <v>0.93100000000000005</v>
      </c>
      <c r="Q1549" s="88">
        <v>0.70940000000000003</v>
      </c>
      <c r="R1549" s="85">
        <v>3.1781344350865999E-2</v>
      </c>
      <c r="S1549" s="86">
        <v>0.8</v>
      </c>
      <c r="T1549" s="86">
        <v>1.37</v>
      </c>
      <c r="U1549" s="88">
        <v>6.7723020931989701</v>
      </c>
      <c r="V1549" s="89">
        <v>3.46</v>
      </c>
      <c r="W1549" s="85">
        <v>44.643701425184702</v>
      </c>
      <c r="X1549" s="88">
        <v>59.3</v>
      </c>
      <c r="Y1549" s="85"/>
      <c r="Z1549" s="88">
        <v>100</v>
      </c>
      <c r="AA1549" s="85">
        <v>0.08</v>
      </c>
      <c r="AB1549" s="91">
        <v>0.08</v>
      </c>
      <c r="AC1549" s="86">
        <v>0.03</v>
      </c>
      <c r="AD1549" s="86">
        <v>0.03</v>
      </c>
      <c r="AE1549" s="86">
        <v>0</v>
      </c>
      <c r="AF1549" s="88">
        <v>0.105599999372</v>
      </c>
      <c r="AG1549" s="85">
        <v>0</v>
      </c>
      <c r="AH1549" s="86">
        <v>3.6062999999999998E-2</v>
      </c>
      <c r="AI1549" s="150">
        <v>2.09999999851E-4</v>
      </c>
      <c r="AJ1549" s="151">
        <v>1.06</v>
      </c>
      <c r="AK1549" s="152">
        <v>0</v>
      </c>
    </row>
    <row r="1550" spans="1:37" x14ac:dyDescent="0.2">
      <c r="A1550" s="149" t="s">
        <v>3195</v>
      </c>
      <c r="B1550" s="66" t="s">
        <v>3196</v>
      </c>
      <c r="C1550" s="67">
        <v>47</v>
      </c>
      <c r="D1550" s="84" t="s">
        <v>334</v>
      </c>
      <c r="E1550" s="85">
        <v>10.4329816840334</v>
      </c>
      <c r="F1550" s="91">
        <v>10.4178801803551</v>
      </c>
      <c r="G1550" s="86">
        <v>5.9586218799214699</v>
      </c>
      <c r="H1550" s="86">
        <v>5.9499924492481604</v>
      </c>
      <c r="I1550" s="86">
        <v>1.4</v>
      </c>
      <c r="J1550" s="86">
        <v>2.56</v>
      </c>
      <c r="K1550" s="87">
        <v>0</v>
      </c>
      <c r="L1550" s="85">
        <v>14.830000033299999</v>
      </c>
      <c r="M1550" s="86">
        <v>9.2729663439619701E-4</v>
      </c>
      <c r="N1550" s="86">
        <v>100</v>
      </c>
      <c r="O1550" s="86">
        <v>82.212885154061595</v>
      </c>
      <c r="P1550" s="86">
        <v>0.76500000000000001</v>
      </c>
      <c r="Q1550" s="88">
        <v>0.59930000000000005</v>
      </c>
      <c r="R1550" s="85">
        <v>2.3940627244433799E-2</v>
      </c>
      <c r="S1550" s="86">
        <v>0.8</v>
      </c>
      <c r="T1550" s="86">
        <v>0.8</v>
      </c>
      <c r="U1550" s="88">
        <v>11.604426897935401</v>
      </c>
      <c r="V1550" s="89">
        <v>3.4</v>
      </c>
      <c r="W1550" s="85">
        <v>51.309657971498403</v>
      </c>
      <c r="X1550" s="88">
        <v>55.333333333299997</v>
      </c>
      <c r="Y1550" s="85"/>
      <c r="Z1550" s="88"/>
      <c r="AA1550" s="85">
        <v>0.25</v>
      </c>
      <c r="AB1550" s="91">
        <v>0.25</v>
      </c>
      <c r="AC1550" s="86">
        <v>0.05</v>
      </c>
      <c r="AD1550" s="86">
        <v>0.05</v>
      </c>
      <c r="AE1550" s="86">
        <v>0</v>
      </c>
      <c r="AF1550" s="88">
        <v>0</v>
      </c>
      <c r="AG1550" s="85">
        <v>0</v>
      </c>
      <c r="AH1550" s="86">
        <v>6.548E-3</v>
      </c>
      <c r="AI1550" s="150">
        <v>0</v>
      </c>
      <c r="AJ1550" s="151">
        <v>1</v>
      </c>
      <c r="AK1550" s="152">
        <v>0</v>
      </c>
    </row>
    <row r="1551" spans="1:37" x14ac:dyDescent="0.2">
      <c r="A1551" s="149" t="s">
        <v>3197</v>
      </c>
      <c r="B1551" s="66" t="s">
        <v>3198</v>
      </c>
      <c r="C1551" s="67">
        <v>40</v>
      </c>
      <c r="D1551" s="84" t="s">
        <v>334</v>
      </c>
      <c r="E1551" s="85">
        <v>8.1018042950197593</v>
      </c>
      <c r="F1551" s="91">
        <v>8.1018042950197593</v>
      </c>
      <c r="G1551" s="86">
        <v>4.5524309038394097</v>
      </c>
      <c r="H1551" s="86">
        <v>4.5524309038394097</v>
      </c>
      <c r="I1551" s="86">
        <v>3.04</v>
      </c>
      <c r="J1551" s="86">
        <v>20.21</v>
      </c>
      <c r="K1551" s="87">
        <v>0</v>
      </c>
      <c r="L1551" s="85">
        <v>6.5200000058500001</v>
      </c>
      <c r="M1551" s="86">
        <v>8.9357066320727794E-3</v>
      </c>
      <c r="N1551" s="86">
        <v>86.535276581649597</v>
      </c>
      <c r="O1551" s="86">
        <v>22.553938785750098</v>
      </c>
      <c r="P1551" s="86">
        <v>1.8080000000000001</v>
      </c>
      <c r="Q1551" s="88">
        <v>0.95340000000000003</v>
      </c>
      <c r="R1551" s="85">
        <v>2.86656155940949E-2</v>
      </c>
      <c r="S1551" s="86">
        <v>0.6</v>
      </c>
      <c r="T1551" s="86">
        <v>1.1100000000000001</v>
      </c>
      <c r="U1551" s="88">
        <v>9.4106130735857505</v>
      </c>
      <c r="V1551" s="89">
        <v>3.12</v>
      </c>
      <c r="W1551" s="85">
        <v>40.173427314470501</v>
      </c>
      <c r="X1551" s="88">
        <v>45.9</v>
      </c>
      <c r="Y1551" s="85">
        <v>-100</v>
      </c>
      <c r="Z1551" s="88"/>
      <c r="AA1551" s="85">
        <v>0.36</v>
      </c>
      <c r="AB1551" s="91">
        <v>0.36</v>
      </c>
      <c r="AC1551" s="86">
        <v>0.06</v>
      </c>
      <c r="AD1551" s="86">
        <v>0.06</v>
      </c>
      <c r="AE1551" s="86">
        <v>0</v>
      </c>
      <c r="AF1551" s="88">
        <v>0</v>
      </c>
      <c r="AG1551" s="85">
        <v>0</v>
      </c>
      <c r="AH1551" s="86">
        <v>9.2932000000000001E-2</v>
      </c>
      <c r="AI1551" s="150">
        <v>1.76200000217E-3</v>
      </c>
      <c r="AJ1551" s="151">
        <v>1.1399999999999999</v>
      </c>
      <c r="AK1551" s="152">
        <v>0</v>
      </c>
    </row>
    <row r="1552" spans="1:37" x14ac:dyDescent="0.2">
      <c r="A1552" s="149" t="s">
        <v>3199</v>
      </c>
      <c r="B1552" s="66" t="s">
        <v>3200</v>
      </c>
      <c r="C1552" s="67">
        <v>40</v>
      </c>
      <c r="D1552" s="84" t="s">
        <v>334</v>
      </c>
      <c r="E1552" s="85">
        <v>15.6219891044978</v>
      </c>
      <c r="F1552" s="91">
        <v>15.621088649768099</v>
      </c>
      <c r="G1552" s="86">
        <v>7.5458106343703601</v>
      </c>
      <c r="H1552" s="86">
        <v>7.5458106343703601</v>
      </c>
      <c r="I1552" s="86">
        <v>2.4</v>
      </c>
      <c r="J1552" s="86">
        <v>3.8</v>
      </c>
      <c r="K1552" s="87">
        <v>0</v>
      </c>
      <c r="L1552" s="85">
        <v>6.32999999925</v>
      </c>
      <c r="M1552" s="86">
        <v>0</v>
      </c>
      <c r="N1552" s="86">
        <v>94.968116674032501</v>
      </c>
      <c r="O1552" s="86">
        <v>31.9301848049281</v>
      </c>
      <c r="P1552" s="86">
        <v>0.73399999999999999</v>
      </c>
      <c r="Q1552" s="88">
        <v>0.86040000000000005</v>
      </c>
      <c r="R1552" s="85">
        <v>0</v>
      </c>
      <c r="S1552" s="86">
        <v>2.7</v>
      </c>
      <c r="T1552" s="86">
        <v>1</v>
      </c>
      <c r="U1552" s="88">
        <v>6.7615145648552497</v>
      </c>
      <c r="V1552" s="89">
        <v>3.29</v>
      </c>
      <c r="W1552" s="85">
        <v>54.291038481200303</v>
      </c>
      <c r="X1552" s="88">
        <v>68.133333333300001</v>
      </c>
      <c r="Y1552" s="85"/>
      <c r="Z1552" s="88"/>
      <c r="AA1552" s="85">
        <v>0.26</v>
      </c>
      <c r="AB1552" s="91">
        <v>0.26</v>
      </c>
      <c r="AC1552" s="86">
        <v>7.0000000000000007E-2</v>
      </c>
      <c r="AD1552" s="86">
        <v>7.0000000000000007E-2</v>
      </c>
      <c r="AE1552" s="86">
        <v>0</v>
      </c>
      <c r="AF1552" s="88">
        <v>0</v>
      </c>
      <c r="AG1552" s="85">
        <v>0</v>
      </c>
      <c r="AH1552" s="86">
        <v>2.4344000000000001E-2</v>
      </c>
      <c r="AI1552" s="150">
        <v>1.1970000013599999E-3</v>
      </c>
      <c r="AJ1552" s="151">
        <v>1.1499999999999999</v>
      </c>
      <c r="AK1552" s="152">
        <v>0</v>
      </c>
    </row>
    <row r="1553" spans="1:37" x14ac:dyDescent="0.2">
      <c r="A1553" s="149" t="s">
        <v>3201</v>
      </c>
      <c r="B1553" s="66" t="s">
        <v>3202</v>
      </c>
      <c r="C1553" s="67">
        <v>40</v>
      </c>
      <c r="D1553" s="84" t="s">
        <v>334</v>
      </c>
      <c r="E1553" s="85">
        <v>3.9620617625472798</v>
      </c>
      <c r="F1553" s="91">
        <v>3.9620617625472798</v>
      </c>
      <c r="G1553" s="86">
        <v>1.97369163890928</v>
      </c>
      <c r="H1553" s="86">
        <v>1.97369163890928</v>
      </c>
      <c r="I1553" s="86">
        <v>1.32</v>
      </c>
      <c r="J1553" s="86">
        <v>2.38</v>
      </c>
      <c r="K1553" s="87">
        <v>0</v>
      </c>
      <c r="L1553" s="85">
        <v>14.909999983600001</v>
      </c>
      <c r="M1553" s="86">
        <v>7.8105371780483003E-3</v>
      </c>
      <c r="N1553" s="86">
        <v>40.594059405940598</v>
      </c>
      <c r="O1553" s="86">
        <v>6.6265060240963898</v>
      </c>
      <c r="P1553" s="86">
        <v>0.53900000000000003</v>
      </c>
      <c r="Q1553" s="88">
        <v>0.77780000000000005</v>
      </c>
      <c r="R1553" s="85">
        <v>4.2637862421830597E-2</v>
      </c>
      <c r="S1553" s="86">
        <v>0.8</v>
      </c>
      <c r="T1553" s="86">
        <v>0.95</v>
      </c>
      <c r="U1553" s="88">
        <v>9.8300683114097005</v>
      </c>
      <c r="V1553" s="89">
        <v>3.49</v>
      </c>
      <c r="W1553" s="85">
        <v>27.1166013302214</v>
      </c>
      <c r="X1553" s="88">
        <v>40.700000000000003</v>
      </c>
      <c r="Y1553" s="85"/>
      <c r="Z1553" s="88"/>
      <c r="AA1553" s="85">
        <v>0.03</v>
      </c>
      <c r="AB1553" s="91">
        <v>0.03</v>
      </c>
      <c r="AC1553" s="86">
        <v>0</v>
      </c>
      <c r="AD1553" s="86">
        <v>0</v>
      </c>
      <c r="AE1553" s="86">
        <v>0</v>
      </c>
      <c r="AF1553" s="88">
        <v>0</v>
      </c>
      <c r="AG1553" s="85">
        <v>0</v>
      </c>
      <c r="AH1553" s="86">
        <v>1.1745999999999999E-2</v>
      </c>
      <c r="AI1553" s="150">
        <v>0</v>
      </c>
      <c r="AJ1553" s="151">
        <v>1.02</v>
      </c>
      <c r="AK1553" s="152">
        <v>0</v>
      </c>
    </row>
    <row r="1554" spans="1:37" x14ac:dyDescent="0.2">
      <c r="A1554" s="149" t="s">
        <v>3203</v>
      </c>
      <c r="B1554" s="66" t="s">
        <v>3204</v>
      </c>
      <c r="C1554" s="67">
        <v>40</v>
      </c>
      <c r="D1554" s="84" t="s">
        <v>334</v>
      </c>
      <c r="E1554" s="85">
        <v>10.618871678272001</v>
      </c>
      <c r="F1554" s="91">
        <v>10.616503244753901</v>
      </c>
      <c r="G1554" s="86">
        <v>5.34200180000947</v>
      </c>
      <c r="H1554" s="86">
        <v>5.34200180000947</v>
      </c>
      <c r="I1554" s="86">
        <v>0.95</v>
      </c>
      <c r="J1554" s="86">
        <v>1.31</v>
      </c>
      <c r="K1554" s="87">
        <v>0</v>
      </c>
      <c r="L1554" s="85">
        <v>9.9100000067099998</v>
      </c>
      <c r="M1554" s="86">
        <v>9.5133916894419798E-4</v>
      </c>
      <c r="N1554" s="86">
        <v>73.390023851498498</v>
      </c>
      <c r="O1554" s="86">
        <v>20.0428319475939</v>
      </c>
      <c r="P1554" s="86">
        <v>0.47</v>
      </c>
      <c r="Q1554" s="88">
        <v>0.71050000000000002</v>
      </c>
      <c r="R1554" s="85">
        <v>1.4312294260770001E-2</v>
      </c>
      <c r="S1554" s="86">
        <v>0.7</v>
      </c>
      <c r="T1554" s="86">
        <v>0.8</v>
      </c>
      <c r="U1554" s="88">
        <v>9.5779451470797206</v>
      </c>
      <c r="V1554" s="89">
        <v>3.47</v>
      </c>
      <c r="W1554" s="85">
        <v>42.3460043128539</v>
      </c>
      <c r="X1554" s="88">
        <v>52.166666666700003</v>
      </c>
      <c r="Y1554" s="85">
        <v>100</v>
      </c>
      <c r="Z1554" s="88"/>
      <c r="AA1554" s="85">
        <v>0.48</v>
      </c>
      <c r="AB1554" s="91">
        <v>0.48</v>
      </c>
      <c r="AC1554" s="86">
        <v>0.11</v>
      </c>
      <c r="AD1554" s="86">
        <v>0.11</v>
      </c>
      <c r="AE1554" s="86">
        <v>0</v>
      </c>
      <c r="AF1554" s="88">
        <v>0</v>
      </c>
      <c r="AG1554" s="85">
        <v>4.7699999972899997E-4</v>
      </c>
      <c r="AH1554" s="86">
        <v>6.1609999999999998E-3</v>
      </c>
      <c r="AI1554" s="150">
        <v>0</v>
      </c>
      <c r="AJ1554" s="151">
        <v>1.0900000000000001</v>
      </c>
      <c r="AK1554" s="152">
        <v>0</v>
      </c>
    </row>
    <row r="1555" spans="1:37" x14ac:dyDescent="0.2">
      <c r="A1555" s="149" t="s">
        <v>3205</v>
      </c>
      <c r="B1555" s="66" t="s">
        <v>3206</v>
      </c>
      <c r="C1555" s="67">
        <v>40</v>
      </c>
      <c r="D1555" s="84" t="s">
        <v>334</v>
      </c>
      <c r="E1555" s="85">
        <v>18.167131236134001</v>
      </c>
      <c r="F1555" s="91">
        <v>18.161442630411301</v>
      </c>
      <c r="G1555" s="86">
        <v>8.3144661243529203</v>
      </c>
      <c r="H1555" s="86">
        <v>8.3144661243529203</v>
      </c>
      <c r="I1555" s="86">
        <v>1.19</v>
      </c>
      <c r="J1555" s="86">
        <v>2.65</v>
      </c>
      <c r="K1555" s="87">
        <v>0</v>
      </c>
      <c r="L1555" s="85">
        <v>8.1299999965699996</v>
      </c>
      <c r="M1555" s="86">
        <v>1.02342048938691E-3</v>
      </c>
      <c r="N1555" s="86">
        <v>100</v>
      </c>
      <c r="O1555" s="86">
        <v>19.627490274667</v>
      </c>
      <c r="P1555" s="86">
        <v>0.74</v>
      </c>
      <c r="Q1555" s="88">
        <v>0.88490000000000002</v>
      </c>
      <c r="R1555" s="85">
        <v>1.2550200803212799E-2</v>
      </c>
      <c r="S1555" s="86">
        <v>0.6</v>
      </c>
      <c r="T1555" s="86">
        <v>1.04</v>
      </c>
      <c r="U1555" s="88">
        <v>6.4793219181978499</v>
      </c>
      <c r="V1555" s="89">
        <v>3.35</v>
      </c>
      <c r="W1555" s="85">
        <v>50.454266994896599</v>
      </c>
      <c r="X1555" s="88">
        <v>63</v>
      </c>
      <c r="Y1555" s="85"/>
      <c r="Z1555" s="88"/>
      <c r="AA1555" s="85">
        <v>0.37</v>
      </c>
      <c r="AB1555" s="91">
        <v>0.37</v>
      </c>
      <c r="AC1555" s="86">
        <v>0.04</v>
      </c>
      <c r="AD1555" s="86">
        <v>0.04</v>
      </c>
      <c r="AE1555" s="86">
        <v>0</v>
      </c>
      <c r="AF1555" s="88">
        <v>0</v>
      </c>
      <c r="AG1555" s="85">
        <v>0</v>
      </c>
      <c r="AH1555" s="86">
        <v>1.2658000000000001E-2</v>
      </c>
      <c r="AI1555" s="150">
        <v>5.9099999972199999E-4</v>
      </c>
      <c r="AJ1555" s="151">
        <v>1.19</v>
      </c>
      <c r="AK1555" s="152">
        <v>0</v>
      </c>
    </row>
    <row r="1556" spans="1:37" x14ac:dyDescent="0.2">
      <c r="A1556" s="149" t="s">
        <v>3207</v>
      </c>
      <c r="B1556" s="66" t="s">
        <v>3208</v>
      </c>
      <c r="C1556" s="67">
        <v>40</v>
      </c>
      <c r="D1556" s="84" t="s">
        <v>334</v>
      </c>
      <c r="E1556" s="85">
        <v>5.2566311969435899</v>
      </c>
      <c r="F1556" s="91">
        <v>5.2529839246473502</v>
      </c>
      <c r="G1556" s="86">
        <v>2.8521669356529999</v>
      </c>
      <c r="H1556" s="86">
        <v>2.8521669356529999</v>
      </c>
      <c r="I1556" s="86">
        <v>1.24</v>
      </c>
      <c r="J1556" s="86">
        <v>2.56</v>
      </c>
      <c r="K1556" s="87">
        <v>0</v>
      </c>
      <c r="L1556" s="85">
        <v>9.8499999929800008</v>
      </c>
      <c r="M1556" s="86">
        <v>9.04845305600398E-4</v>
      </c>
      <c r="N1556" s="86">
        <v>41.976053928966699</v>
      </c>
      <c r="O1556" s="86">
        <v>10.294117647058799</v>
      </c>
      <c r="P1556" s="86">
        <v>0.70499999999999996</v>
      </c>
      <c r="Q1556" s="88">
        <v>0.84089999999999998</v>
      </c>
      <c r="R1556" s="85">
        <v>1.22055413157574E-2</v>
      </c>
      <c r="S1556" s="86">
        <v>0.9</v>
      </c>
      <c r="T1556" s="86">
        <v>0.92</v>
      </c>
      <c r="U1556" s="88">
        <v>7.73495272223286</v>
      </c>
      <c r="V1556" s="89">
        <v>3.32</v>
      </c>
      <c r="W1556" s="85">
        <v>30.989512846998998</v>
      </c>
      <c r="X1556" s="88">
        <v>41.4</v>
      </c>
      <c r="Y1556" s="85">
        <v>100</v>
      </c>
      <c r="Z1556" s="88"/>
      <c r="AA1556" s="85">
        <v>0.02</v>
      </c>
      <c r="AB1556" s="91">
        <v>0.02</v>
      </c>
      <c r="AC1556" s="86">
        <v>0</v>
      </c>
      <c r="AD1556" s="86">
        <v>0</v>
      </c>
      <c r="AE1556" s="86">
        <v>0</v>
      </c>
      <c r="AF1556" s="88">
        <v>0</v>
      </c>
      <c r="AG1556" s="85">
        <v>5.3106000022300003E-2</v>
      </c>
      <c r="AH1556" s="86">
        <v>1.5505E-2</v>
      </c>
      <c r="AI1556" s="150">
        <v>0</v>
      </c>
      <c r="AJ1556" s="151">
        <v>1.1499999999999999</v>
      </c>
      <c r="AK1556" s="152">
        <v>0</v>
      </c>
    </row>
    <row r="1557" spans="1:37" x14ac:dyDescent="0.2">
      <c r="A1557" s="149" t="s">
        <v>3209</v>
      </c>
      <c r="B1557" s="66" t="s">
        <v>3210</v>
      </c>
      <c r="C1557" s="67">
        <v>47</v>
      </c>
      <c r="D1557" s="84" t="s">
        <v>334</v>
      </c>
      <c r="E1557" s="85">
        <v>21.682978962762999</v>
      </c>
      <c r="F1557" s="91">
        <v>21.6683541455732</v>
      </c>
      <c r="G1557" s="86">
        <v>11.000112498593801</v>
      </c>
      <c r="H1557" s="86">
        <v>10.985487681404001</v>
      </c>
      <c r="I1557" s="86">
        <v>2.7</v>
      </c>
      <c r="J1557" s="86">
        <v>1.77</v>
      </c>
      <c r="K1557" s="87">
        <v>0</v>
      </c>
      <c r="L1557" s="85">
        <v>15.809999880299999</v>
      </c>
      <c r="M1557" s="86">
        <v>9.2690412952943599E-4</v>
      </c>
      <c r="N1557" s="86">
        <v>100</v>
      </c>
      <c r="O1557" s="86">
        <v>21.4399363564041</v>
      </c>
      <c r="P1557" s="86">
        <v>0.443</v>
      </c>
      <c r="Q1557" s="88">
        <v>0.85</v>
      </c>
      <c r="R1557" s="85">
        <v>3.4944670937681999E-2</v>
      </c>
      <c r="S1557" s="86">
        <v>1.6</v>
      </c>
      <c r="T1557" s="86">
        <v>0.84</v>
      </c>
      <c r="U1557" s="88">
        <v>10.562492968837899</v>
      </c>
      <c r="V1557" s="89">
        <v>3.71</v>
      </c>
      <c r="W1557" s="85">
        <v>57.854457909293501</v>
      </c>
      <c r="X1557" s="88">
        <v>60</v>
      </c>
      <c r="Y1557" s="85"/>
      <c r="Z1557" s="88"/>
      <c r="AA1557" s="85">
        <v>0.05</v>
      </c>
      <c r="AB1557" s="91">
        <v>0.05</v>
      </c>
      <c r="AC1557" s="86">
        <v>0</v>
      </c>
      <c r="AD1557" s="86">
        <v>0</v>
      </c>
      <c r="AE1557" s="86">
        <v>0</v>
      </c>
      <c r="AF1557" s="88">
        <v>0</v>
      </c>
      <c r="AG1557" s="85">
        <v>8.9558999478699997E-2</v>
      </c>
      <c r="AH1557" s="86">
        <v>8.5240000000000003E-3</v>
      </c>
      <c r="AI1557" s="150">
        <v>9.5865644776799998E-12</v>
      </c>
      <c r="AJ1557" s="151">
        <v>1.02</v>
      </c>
      <c r="AK1557" s="152">
        <v>0</v>
      </c>
    </row>
    <row r="1558" spans="1:37" x14ac:dyDescent="0.2">
      <c r="A1558" s="149" t="s">
        <v>925</v>
      </c>
      <c r="B1558" s="66" t="s">
        <v>3211</v>
      </c>
      <c r="C1558" s="67">
        <v>40</v>
      </c>
      <c r="D1558" s="84" t="s">
        <v>334</v>
      </c>
      <c r="E1558" s="85">
        <v>13.210203570832601</v>
      </c>
      <c r="F1558" s="91">
        <v>13.210203570832601</v>
      </c>
      <c r="G1558" s="86">
        <v>7.2501251460036702</v>
      </c>
      <c r="H1558" s="86">
        <v>7.2501251460036702</v>
      </c>
      <c r="I1558" s="86">
        <v>1.1200000000000001</v>
      </c>
      <c r="J1558" s="86">
        <v>1.18</v>
      </c>
      <c r="K1558" s="87">
        <v>0</v>
      </c>
      <c r="L1558" s="85">
        <v>8.6900000000999995</v>
      </c>
      <c r="M1558" s="86">
        <v>6.1824597045795097E-3</v>
      </c>
      <c r="N1558" s="86">
        <v>61.999199862833599</v>
      </c>
      <c r="O1558" s="86">
        <v>37.799564270152501</v>
      </c>
      <c r="P1558" s="86">
        <v>0.39200000000000002</v>
      </c>
      <c r="Q1558" s="88">
        <v>0.75319999999999998</v>
      </c>
      <c r="R1558" s="85">
        <v>5.0761421319797002E-2</v>
      </c>
      <c r="S1558" s="86">
        <v>1.6</v>
      </c>
      <c r="T1558" s="86">
        <v>0.96</v>
      </c>
      <c r="U1558" s="88">
        <v>7.2282245953612501</v>
      </c>
      <c r="V1558" s="89">
        <v>3.35</v>
      </c>
      <c r="W1558" s="85">
        <v>43.5137684590375</v>
      </c>
      <c r="X1558" s="88">
        <v>51.0333333333</v>
      </c>
      <c r="Y1558" s="85"/>
      <c r="Z1558" s="88"/>
      <c r="AA1558" s="85">
        <v>0.18</v>
      </c>
      <c r="AB1558" s="91">
        <v>0.18</v>
      </c>
      <c r="AC1558" s="86">
        <v>0.05</v>
      </c>
      <c r="AD1558" s="86">
        <v>0.05</v>
      </c>
      <c r="AE1558" s="86">
        <v>0</v>
      </c>
      <c r="AF1558" s="88">
        <v>0</v>
      </c>
      <c r="AG1558" s="85">
        <v>0</v>
      </c>
      <c r="AH1558" s="86">
        <v>5.9750000000000003E-3</v>
      </c>
      <c r="AI1558" s="150">
        <v>0</v>
      </c>
      <c r="AJ1558" s="151">
        <v>1.06</v>
      </c>
      <c r="AK1558" s="152">
        <v>0</v>
      </c>
    </row>
    <row r="1559" spans="1:37" x14ac:dyDescent="0.2">
      <c r="A1559" s="149" t="s">
        <v>3212</v>
      </c>
      <c r="B1559" s="66" t="s">
        <v>3213</v>
      </c>
      <c r="C1559" s="67">
        <v>40</v>
      </c>
      <c r="D1559" s="84" t="s">
        <v>334</v>
      </c>
      <c r="E1559" s="85">
        <v>11.9822371291915</v>
      </c>
      <c r="F1559" s="91">
        <v>11.968547055350699</v>
      </c>
      <c r="G1559" s="86">
        <v>6.6354076647300904</v>
      </c>
      <c r="H1559" s="86">
        <v>6.6217175908892596</v>
      </c>
      <c r="I1559" s="86">
        <v>1.24</v>
      </c>
      <c r="J1559" s="86">
        <v>3.92</v>
      </c>
      <c r="K1559" s="87">
        <v>0</v>
      </c>
      <c r="L1559" s="85">
        <v>8.5300000036700006</v>
      </c>
      <c r="M1559" s="86">
        <v>1.00864168576443E-2</v>
      </c>
      <c r="N1559" s="86">
        <v>64.300400389568196</v>
      </c>
      <c r="O1559" s="86">
        <v>22.032603158431002</v>
      </c>
      <c r="P1559" s="86">
        <v>0.56699999999999995</v>
      </c>
      <c r="Q1559" s="88">
        <v>0.65600000000000003</v>
      </c>
      <c r="R1559" s="85">
        <v>8.4015963032976301E-2</v>
      </c>
      <c r="S1559" s="86">
        <v>1.3</v>
      </c>
      <c r="T1559" s="86">
        <v>0.79</v>
      </c>
      <c r="U1559" s="88">
        <v>7.1924225441290996</v>
      </c>
      <c r="V1559" s="89">
        <v>3.34</v>
      </c>
      <c r="W1559" s="85">
        <v>35.483829446589702</v>
      </c>
      <c r="X1559" s="88">
        <v>46.566666666700002</v>
      </c>
      <c r="Y1559" s="85"/>
      <c r="Z1559" s="88"/>
      <c r="AA1559" s="85">
        <v>0.21</v>
      </c>
      <c r="AB1559" s="91">
        <v>0.21</v>
      </c>
      <c r="AC1559" s="86">
        <v>0.01</v>
      </c>
      <c r="AD1559" s="86">
        <v>0.01</v>
      </c>
      <c r="AE1559" s="86">
        <v>0</v>
      </c>
      <c r="AF1559" s="88">
        <v>0</v>
      </c>
      <c r="AG1559" s="85">
        <v>0</v>
      </c>
      <c r="AH1559" s="86">
        <v>2.5672E-2</v>
      </c>
      <c r="AI1559" s="150">
        <v>0</v>
      </c>
      <c r="AJ1559" s="151">
        <v>1.05</v>
      </c>
      <c r="AK1559" s="152">
        <v>0</v>
      </c>
    </row>
    <row r="1560" spans="1:37" x14ac:dyDescent="0.2">
      <c r="A1560" s="149" t="s">
        <v>3214</v>
      </c>
      <c r="B1560" s="66" t="s">
        <v>3215</v>
      </c>
      <c r="C1560" s="67">
        <v>47</v>
      </c>
      <c r="D1560" s="84" t="s">
        <v>334</v>
      </c>
      <c r="E1560" s="85">
        <v>8.1125339463165105</v>
      </c>
      <c r="F1560" s="91">
        <v>8.0687978681204697</v>
      </c>
      <c r="G1560" s="86">
        <v>4.5892368562913797</v>
      </c>
      <c r="H1560" s="86">
        <v>4.5607575495590797</v>
      </c>
      <c r="I1560" s="86">
        <v>3.28</v>
      </c>
      <c r="J1560" s="86">
        <v>3.5</v>
      </c>
      <c r="K1560" s="87">
        <v>0</v>
      </c>
      <c r="L1560" s="85">
        <v>8.9199999990199998</v>
      </c>
      <c r="M1560" s="86">
        <v>0.61036412287638997</v>
      </c>
      <c r="N1560" s="86">
        <v>100</v>
      </c>
      <c r="O1560" s="86">
        <v>11.968680089485501</v>
      </c>
      <c r="P1560" s="86">
        <v>0.59699999999999998</v>
      </c>
      <c r="Q1560" s="88">
        <v>0.70069999999999999</v>
      </c>
      <c r="R1560" s="85">
        <v>0.16534782095193101</v>
      </c>
      <c r="S1560" s="86">
        <v>0.5</v>
      </c>
      <c r="T1560" s="86">
        <v>1.06</v>
      </c>
      <c r="U1560" s="88">
        <v>7.5907523622567803</v>
      </c>
      <c r="V1560" s="89">
        <v>3.55</v>
      </c>
      <c r="W1560" s="85">
        <v>36.479366145642203</v>
      </c>
      <c r="X1560" s="88">
        <v>48.633333333300001</v>
      </c>
      <c r="Y1560" s="85">
        <v>100</v>
      </c>
      <c r="Z1560" s="88"/>
      <c r="AA1560" s="85">
        <v>0</v>
      </c>
      <c r="AB1560" s="91">
        <v>0</v>
      </c>
      <c r="AC1560" s="86">
        <v>0</v>
      </c>
      <c r="AD1560" s="86">
        <v>0</v>
      </c>
      <c r="AE1560" s="86">
        <v>0</v>
      </c>
      <c r="AF1560" s="88">
        <v>0</v>
      </c>
      <c r="AG1560" s="85">
        <v>0</v>
      </c>
      <c r="AH1560" s="86">
        <v>1.8343999999999999E-2</v>
      </c>
      <c r="AI1560" s="150">
        <v>7.0699999878600002E-4</v>
      </c>
      <c r="AJ1560" s="151">
        <v>1.03</v>
      </c>
      <c r="AK1560" s="152">
        <v>0</v>
      </c>
    </row>
    <row r="1561" spans="1:37" x14ac:dyDescent="0.2">
      <c r="A1561" s="149" t="s">
        <v>1344</v>
      </c>
      <c r="B1561" s="66" t="s">
        <v>3216</v>
      </c>
      <c r="C1561" s="67">
        <v>40</v>
      </c>
      <c r="D1561" s="84" t="s">
        <v>334</v>
      </c>
      <c r="E1561" s="85">
        <v>27.3065056563713</v>
      </c>
      <c r="F1561" s="91">
        <v>27.2948943369937</v>
      </c>
      <c r="G1561" s="86">
        <v>11.891649802607599</v>
      </c>
      <c r="H1561" s="86">
        <v>11.8808678631855</v>
      </c>
      <c r="I1561" s="86">
        <v>3.68</v>
      </c>
      <c r="J1561" s="86">
        <v>9.2200000000000006</v>
      </c>
      <c r="K1561" s="87">
        <v>0</v>
      </c>
      <c r="L1561" s="85">
        <v>6.5900000076599996</v>
      </c>
      <c r="M1561" s="86">
        <v>2.3318126670713001E-2</v>
      </c>
      <c r="N1561" s="86">
        <v>100</v>
      </c>
      <c r="O1561" s="86">
        <v>23.9061256961018</v>
      </c>
      <c r="P1561" s="86">
        <v>0.751</v>
      </c>
      <c r="Q1561" s="88">
        <v>0.88470000000000004</v>
      </c>
      <c r="R1561" s="85">
        <v>0.110568506403759</v>
      </c>
      <c r="S1561" s="86">
        <v>0.4</v>
      </c>
      <c r="T1561" s="86">
        <v>1.19</v>
      </c>
      <c r="U1561" s="88">
        <v>6.32153402116578</v>
      </c>
      <c r="V1561" s="89">
        <v>3.57</v>
      </c>
      <c r="W1561" s="85">
        <v>50.399132178041903</v>
      </c>
      <c r="X1561" s="88">
        <v>62.4666666667</v>
      </c>
      <c r="Y1561" s="85"/>
      <c r="Z1561" s="88"/>
      <c r="AA1561" s="85">
        <v>0</v>
      </c>
      <c r="AB1561" s="91">
        <v>0</v>
      </c>
      <c r="AC1561" s="86">
        <v>0</v>
      </c>
      <c r="AD1561" s="86">
        <v>0</v>
      </c>
      <c r="AE1561" s="86">
        <v>0</v>
      </c>
      <c r="AF1561" s="88">
        <v>0</v>
      </c>
      <c r="AG1561" s="85">
        <v>0</v>
      </c>
      <c r="AH1561" s="86">
        <v>6.1994E-2</v>
      </c>
      <c r="AI1561" s="150">
        <v>8.8100000057199997E-4</v>
      </c>
      <c r="AJ1561" s="151">
        <v>1.1000000000000001</v>
      </c>
      <c r="AK1561" s="152">
        <v>0</v>
      </c>
    </row>
    <row r="1562" spans="1:37" x14ac:dyDescent="0.2">
      <c r="A1562" s="149" t="s">
        <v>3217</v>
      </c>
      <c r="B1562" s="66" t="s">
        <v>3218</v>
      </c>
      <c r="C1562" s="67">
        <v>47</v>
      </c>
      <c r="D1562" s="84" t="s">
        <v>334</v>
      </c>
      <c r="E1562" s="85">
        <v>1.33454249410019</v>
      </c>
      <c r="F1562" s="91">
        <v>1.32835928563332</v>
      </c>
      <c r="G1562" s="86">
        <v>0.64408421529931903</v>
      </c>
      <c r="H1562" s="86">
        <v>0.64202314581036102</v>
      </c>
      <c r="I1562" s="86">
        <v>3.57</v>
      </c>
      <c r="J1562" s="86">
        <v>14.6</v>
      </c>
      <c r="K1562" s="87">
        <v>1.15E-2</v>
      </c>
      <c r="L1562" s="85">
        <v>8.6199999924400004</v>
      </c>
      <c r="M1562" s="86">
        <v>3.4827950592768398E-3</v>
      </c>
      <c r="N1562" s="86">
        <v>19.040300546448101</v>
      </c>
      <c r="O1562" s="86">
        <v>2.4080560420315198</v>
      </c>
      <c r="P1562" s="86">
        <v>1.151</v>
      </c>
      <c r="Q1562" s="88">
        <v>1.0533999999999999</v>
      </c>
      <c r="R1562" s="85">
        <v>1.20758362516604E-2</v>
      </c>
      <c r="S1562" s="86">
        <v>0</v>
      </c>
      <c r="T1562" s="86">
        <v>1.22</v>
      </c>
      <c r="U1562" s="88">
        <v>17.0945103414162</v>
      </c>
      <c r="V1562" s="89">
        <v>3.35</v>
      </c>
      <c r="W1562" s="85">
        <v>28.761920615271301</v>
      </c>
      <c r="X1562" s="88">
        <v>19.066666666700002</v>
      </c>
      <c r="Y1562" s="85"/>
      <c r="Z1562" s="88"/>
      <c r="AA1562" s="85">
        <v>0.08</v>
      </c>
      <c r="AB1562" s="91">
        <v>0.1</v>
      </c>
      <c r="AC1562" s="86">
        <v>0</v>
      </c>
      <c r="AD1562" s="86">
        <v>0</v>
      </c>
      <c r="AE1562" s="86">
        <v>0</v>
      </c>
      <c r="AF1562" s="88">
        <v>0</v>
      </c>
      <c r="AG1562" s="85">
        <v>0</v>
      </c>
      <c r="AH1562" s="86">
        <v>7.9767000000000005E-2</v>
      </c>
      <c r="AI1562" s="150">
        <v>4.9669999971100002E-3</v>
      </c>
      <c r="AJ1562" s="151">
        <v>1</v>
      </c>
      <c r="AK1562" s="152">
        <v>0</v>
      </c>
    </row>
    <row r="1563" spans="1:37" x14ac:dyDescent="0.2">
      <c r="A1563" s="149" t="s">
        <v>3219</v>
      </c>
      <c r="B1563" s="66" t="s">
        <v>3220</v>
      </c>
      <c r="C1563" s="67">
        <v>47</v>
      </c>
      <c r="D1563" s="84" t="s">
        <v>334</v>
      </c>
      <c r="E1563" s="85">
        <v>2.35476461690725</v>
      </c>
      <c r="F1563" s="91">
        <v>2.35476461690725</v>
      </c>
      <c r="G1563" s="86">
        <v>1.1288304606823401</v>
      </c>
      <c r="H1563" s="86">
        <v>1.1288304606823401</v>
      </c>
      <c r="I1563" s="86">
        <v>1.59</v>
      </c>
      <c r="J1563" s="86">
        <v>3.7</v>
      </c>
      <c r="K1563" s="87">
        <v>0</v>
      </c>
      <c r="L1563" s="85">
        <v>8.8200000116500004</v>
      </c>
      <c r="M1563" s="86">
        <v>0</v>
      </c>
      <c r="N1563" s="86"/>
      <c r="O1563" s="86">
        <v>12.3824451410658</v>
      </c>
      <c r="P1563" s="86">
        <v>0.496</v>
      </c>
      <c r="Q1563" s="88">
        <v>0.8196</v>
      </c>
      <c r="R1563" s="85">
        <v>0</v>
      </c>
      <c r="S1563" s="86">
        <v>0</v>
      </c>
      <c r="T1563" s="86">
        <v>1.1000000000000001</v>
      </c>
      <c r="U1563" s="88">
        <v>13.133274822132201</v>
      </c>
      <c r="V1563" s="89">
        <v>3.57</v>
      </c>
      <c r="W1563" s="85">
        <v>25.9321771024124</v>
      </c>
      <c r="X1563" s="88">
        <v>34.866666666699999</v>
      </c>
      <c r="Y1563" s="85"/>
      <c r="Z1563" s="88"/>
      <c r="AA1563" s="85">
        <v>0.19</v>
      </c>
      <c r="AB1563" s="91">
        <v>0.19</v>
      </c>
      <c r="AC1563" s="86">
        <v>0.06</v>
      </c>
      <c r="AD1563" s="86">
        <v>0.06</v>
      </c>
      <c r="AE1563" s="86">
        <v>0</v>
      </c>
      <c r="AF1563" s="88">
        <v>0</v>
      </c>
      <c r="AG1563" s="85">
        <v>4.32900000481E-3</v>
      </c>
      <c r="AH1563" s="86">
        <v>2.2823E-2</v>
      </c>
      <c r="AI1563" s="150">
        <v>0</v>
      </c>
      <c r="AJ1563" s="151">
        <v>1</v>
      </c>
      <c r="AK1563" s="152">
        <v>0</v>
      </c>
    </row>
    <row r="1564" spans="1:37" x14ac:dyDescent="0.2">
      <c r="A1564" s="149" t="s">
        <v>3221</v>
      </c>
      <c r="B1564" s="66" t="s">
        <v>3222</v>
      </c>
      <c r="C1564" s="67">
        <v>47</v>
      </c>
      <c r="D1564" s="84" t="s">
        <v>334</v>
      </c>
      <c r="E1564" s="85">
        <v>5.1106315365095902</v>
      </c>
      <c r="F1564" s="91">
        <v>5.1106315365095902</v>
      </c>
      <c r="G1564" s="86">
        <v>2.7758673844475501</v>
      </c>
      <c r="H1564" s="86">
        <v>2.7758673844475501</v>
      </c>
      <c r="I1564" s="86">
        <v>1.83</v>
      </c>
      <c r="J1564" s="86">
        <v>1.96</v>
      </c>
      <c r="K1564" s="87">
        <v>0</v>
      </c>
      <c r="L1564" s="85">
        <v>7.7400000029399996</v>
      </c>
      <c r="M1564" s="86">
        <v>0</v>
      </c>
      <c r="N1564" s="86"/>
      <c r="O1564" s="86"/>
      <c r="P1564" s="86">
        <v>0.47199999999999998</v>
      </c>
      <c r="Q1564" s="88">
        <v>0.88270000000000004</v>
      </c>
      <c r="R1564" s="85">
        <v>0</v>
      </c>
      <c r="S1564" s="86">
        <v>0.1</v>
      </c>
      <c r="T1564" s="86">
        <v>1.01</v>
      </c>
      <c r="U1564" s="88">
        <v>11.059596366827099</v>
      </c>
      <c r="V1564" s="89">
        <v>3.51</v>
      </c>
      <c r="W1564" s="85">
        <v>27.650082206693</v>
      </c>
      <c r="X1564" s="88">
        <v>41.2</v>
      </c>
      <c r="Y1564" s="85"/>
      <c r="Z1564" s="88"/>
      <c r="AA1564" s="85">
        <v>0.1</v>
      </c>
      <c r="AB1564" s="91">
        <v>0.1</v>
      </c>
      <c r="AC1564" s="86">
        <v>0.02</v>
      </c>
      <c r="AD1564" s="86">
        <v>0.02</v>
      </c>
      <c r="AE1564" s="86">
        <v>0</v>
      </c>
      <c r="AF1564" s="88">
        <v>0</v>
      </c>
      <c r="AG1564" s="85">
        <v>3.7259000007100002E-2</v>
      </c>
      <c r="AH1564" s="86">
        <v>9.8919999999999998E-3</v>
      </c>
      <c r="AI1564" s="150">
        <v>0</v>
      </c>
      <c r="AJ1564" s="151">
        <v>1.01</v>
      </c>
      <c r="AK1564" s="152">
        <v>0</v>
      </c>
    </row>
    <row r="1565" spans="1:37" x14ac:dyDescent="0.2">
      <c r="A1565" s="149" t="s">
        <v>3223</v>
      </c>
      <c r="B1565" s="66" t="s">
        <v>3224</v>
      </c>
      <c r="C1565" s="67">
        <v>47</v>
      </c>
      <c r="D1565" s="84" t="s">
        <v>334</v>
      </c>
      <c r="E1565" s="85">
        <v>8.7049793816890304</v>
      </c>
      <c r="F1565" s="91">
        <v>8.7037875718065507</v>
      </c>
      <c r="G1565" s="86">
        <v>6.2546182632946401</v>
      </c>
      <c r="H1565" s="86">
        <v>6.2546182632946401</v>
      </c>
      <c r="I1565" s="86">
        <v>1.61</v>
      </c>
      <c r="J1565" s="86">
        <v>2.59</v>
      </c>
      <c r="K1565" s="87">
        <v>0</v>
      </c>
      <c r="L1565" s="85">
        <v>11.4499999924</v>
      </c>
      <c r="M1565" s="86">
        <v>0</v>
      </c>
      <c r="N1565" s="86">
        <v>49.334256907565603</v>
      </c>
      <c r="O1565" s="86">
        <v>25.9760871865411</v>
      </c>
      <c r="P1565" s="86">
        <v>0.53300000000000003</v>
      </c>
      <c r="Q1565" s="88">
        <v>0.86080000000000001</v>
      </c>
      <c r="R1565" s="85">
        <v>0</v>
      </c>
      <c r="S1565" s="86">
        <v>0</v>
      </c>
      <c r="T1565" s="86">
        <v>0.96</v>
      </c>
      <c r="U1565" s="88">
        <v>14.803470550377799</v>
      </c>
      <c r="V1565" s="89">
        <v>3.55</v>
      </c>
      <c r="W1565" s="85">
        <v>47.923731963689399</v>
      </c>
      <c r="X1565" s="88">
        <v>60.166666666700003</v>
      </c>
      <c r="Y1565" s="85"/>
      <c r="Z1565" s="88"/>
      <c r="AA1565" s="85">
        <v>0</v>
      </c>
      <c r="AB1565" s="91">
        <v>0</v>
      </c>
      <c r="AC1565" s="86">
        <v>0</v>
      </c>
      <c r="AD1565" s="86">
        <v>0</v>
      </c>
      <c r="AE1565" s="86">
        <v>0</v>
      </c>
      <c r="AF1565" s="88">
        <v>0</v>
      </c>
      <c r="AG1565" s="85">
        <v>0</v>
      </c>
      <c r="AH1565" s="86">
        <v>1.2225E-2</v>
      </c>
      <c r="AI1565" s="150">
        <v>0</v>
      </c>
      <c r="AJ1565" s="151">
        <v>1.01</v>
      </c>
      <c r="AK1565" s="152">
        <v>0</v>
      </c>
    </row>
    <row r="1566" spans="1:37" x14ac:dyDescent="0.2">
      <c r="A1566" s="149" t="s">
        <v>3225</v>
      </c>
      <c r="B1566" s="66" t="s">
        <v>3226</v>
      </c>
      <c r="C1566" s="67">
        <v>47</v>
      </c>
      <c r="D1566" s="84" t="s">
        <v>334</v>
      </c>
      <c r="E1566" s="85">
        <v>11.0292492448243</v>
      </c>
      <c r="F1566" s="91">
        <v>11.026179424838499</v>
      </c>
      <c r="G1566" s="86">
        <v>5.9990422161644403</v>
      </c>
      <c r="H1566" s="86">
        <v>5.9959723961786899</v>
      </c>
      <c r="I1566" s="86">
        <v>2.6</v>
      </c>
      <c r="J1566" s="86">
        <v>3.59</v>
      </c>
      <c r="K1566" s="87">
        <v>0</v>
      </c>
      <c r="L1566" s="85">
        <v>8.5799999959500006</v>
      </c>
      <c r="M1566" s="86">
        <v>0.50182902612010405</v>
      </c>
      <c r="N1566" s="86">
        <v>93.330840189478906</v>
      </c>
      <c r="O1566" s="86">
        <v>12.457221081451101</v>
      </c>
      <c r="P1566" s="86">
        <v>0.64300000000000002</v>
      </c>
      <c r="Q1566" s="88">
        <v>1.0165</v>
      </c>
      <c r="R1566" s="85">
        <v>0.174227702204651</v>
      </c>
      <c r="S1566" s="86">
        <v>0.3</v>
      </c>
      <c r="T1566" s="86">
        <v>1.25</v>
      </c>
      <c r="U1566" s="88">
        <v>8.8828311107836608</v>
      </c>
      <c r="V1566" s="89">
        <v>3.53</v>
      </c>
      <c r="W1566" s="85">
        <v>37.597950534554002</v>
      </c>
      <c r="X1566" s="88">
        <v>52.9666666667</v>
      </c>
      <c r="Y1566" s="85">
        <v>100</v>
      </c>
      <c r="Z1566" s="88"/>
      <c r="AA1566" s="85">
        <v>0.03</v>
      </c>
      <c r="AB1566" s="91">
        <v>0.03</v>
      </c>
      <c r="AC1566" s="86">
        <v>0</v>
      </c>
      <c r="AD1566" s="86">
        <v>0</v>
      </c>
      <c r="AE1566" s="86">
        <v>0</v>
      </c>
      <c r="AF1566" s="88">
        <v>1.25059997976</v>
      </c>
      <c r="AG1566" s="85">
        <v>1.35149999982E-2</v>
      </c>
      <c r="AH1566" s="86">
        <v>3.1519999999999999E-2</v>
      </c>
      <c r="AI1566" s="150">
        <v>0</v>
      </c>
      <c r="AJ1566" s="151">
        <v>1.05</v>
      </c>
      <c r="AK1566" s="152">
        <v>0</v>
      </c>
    </row>
    <row r="1567" spans="1:37" x14ac:dyDescent="0.2">
      <c r="A1567" s="149" t="s">
        <v>3227</v>
      </c>
      <c r="B1567" s="66" t="s">
        <v>3228</v>
      </c>
      <c r="C1567" s="67">
        <v>47</v>
      </c>
      <c r="D1567" s="84" t="s">
        <v>334</v>
      </c>
      <c r="E1567" s="85">
        <v>13.6256482791136</v>
      </c>
      <c r="F1567" s="91">
        <v>13.6240766933836</v>
      </c>
      <c r="G1567" s="86">
        <v>8.3121169259783105</v>
      </c>
      <c r="H1567" s="86">
        <v>8.3121169259783105</v>
      </c>
      <c r="I1567" s="86">
        <v>1.96</v>
      </c>
      <c r="J1567" s="86">
        <v>4.75</v>
      </c>
      <c r="K1567" s="87">
        <v>0</v>
      </c>
      <c r="L1567" s="85">
        <v>10.790000000099999</v>
      </c>
      <c r="M1567" s="86">
        <v>2.8832406909399801E-4</v>
      </c>
      <c r="N1567" s="86">
        <v>66.740169055494306</v>
      </c>
      <c r="O1567" s="86">
        <v>19.357487426870598</v>
      </c>
      <c r="P1567" s="86">
        <v>0.56200000000000006</v>
      </c>
      <c r="Q1567" s="88">
        <v>0.75090000000000001</v>
      </c>
      <c r="R1567" s="85">
        <v>1.61603102779573E-2</v>
      </c>
      <c r="S1567" s="86">
        <v>0.4</v>
      </c>
      <c r="T1567" s="86">
        <v>0.99</v>
      </c>
      <c r="U1567" s="88">
        <v>10.1155115511551</v>
      </c>
      <c r="V1567" s="89">
        <v>3.56</v>
      </c>
      <c r="W1567" s="85">
        <v>38.245213282390402</v>
      </c>
      <c r="X1567" s="88">
        <v>61.5333333333</v>
      </c>
      <c r="Y1567" s="85"/>
      <c r="Z1567" s="88"/>
      <c r="AA1567" s="85">
        <v>0</v>
      </c>
      <c r="AB1567" s="91">
        <v>0</v>
      </c>
      <c r="AC1567" s="86">
        <v>0</v>
      </c>
      <c r="AD1567" s="86">
        <v>0</v>
      </c>
      <c r="AE1567" s="86">
        <v>0</v>
      </c>
      <c r="AF1567" s="88">
        <v>0</v>
      </c>
      <c r="AG1567" s="85">
        <v>0</v>
      </c>
      <c r="AH1567" s="86">
        <v>3.3333000000000002E-2</v>
      </c>
      <c r="AI1567" s="150">
        <v>1.60599999934E-3</v>
      </c>
      <c r="AJ1567" s="151">
        <v>1.03</v>
      </c>
      <c r="AK1567" s="152">
        <v>0</v>
      </c>
    </row>
    <row r="1568" spans="1:37" x14ac:dyDescent="0.2">
      <c r="A1568" s="149" t="s">
        <v>1340</v>
      </c>
      <c r="B1568" s="66" t="s">
        <v>3229</v>
      </c>
      <c r="C1568" s="67">
        <v>47</v>
      </c>
      <c r="D1568" s="84" t="s">
        <v>334</v>
      </c>
      <c r="E1568" s="85">
        <v>10.4403124934195</v>
      </c>
      <c r="F1568" s="91">
        <v>10.2107856556255</v>
      </c>
      <c r="G1568" s="86">
        <v>5.2622712628187598</v>
      </c>
      <c r="H1568" s="86">
        <v>5.1243445850617997</v>
      </c>
      <c r="I1568" s="86">
        <v>2.06</v>
      </c>
      <c r="J1568" s="86">
        <v>4.3</v>
      </c>
      <c r="K1568" s="87">
        <v>0</v>
      </c>
      <c r="L1568" s="85">
        <v>13.440000019399999</v>
      </c>
      <c r="M1568" s="86">
        <v>3.02815373014379E-2</v>
      </c>
      <c r="N1568" s="86">
        <v>100</v>
      </c>
      <c r="O1568" s="86"/>
      <c r="P1568" s="86">
        <v>0.91500000000000004</v>
      </c>
      <c r="Q1568" s="88">
        <v>0.8306</v>
      </c>
      <c r="R1568" s="85">
        <v>5.5623539882078098E-2</v>
      </c>
      <c r="S1568" s="86">
        <v>1.3</v>
      </c>
      <c r="T1568" s="86">
        <v>1.18</v>
      </c>
      <c r="U1568" s="88">
        <v>9.7075112131230394</v>
      </c>
      <c r="V1568" s="89">
        <v>3.44</v>
      </c>
      <c r="W1568" s="85">
        <v>31.0380666579474</v>
      </c>
      <c r="X1568" s="88">
        <v>49.433333333299998</v>
      </c>
      <c r="Y1568" s="85"/>
      <c r="Z1568" s="88">
        <v>-100</v>
      </c>
      <c r="AA1568" s="85">
        <v>0</v>
      </c>
      <c r="AB1568" s="91">
        <v>0</v>
      </c>
      <c r="AC1568" s="86">
        <v>0</v>
      </c>
      <c r="AD1568" s="86">
        <v>0</v>
      </c>
      <c r="AE1568" s="86">
        <v>0</v>
      </c>
      <c r="AF1568" s="88">
        <v>0.23510000143500001</v>
      </c>
      <c r="AG1568" s="85">
        <v>0</v>
      </c>
      <c r="AH1568" s="86">
        <v>2.3084E-2</v>
      </c>
      <c r="AI1568" s="150">
        <v>3.72200000607E-3</v>
      </c>
      <c r="AJ1568" s="151">
        <v>1.07</v>
      </c>
      <c r="AK1568" s="152">
        <v>0</v>
      </c>
    </row>
    <row r="1569" spans="1:37" x14ac:dyDescent="0.2">
      <c r="A1569" s="149" t="s">
        <v>3230</v>
      </c>
      <c r="B1569" s="66" t="s">
        <v>3231</v>
      </c>
      <c r="C1569" s="67">
        <v>40</v>
      </c>
      <c r="D1569" s="84" t="s">
        <v>334</v>
      </c>
      <c r="E1569" s="85">
        <v>21.550437193431399</v>
      </c>
      <c r="F1569" s="91">
        <v>21.550437193431399</v>
      </c>
      <c r="G1569" s="86">
        <v>9.8066396530887907</v>
      </c>
      <c r="H1569" s="86">
        <v>9.8066396530887907</v>
      </c>
      <c r="I1569" s="86">
        <v>1.58</v>
      </c>
      <c r="J1569" s="86">
        <v>4.2300000000000004</v>
      </c>
      <c r="K1569" s="87">
        <v>0</v>
      </c>
      <c r="L1569" s="85">
        <v>9.2700000092400003</v>
      </c>
      <c r="M1569" s="86">
        <v>1.95463658562622E-2</v>
      </c>
      <c r="N1569" s="86">
        <v>100</v>
      </c>
      <c r="O1569" s="86">
        <v>100</v>
      </c>
      <c r="P1569" s="86">
        <v>0.73</v>
      </c>
      <c r="Q1569" s="88">
        <v>0.59240000000000004</v>
      </c>
      <c r="R1569" s="85">
        <v>2.2914757103574698E-2</v>
      </c>
      <c r="S1569" s="86">
        <v>2.4</v>
      </c>
      <c r="T1569" s="86">
        <v>0.57999999999999996</v>
      </c>
      <c r="U1569" s="88">
        <v>4.4430226771877503</v>
      </c>
      <c r="V1569" s="89">
        <v>3.48</v>
      </c>
      <c r="W1569" s="85">
        <v>34.993404102330402</v>
      </c>
      <c r="X1569" s="88">
        <v>46.866666666699999</v>
      </c>
      <c r="Y1569" s="85"/>
      <c r="Z1569" s="88"/>
      <c r="AA1569" s="85">
        <v>0.1</v>
      </c>
      <c r="AB1569" s="91">
        <v>0.1</v>
      </c>
      <c r="AC1569" s="86">
        <v>0</v>
      </c>
      <c r="AD1569" s="86">
        <v>0</v>
      </c>
      <c r="AE1569" s="86">
        <v>0.01</v>
      </c>
      <c r="AF1569" s="88">
        <v>0</v>
      </c>
      <c r="AG1569" s="85">
        <v>0</v>
      </c>
      <c r="AH1569" s="86">
        <v>1.3738E-2</v>
      </c>
      <c r="AI1569" s="150">
        <v>0</v>
      </c>
      <c r="AJ1569" s="151">
        <v>1.03</v>
      </c>
      <c r="AK1569" s="152">
        <v>0</v>
      </c>
    </row>
    <row r="1570" spans="1:37" x14ac:dyDescent="0.2">
      <c r="A1570" s="149" t="s">
        <v>3232</v>
      </c>
      <c r="B1570" s="66" t="s">
        <v>3233</v>
      </c>
      <c r="C1570" s="67">
        <v>40</v>
      </c>
      <c r="D1570" s="84" t="s">
        <v>334</v>
      </c>
      <c r="E1570" s="85">
        <v>33.224038704056099</v>
      </c>
      <c r="F1570" s="91">
        <v>33.219452915415097</v>
      </c>
      <c r="G1570" s="86">
        <v>16.1614656180497</v>
      </c>
      <c r="H1570" s="86">
        <v>16.156879829408702</v>
      </c>
      <c r="I1570" s="86">
        <v>2.21</v>
      </c>
      <c r="J1570" s="86">
        <v>4.05</v>
      </c>
      <c r="K1570" s="87">
        <v>0</v>
      </c>
      <c r="L1570" s="85">
        <v>6.0099999879299997</v>
      </c>
      <c r="M1570" s="86">
        <v>7.6496631779360703E-4</v>
      </c>
      <c r="N1570" s="86">
        <v>100</v>
      </c>
      <c r="O1570" s="86">
        <v>38.1203473945409</v>
      </c>
      <c r="P1570" s="86">
        <v>0.79800000000000004</v>
      </c>
      <c r="Q1570" s="88">
        <v>0.61140000000000005</v>
      </c>
      <c r="R1570" s="85">
        <v>3.6079374624173197E-2</v>
      </c>
      <c r="S1570" s="86">
        <v>0.4</v>
      </c>
      <c r="T1570" s="86">
        <v>1.1599999999999999</v>
      </c>
      <c r="U1570" s="88">
        <v>8.1604108866622305</v>
      </c>
      <c r="V1570" s="89">
        <v>3.67</v>
      </c>
      <c r="W1570" s="85">
        <v>60.356820815126497</v>
      </c>
      <c r="X1570" s="88">
        <v>70.133333333300001</v>
      </c>
      <c r="Y1570" s="85"/>
      <c r="Z1570" s="88">
        <v>100</v>
      </c>
      <c r="AA1570" s="85">
        <v>0</v>
      </c>
      <c r="AB1570" s="91">
        <v>0</v>
      </c>
      <c r="AC1570" s="86">
        <v>0</v>
      </c>
      <c r="AD1570" s="86">
        <v>0</v>
      </c>
      <c r="AE1570" s="86">
        <v>0</v>
      </c>
      <c r="AF1570" s="88">
        <v>0</v>
      </c>
      <c r="AG1570" s="85">
        <v>0</v>
      </c>
      <c r="AH1570" s="86">
        <v>1.8584E-2</v>
      </c>
      <c r="AI1570" s="150">
        <v>1.6549999978299999E-3</v>
      </c>
      <c r="AJ1570" s="151">
        <v>1.1299999999999999</v>
      </c>
      <c r="AK1570" s="152">
        <v>1</v>
      </c>
    </row>
    <row r="1571" spans="1:37" x14ac:dyDescent="0.2">
      <c r="A1571" s="149" t="s">
        <v>3234</v>
      </c>
      <c r="B1571" s="66" t="s">
        <v>3235</v>
      </c>
      <c r="C1571" s="67">
        <v>40</v>
      </c>
      <c r="D1571" s="84" t="s">
        <v>334</v>
      </c>
      <c r="E1571" s="85">
        <v>15.533371481361501</v>
      </c>
      <c r="F1571" s="91">
        <v>15.533371481361501</v>
      </c>
      <c r="G1571" s="86">
        <v>6.8962902191673203</v>
      </c>
      <c r="H1571" s="86">
        <v>6.8962902191673203</v>
      </c>
      <c r="I1571" s="86">
        <v>2.1800000000000002</v>
      </c>
      <c r="J1571" s="86">
        <v>6.48</v>
      </c>
      <c r="K1571" s="87">
        <v>0</v>
      </c>
      <c r="L1571" s="85">
        <v>12.2199999922</v>
      </c>
      <c r="M1571" s="86">
        <v>1.4746852418008199E-3</v>
      </c>
      <c r="N1571" s="86">
        <v>100</v>
      </c>
      <c r="O1571" s="86">
        <v>36.017964071856298</v>
      </c>
      <c r="P1571" s="86">
        <v>0.65100000000000002</v>
      </c>
      <c r="Q1571" s="88">
        <v>0.67410000000000003</v>
      </c>
      <c r="R1571" s="85">
        <v>8.3215444786552406E-3</v>
      </c>
      <c r="S1571" s="86">
        <v>3.1</v>
      </c>
      <c r="T1571" s="86">
        <v>0.96</v>
      </c>
      <c r="U1571" s="88">
        <v>6.2289295341574196</v>
      </c>
      <c r="V1571" s="89">
        <v>3.54</v>
      </c>
      <c r="W1571" s="85">
        <v>44.316330402510999</v>
      </c>
      <c r="X1571" s="88">
        <v>53.233333333300003</v>
      </c>
      <c r="Y1571" s="85"/>
      <c r="Z1571" s="88"/>
      <c r="AA1571" s="85">
        <v>0</v>
      </c>
      <c r="AB1571" s="91">
        <v>0</v>
      </c>
      <c r="AC1571" s="86">
        <v>0</v>
      </c>
      <c r="AD1571" s="86">
        <v>0</v>
      </c>
      <c r="AE1571" s="86">
        <v>0</v>
      </c>
      <c r="AF1571" s="88">
        <v>0</v>
      </c>
      <c r="AG1571" s="85">
        <v>4.0915999964700002E-2</v>
      </c>
      <c r="AH1571" s="86">
        <v>5.3605E-2</v>
      </c>
      <c r="AI1571" s="150">
        <v>0</v>
      </c>
      <c r="AJ1571" s="151">
        <v>1.06</v>
      </c>
      <c r="AK1571" s="152">
        <v>0</v>
      </c>
    </row>
    <row r="1572" spans="1:37" x14ac:dyDescent="0.2">
      <c r="A1572" s="149" t="s">
        <v>3236</v>
      </c>
      <c r="B1572" s="66" t="s">
        <v>3237</v>
      </c>
      <c r="C1572" s="67">
        <v>40</v>
      </c>
      <c r="D1572" s="84" t="s">
        <v>334</v>
      </c>
      <c r="E1572" s="85">
        <v>16.046704206691</v>
      </c>
      <c r="F1572" s="91">
        <v>16.046704206691</v>
      </c>
      <c r="G1572" s="86">
        <v>7.3053991387876804</v>
      </c>
      <c r="H1572" s="86">
        <v>7.3053991387876804</v>
      </c>
      <c r="I1572" s="86">
        <v>1.65</v>
      </c>
      <c r="J1572" s="86">
        <v>3.17</v>
      </c>
      <c r="K1572" s="87">
        <v>0</v>
      </c>
      <c r="L1572" s="85">
        <v>18.360000011299999</v>
      </c>
      <c r="M1572" s="86">
        <v>0</v>
      </c>
      <c r="N1572" s="86">
        <v>100</v>
      </c>
      <c r="O1572" s="86">
        <v>81.349911190053305</v>
      </c>
      <c r="P1572" s="86">
        <v>0.52500000000000002</v>
      </c>
      <c r="Q1572" s="88">
        <v>1.2881</v>
      </c>
      <c r="R1572" s="85">
        <v>0</v>
      </c>
      <c r="S1572" s="86">
        <v>3.6</v>
      </c>
      <c r="T1572" s="86">
        <v>0.87</v>
      </c>
      <c r="U1572" s="88">
        <v>6.3878767803908598</v>
      </c>
      <c r="V1572" s="89">
        <v>3.58</v>
      </c>
      <c r="W1572" s="85">
        <v>50.007159070832699</v>
      </c>
      <c r="X1572" s="88">
        <v>50.5</v>
      </c>
      <c r="Y1572" s="85"/>
      <c r="Z1572" s="88"/>
      <c r="AA1572" s="85">
        <v>0</v>
      </c>
      <c r="AB1572" s="91">
        <v>0</v>
      </c>
      <c r="AC1572" s="86">
        <v>0</v>
      </c>
      <c r="AD1572" s="86">
        <v>0</v>
      </c>
      <c r="AE1572" s="86">
        <v>0</v>
      </c>
      <c r="AF1572" s="88">
        <v>0</v>
      </c>
      <c r="AG1572" s="85">
        <v>0</v>
      </c>
      <c r="AH1572" s="86">
        <v>1.0514000000000001E-2</v>
      </c>
      <c r="AI1572" s="150">
        <v>0</v>
      </c>
      <c r="AJ1572" s="151">
        <v>1.06</v>
      </c>
      <c r="AK1572" s="152">
        <v>0</v>
      </c>
    </row>
    <row r="1573" spans="1:37" x14ac:dyDescent="0.2">
      <c r="A1573" s="149" t="s">
        <v>1709</v>
      </c>
      <c r="B1573" s="66" t="s">
        <v>3238</v>
      </c>
      <c r="C1573" s="67">
        <v>40</v>
      </c>
      <c r="D1573" s="84" t="s">
        <v>334</v>
      </c>
      <c r="E1573" s="85">
        <v>23.943246263150101</v>
      </c>
      <c r="F1573" s="91">
        <v>23.943246263150101</v>
      </c>
      <c r="G1573" s="86">
        <v>10.3514430881454</v>
      </c>
      <c r="H1573" s="86">
        <v>10.3514430881454</v>
      </c>
      <c r="I1573" s="86">
        <v>2</v>
      </c>
      <c r="J1573" s="86">
        <v>2.15</v>
      </c>
      <c r="K1573" s="87">
        <v>0</v>
      </c>
      <c r="L1573" s="85">
        <v>8.4900000031099996</v>
      </c>
      <c r="M1573" s="86">
        <v>0</v>
      </c>
      <c r="N1573" s="86">
        <v>100</v>
      </c>
      <c r="O1573" s="86">
        <v>100</v>
      </c>
      <c r="P1573" s="86">
        <v>0.436</v>
      </c>
      <c r="Q1573" s="88">
        <v>0.7964</v>
      </c>
      <c r="R1573" s="85">
        <v>0</v>
      </c>
      <c r="S1573" s="86">
        <v>1.6</v>
      </c>
      <c r="T1573" s="86">
        <v>0.88</v>
      </c>
      <c r="U1573" s="88">
        <v>3.1960871123479402</v>
      </c>
      <c r="V1573" s="89">
        <v>3.47</v>
      </c>
      <c r="W1573" s="85">
        <v>43.451176404215602</v>
      </c>
      <c r="X1573" s="88">
        <v>43.233333333300003</v>
      </c>
      <c r="Y1573" s="85"/>
      <c r="Z1573" s="88"/>
      <c r="AA1573" s="85">
        <v>0.18</v>
      </c>
      <c r="AB1573" s="91">
        <v>0.18</v>
      </c>
      <c r="AC1573" s="86">
        <v>0</v>
      </c>
      <c r="AD1573" s="86">
        <v>0</v>
      </c>
      <c r="AE1573" s="86">
        <v>0</v>
      </c>
      <c r="AF1573" s="88">
        <v>0</v>
      </c>
      <c r="AG1573" s="85">
        <v>0</v>
      </c>
      <c r="AH1573" s="86">
        <v>5.7419999999999997E-3</v>
      </c>
      <c r="AI1573" s="150">
        <v>0</v>
      </c>
      <c r="AJ1573" s="151">
        <v>1.0900000000000001</v>
      </c>
      <c r="AK1573" s="152">
        <v>0</v>
      </c>
    </row>
    <row r="1574" spans="1:37" x14ac:dyDescent="0.2">
      <c r="A1574" s="149" t="s">
        <v>1110</v>
      </c>
      <c r="B1574" s="66" t="s">
        <v>3239</v>
      </c>
      <c r="C1574" s="67">
        <v>40</v>
      </c>
      <c r="D1574" s="84" t="s">
        <v>334</v>
      </c>
      <c r="E1574" s="85">
        <v>35.6324058454097</v>
      </c>
      <c r="F1574" s="91">
        <v>35.6324058454097</v>
      </c>
      <c r="G1574" s="86">
        <v>14.408243734883399</v>
      </c>
      <c r="H1574" s="86">
        <v>14.408243734883399</v>
      </c>
      <c r="I1574" s="86">
        <v>1.22</v>
      </c>
      <c r="J1574" s="86">
        <v>2.46</v>
      </c>
      <c r="K1574" s="87">
        <v>0</v>
      </c>
      <c r="L1574" s="85">
        <v>9.5199999970700002</v>
      </c>
      <c r="M1574" s="86">
        <v>0</v>
      </c>
      <c r="N1574" s="86">
        <v>100</v>
      </c>
      <c r="O1574" s="86">
        <v>32.046760052403499</v>
      </c>
      <c r="P1574" s="86">
        <v>0.78800000000000003</v>
      </c>
      <c r="Q1574" s="88">
        <v>0.80169999999999997</v>
      </c>
      <c r="R1574" s="85">
        <v>0</v>
      </c>
      <c r="S1574" s="86">
        <v>1.8</v>
      </c>
      <c r="T1574" s="86">
        <v>0.97</v>
      </c>
      <c r="U1574" s="88">
        <v>6.4216174467998597</v>
      </c>
      <c r="V1574" s="89">
        <v>3.69</v>
      </c>
      <c r="W1574" s="85">
        <v>58.836812942668402</v>
      </c>
      <c r="X1574" s="88">
        <v>68</v>
      </c>
      <c r="Y1574" s="85">
        <v>100</v>
      </c>
      <c r="Z1574" s="88"/>
      <c r="AA1574" s="85">
        <v>0</v>
      </c>
      <c r="AB1574" s="91">
        <v>0</v>
      </c>
      <c r="AC1574" s="86">
        <v>0</v>
      </c>
      <c r="AD1574" s="86">
        <v>0</v>
      </c>
      <c r="AE1574" s="86">
        <v>0</v>
      </c>
      <c r="AF1574" s="88">
        <v>0</v>
      </c>
      <c r="AG1574" s="85">
        <v>0</v>
      </c>
      <c r="AH1574" s="86">
        <v>1.3344999999999999E-2</v>
      </c>
      <c r="AI1574" s="150">
        <v>0</v>
      </c>
      <c r="AJ1574" s="151">
        <v>1.1100000000000001</v>
      </c>
      <c r="AK1574" s="152">
        <v>0</v>
      </c>
    </row>
    <row r="1575" spans="1:37" x14ac:dyDescent="0.2">
      <c r="A1575" s="149" t="s">
        <v>3240</v>
      </c>
      <c r="B1575" s="66" t="s">
        <v>3241</v>
      </c>
      <c r="C1575" s="67">
        <v>40</v>
      </c>
      <c r="D1575" s="84" t="s">
        <v>334</v>
      </c>
      <c r="E1575" s="85">
        <v>20.485412787088801</v>
      </c>
      <c r="F1575" s="91">
        <v>20.4320297951583</v>
      </c>
      <c r="G1575" s="86">
        <v>9.5741775294847908</v>
      </c>
      <c r="H1575" s="86">
        <v>9.5729360645561794</v>
      </c>
      <c r="I1575" s="86">
        <v>0.5</v>
      </c>
      <c r="J1575" s="86">
        <v>1.18</v>
      </c>
      <c r="K1575" s="87">
        <v>0</v>
      </c>
      <c r="L1575" s="85">
        <v>4.9000000019399996</v>
      </c>
      <c r="M1575" s="86">
        <v>0</v>
      </c>
      <c r="N1575" s="86">
        <v>100</v>
      </c>
      <c r="O1575" s="86">
        <v>100</v>
      </c>
      <c r="P1575" s="86">
        <v>0.44900000000000001</v>
      </c>
      <c r="Q1575" s="88">
        <v>0.55179999999999996</v>
      </c>
      <c r="R1575" s="85">
        <v>0</v>
      </c>
      <c r="S1575" s="86">
        <v>0.8</v>
      </c>
      <c r="T1575" s="86">
        <v>0.74</v>
      </c>
      <c r="U1575" s="88">
        <v>3.6300434512724999</v>
      </c>
      <c r="V1575" s="89">
        <v>3.41</v>
      </c>
      <c r="W1575" s="85">
        <v>39.827611467102102</v>
      </c>
      <c r="X1575" s="88">
        <v>49.666666666700003</v>
      </c>
      <c r="Y1575" s="85"/>
      <c r="Z1575" s="88"/>
      <c r="AA1575" s="85">
        <v>0</v>
      </c>
      <c r="AB1575" s="91">
        <v>0</v>
      </c>
      <c r="AC1575" s="86">
        <v>0</v>
      </c>
      <c r="AD1575" s="86">
        <v>0</v>
      </c>
      <c r="AE1575" s="86">
        <v>0</v>
      </c>
      <c r="AF1575" s="88">
        <v>0</v>
      </c>
      <c r="AG1575" s="85">
        <v>1.44689999931E-2</v>
      </c>
      <c r="AH1575" s="86">
        <v>5.1339999999999997E-3</v>
      </c>
      <c r="AI1575" s="150">
        <v>0</v>
      </c>
      <c r="AJ1575" s="151">
        <v>1.24</v>
      </c>
      <c r="AK1575" s="152">
        <v>0</v>
      </c>
    </row>
    <row r="1576" spans="1:37" x14ac:dyDescent="0.2">
      <c r="A1576" s="149" t="s">
        <v>548</v>
      </c>
      <c r="B1576" s="66" t="s">
        <v>3242</v>
      </c>
      <c r="C1576" s="67">
        <v>40</v>
      </c>
      <c r="D1576" s="84" t="s">
        <v>334</v>
      </c>
      <c r="E1576" s="85">
        <v>21.088692224810998</v>
      </c>
      <c r="F1576" s="91">
        <v>21.0850086104486</v>
      </c>
      <c r="G1576" s="86">
        <v>9.6041035463997293</v>
      </c>
      <c r="H1576" s="86">
        <v>9.6041035463997293</v>
      </c>
      <c r="I1576" s="86">
        <v>0.84</v>
      </c>
      <c r="J1576" s="86">
        <v>1.59</v>
      </c>
      <c r="K1576" s="87">
        <v>0</v>
      </c>
      <c r="L1576" s="85">
        <v>5.5699999972100001</v>
      </c>
      <c r="M1576" s="86">
        <v>0</v>
      </c>
      <c r="N1576" s="86">
        <v>100</v>
      </c>
      <c r="O1576" s="86">
        <v>65.381764269829503</v>
      </c>
      <c r="P1576" s="86">
        <v>0.51200000000000001</v>
      </c>
      <c r="Q1576" s="88">
        <v>0.64459999999999995</v>
      </c>
      <c r="R1576" s="85">
        <v>0</v>
      </c>
      <c r="S1576" s="86">
        <v>1.1000000000000001</v>
      </c>
      <c r="T1576" s="86">
        <v>0.83</v>
      </c>
      <c r="U1576" s="88">
        <v>4.9719584856661401</v>
      </c>
      <c r="V1576" s="89">
        <v>3.39</v>
      </c>
      <c r="W1576" s="85">
        <v>44.317862398527801</v>
      </c>
      <c r="X1576" s="88">
        <v>54.0333333333</v>
      </c>
      <c r="Y1576" s="85"/>
      <c r="Z1576" s="88"/>
      <c r="AA1576" s="85">
        <v>0.05</v>
      </c>
      <c r="AB1576" s="91">
        <v>0.05</v>
      </c>
      <c r="AC1576" s="86">
        <v>0</v>
      </c>
      <c r="AD1576" s="86">
        <v>0</v>
      </c>
      <c r="AE1576" s="86">
        <v>0</v>
      </c>
      <c r="AF1576" s="88">
        <v>0</v>
      </c>
      <c r="AG1576" s="85">
        <v>8.1089999959199997E-3</v>
      </c>
      <c r="AH1576" s="86">
        <v>9.5069999999999998E-3</v>
      </c>
      <c r="AI1576" s="150">
        <v>3.5439999982200001E-3</v>
      </c>
      <c r="AJ1576" s="151">
        <v>1.31</v>
      </c>
      <c r="AK1576" s="152">
        <v>0</v>
      </c>
    </row>
    <row r="1577" spans="1:37" x14ac:dyDescent="0.2">
      <c r="A1577" s="149" t="s">
        <v>600</v>
      </c>
      <c r="B1577" s="66" t="s">
        <v>3243</v>
      </c>
      <c r="C1577" s="67">
        <v>40</v>
      </c>
      <c r="D1577" s="84" t="s">
        <v>334</v>
      </c>
      <c r="E1577" s="85">
        <v>30.573853839692301</v>
      </c>
      <c r="F1577" s="91">
        <v>30.566116981298901</v>
      </c>
      <c r="G1577" s="86">
        <v>12.261815288032199</v>
      </c>
      <c r="H1577" s="86">
        <v>12.254078429638801</v>
      </c>
      <c r="I1577" s="86">
        <v>7.49</v>
      </c>
      <c r="J1577" s="86">
        <v>3.27</v>
      </c>
      <c r="K1577" s="87">
        <v>0</v>
      </c>
      <c r="L1577" s="85">
        <v>5.6600000027700004</v>
      </c>
      <c r="M1577" s="86">
        <v>0.37724691332787702</v>
      </c>
      <c r="N1577" s="86">
        <v>100</v>
      </c>
      <c r="O1577" s="86">
        <v>95.302013422818803</v>
      </c>
      <c r="P1577" s="86">
        <v>0.70399999999999996</v>
      </c>
      <c r="Q1577" s="88">
        <v>0.57720000000000005</v>
      </c>
      <c r="R1577" s="85">
        <v>1.45327713995059E-2</v>
      </c>
      <c r="S1577" s="86">
        <v>0.7</v>
      </c>
      <c r="T1577" s="86">
        <v>1.81</v>
      </c>
      <c r="U1577" s="88">
        <v>4.7371678677218299</v>
      </c>
      <c r="V1577" s="89">
        <v>3.8</v>
      </c>
      <c r="W1577" s="85">
        <v>42.803533778853698</v>
      </c>
      <c r="X1577" s="88">
        <v>46.666666666700003</v>
      </c>
      <c r="Y1577" s="85">
        <v>100</v>
      </c>
      <c r="Z1577" s="88"/>
      <c r="AA1577" s="85">
        <v>0</v>
      </c>
      <c r="AB1577" s="91">
        <v>0</v>
      </c>
      <c r="AC1577" s="86">
        <v>0</v>
      </c>
      <c r="AD1577" s="86">
        <v>0</v>
      </c>
      <c r="AE1577" s="86">
        <v>0</v>
      </c>
      <c r="AF1577" s="88">
        <v>0</v>
      </c>
      <c r="AG1577" s="85">
        <v>0</v>
      </c>
      <c r="AH1577" s="86">
        <v>1.6188000000000001E-2</v>
      </c>
      <c r="AI1577" s="150">
        <v>0</v>
      </c>
      <c r="AJ1577" s="151">
        <v>1.1200000000000001</v>
      </c>
      <c r="AK1577" s="152">
        <v>0</v>
      </c>
    </row>
    <row r="1578" spans="1:37" x14ac:dyDescent="0.2">
      <c r="A1578" s="149" t="s">
        <v>3244</v>
      </c>
      <c r="B1578" s="66" t="s">
        <v>3245</v>
      </c>
      <c r="C1578" s="67">
        <v>40</v>
      </c>
      <c r="D1578" s="84" t="s">
        <v>334</v>
      </c>
      <c r="E1578" s="85">
        <v>22.4606761186214</v>
      </c>
      <c r="F1578" s="91">
        <v>22.371457941387501</v>
      </c>
      <c r="G1578" s="86">
        <v>10.8865571481216</v>
      </c>
      <c r="H1578" s="86">
        <v>10.805097073255901</v>
      </c>
      <c r="I1578" s="86">
        <v>1.78</v>
      </c>
      <c r="J1578" s="86">
        <v>4.1500000000000004</v>
      </c>
      <c r="K1578" s="87">
        <v>1.0800000000000001E-2</v>
      </c>
      <c r="L1578" s="85">
        <v>13.269999992800001</v>
      </c>
      <c r="M1578" s="86">
        <v>0</v>
      </c>
      <c r="N1578" s="86">
        <v>70.708295793194296</v>
      </c>
      <c r="O1578" s="86">
        <v>19.385564058800899</v>
      </c>
      <c r="P1578" s="86">
        <v>0.52100000000000002</v>
      </c>
      <c r="Q1578" s="88">
        <v>1.5301</v>
      </c>
      <c r="R1578" s="85">
        <v>0</v>
      </c>
      <c r="S1578" s="86">
        <v>2.1</v>
      </c>
      <c r="T1578" s="86">
        <v>1.33</v>
      </c>
      <c r="U1578" s="88">
        <v>11.312283015574399</v>
      </c>
      <c r="V1578" s="89">
        <v>3.47</v>
      </c>
      <c r="W1578" s="85">
        <v>66.771458415229006</v>
      </c>
      <c r="X1578" s="88">
        <v>66.966666666699993</v>
      </c>
      <c r="Y1578" s="85"/>
      <c r="Z1578" s="88"/>
      <c r="AA1578" s="85">
        <v>0</v>
      </c>
      <c r="AB1578" s="91">
        <v>0</v>
      </c>
      <c r="AC1578" s="86">
        <v>0</v>
      </c>
      <c r="AD1578" s="86">
        <v>0</v>
      </c>
      <c r="AE1578" s="86">
        <v>0</v>
      </c>
      <c r="AF1578" s="88">
        <v>0</v>
      </c>
      <c r="AG1578" s="85">
        <v>4.6110000033100004E-3</v>
      </c>
      <c r="AH1578" s="86">
        <v>2.3472E-2</v>
      </c>
      <c r="AI1578" s="150">
        <v>0</v>
      </c>
      <c r="AJ1578" s="151">
        <v>1.1000000000000001</v>
      </c>
      <c r="AK1578" s="152">
        <v>0</v>
      </c>
    </row>
    <row r="1579" spans="1:37" x14ac:dyDescent="0.2">
      <c r="A1579" s="149" t="s">
        <v>3246</v>
      </c>
      <c r="B1579" s="66" t="s">
        <v>3247</v>
      </c>
      <c r="C1579" s="67">
        <v>40</v>
      </c>
      <c r="D1579" s="84" t="s">
        <v>334</v>
      </c>
      <c r="E1579" s="85">
        <v>25.849684421792102</v>
      </c>
      <c r="F1579" s="91">
        <v>25.622573744949399</v>
      </c>
      <c r="G1579" s="86">
        <v>11.704122322866899</v>
      </c>
      <c r="H1579" s="86">
        <v>11.552275068001199</v>
      </c>
      <c r="I1579" s="86">
        <v>1.5</v>
      </c>
      <c r="J1579" s="86">
        <v>2.21</v>
      </c>
      <c r="K1579" s="87">
        <v>1.47E-2</v>
      </c>
      <c r="L1579" s="85">
        <v>7.6200000013600002</v>
      </c>
      <c r="M1579" s="86">
        <v>0</v>
      </c>
      <c r="N1579" s="86">
        <v>97.414146141695397</v>
      </c>
      <c r="O1579" s="86">
        <v>36.735356157715401</v>
      </c>
      <c r="P1579" s="86">
        <v>0.94699999999999995</v>
      </c>
      <c r="Q1579" s="88">
        <v>1.0269999999999999</v>
      </c>
      <c r="R1579" s="85">
        <v>0</v>
      </c>
      <c r="S1579" s="86">
        <v>2</v>
      </c>
      <c r="T1579" s="86">
        <v>1.03</v>
      </c>
      <c r="U1579" s="88">
        <v>8.5641851744262798</v>
      </c>
      <c r="V1579" s="89">
        <v>3.52</v>
      </c>
      <c r="W1579" s="85">
        <v>57.620236954380402</v>
      </c>
      <c r="X1579" s="88">
        <v>65.933333333299998</v>
      </c>
      <c r="Y1579" s="85">
        <v>-82.86</v>
      </c>
      <c r="Z1579" s="88">
        <v>-100</v>
      </c>
      <c r="AA1579" s="85">
        <v>0</v>
      </c>
      <c r="AB1579" s="91">
        <v>0</v>
      </c>
      <c r="AC1579" s="86">
        <v>0</v>
      </c>
      <c r="AD1579" s="86">
        <v>0</v>
      </c>
      <c r="AE1579" s="86">
        <v>0</v>
      </c>
      <c r="AF1579" s="88">
        <v>0</v>
      </c>
      <c r="AG1579" s="85">
        <v>0</v>
      </c>
      <c r="AH1579" s="86">
        <v>9.1310000000000002E-3</v>
      </c>
      <c r="AI1579" s="150">
        <v>0</v>
      </c>
      <c r="AJ1579" s="151">
        <v>1.2</v>
      </c>
      <c r="AK1579" s="152">
        <v>0</v>
      </c>
    </row>
    <row r="1580" spans="1:37" x14ac:dyDescent="0.2">
      <c r="A1580" s="149" t="s">
        <v>3248</v>
      </c>
      <c r="B1580" s="66" t="s">
        <v>3249</v>
      </c>
      <c r="C1580" s="67">
        <v>40</v>
      </c>
      <c r="D1580" s="84" t="s">
        <v>334</v>
      </c>
      <c r="E1580" s="85">
        <v>23.291657684845902</v>
      </c>
      <c r="F1580" s="91">
        <v>23.291657684845902</v>
      </c>
      <c r="G1580" s="86">
        <v>11.014475931483901</v>
      </c>
      <c r="H1580" s="86">
        <v>11.014475931483901</v>
      </c>
      <c r="I1580" s="86">
        <v>5.31</v>
      </c>
      <c r="J1580" s="86">
        <v>5.49</v>
      </c>
      <c r="K1580" s="87">
        <v>0</v>
      </c>
      <c r="L1580" s="85">
        <v>15.3200000143</v>
      </c>
      <c r="M1580" s="86">
        <v>9.2591710296473096E-5</v>
      </c>
      <c r="N1580" s="86">
        <v>100</v>
      </c>
      <c r="O1580" s="86">
        <v>29.8203178991016</v>
      </c>
      <c r="P1580" s="86">
        <v>1.1759999999999999</v>
      </c>
      <c r="Q1580" s="88">
        <v>1.6029</v>
      </c>
      <c r="R1580" s="85">
        <v>7.4654721911160899E-3</v>
      </c>
      <c r="S1580" s="86">
        <v>1.8</v>
      </c>
      <c r="T1580" s="86">
        <v>1.55</v>
      </c>
      <c r="U1580" s="88">
        <v>10.770723133301299</v>
      </c>
      <c r="V1580" s="89">
        <v>3.53</v>
      </c>
      <c r="W1580" s="85">
        <v>62.054229683245502</v>
      </c>
      <c r="X1580" s="88">
        <v>62.733333333300003</v>
      </c>
      <c r="Y1580" s="85">
        <v>-100</v>
      </c>
      <c r="Z1580" s="88">
        <v>-100</v>
      </c>
      <c r="AA1580" s="85">
        <v>0</v>
      </c>
      <c r="AB1580" s="91">
        <v>0</v>
      </c>
      <c r="AC1580" s="86">
        <v>0</v>
      </c>
      <c r="AD1580" s="86">
        <v>0</v>
      </c>
      <c r="AE1580" s="86">
        <v>0.01</v>
      </c>
      <c r="AF1580" s="88">
        <v>2.6100000390900002E-2</v>
      </c>
      <c r="AG1580" s="85">
        <v>1.87090000081E-2</v>
      </c>
      <c r="AH1580" s="86">
        <v>3.5897999999999999E-2</v>
      </c>
      <c r="AI1580" s="150">
        <v>0</v>
      </c>
      <c r="AJ1580" s="151">
        <v>1.19</v>
      </c>
      <c r="AK1580" s="152">
        <v>0</v>
      </c>
    </row>
    <row r="1581" spans="1:37" x14ac:dyDescent="0.2">
      <c r="A1581" s="149" t="s">
        <v>3250</v>
      </c>
      <c r="B1581" s="66" t="s">
        <v>3251</v>
      </c>
      <c r="C1581" s="67">
        <v>40</v>
      </c>
      <c r="D1581" s="84" t="s">
        <v>334</v>
      </c>
      <c r="E1581" s="85">
        <v>15.163366187418999</v>
      </c>
      <c r="F1581" s="91">
        <v>15.1332248244266</v>
      </c>
      <c r="G1581" s="86">
        <v>7.4509449317298104</v>
      </c>
      <c r="H1581" s="86">
        <v>7.4290924435603003</v>
      </c>
      <c r="I1581" s="86">
        <v>2.95</v>
      </c>
      <c r="J1581" s="86">
        <v>6.77</v>
      </c>
      <c r="K1581" s="87">
        <v>0</v>
      </c>
      <c r="L1581" s="85">
        <v>13.3899999892</v>
      </c>
      <c r="M1581" s="86">
        <v>0.48018171885090299</v>
      </c>
      <c r="N1581" s="86">
        <v>100</v>
      </c>
      <c r="O1581" s="86">
        <v>19.641076769690901</v>
      </c>
      <c r="P1581" s="86">
        <v>1.125</v>
      </c>
      <c r="Q1581" s="88">
        <v>0.72</v>
      </c>
      <c r="R1581" s="85">
        <v>4.20380023541281E-2</v>
      </c>
      <c r="S1581" s="86">
        <v>1.5</v>
      </c>
      <c r="T1581" s="86">
        <v>0.9</v>
      </c>
      <c r="U1581" s="88">
        <v>5.7999517738192097</v>
      </c>
      <c r="V1581" s="89">
        <v>3.33</v>
      </c>
      <c r="W1581" s="85"/>
      <c r="X1581" s="88"/>
      <c r="Y1581" s="85">
        <v>25.799999999999997</v>
      </c>
      <c r="Z1581" s="88"/>
      <c r="AA1581" s="85">
        <v>0</v>
      </c>
      <c r="AB1581" s="91">
        <v>0</v>
      </c>
      <c r="AC1581" s="86">
        <v>0</v>
      </c>
      <c r="AD1581" s="86">
        <v>0</v>
      </c>
      <c r="AE1581" s="86">
        <v>0.01</v>
      </c>
      <c r="AF1581" s="88">
        <v>0</v>
      </c>
      <c r="AG1581" s="85">
        <v>0</v>
      </c>
      <c r="AH1581" s="86">
        <v>4.8606999999999997E-2</v>
      </c>
      <c r="AI1581" s="150">
        <v>9.0499999912600001E-4</v>
      </c>
      <c r="AJ1581" s="151">
        <v>1.24</v>
      </c>
      <c r="AK1581" s="152">
        <v>0</v>
      </c>
    </row>
    <row r="1582" spans="1:37" x14ac:dyDescent="0.2">
      <c r="A1582" s="149" t="s">
        <v>3252</v>
      </c>
      <c r="B1582" s="66" t="s">
        <v>3253</v>
      </c>
      <c r="C1582" s="67">
        <v>40</v>
      </c>
      <c r="D1582" s="84" t="s">
        <v>334</v>
      </c>
      <c r="E1582" s="85">
        <v>32.206649004358603</v>
      </c>
      <c r="F1582" s="91">
        <v>32.198102726262697</v>
      </c>
      <c r="G1582" s="86">
        <v>12.5673019400051</v>
      </c>
      <c r="H1582" s="86">
        <v>12.558755661909199</v>
      </c>
      <c r="I1582" s="86">
        <v>1.25</v>
      </c>
      <c r="J1582" s="86">
        <v>1.59</v>
      </c>
      <c r="K1582" s="87">
        <v>0</v>
      </c>
      <c r="L1582" s="85">
        <v>8.6099999862800001</v>
      </c>
      <c r="M1582" s="86">
        <v>1.54295094568778E-2</v>
      </c>
      <c r="N1582" s="86">
        <v>100</v>
      </c>
      <c r="O1582" s="86">
        <v>100</v>
      </c>
      <c r="P1582" s="86">
        <v>0.44</v>
      </c>
      <c r="Q1582" s="88">
        <v>0.7359</v>
      </c>
      <c r="R1582" s="85">
        <v>2.6824034334763901E-2</v>
      </c>
      <c r="S1582" s="86">
        <v>1</v>
      </c>
      <c r="T1582" s="86">
        <v>0.91</v>
      </c>
      <c r="U1582" s="88">
        <v>3.5830270917015601</v>
      </c>
      <c r="V1582" s="89">
        <v>3.62</v>
      </c>
      <c r="W1582" s="85">
        <v>41.842259771371701</v>
      </c>
      <c r="X1582" s="88">
        <v>44.2</v>
      </c>
      <c r="Y1582" s="85"/>
      <c r="Z1582" s="88"/>
      <c r="AA1582" s="85">
        <v>0</v>
      </c>
      <c r="AB1582" s="91">
        <v>0</v>
      </c>
      <c r="AC1582" s="86">
        <v>0</v>
      </c>
      <c r="AD1582" s="86">
        <v>0</v>
      </c>
      <c r="AE1582" s="86">
        <v>0</v>
      </c>
      <c r="AF1582" s="88">
        <v>0</v>
      </c>
      <c r="AG1582" s="85">
        <v>0</v>
      </c>
      <c r="AH1582" s="86">
        <v>4.2240000000000003E-3</v>
      </c>
      <c r="AI1582" s="150">
        <v>0</v>
      </c>
      <c r="AJ1582" s="151">
        <v>1.1599999999999999</v>
      </c>
      <c r="AK1582" s="152">
        <v>1</v>
      </c>
    </row>
    <row r="1583" spans="1:37" x14ac:dyDescent="0.2">
      <c r="A1583" s="149" t="s">
        <v>3254</v>
      </c>
      <c r="B1583" s="66" t="s">
        <v>3255</v>
      </c>
      <c r="C1583" s="67">
        <v>40</v>
      </c>
      <c r="D1583" s="84" t="s">
        <v>334</v>
      </c>
      <c r="E1583" s="85">
        <v>24.459751612088098</v>
      </c>
      <c r="F1583" s="91">
        <v>24.456943911501298</v>
      </c>
      <c r="G1583" s="86">
        <v>9.4282585705060402</v>
      </c>
      <c r="H1583" s="86">
        <v>9.4254508699192296</v>
      </c>
      <c r="I1583" s="86">
        <v>10.47</v>
      </c>
      <c r="J1583" s="86">
        <v>24.15</v>
      </c>
      <c r="K1583" s="87">
        <v>0</v>
      </c>
      <c r="L1583" s="85">
        <v>8.9300000022300008</v>
      </c>
      <c r="M1583" s="86">
        <v>1.0792159635890899E-3</v>
      </c>
      <c r="N1583" s="86">
        <v>100</v>
      </c>
      <c r="O1583" s="86">
        <v>22.660797955416701</v>
      </c>
      <c r="P1583" s="86">
        <v>1.5409999999999999</v>
      </c>
      <c r="Q1583" s="88">
        <v>0.89429999999999998</v>
      </c>
      <c r="R1583" s="85">
        <v>2.19250164437623E-2</v>
      </c>
      <c r="S1583" s="86">
        <v>1.1000000000000001</v>
      </c>
      <c r="T1583" s="86">
        <v>1.19</v>
      </c>
      <c r="U1583" s="88">
        <v>5.6313114769441004</v>
      </c>
      <c r="V1583" s="89">
        <v>3.34</v>
      </c>
      <c r="W1583" s="85">
        <v>48.3067468139905</v>
      </c>
      <c r="X1583" s="88">
        <v>55.133333333300001</v>
      </c>
      <c r="Y1583" s="85">
        <v>-100</v>
      </c>
      <c r="Z1583" s="88"/>
      <c r="AA1583" s="85">
        <v>0.03</v>
      </c>
      <c r="AB1583" s="91">
        <v>0.03</v>
      </c>
      <c r="AC1583" s="86">
        <v>0</v>
      </c>
      <c r="AD1583" s="86">
        <v>0</v>
      </c>
      <c r="AE1583" s="86">
        <v>0</v>
      </c>
      <c r="AF1583" s="88">
        <v>0.33660000571100002</v>
      </c>
      <c r="AG1583" s="85">
        <v>0</v>
      </c>
      <c r="AH1583" s="86">
        <v>0.14393</v>
      </c>
      <c r="AI1583" s="150">
        <v>6.5810000027400001E-3</v>
      </c>
      <c r="AJ1583" s="151">
        <v>1.17</v>
      </c>
      <c r="AK1583" s="152">
        <v>0</v>
      </c>
    </row>
    <row r="1584" spans="1:37" x14ac:dyDescent="0.2">
      <c r="A1584" s="149" t="s">
        <v>3256</v>
      </c>
      <c r="B1584" s="66" t="s">
        <v>3257</v>
      </c>
      <c r="C1584" s="67">
        <v>40</v>
      </c>
      <c r="D1584" s="84" t="s">
        <v>334</v>
      </c>
      <c r="E1584" s="85">
        <v>20.734761258551501</v>
      </c>
      <c r="F1584" s="91">
        <v>20.734761258551501</v>
      </c>
      <c r="G1584" s="86">
        <v>9.0879838833783406</v>
      </c>
      <c r="H1584" s="86">
        <v>9.0879838833783406</v>
      </c>
      <c r="I1584" s="86">
        <v>0.96</v>
      </c>
      <c r="J1584" s="86">
        <v>1.4</v>
      </c>
      <c r="K1584" s="87">
        <v>0</v>
      </c>
      <c r="L1584" s="85">
        <v>13.7400000014</v>
      </c>
      <c r="M1584" s="86">
        <v>0</v>
      </c>
      <c r="N1584" s="86">
        <v>100</v>
      </c>
      <c r="O1584" s="86">
        <v>100</v>
      </c>
      <c r="P1584" s="86">
        <v>0.63400000000000001</v>
      </c>
      <c r="Q1584" s="88">
        <v>0.73060000000000003</v>
      </c>
      <c r="R1584" s="85">
        <v>0</v>
      </c>
      <c r="S1584" s="86">
        <v>1.7</v>
      </c>
      <c r="T1584" s="86">
        <v>0.82</v>
      </c>
      <c r="U1584" s="88">
        <v>6.91951482253529</v>
      </c>
      <c r="V1584" s="89">
        <v>3.53</v>
      </c>
      <c r="W1584" s="85">
        <v>40.530102178056602</v>
      </c>
      <c r="X1584" s="88">
        <v>44.433333333299998</v>
      </c>
      <c r="Y1584" s="85"/>
      <c r="Z1584" s="88"/>
      <c r="AA1584" s="85">
        <v>0.05</v>
      </c>
      <c r="AB1584" s="91">
        <v>0.05</v>
      </c>
      <c r="AC1584" s="86">
        <v>0</v>
      </c>
      <c r="AD1584" s="86">
        <v>0</v>
      </c>
      <c r="AE1584" s="86">
        <v>0</v>
      </c>
      <c r="AF1584" s="88">
        <v>0</v>
      </c>
      <c r="AG1584" s="85">
        <v>0</v>
      </c>
      <c r="AH1584" s="86">
        <v>5.5760000000000002E-3</v>
      </c>
      <c r="AI1584" s="150">
        <v>0</v>
      </c>
      <c r="AJ1584" s="151">
        <v>1.1000000000000001</v>
      </c>
      <c r="AK1584" s="152">
        <v>0</v>
      </c>
    </row>
    <row r="1585" spans="1:37" x14ac:dyDescent="0.2">
      <c r="A1585" s="149" t="s">
        <v>3258</v>
      </c>
      <c r="B1585" s="66" t="s">
        <v>3259</v>
      </c>
      <c r="C1585" s="67">
        <v>40</v>
      </c>
      <c r="D1585" s="84" t="s">
        <v>334</v>
      </c>
      <c r="E1585" s="85">
        <v>16.2900895694886</v>
      </c>
      <c r="F1585" s="91">
        <v>16.2900895694886</v>
      </c>
      <c r="G1585" s="86">
        <v>8.0619763074255992</v>
      </c>
      <c r="H1585" s="86">
        <v>8.0619763074255992</v>
      </c>
      <c r="I1585" s="86">
        <v>1.69</v>
      </c>
      <c r="J1585" s="86">
        <v>4.75</v>
      </c>
      <c r="K1585" s="87">
        <v>0</v>
      </c>
      <c r="L1585" s="85">
        <v>19.490000015900002</v>
      </c>
      <c r="M1585" s="86">
        <v>9.917447687554429E-4</v>
      </c>
      <c r="N1585" s="86">
        <v>100</v>
      </c>
      <c r="O1585" s="86">
        <v>25.675317796610202</v>
      </c>
      <c r="P1585" s="86">
        <v>0.64</v>
      </c>
      <c r="Q1585" s="88">
        <v>0.6421</v>
      </c>
      <c r="R1585" s="85">
        <v>8.7550341446331597E-3</v>
      </c>
      <c r="S1585" s="86">
        <v>2.4</v>
      </c>
      <c r="T1585" s="86">
        <v>0.87</v>
      </c>
      <c r="U1585" s="88">
        <v>6.7661080612539699</v>
      </c>
      <c r="V1585" s="89">
        <v>3.67</v>
      </c>
      <c r="W1585" s="85">
        <v>44.4241508563236</v>
      </c>
      <c r="X1585" s="88">
        <v>53.233333333300003</v>
      </c>
      <c r="Y1585" s="85"/>
      <c r="Z1585" s="88"/>
      <c r="AA1585" s="85">
        <v>0.03</v>
      </c>
      <c r="AB1585" s="91">
        <v>0.03</v>
      </c>
      <c r="AC1585" s="86">
        <v>0</v>
      </c>
      <c r="AD1585" s="86">
        <v>0</v>
      </c>
      <c r="AE1585" s="86">
        <v>0</v>
      </c>
      <c r="AF1585" s="88">
        <v>0</v>
      </c>
      <c r="AG1585" s="85">
        <v>3.65169999954E-2</v>
      </c>
      <c r="AH1585" s="86">
        <v>3.7107000000000001E-2</v>
      </c>
      <c r="AI1585" s="150">
        <v>0</v>
      </c>
      <c r="AJ1585" s="151">
        <v>1.04</v>
      </c>
      <c r="AK1585" s="152">
        <v>0</v>
      </c>
    </row>
    <row r="1586" spans="1:37" x14ac:dyDescent="0.2">
      <c r="A1586" s="149" t="s">
        <v>3260</v>
      </c>
      <c r="B1586" s="66" t="s">
        <v>3261</v>
      </c>
      <c r="C1586" s="67">
        <v>40</v>
      </c>
      <c r="D1586" s="84" t="s">
        <v>334</v>
      </c>
      <c r="E1586" s="85">
        <v>22.411878214793202</v>
      </c>
      <c r="F1586" s="91">
        <v>22.411878214793202</v>
      </c>
      <c r="G1586" s="86">
        <v>9.9566293766170908</v>
      </c>
      <c r="H1586" s="86">
        <v>9.9566293766170908</v>
      </c>
      <c r="I1586" s="86">
        <v>0.81</v>
      </c>
      <c r="J1586" s="86">
        <v>1.1100000000000001</v>
      </c>
      <c r="K1586" s="87">
        <v>0</v>
      </c>
      <c r="L1586" s="85">
        <v>15.5299999863</v>
      </c>
      <c r="M1586" s="86">
        <v>2.8089137534540402E-3</v>
      </c>
      <c r="N1586" s="86">
        <v>75.139233052822703</v>
      </c>
      <c r="O1586" s="86">
        <v>28.9409862570736</v>
      </c>
      <c r="P1586" s="86">
        <v>0.51400000000000001</v>
      </c>
      <c r="Q1586" s="88">
        <v>0.55149999999999999</v>
      </c>
      <c r="R1586" s="85">
        <v>2.1480738937419398E-2</v>
      </c>
      <c r="S1586" s="86">
        <v>0.8</v>
      </c>
      <c r="T1586" s="86">
        <v>0.72</v>
      </c>
      <c r="U1586" s="88">
        <v>5.5116058299052604</v>
      </c>
      <c r="V1586" s="89">
        <v>3.53</v>
      </c>
      <c r="W1586" s="85">
        <v>45.542754718820397</v>
      </c>
      <c r="X1586" s="88">
        <v>51.433333333299998</v>
      </c>
      <c r="Y1586" s="85"/>
      <c r="Z1586" s="88"/>
      <c r="AA1586" s="85">
        <v>0.05</v>
      </c>
      <c r="AB1586" s="91">
        <v>0.05</v>
      </c>
      <c r="AC1586" s="86">
        <v>0.02</v>
      </c>
      <c r="AD1586" s="86">
        <v>0.02</v>
      </c>
      <c r="AE1586" s="86">
        <v>0</v>
      </c>
      <c r="AF1586" s="88">
        <v>0</v>
      </c>
      <c r="AG1586" s="85">
        <v>2.7824999984399999E-2</v>
      </c>
      <c r="AH1586" s="86">
        <v>1.0302E-2</v>
      </c>
      <c r="AI1586" s="150">
        <v>6.5009999963600001E-3</v>
      </c>
      <c r="AJ1586" s="151">
        <v>1.1399999999999999</v>
      </c>
      <c r="AK1586" s="152">
        <v>0</v>
      </c>
    </row>
    <row r="1587" spans="1:37" x14ac:dyDescent="0.2">
      <c r="A1587" s="149" t="s">
        <v>3262</v>
      </c>
      <c r="B1587" s="66" t="s">
        <v>3263</v>
      </c>
      <c r="C1587" s="67">
        <v>40</v>
      </c>
      <c r="D1587" s="84" t="s">
        <v>334</v>
      </c>
      <c r="E1587" s="85">
        <v>26.987659928836401</v>
      </c>
      <c r="F1587" s="91">
        <v>26.987659928836401</v>
      </c>
      <c r="G1587" s="86">
        <v>10.736618971913099</v>
      </c>
      <c r="H1587" s="86">
        <v>10.736618971913099</v>
      </c>
      <c r="I1587" s="86">
        <v>1.26</v>
      </c>
      <c r="J1587" s="86">
        <v>2.35</v>
      </c>
      <c r="K1587" s="87">
        <v>0</v>
      </c>
      <c r="L1587" s="85">
        <v>11.5899999994</v>
      </c>
      <c r="M1587" s="86">
        <v>5.1407493862575795E-4</v>
      </c>
      <c r="N1587" s="86">
        <v>100</v>
      </c>
      <c r="O1587" s="86">
        <v>20.171815628613899</v>
      </c>
      <c r="P1587" s="86">
        <v>0.55300000000000005</v>
      </c>
      <c r="Q1587" s="88">
        <v>0.59719999999999995</v>
      </c>
      <c r="R1587" s="85">
        <v>8.4068936527952904E-3</v>
      </c>
      <c r="S1587" s="86">
        <v>1.3</v>
      </c>
      <c r="T1587" s="86">
        <v>0.71</v>
      </c>
      <c r="U1587" s="88">
        <v>6.64774017715194</v>
      </c>
      <c r="V1587" s="89">
        <v>3.63</v>
      </c>
      <c r="W1587" s="85">
        <v>51.3315132258886</v>
      </c>
      <c r="X1587" s="88">
        <v>52.933333333299998</v>
      </c>
      <c r="Y1587" s="85">
        <v>-100</v>
      </c>
      <c r="Z1587" s="88"/>
      <c r="AA1587" s="85">
        <v>0.21</v>
      </c>
      <c r="AB1587" s="91">
        <v>0.21</v>
      </c>
      <c r="AC1587" s="86">
        <v>0.17</v>
      </c>
      <c r="AD1587" s="86">
        <v>0.17</v>
      </c>
      <c r="AE1587" s="86">
        <v>0</v>
      </c>
      <c r="AF1587" s="88">
        <v>0</v>
      </c>
      <c r="AG1587" s="85">
        <v>0</v>
      </c>
      <c r="AH1587" s="86">
        <v>1.7212999999999999E-2</v>
      </c>
      <c r="AI1587" s="150">
        <v>0</v>
      </c>
      <c r="AJ1587" s="151">
        <v>1.18</v>
      </c>
      <c r="AK1587" s="152">
        <v>0</v>
      </c>
    </row>
    <row r="1588" spans="1:37" x14ac:dyDescent="0.2">
      <c r="A1588" s="149" t="s">
        <v>3264</v>
      </c>
      <c r="B1588" s="66" t="s">
        <v>3265</v>
      </c>
      <c r="C1588" s="67">
        <v>40</v>
      </c>
      <c r="D1588" s="84" t="s">
        <v>334</v>
      </c>
      <c r="E1588" s="85">
        <v>17.9019857688949</v>
      </c>
      <c r="F1588" s="91">
        <v>17.9019857688949</v>
      </c>
      <c r="G1588" s="86">
        <v>8.7512706343865894</v>
      </c>
      <c r="H1588" s="86">
        <v>8.7512706343865894</v>
      </c>
      <c r="I1588" s="86">
        <v>1.22</v>
      </c>
      <c r="J1588" s="86">
        <v>1.59</v>
      </c>
      <c r="K1588" s="87">
        <v>0</v>
      </c>
      <c r="L1588" s="85">
        <v>13.050000008</v>
      </c>
      <c r="M1588" s="86">
        <v>0</v>
      </c>
      <c r="N1588" s="86">
        <v>41.128317332176501</v>
      </c>
      <c r="O1588" s="86">
        <v>100</v>
      </c>
      <c r="P1588" s="86">
        <v>0.69</v>
      </c>
      <c r="Q1588" s="88">
        <v>0.69989999999999997</v>
      </c>
      <c r="R1588" s="85">
        <v>0</v>
      </c>
      <c r="S1588" s="86">
        <v>0.3</v>
      </c>
      <c r="T1588" s="86">
        <v>0.87</v>
      </c>
      <c r="U1588" s="88">
        <v>5.4834137471902897</v>
      </c>
      <c r="V1588" s="89">
        <v>3.36</v>
      </c>
      <c r="W1588" s="85">
        <v>44.696860928139799</v>
      </c>
      <c r="X1588" s="88">
        <v>50.7</v>
      </c>
      <c r="Y1588" s="85"/>
      <c r="Z1588" s="88"/>
      <c r="AA1588" s="85">
        <v>0</v>
      </c>
      <c r="AB1588" s="91">
        <v>0</v>
      </c>
      <c r="AC1588" s="86">
        <v>0</v>
      </c>
      <c r="AD1588" s="86">
        <v>0</v>
      </c>
      <c r="AE1588" s="86">
        <v>0</v>
      </c>
      <c r="AF1588" s="88">
        <v>0</v>
      </c>
      <c r="AG1588" s="85">
        <v>0.11278399999200001</v>
      </c>
      <c r="AH1588" s="86">
        <v>1.2569E-2</v>
      </c>
      <c r="AI1588" s="150">
        <v>0</v>
      </c>
      <c r="AJ1588" s="151">
        <v>1.1399999999999999</v>
      </c>
      <c r="AK1588" s="152">
        <v>0</v>
      </c>
    </row>
    <row r="1589" spans="1:37" x14ac:dyDescent="0.2">
      <c r="A1589" s="149" t="s">
        <v>3266</v>
      </c>
      <c r="B1589" s="66" t="s">
        <v>3267</v>
      </c>
      <c r="C1589" s="67">
        <v>40</v>
      </c>
      <c r="D1589" s="84" t="s">
        <v>334</v>
      </c>
      <c r="E1589" s="85">
        <v>18.581572893862401</v>
      </c>
      <c r="F1589" s="91">
        <v>18.572682720837498</v>
      </c>
      <c r="G1589" s="86">
        <v>9.4280284930045504</v>
      </c>
      <c r="H1589" s="86">
        <v>9.4191383199795506</v>
      </c>
      <c r="I1589" s="86">
        <v>0.41</v>
      </c>
      <c r="J1589" s="86">
        <v>1.1299999999999999</v>
      </c>
      <c r="K1589" s="87">
        <v>0</v>
      </c>
      <c r="L1589" s="85">
        <v>14.8500000093</v>
      </c>
      <c r="M1589" s="86">
        <v>6.0990216858890098E-2</v>
      </c>
      <c r="N1589" s="86">
        <v>34.249536751080903</v>
      </c>
      <c r="O1589" s="86">
        <v>81.676300578034699</v>
      </c>
      <c r="P1589" s="86">
        <v>0.65600000000000003</v>
      </c>
      <c r="Q1589" s="88">
        <v>0.66679999999999995</v>
      </c>
      <c r="R1589" s="85">
        <v>6.6675556740898798E-2</v>
      </c>
      <c r="S1589" s="86">
        <v>1.6</v>
      </c>
      <c r="T1589" s="86">
        <v>0.87</v>
      </c>
      <c r="U1589" s="88">
        <v>4.2106081989620696</v>
      </c>
      <c r="V1589" s="89">
        <v>3.41</v>
      </c>
      <c r="W1589" s="85"/>
      <c r="X1589" s="88"/>
      <c r="Y1589" s="85"/>
      <c r="Z1589" s="88"/>
      <c r="AA1589" s="85">
        <v>0</v>
      </c>
      <c r="AB1589" s="91">
        <v>0</v>
      </c>
      <c r="AC1589" s="86">
        <v>0</v>
      </c>
      <c r="AD1589" s="86">
        <v>0</v>
      </c>
      <c r="AE1589" s="86">
        <v>0</v>
      </c>
      <c r="AF1589" s="88">
        <v>0</v>
      </c>
      <c r="AG1589" s="85">
        <v>0</v>
      </c>
      <c r="AH1589" s="86">
        <v>5.5319999999999996E-3</v>
      </c>
      <c r="AI1589" s="150">
        <v>0</v>
      </c>
      <c r="AJ1589" s="151">
        <v>1.1299999999999999</v>
      </c>
      <c r="AK1589" s="152">
        <v>0</v>
      </c>
    </row>
    <row r="1590" spans="1:37" x14ac:dyDescent="0.2">
      <c r="A1590" s="149" t="s">
        <v>3268</v>
      </c>
      <c r="B1590" s="66" t="s">
        <v>3269</v>
      </c>
      <c r="C1590" s="67">
        <v>40</v>
      </c>
      <c r="D1590" s="84" t="s">
        <v>334</v>
      </c>
      <c r="E1590" s="85">
        <v>17.323764722040998</v>
      </c>
      <c r="F1590" s="91">
        <v>17.323764722040998</v>
      </c>
      <c r="G1590" s="86">
        <v>7.9277546956014104</v>
      </c>
      <c r="H1590" s="86">
        <v>7.9277546956014104</v>
      </c>
      <c r="I1590" s="86">
        <v>1.55</v>
      </c>
      <c r="J1590" s="86">
        <v>4.58</v>
      </c>
      <c r="K1590" s="87">
        <v>0</v>
      </c>
      <c r="L1590" s="85">
        <v>19.9099999819</v>
      </c>
      <c r="M1590" s="86">
        <v>3.18126858200187E-3</v>
      </c>
      <c r="N1590" s="86">
        <v>41.777742251353899</v>
      </c>
      <c r="O1590" s="86">
        <v>60.861013986014001</v>
      </c>
      <c r="P1590" s="86">
        <v>0.64</v>
      </c>
      <c r="Q1590" s="88">
        <v>0.74019999999999997</v>
      </c>
      <c r="R1590" s="85">
        <v>1.8608113137327902E-2</v>
      </c>
      <c r="S1590" s="86">
        <v>1.3</v>
      </c>
      <c r="T1590" s="86">
        <v>0.86</v>
      </c>
      <c r="U1590" s="88">
        <v>4.5373072829035497</v>
      </c>
      <c r="V1590" s="89">
        <v>3.5</v>
      </c>
      <c r="W1590" s="85">
        <v>47.324844689994201</v>
      </c>
      <c r="X1590" s="88">
        <v>46.333333333299997</v>
      </c>
      <c r="Y1590" s="85">
        <v>-100</v>
      </c>
      <c r="Z1590" s="88"/>
      <c r="AA1590" s="85">
        <v>0.19</v>
      </c>
      <c r="AB1590" s="91">
        <v>0.19</v>
      </c>
      <c r="AC1590" s="86">
        <v>0.04</v>
      </c>
      <c r="AD1590" s="86">
        <v>0.04</v>
      </c>
      <c r="AE1590" s="86">
        <v>0</v>
      </c>
      <c r="AF1590" s="88">
        <v>0</v>
      </c>
      <c r="AG1590" s="85">
        <v>5.39009999662E-2</v>
      </c>
      <c r="AH1590" s="86">
        <v>3.7933000000000001E-2</v>
      </c>
      <c r="AI1590" s="150">
        <v>4.3449999972699997E-3</v>
      </c>
      <c r="AJ1590" s="151">
        <v>1.22</v>
      </c>
      <c r="AK1590" s="152">
        <v>0</v>
      </c>
    </row>
    <row r="1591" spans="1:37" x14ac:dyDescent="0.2">
      <c r="A1591" s="149" t="s">
        <v>3270</v>
      </c>
      <c r="B1591" s="66" t="s">
        <v>3271</v>
      </c>
      <c r="C1591" s="67">
        <v>40</v>
      </c>
      <c r="D1591" s="84" t="s">
        <v>334</v>
      </c>
      <c r="E1591" s="85">
        <v>15.0011594651001</v>
      </c>
      <c r="F1591" s="91">
        <v>15.0011594651001</v>
      </c>
      <c r="G1591" s="86">
        <v>7.2311973409600396</v>
      </c>
      <c r="H1591" s="86">
        <v>7.2311973409600396</v>
      </c>
      <c r="I1591" s="86">
        <v>2.06</v>
      </c>
      <c r="J1591" s="86">
        <v>3.49</v>
      </c>
      <c r="K1591" s="87">
        <v>8.6E-3</v>
      </c>
      <c r="L1591" s="85">
        <v>19.399999984000001</v>
      </c>
      <c r="M1591" s="86">
        <v>4.6809428555722897E-3</v>
      </c>
      <c r="N1591" s="86">
        <v>34.5871011597009</v>
      </c>
      <c r="O1591" s="86">
        <v>28.216810683424999</v>
      </c>
      <c r="P1591" s="86">
        <v>0.374</v>
      </c>
      <c r="Q1591" s="88">
        <v>0.55830000000000002</v>
      </c>
      <c r="R1591" s="85">
        <v>5.1275477502884199E-2</v>
      </c>
      <c r="S1591" s="86">
        <v>1.3</v>
      </c>
      <c r="T1591" s="86">
        <v>0.9</v>
      </c>
      <c r="U1591" s="88">
        <v>3.3323026976887999</v>
      </c>
      <c r="V1591" s="89">
        <v>3.4</v>
      </c>
      <c r="W1591" s="85">
        <v>41.403776263048499</v>
      </c>
      <c r="X1591" s="88">
        <v>47.7</v>
      </c>
      <c r="Y1591" s="85">
        <v>-100</v>
      </c>
      <c r="Z1591" s="88"/>
      <c r="AA1591" s="85">
        <v>0.05</v>
      </c>
      <c r="AB1591" s="91">
        <v>0.05</v>
      </c>
      <c r="AC1591" s="86">
        <v>0</v>
      </c>
      <c r="AD1591" s="86">
        <v>0</v>
      </c>
      <c r="AE1591" s="86">
        <v>0</v>
      </c>
      <c r="AF1591" s="88">
        <v>0</v>
      </c>
      <c r="AG1591" s="85">
        <v>3.7841999955600003E-2</v>
      </c>
      <c r="AH1591" s="86">
        <v>2.5736999999999999E-2</v>
      </c>
      <c r="AI1591" s="150">
        <v>9.9789999882999997E-3</v>
      </c>
      <c r="AJ1591" s="151">
        <v>1.04</v>
      </c>
      <c r="AK1591" s="152">
        <v>0</v>
      </c>
    </row>
    <row r="1592" spans="1:37" x14ac:dyDescent="0.2">
      <c r="A1592" s="149" t="s">
        <v>3272</v>
      </c>
      <c r="B1592" s="66" t="s">
        <v>3273</v>
      </c>
      <c r="C1592" s="67">
        <v>40</v>
      </c>
      <c r="D1592" s="84" t="s">
        <v>334</v>
      </c>
      <c r="E1592" s="85">
        <v>7.9535973938262297</v>
      </c>
      <c r="F1592" s="91">
        <v>7.9535973938262297</v>
      </c>
      <c r="G1592" s="86">
        <v>4.8885622343172699</v>
      </c>
      <c r="H1592" s="86">
        <v>4.8885622343172699</v>
      </c>
      <c r="I1592" s="86">
        <v>1.03</v>
      </c>
      <c r="J1592" s="86">
        <v>9.15</v>
      </c>
      <c r="K1592" s="87">
        <v>0</v>
      </c>
      <c r="L1592" s="85">
        <v>31.690000062199999</v>
      </c>
      <c r="M1592" s="86">
        <v>0</v>
      </c>
      <c r="N1592" s="86">
        <v>23.109756097561</v>
      </c>
      <c r="O1592" s="86">
        <v>100</v>
      </c>
      <c r="P1592" s="86">
        <v>0.94399999999999995</v>
      </c>
      <c r="Q1592" s="88">
        <v>0.86080000000000001</v>
      </c>
      <c r="R1592" s="85">
        <v>0</v>
      </c>
      <c r="S1592" s="86">
        <v>0.6</v>
      </c>
      <c r="T1592" s="86">
        <v>1.31</v>
      </c>
      <c r="U1592" s="88">
        <v>8.5554805132890994</v>
      </c>
      <c r="V1592" s="89">
        <v>3.46</v>
      </c>
      <c r="W1592" s="85">
        <v>44.9893695338653</v>
      </c>
      <c r="X1592" s="88">
        <v>44.9666666667</v>
      </c>
      <c r="Y1592" s="85">
        <v>-100</v>
      </c>
      <c r="Z1592" s="88"/>
      <c r="AA1592" s="85">
        <v>0</v>
      </c>
      <c r="AB1592" s="91">
        <v>0</v>
      </c>
      <c r="AC1592" s="86">
        <v>0</v>
      </c>
      <c r="AD1592" s="86">
        <v>0</v>
      </c>
      <c r="AE1592" s="86">
        <v>0</v>
      </c>
      <c r="AF1592" s="88">
        <v>0</v>
      </c>
      <c r="AG1592" s="85">
        <v>0.10207799978</v>
      </c>
      <c r="AH1592" s="86">
        <v>2.6136E-2</v>
      </c>
      <c r="AI1592" s="150">
        <v>0</v>
      </c>
      <c r="AJ1592" s="151">
        <v>1.03</v>
      </c>
      <c r="AK1592" s="152">
        <v>0</v>
      </c>
    </row>
    <row r="1593" spans="1:37" x14ac:dyDescent="0.2">
      <c r="A1593" s="149" t="s">
        <v>3274</v>
      </c>
      <c r="B1593" s="66" t="s">
        <v>3275</v>
      </c>
      <c r="C1593" s="67">
        <v>40</v>
      </c>
      <c r="D1593" s="84" t="s">
        <v>334</v>
      </c>
      <c r="E1593" s="85">
        <v>10.397519748577301</v>
      </c>
      <c r="F1593" s="91">
        <v>10.397519748577301</v>
      </c>
      <c r="G1593" s="86">
        <v>6.4953707636116498</v>
      </c>
      <c r="H1593" s="86">
        <v>6.4953707636116498</v>
      </c>
      <c r="I1593" s="86">
        <v>2.3199999999999998</v>
      </c>
      <c r="J1593" s="86">
        <v>2.13</v>
      </c>
      <c r="K1593" s="87">
        <v>0</v>
      </c>
      <c r="L1593" s="85">
        <v>28.650000044799999</v>
      </c>
      <c r="M1593" s="86">
        <v>4.0756028182364297E-2</v>
      </c>
      <c r="N1593" s="86">
        <v>25.6125674358913</v>
      </c>
      <c r="O1593" s="86">
        <v>33.654729109274598</v>
      </c>
      <c r="P1593" s="86">
        <v>0.77600000000000002</v>
      </c>
      <c r="Q1593" s="88">
        <v>0.73609999999999998</v>
      </c>
      <c r="R1593" s="85">
        <v>2.59100919808265E-2</v>
      </c>
      <c r="S1593" s="86">
        <v>0.5</v>
      </c>
      <c r="T1593" s="86">
        <v>1.1200000000000001</v>
      </c>
      <c r="U1593" s="88">
        <v>6.2439480166482602</v>
      </c>
      <c r="V1593" s="89">
        <v>3.49</v>
      </c>
      <c r="W1593" s="85">
        <v>57.559781650950399</v>
      </c>
      <c r="X1593" s="88">
        <v>61.5</v>
      </c>
      <c r="Y1593" s="85">
        <v>-28.680000000000007</v>
      </c>
      <c r="Z1593" s="88">
        <v>-100</v>
      </c>
      <c r="AA1593" s="85">
        <v>0.05</v>
      </c>
      <c r="AB1593" s="91">
        <v>0.05</v>
      </c>
      <c r="AC1593" s="86">
        <v>0.03</v>
      </c>
      <c r="AD1593" s="86">
        <v>0.03</v>
      </c>
      <c r="AE1593" s="86">
        <v>0</v>
      </c>
      <c r="AF1593" s="88">
        <v>1.50290000674</v>
      </c>
      <c r="AG1593" s="85">
        <v>0.28529900071800002</v>
      </c>
      <c r="AH1593" s="86">
        <v>1.4540000000000001E-2</v>
      </c>
      <c r="AI1593" s="150">
        <v>0</v>
      </c>
      <c r="AJ1593" s="151">
        <v>1.02</v>
      </c>
      <c r="AK1593" s="152">
        <v>0</v>
      </c>
    </row>
    <row r="1594" spans="1:37" x14ac:dyDescent="0.2">
      <c r="A1594" s="149" t="s">
        <v>3276</v>
      </c>
      <c r="B1594" s="66" t="s">
        <v>3277</v>
      </c>
      <c r="C1594" s="67">
        <v>40</v>
      </c>
      <c r="D1594" s="84" t="s">
        <v>334</v>
      </c>
      <c r="E1594" s="85">
        <v>9.8527895658011495</v>
      </c>
      <c r="F1594" s="91">
        <v>9.8527895658011495</v>
      </c>
      <c r="G1594" s="86">
        <v>5.54916205135582</v>
      </c>
      <c r="H1594" s="86">
        <v>5.54916205135582</v>
      </c>
      <c r="I1594" s="86">
        <v>5.8</v>
      </c>
      <c r="J1594" s="86">
        <v>25.48</v>
      </c>
      <c r="K1594" s="87">
        <v>0.04</v>
      </c>
      <c r="L1594" s="85">
        <v>22.999999925299999</v>
      </c>
      <c r="M1594" s="86">
        <v>8.4142618803679098E-2</v>
      </c>
      <c r="N1594" s="86">
        <v>25.250469630557301</v>
      </c>
      <c r="O1594" s="86">
        <v>100</v>
      </c>
      <c r="P1594" s="86">
        <v>1.6910000000000001</v>
      </c>
      <c r="Q1594" s="88">
        <v>0.66600000000000004</v>
      </c>
      <c r="R1594" s="85">
        <v>4.1433602651750598E-2</v>
      </c>
      <c r="S1594" s="86">
        <v>0.4</v>
      </c>
      <c r="T1594" s="86">
        <v>1.54</v>
      </c>
      <c r="U1594" s="88">
        <v>3.9379989930230899</v>
      </c>
      <c r="V1594" s="89">
        <v>3.18</v>
      </c>
      <c r="W1594" s="85">
        <v>47.969193266615001</v>
      </c>
      <c r="X1594" s="88">
        <v>49.433333333299998</v>
      </c>
      <c r="Y1594" s="85">
        <v>-37.1</v>
      </c>
      <c r="Z1594" s="88">
        <v>-100</v>
      </c>
      <c r="AA1594" s="85">
        <v>0.09</v>
      </c>
      <c r="AB1594" s="91">
        <v>0.09</v>
      </c>
      <c r="AC1594" s="86">
        <v>0.02</v>
      </c>
      <c r="AD1594" s="86">
        <v>0.02</v>
      </c>
      <c r="AE1594" s="86">
        <v>0</v>
      </c>
      <c r="AF1594" s="88">
        <v>0</v>
      </c>
      <c r="AG1594" s="85">
        <v>5.7239999934800001E-3</v>
      </c>
      <c r="AH1594" s="86">
        <v>0.121175</v>
      </c>
      <c r="AI1594" s="150">
        <v>3.06769999651E-2</v>
      </c>
      <c r="AJ1594" s="151">
        <v>1.1399999999999999</v>
      </c>
      <c r="AK1594" s="152">
        <v>0</v>
      </c>
    </row>
    <row r="1595" spans="1:37" x14ac:dyDescent="0.2">
      <c r="A1595" s="149" t="s">
        <v>3278</v>
      </c>
      <c r="B1595" s="66" t="s">
        <v>3279</v>
      </c>
      <c r="C1595" s="67">
        <v>40</v>
      </c>
      <c r="D1595" s="84" t="s">
        <v>334</v>
      </c>
      <c r="E1595" s="85">
        <v>15.8663567213656</v>
      </c>
      <c r="F1595" s="91">
        <v>15.8663567213656</v>
      </c>
      <c r="G1595" s="86">
        <v>8.2928707995763506</v>
      </c>
      <c r="H1595" s="86">
        <v>8.2928707995763506</v>
      </c>
      <c r="I1595" s="86">
        <v>1.55</v>
      </c>
      <c r="J1595" s="86">
        <v>2.17</v>
      </c>
      <c r="K1595" s="87">
        <v>3.0599999999999999E-2</v>
      </c>
      <c r="L1595" s="85">
        <v>19.940000067300002</v>
      </c>
      <c r="M1595" s="86">
        <v>1.42217837044314E-3</v>
      </c>
      <c r="N1595" s="86">
        <v>42.585961430605302</v>
      </c>
      <c r="O1595" s="86">
        <v>100</v>
      </c>
      <c r="P1595" s="86">
        <v>0.50800000000000001</v>
      </c>
      <c r="Q1595" s="88">
        <v>0.4738</v>
      </c>
      <c r="R1595" s="85">
        <v>2.1853146853146901E-2</v>
      </c>
      <c r="S1595" s="86">
        <v>0.3</v>
      </c>
      <c r="T1595" s="86">
        <v>0.88</v>
      </c>
      <c r="U1595" s="88">
        <v>3.5267740471245199</v>
      </c>
      <c r="V1595" s="89">
        <v>3.48</v>
      </c>
      <c r="W1595" s="85">
        <v>39.064922446229097</v>
      </c>
      <c r="X1595" s="88">
        <v>50.633333333300001</v>
      </c>
      <c r="Y1595" s="85">
        <v>-100</v>
      </c>
      <c r="Z1595" s="88"/>
      <c r="AA1595" s="85">
        <v>0.11</v>
      </c>
      <c r="AB1595" s="91">
        <v>0.11</v>
      </c>
      <c r="AC1595" s="86">
        <v>0</v>
      </c>
      <c r="AD1595" s="86">
        <v>0</v>
      </c>
      <c r="AE1595" s="86">
        <v>0</v>
      </c>
      <c r="AF1595" s="88">
        <v>0</v>
      </c>
      <c r="AG1595" s="85">
        <v>1.4257000022299999E-2</v>
      </c>
      <c r="AH1595" s="86">
        <v>9.0469999999999995E-3</v>
      </c>
      <c r="AI1595" s="150">
        <v>0</v>
      </c>
      <c r="AJ1595" s="151">
        <v>1.1399999999999999</v>
      </c>
      <c r="AK1595" s="152">
        <v>0</v>
      </c>
    </row>
    <row r="1596" spans="1:37" x14ac:dyDescent="0.2">
      <c r="A1596" s="149" t="s">
        <v>3280</v>
      </c>
      <c r="B1596" s="66" t="s">
        <v>3281</v>
      </c>
      <c r="C1596" s="67">
        <v>40</v>
      </c>
      <c r="D1596" s="84" t="s">
        <v>334</v>
      </c>
      <c r="E1596" s="85">
        <v>17.878461689010699</v>
      </c>
      <c r="F1596" s="91">
        <v>17.866718857031</v>
      </c>
      <c r="G1596" s="86">
        <v>9.9031216361679206</v>
      </c>
      <c r="H1596" s="86">
        <v>9.89137880418828</v>
      </c>
      <c r="I1596" s="86">
        <v>2.04</v>
      </c>
      <c r="J1596" s="86">
        <v>2.0099999999999998</v>
      </c>
      <c r="K1596" s="87">
        <v>1.09E-2</v>
      </c>
      <c r="L1596" s="85">
        <v>19.989999983600001</v>
      </c>
      <c r="M1596" s="86">
        <v>6.7538156390083701E-4</v>
      </c>
      <c r="N1596" s="86">
        <v>46.850703241023901</v>
      </c>
      <c r="O1596" s="86">
        <v>41.7458945548833</v>
      </c>
      <c r="P1596" s="86">
        <v>0.47799999999999998</v>
      </c>
      <c r="Q1596" s="88">
        <v>0.7611</v>
      </c>
      <c r="R1596" s="85">
        <v>2.00803212851406E-2</v>
      </c>
      <c r="S1596" s="86">
        <v>0.3</v>
      </c>
      <c r="T1596" s="86">
        <v>0.88</v>
      </c>
      <c r="U1596" s="88">
        <v>7.1415989822878903</v>
      </c>
      <c r="V1596" s="89">
        <v>3.44</v>
      </c>
      <c r="W1596" s="85">
        <v>45.522295476660702</v>
      </c>
      <c r="X1596" s="88">
        <v>68.566666666700002</v>
      </c>
      <c r="Y1596" s="85">
        <v>-10.86</v>
      </c>
      <c r="Z1596" s="88"/>
      <c r="AA1596" s="85">
        <v>0</v>
      </c>
      <c r="AB1596" s="91">
        <v>0</v>
      </c>
      <c r="AC1596" s="86">
        <v>0</v>
      </c>
      <c r="AD1596" s="86">
        <v>0</v>
      </c>
      <c r="AE1596" s="86">
        <v>0</v>
      </c>
      <c r="AF1596" s="88">
        <v>0</v>
      </c>
      <c r="AG1596" s="85">
        <v>6.7733999968800002E-2</v>
      </c>
      <c r="AH1596" s="86">
        <v>1.1592E-2</v>
      </c>
      <c r="AI1596" s="150">
        <v>5.9139999972800004E-3</v>
      </c>
      <c r="AJ1596" s="151">
        <v>1.07</v>
      </c>
      <c r="AK1596" s="152">
        <v>0</v>
      </c>
    </row>
    <row r="1597" spans="1:37" x14ac:dyDescent="0.2">
      <c r="A1597" s="149" t="s">
        <v>2545</v>
      </c>
      <c r="B1597" s="66" t="s">
        <v>3282</v>
      </c>
      <c r="C1597" s="67">
        <v>40</v>
      </c>
      <c r="D1597" s="84" t="s">
        <v>334</v>
      </c>
      <c r="E1597" s="85">
        <v>13.5358956045017</v>
      </c>
      <c r="F1597" s="91">
        <v>13.5358956045017</v>
      </c>
      <c r="G1597" s="86">
        <v>8.2022276702121495</v>
      </c>
      <c r="H1597" s="86">
        <v>8.2022276702121495</v>
      </c>
      <c r="I1597" s="86">
        <v>2.1800000000000002</v>
      </c>
      <c r="J1597" s="86">
        <v>2.64</v>
      </c>
      <c r="K1597" s="87">
        <v>4.2900000000000001E-2</v>
      </c>
      <c r="L1597" s="85">
        <v>30.910000070199999</v>
      </c>
      <c r="M1597" s="86">
        <v>0</v>
      </c>
      <c r="N1597" s="86">
        <v>37.9816863792446</v>
      </c>
      <c r="O1597" s="86">
        <v>100</v>
      </c>
      <c r="P1597" s="86">
        <v>0.47299999999999998</v>
      </c>
      <c r="Q1597" s="88">
        <v>0.57909999999999995</v>
      </c>
      <c r="R1597" s="85">
        <v>0</v>
      </c>
      <c r="S1597" s="86">
        <v>0.3</v>
      </c>
      <c r="T1597" s="86">
        <v>1.02</v>
      </c>
      <c r="U1597" s="88">
        <v>4.29125726309287</v>
      </c>
      <c r="V1597" s="89">
        <v>3.69</v>
      </c>
      <c r="W1597" s="85">
        <v>30.701102695724199</v>
      </c>
      <c r="X1597" s="88">
        <v>51.3</v>
      </c>
      <c r="Y1597" s="85">
        <v>17</v>
      </c>
      <c r="Z1597" s="88"/>
      <c r="AA1597" s="85">
        <v>0.23</v>
      </c>
      <c r="AB1597" s="91">
        <v>0.23</v>
      </c>
      <c r="AC1597" s="86">
        <v>0.1</v>
      </c>
      <c r="AD1597" s="86">
        <v>0.1</v>
      </c>
      <c r="AE1597" s="86">
        <v>0</v>
      </c>
      <c r="AF1597" s="88">
        <v>0</v>
      </c>
      <c r="AG1597" s="85">
        <v>2.3797000080500001E-2</v>
      </c>
      <c r="AH1597" s="86">
        <v>7.5760000000000003E-3</v>
      </c>
      <c r="AI1597" s="150">
        <v>0</v>
      </c>
      <c r="AJ1597" s="151">
        <v>1.0900000000000001</v>
      </c>
      <c r="AK1597" s="152">
        <v>0</v>
      </c>
    </row>
    <row r="1598" spans="1:37" x14ac:dyDescent="0.2">
      <c r="A1598" s="149" t="s">
        <v>3283</v>
      </c>
      <c r="B1598" s="66" t="s">
        <v>3284</v>
      </c>
      <c r="C1598" s="67">
        <v>40</v>
      </c>
      <c r="D1598" s="84" t="s">
        <v>334</v>
      </c>
      <c r="E1598" s="85">
        <v>16.2313714495223</v>
      </c>
      <c r="F1598" s="91">
        <v>16.2313714495223</v>
      </c>
      <c r="G1598" s="86">
        <v>9.04953954320961</v>
      </c>
      <c r="H1598" s="86">
        <v>9.04953954320961</v>
      </c>
      <c r="I1598" s="86">
        <v>2.95</v>
      </c>
      <c r="J1598" s="86">
        <v>1.96</v>
      </c>
      <c r="K1598" s="87">
        <v>4.7899999999999998E-2</v>
      </c>
      <c r="L1598" s="85">
        <v>23.509999971199999</v>
      </c>
      <c r="M1598" s="86">
        <v>5.21139706525611E-3</v>
      </c>
      <c r="N1598" s="86">
        <v>33.804318848307098</v>
      </c>
      <c r="O1598" s="86">
        <v>100</v>
      </c>
      <c r="P1598" s="86">
        <v>0.495</v>
      </c>
      <c r="Q1598" s="88">
        <v>0.81479999999999997</v>
      </c>
      <c r="R1598" s="85">
        <v>2.6896180742334599E-2</v>
      </c>
      <c r="S1598" s="86">
        <v>0.4</v>
      </c>
      <c r="T1598" s="86">
        <v>1.1100000000000001</v>
      </c>
      <c r="U1598" s="88">
        <v>6.2048439623007701</v>
      </c>
      <c r="V1598" s="89">
        <v>3.56</v>
      </c>
      <c r="W1598" s="85">
        <v>63.433333333299998</v>
      </c>
      <c r="X1598" s="88"/>
      <c r="Y1598" s="85"/>
      <c r="Z1598" s="88"/>
      <c r="AA1598" s="85">
        <v>0</v>
      </c>
      <c r="AB1598" s="91">
        <v>0</v>
      </c>
      <c r="AC1598" s="86">
        <v>0</v>
      </c>
      <c r="AD1598" s="86">
        <v>0</v>
      </c>
      <c r="AE1598" s="86">
        <v>0</v>
      </c>
      <c r="AF1598" s="88">
        <v>0</v>
      </c>
      <c r="AG1598" s="85">
        <v>7.6796999991200002E-2</v>
      </c>
      <c r="AH1598" s="86">
        <v>5.195E-3</v>
      </c>
      <c r="AI1598" s="150">
        <v>0</v>
      </c>
      <c r="AJ1598" s="151">
        <v>1.04</v>
      </c>
      <c r="AK1598" s="152">
        <v>0</v>
      </c>
    </row>
    <row r="1599" spans="1:37" x14ac:dyDescent="0.2">
      <c r="A1599" s="149" t="s">
        <v>3285</v>
      </c>
      <c r="B1599" s="66" t="s">
        <v>3286</v>
      </c>
      <c r="C1599" s="67">
        <v>40</v>
      </c>
      <c r="D1599" s="84" t="s">
        <v>334</v>
      </c>
      <c r="E1599" s="85">
        <v>26.202628070843598</v>
      </c>
      <c r="F1599" s="91">
        <v>25.9988573605028</v>
      </c>
      <c r="G1599" s="86">
        <v>16.312448422522699</v>
      </c>
      <c r="H1599" s="86">
        <v>16.181679680060899</v>
      </c>
      <c r="I1599" s="86">
        <v>1.49</v>
      </c>
      <c r="J1599" s="86">
        <v>2.1800000000000002</v>
      </c>
      <c r="K1599" s="87">
        <v>4.9399999999999999E-2</v>
      </c>
      <c r="L1599" s="85">
        <v>18.2399999973</v>
      </c>
      <c r="M1599" s="86">
        <v>1.06955058585119E-2</v>
      </c>
      <c r="N1599" s="86">
        <v>52.439736688398803</v>
      </c>
      <c r="O1599" s="86">
        <v>59.6750994161943</v>
      </c>
      <c r="P1599" s="86">
        <v>0.436</v>
      </c>
      <c r="Q1599" s="88">
        <v>0.56430000000000002</v>
      </c>
      <c r="R1599" s="85">
        <v>5.5975370836831802E-2</v>
      </c>
      <c r="S1599" s="86">
        <v>0.6</v>
      </c>
      <c r="T1599" s="86">
        <v>0.74</v>
      </c>
      <c r="U1599" s="88">
        <v>4.6879959372817899</v>
      </c>
      <c r="V1599" s="89">
        <v>3.67</v>
      </c>
      <c r="W1599" s="85">
        <v>59.010700464925101</v>
      </c>
      <c r="X1599" s="88"/>
      <c r="Y1599" s="85">
        <v>-100</v>
      </c>
      <c r="Z1599" s="88">
        <v>-100</v>
      </c>
      <c r="AA1599" s="85">
        <v>0.39</v>
      </c>
      <c r="AB1599" s="91">
        <v>0.39</v>
      </c>
      <c r="AC1599" s="86">
        <v>0.14000000000000001</v>
      </c>
      <c r="AD1599" s="86">
        <v>0.15</v>
      </c>
      <c r="AE1599" s="86">
        <v>0</v>
      </c>
      <c r="AF1599" s="88">
        <v>19.2430992098</v>
      </c>
      <c r="AG1599" s="85">
        <v>2.78780000002E-2</v>
      </c>
      <c r="AH1599" s="86">
        <v>1.8327E-2</v>
      </c>
      <c r="AI1599" s="150">
        <v>0</v>
      </c>
      <c r="AJ1599" s="151">
        <v>1.1299999999999999</v>
      </c>
      <c r="AK1599" s="152">
        <v>0</v>
      </c>
    </row>
    <row r="1600" spans="1:37" x14ac:dyDescent="0.2">
      <c r="A1600" s="149" t="s">
        <v>3287</v>
      </c>
      <c r="B1600" s="66" t="s">
        <v>3288</v>
      </c>
      <c r="C1600" s="67">
        <v>40</v>
      </c>
      <c r="D1600" s="84" t="s">
        <v>334</v>
      </c>
      <c r="E1600" s="85">
        <v>4.98355851634778</v>
      </c>
      <c r="F1600" s="91">
        <v>4.98355851634778</v>
      </c>
      <c r="G1600" s="86">
        <v>4.0567018213415604</v>
      </c>
      <c r="H1600" s="86">
        <v>4.0567018213415604</v>
      </c>
      <c r="I1600" s="86">
        <v>1.57</v>
      </c>
      <c r="J1600" s="86">
        <v>2.02</v>
      </c>
      <c r="K1600" s="87">
        <v>0</v>
      </c>
      <c r="L1600" s="85">
        <v>27.809999938600001</v>
      </c>
      <c r="M1600" s="86">
        <v>0</v>
      </c>
      <c r="N1600" s="86">
        <v>44.920218137749899</v>
      </c>
      <c r="O1600" s="86">
        <v>19.910514541386998</v>
      </c>
      <c r="P1600" s="86">
        <v>0.58099999999999996</v>
      </c>
      <c r="Q1600" s="88">
        <v>0.5111</v>
      </c>
      <c r="R1600" s="85">
        <v>0</v>
      </c>
      <c r="S1600" s="86">
        <v>4.9000000000000004</v>
      </c>
      <c r="T1600" s="86">
        <v>0.9</v>
      </c>
      <c r="U1600" s="88">
        <v>7.92258020547595</v>
      </c>
      <c r="V1600" s="89">
        <v>3.4</v>
      </c>
      <c r="W1600" s="85">
        <v>35.766154707123199</v>
      </c>
      <c r="X1600" s="88">
        <v>36.066666666700002</v>
      </c>
      <c r="Y1600" s="85">
        <v>-100</v>
      </c>
      <c r="Z1600" s="88"/>
      <c r="AA1600" s="85">
        <v>0</v>
      </c>
      <c r="AB1600" s="91">
        <v>0</v>
      </c>
      <c r="AC1600" s="86">
        <v>0</v>
      </c>
      <c r="AD1600" s="86">
        <v>0</v>
      </c>
      <c r="AE1600" s="86">
        <v>0</v>
      </c>
      <c r="AF1600" s="88">
        <v>0</v>
      </c>
      <c r="AG1600" s="85">
        <v>1.01759999809E-2</v>
      </c>
      <c r="AH1600" s="86">
        <v>6.7949999999999998E-3</v>
      </c>
      <c r="AI1600" s="150">
        <v>2.7769999947999998E-3</v>
      </c>
      <c r="AJ1600" s="151">
        <v>1</v>
      </c>
      <c r="AK1600" s="152">
        <v>0</v>
      </c>
    </row>
    <row r="1601" spans="1:37" x14ac:dyDescent="0.2">
      <c r="A1601" s="149" t="s">
        <v>3289</v>
      </c>
      <c r="B1601" s="66" t="s">
        <v>3290</v>
      </c>
      <c r="C1601" s="67">
        <v>40</v>
      </c>
      <c r="D1601" s="84" t="s">
        <v>334</v>
      </c>
      <c r="E1601" s="85">
        <v>5.3663176059928599</v>
      </c>
      <c r="F1601" s="91">
        <v>5.3663176059928599</v>
      </c>
      <c r="G1601" s="86">
        <v>3.9034004000470599</v>
      </c>
      <c r="H1601" s="86">
        <v>3.9034004000470599</v>
      </c>
      <c r="I1601" s="86">
        <v>1.08</v>
      </c>
      <c r="J1601" s="86">
        <v>3.84</v>
      </c>
      <c r="K1601" s="87">
        <v>0</v>
      </c>
      <c r="L1601" s="85">
        <v>34.670000014800003</v>
      </c>
      <c r="M1601" s="86">
        <v>1.4222283303749901E-2</v>
      </c>
      <c r="N1601" s="86">
        <v>35.658558972005501</v>
      </c>
      <c r="O1601" s="86">
        <v>100</v>
      </c>
      <c r="P1601" s="86">
        <v>0.76800000000000002</v>
      </c>
      <c r="Q1601" s="88">
        <v>0.621</v>
      </c>
      <c r="R1601" s="85">
        <v>1.3873473917869E-2</v>
      </c>
      <c r="S1601" s="86">
        <v>2.2000000000000002</v>
      </c>
      <c r="T1601" s="86">
        <v>0.94</v>
      </c>
      <c r="U1601" s="88">
        <v>7.9842726595285702</v>
      </c>
      <c r="V1601" s="89">
        <v>3.48</v>
      </c>
      <c r="W1601" s="85">
        <v>43.135051197118699</v>
      </c>
      <c r="X1601" s="88">
        <v>55.433333333299998</v>
      </c>
      <c r="Y1601" s="85">
        <v>-99.58</v>
      </c>
      <c r="Z1601" s="88"/>
      <c r="AA1601" s="85">
        <v>0</v>
      </c>
      <c r="AB1601" s="91">
        <v>0</v>
      </c>
      <c r="AC1601" s="86">
        <v>0</v>
      </c>
      <c r="AD1601" s="86">
        <v>0</v>
      </c>
      <c r="AE1601" s="86">
        <v>0</v>
      </c>
      <c r="AF1601" s="88">
        <v>0</v>
      </c>
      <c r="AG1601" s="85">
        <v>0.218837000231</v>
      </c>
      <c r="AH1601" s="86">
        <v>2.2231000000000001E-2</v>
      </c>
      <c r="AI1601" s="150">
        <v>3.4530000036499999E-3</v>
      </c>
      <c r="AJ1601" s="151">
        <v>1.01</v>
      </c>
      <c r="AK1601" s="152">
        <v>0</v>
      </c>
    </row>
    <row r="1602" spans="1:37" x14ac:dyDescent="0.2">
      <c r="A1602" s="149" t="s">
        <v>3291</v>
      </c>
      <c r="B1602" s="66" t="s">
        <v>3292</v>
      </c>
      <c r="C1602" s="67">
        <v>40</v>
      </c>
      <c r="D1602" s="84" t="s">
        <v>334</v>
      </c>
      <c r="E1602" s="85">
        <v>14.753517286508901</v>
      </c>
      <c r="F1602" s="91">
        <v>14.748972988693801</v>
      </c>
      <c r="G1602" s="86">
        <v>10.5391354927837</v>
      </c>
      <c r="H1602" s="86">
        <v>10.5345911949686</v>
      </c>
      <c r="I1602" s="86">
        <v>3.32</v>
      </c>
      <c r="J1602" s="86">
        <v>3.96</v>
      </c>
      <c r="K1602" s="87">
        <v>0</v>
      </c>
      <c r="L1602" s="85">
        <v>17.1700000176</v>
      </c>
      <c r="M1602" s="86">
        <v>6.169619530014E-3</v>
      </c>
      <c r="N1602" s="86">
        <v>91.483534834012403</v>
      </c>
      <c r="O1602" s="86">
        <v>38.595360824742301</v>
      </c>
      <c r="P1602" s="86">
        <v>0.53800000000000003</v>
      </c>
      <c r="Q1602" s="88">
        <v>0.67659999999999998</v>
      </c>
      <c r="R1602" s="85">
        <v>8.92971042224774E-2</v>
      </c>
      <c r="S1602" s="86">
        <v>0</v>
      </c>
      <c r="T1602" s="86">
        <v>0.74</v>
      </c>
      <c r="U1602" s="88">
        <v>5.7285418257170901</v>
      </c>
      <c r="V1602" s="89">
        <v>3.53</v>
      </c>
      <c r="W1602" s="85">
        <v>55.120881056799199</v>
      </c>
      <c r="X1602" s="88">
        <v>67.233333333299996</v>
      </c>
      <c r="Y1602" s="85">
        <v>-100</v>
      </c>
      <c r="Z1602" s="88"/>
      <c r="AA1602" s="85">
        <v>0.02</v>
      </c>
      <c r="AB1602" s="91">
        <v>0.02</v>
      </c>
      <c r="AC1602" s="86">
        <v>0</v>
      </c>
      <c r="AD1602" s="86">
        <v>0</v>
      </c>
      <c r="AE1602" s="86">
        <v>0</v>
      </c>
      <c r="AF1602" s="88">
        <v>0.17700000125400001</v>
      </c>
      <c r="AG1602" s="85">
        <v>5.3530000083399998E-3</v>
      </c>
      <c r="AH1602" s="86">
        <v>2.3203000000000001E-2</v>
      </c>
      <c r="AI1602" s="150">
        <v>0</v>
      </c>
      <c r="AJ1602" s="151">
        <v>1.04</v>
      </c>
      <c r="AK1602" s="152">
        <v>0</v>
      </c>
    </row>
    <row r="1603" spans="1:37" x14ac:dyDescent="0.2">
      <c r="A1603" s="149" t="s">
        <v>1334</v>
      </c>
      <c r="B1603" s="66" t="s">
        <v>3293</v>
      </c>
      <c r="C1603" s="67">
        <v>40</v>
      </c>
      <c r="D1603" s="84" t="s">
        <v>334</v>
      </c>
      <c r="E1603" s="85">
        <v>10.9521704349291</v>
      </c>
      <c r="F1603" s="91">
        <v>10.9521704349291</v>
      </c>
      <c r="G1603" s="86">
        <v>5.6271314892004503</v>
      </c>
      <c r="H1603" s="86">
        <v>5.6271314892004503</v>
      </c>
      <c r="I1603" s="86">
        <v>1.64</v>
      </c>
      <c r="J1603" s="86">
        <v>2.77</v>
      </c>
      <c r="K1603" s="87">
        <v>0</v>
      </c>
      <c r="L1603" s="85">
        <v>25.649999941200001</v>
      </c>
      <c r="M1603" s="86">
        <v>0</v>
      </c>
      <c r="N1603" s="86">
        <v>37.406189392022902</v>
      </c>
      <c r="O1603" s="86">
        <v>100</v>
      </c>
      <c r="P1603" s="86">
        <v>0.45900000000000002</v>
      </c>
      <c r="Q1603" s="88">
        <v>0.57310000000000005</v>
      </c>
      <c r="R1603" s="85">
        <v>0</v>
      </c>
      <c r="S1603" s="86">
        <v>0.3</v>
      </c>
      <c r="T1603" s="86">
        <v>0.79</v>
      </c>
      <c r="U1603" s="88">
        <v>4.8924255820807501</v>
      </c>
      <c r="V1603" s="89">
        <v>3.6</v>
      </c>
      <c r="W1603" s="85">
        <v>31.7558817459784</v>
      </c>
      <c r="X1603" s="88">
        <v>47.366666666699999</v>
      </c>
      <c r="Y1603" s="85">
        <v>-82.14</v>
      </c>
      <c r="Z1603" s="88"/>
      <c r="AA1603" s="85">
        <v>0.12</v>
      </c>
      <c r="AB1603" s="91">
        <v>0.12</v>
      </c>
      <c r="AC1603" s="86">
        <v>0.01</v>
      </c>
      <c r="AD1603" s="86">
        <v>0.01</v>
      </c>
      <c r="AE1603" s="86">
        <v>0</v>
      </c>
      <c r="AF1603" s="88">
        <v>0</v>
      </c>
      <c r="AG1603" s="85">
        <v>0.101547999869</v>
      </c>
      <c r="AH1603" s="86">
        <v>1.5193999999999999E-2</v>
      </c>
      <c r="AI1603" s="150">
        <v>3.5759999953899999E-3</v>
      </c>
      <c r="AJ1603" s="151">
        <v>1.01</v>
      </c>
      <c r="AK1603" s="152">
        <v>0</v>
      </c>
    </row>
    <row r="1604" spans="1:37" x14ac:dyDescent="0.2">
      <c r="A1604" s="149" t="s">
        <v>925</v>
      </c>
      <c r="B1604" s="66" t="s">
        <v>3294</v>
      </c>
      <c r="C1604" s="67">
        <v>40</v>
      </c>
      <c r="D1604" s="84" t="s">
        <v>334</v>
      </c>
      <c r="E1604" s="85">
        <v>15.267468526231999</v>
      </c>
      <c r="F1604" s="91">
        <v>15.267468526231999</v>
      </c>
      <c r="G1604" s="86">
        <v>9.1355829082229594</v>
      </c>
      <c r="H1604" s="86">
        <v>9.1355829082229594</v>
      </c>
      <c r="I1604" s="86">
        <v>2.76</v>
      </c>
      <c r="J1604" s="86">
        <v>3.71</v>
      </c>
      <c r="K1604" s="87">
        <v>0</v>
      </c>
      <c r="L1604" s="85">
        <v>19.290000025099999</v>
      </c>
      <c r="M1604" s="86">
        <v>0</v>
      </c>
      <c r="N1604" s="86">
        <v>49.101640804810998</v>
      </c>
      <c r="O1604" s="86">
        <v>100</v>
      </c>
      <c r="P1604" s="86">
        <v>0.45300000000000001</v>
      </c>
      <c r="Q1604" s="88">
        <v>0.52</v>
      </c>
      <c r="R1604" s="85">
        <v>0</v>
      </c>
      <c r="S1604" s="86">
        <v>0.2</v>
      </c>
      <c r="T1604" s="86">
        <v>0.95</v>
      </c>
      <c r="U1604" s="88">
        <v>5.1275331118079297</v>
      </c>
      <c r="V1604" s="89">
        <v>3.46</v>
      </c>
      <c r="W1604" s="85">
        <v>38.885692814562603</v>
      </c>
      <c r="X1604" s="88"/>
      <c r="Y1604" s="85">
        <v>-89.28</v>
      </c>
      <c r="Z1604" s="88"/>
      <c r="AA1604" s="85">
        <v>0</v>
      </c>
      <c r="AB1604" s="91">
        <v>0</v>
      </c>
      <c r="AC1604" s="86">
        <v>0</v>
      </c>
      <c r="AD1604" s="86">
        <v>0</v>
      </c>
      <c r="AE1604" s="86">
        <v>0</v>
      </c>
      <c r="AF1604" s="88">
        <v>0</v>
      </c>
      <c r="AG1604" s="85">
        <v>3.5616000024700001E-2</v>
      </c>
      <c r="AH1604" s="86">
        <v>2.2914E-2</v>
      </c>
      <c r="AI1604" s="150">
        <v>4.09800000284E-3</v>
      </c>
      <c r="AJ1604" s="151">
        <v>1.02</v>
      </c>
      <c r="AK1604" s="152">
        <v>0</v>
      </c>
    </row>
    <row r="1605" spans="1:37" x14ac:dyDescent="0.2">
      <c r="A1605" s="149" t="s">
        <v>3295</v>
      </c>
      <c r="B1605" s="66" t="s">
        <v>3296</v>
      </c>
      <c r="C1605" s="67">
        <v>40</v>
      </c>
      <c r="D1605" s="84" t="s">
        <v>334</v>
      </c>
      <c r="E1605" s="85">
        <v>16.676120249574598</v>
      </c>
      <c r="F1605" s="91">
        <v>16.676120249574598</v>
      </c>
      <c r="G1605" s="86">
        <v>13.157766793614799</v>
      </c>
      <c r="H1605" s="86">
        <v>13.157766793614799</v>
      </c>
      <c r="I1605" s="86">
        <v>9.33</v>
      </c>
      <c r="J1605" s="86">
        <v>36.79</v>
      </c>
      <c r="K1605" s="87">
        <v>0.108</v>
      </c>
      <c r="L1605" s="85">
        <v>18.329999984600001</v>
      </c>
      <c r="M1605" s="86">
        <v>9.4695684708833404E-3</v>
      </c>
      <c r="N1605" s="86">
        <v>73.646826110411794</v>
      </c>
      <c r="O1605" s="86">
        <v>49.82</v>
      </c>
      <c r="P1605" s="86">
        <v>2.4830000000000001</v>
      </c>
      <c r="Q1605" s="88">
        <v>0.77429999999999999</v>
      </c>
      <c r="R1605" s="85">
        <v>4.3131334914815599E-2</v>
      </c>
      <c r="S1605" s="86">
        <v>0</v>
      </c>
      <c r="T1605" s="86">
        <v>0.93</v>
      </c>
      <c r="U1605" s="88">
        <v>5.5165707803257398</v>
      </c>
      <c r="V1605" s="89">
        <v>3.49</v>
      </c>
      <c r="W1605" s="85">
        <v>55.850597196672297</v>
      </c>
      <c r="X1605" s="88">
        <v>63.233333333300003</v>
      </c>
      <c r="Y1605" s="85">
        <v>-97.88</v>
      </c>
      <c r="Z1605" s="88"/>
      <c r="AA1605" s="85">
        <v>0.12</v>
      </c>
      <c r="AB1605" s="91">
        <v>0.12</v>
      </c>
      <c r="AC1605" s="86">
        <v>0</v>
      </c>
      <c r="AD1605" s="86">
        <v>0</v>
      </c>
      <c r="AE1605" s="86">
        <v>0</v>
      </c>
      <c r="AF1605" s="88">
        <v>0</v>
      </c>
      <c r="AG1605" s="85">
        <v>3.43969999469E-2</v>
      </c>
      <c r="AH1605" s="86">
        <v>0.117077</v>
      </c>
      <c r="AI1605" s="150">
        <v>0</v>
      </c>
      <c r="AJ1605" s="151">
        <v>1.05</v>
      </c>
      <c r="AK1605" s="152">
        <v>0</v>
      </c>
    </row>
    <row r="1606" spans="1:37" x14ac:dyDescent="0.2">
      <c r="A1606" s="149" t="s">
        <v>3297</v>
      </c>
      <c r="B1606" s="66" t="s">
        <v>3298</v>
      </c>
      <c r="C1606" s="67">
        <v>40</v>
      </c>
      <c r="D1606" s="84" t="s">
        <v>334</v>
      </c>
      <c r="E1606" s="85">
        <v>21.105180088315102</v>
      </c>
      <c r="F1606" s="91">
        <v>21.0838993420703</v>
      </c>
      <c r="G1606" s="86">
        <v>15.7069641242086</v>
      </c>
      <c r="H1606" s="86">
        <v>15.693663657805599</v>
      </c>
      <c r="I1606" s="86">
        <v>1.76</v>
      </c>
      <c r="J1606" s="86">
        <v>2.21</v>
      </c>
      <c r="K1606" s="87">
        <v>9.9000000000000008E-3</v>
      </c>
      <c r="L1606" s="85">
        <v>16.139999963400001</v>
      </c>
      <c r="M1606" s="86">
        <v>3.2396113947790301E-3</v>
      </c>
      <c r="N1606" s="86">
        <v>70.441615701891607</v>
      </c>
      <c r="O1606" s="86">
        <v>85.5075503355705</v>
      </c>
      <c r="P1606" s="86">
        <v>0.42599999999999999</v>
      </c>
      <c r="Q1606" s="88">
        <v>0.69950000000000001</v>
      </c>
      <c r="R1606" s="85">
        <v>6.9541029207232305E-2</v>
      </c>
      <c r="S1606" s="86">
        <v>0.2</v>
      </c>
      <c r="T1606" s="86">
        <v>0.78</v>
      </c>
      <c r="U1606" s="88">
        <v>6.0933870081044201</v>
      </c>
      <c r="V1606" s="89">
        <v>3.64</v>
      </c>
      <c r="W1606" s="85">
        <v>57.067562009809102</v>
      </c>
      <c r="X1606" s="88">
        <v>67.066666666700002</v>
      </c>
      <c r="Y1606" s="85">
        <v>-94.04</v>
      </c>
      <c r="Z1606" s="88">
        <v>100</v>
      </c>
      <c r="AA1606" s="85">
        <v>0</v>
      </c>
      <c r="AB1606" s="91">
        <v>0</v>
      </c>
      <c r="AC1606" s="86">
        <v>0</v>
      </c>
      <c r="AD1606" s="86">
        <v>0</v>
      </c>
      <c r="AE1606" s="86">
        <v>0</v>
      </c>
      <c r="AF1606" s="88">
        <v>0</v>
      </c>
      <c r="AG1606" s="85">
        <v>3.7788999884400001E-2</v>
      </c>
      <c r="AH1606" s="86">
        <v>1.2572E-2</v>
      </c>
      <c r="AI1606" s="150">
        <v>0</v>
      </c>
      <c r="AJ1606" s="151">
        <v>1.03</v>
      </c>
      <c r="AK1606" s="152">
        <v>0</v>
      </c>
    </row>
    <row r="1607" spans="1:37" x14ac:dyDescent="0.2">
      <c r="A1607" s="149" t="s">
        <v>3299</v>
      </c>
      <c r="B1607" s="66" t="s">
        <v>3300</v>
      </c>
      <c r="C1607" s="67">
        <v>40</v>
      </c>
      <c r="D1607" s="84" t="s">
        <v>334</v>
      </c>
      <c r="E1607" s="85">
        <v>24.764953494820201</v>
      </c>
      <c r="F1607" s="91">
        <v>24.764953494820201</v>
      </c>
      <c r="G1607" s="86">
        <v>14.3850981776019</v>
      </c>
      <c r="H1607" s="86">
        <v>14.3850981776019</v>
      </c>
      <c r="I1607" s="86">
        <v>7.17</v>
      </c>
      <c r="J1607" s="86">
        <v>8.92</v>
      </c>
      <c r="K1607" s="87">
        <v>4.6699999999999998E-2</v>
      </c>
      <c r="L1607" s="85">
        <v>13.160000008100001</v>
      </c>
      <c r="M1607" s="86">
        <v>1.0479140901505099E-3</v>
      </c>
      <c r="N1607" s="86">
        <v>100</v>
      </c>
      <c r="O1607" s="86">
        <v>60.652920962199303</v>
      </c>
      <c r="P1607" s="86">
        <v>0.70399999999999996</v>
      </c>
      <c r="Q1607" s="88">
        <v>0.64419999999999999</v>
      </c>
      <c r="R1607" s="85">
        <v>0.109319486198415</v>
      </c>
      <c r="S1607" s="86">
        <v>0.1</v>
      </c>
      <c r="T1607" s="86">
        <v>0.83</v>
      </c>
      <c r="U1607" s="88">
        <v>4.8118367655584402</v>
      </c>
      <c r="V1607" s="89">
        <v>3.72</v>
      </c>
      <c r="W1607" s="85">
        <v>51.811885631298303</v>
      </c>
      <c r="X1607" s="88"/>
      <c r="Y1607" s="85">
        <v>-95.72</v>
      </c>
      <c r="Z1607" s="88">
        <v>-84.44</v>
      </c>
      <c r="AA1607" s="85">
        <v>0.76</v>
      </c>
      <c r="AB1607" s="91">
        <v>0.76</v>
      </c>
      <c r="AC1607" s="86">
        <v>0.42</v>
      </c>
      <c r="AD1607" s="86">
        <v>0.42</v>
      </c>
      <c r="AE1607" s="86">
        <v>0</v>
      </c>
      <c r="AF1607" s="88">
        <v>9.1747999247400003</v>
      </c>
      <c r="AG1607" s="85">
        <v>4.0651000064500002E-2</v>
      </c>
      <c r="AH1607" s="86">
        <v>5.2795000000000002E-2</v>
      </c>
      <c r="AI1607" s="150">
        <v>0</v>
      </c>
      <c r="AJ1607" s="151">
        <v>1.1200000000000001</v>
      </c>
      <c r="AK1607" s="152">
        <v>0</v>
      </c>
    </row>
    <row r="1608" spans="1:37" x14ac:dyDescent="0.2">
      <c r="A1608" s="149" t="s">
        <v>3301</v>
      </c>
      <c r="B1608" s="66" t="s">
        <v>3302</v>
      </c>
      <c r="C1608" s="67">
        <v>40</v>
      </c>
      <c r="D1608" s="84" t="s">
        <v>334</v>
      </c>
      <c r="E1608" s="85">
        <v>22.468273453438901</v>
      </c>
      <c r="F1608" s="91">
        <v>22.302984197240601</v>
      </c>
      <c r="G1608" s="86">
        <v>11.441612780524901</v>
      </c>
      <c r="H1608" s="86">
        <v>11.2839309796328</v>
      </c>
      <c r="I1608" s="86">
        <v>2.82</v>
      </c>
      <c r="J1608" s="86">
        <v>3.81</v>
      </c>
      <c r="K1608" s="87">
        <v>7.7000000000000002E-3</v>
      </c>
      <c r="L1608" s="85">
        <v>16.510000009700001</v>
      </c>
      <c r="M1608" s="86">
        <v>1.5180244963605101</v>
      </c>
      <c r="N1608" s="86">
        <v>83.532562544908203</v>
      </c>
      <c r="O1608" s="86">
        <v>53.709923664122101</v>
      </c>
      <c r="P1608" s="86">
        <v>0.88100000000000001</v>
      </c>
      <c r="Q1608" s="88">
        <v>0.38419999999999999</v>
      </c>
      <c r="R1608" s="85">
        <v>7.4589756340129307E-2</v>
      </c>
      <c r="S1608" s="86">
        <v>0.7</v>
      </c>
      <c r="T1608" s="86">
        <v>0.71</v>
      </c>
      <c r="U1608" s="88">
        <v>4.0914277810435999</v>
      </c>
      <c r="V1608" s="89">
        <v>3.49</v>
      </c>
      <c r="W1608" s="85">
        <v>35.5333333333</v>
      </c>
      <c r="X1608" s="88"/>
      <c r="Y1608" s="85">
        <v>-33.980000000000004</v>
      </c>
      <c r="Z1608" s="88">
        <v>-99.88</v>
      </c>
      <c r="AA1608" s="85">
        <v>0.43</v>
      </c>
      <c r="AB1608" s="91">
        <v>0.42</v>
      </c>
      <c r="AC1608" s="86">
        <v>0.05</v>
      </c>
      <c r="AD1608" s="86">
        <v>0.05</v>
      </c>
      <c r="AE1608" s="86">
        <v>0</v>
      </c>
      <c r="AF1608" s="88">
        <v>41.1121979001</v>
      </c>
      <c r="AG1608" s="85">
        <v>2.6181999993299999E-2</v>
      </c>
      <c r="AH1608" s="86">
        <v>2.3297999999999999E-2</v>
      </c>
      <c r="AI1608" s="150">
        <v>6.95159999823E-2</v>
      </c>
      <c r="AJ1608" s="151">
        <v>1.03</v>
      </c>
      <c r="AK1608" s="152">
        <v>0</v>
      </c>
    </row>
    <row r="1609" spans="1:37" x14ac:dyDescent="0.2">
      <c r="A1609" s="149" t="s">
        <v>3303</v>
      </c>
      <c r="B1609" s="66" t="s">
        <v>3304</v>
      </c>
      <c r="C1609" s="67">
        <v>40</v>
      </c>
      <c r="D1609" s="84" t="s">
        <v>334</v>
      </c>
      <c r="E1609" s="85">
        <v>15.0010401137191</v>
      </c>
      <c r="F1609" s="91">
        <v>15.0010401137191</v>
      </c>
      <c r="G1609" s="86">
        <v>8.5896057969004609</v>
      </c>
      <c r="H1609" s="86">
        <v>8.5896057969004609</v>
      </c>
      <c r="I1609" s="86">
        <v>2.1</v>
      </c>
      <c r="J1609" s="86">
        <v>5.38</v>
      </c>
      <c r="K1609" s="87">
        <v>5.7799999999999997E-2</v>
      </c>
      <c r="L1609" s="85">
        <v>28.320000041899998</v>
      </c>
      <c r="M1609" s="86">
        <v>6.4833009089450997E-3</v>
      </c>
      <c r="N1609" s="86">
        <v>37.037297183395403</v>
      </c>
      <c r="O1609" s="86">
        <v>19.139931740614301</v>
      </c>
      <c r="P1609" s="86">
        <v>0.57899999999999996</v>
      </c>
      <c r="Q1609" s="88">
        <v>0.626</v>
      </c>
      <c r="R1609" s="85">
        <v>3.6782736635605703E-2</v>
      </c>
      <c r="S1609" s="86">
        <v>1</v>
      </c>
      <c r="T1609" s="86">
        <v>0.8</v>
      </c>
      <c r="U1609" s="88">
        <v>3.9160281524113301</v>
      </c>
      <c r="V1609" s="89">
        <v>3.62</v>
      </c>
      <c r="W1609" s="85">
        <v>44.554478736799197</v>
      </c>
      <c r="X1609" s="88">
        <v>49.7</v>
      </c>
      <c r="Y1609" s="85">
        <v>100</v>
      </c>
      <c r="Z1609" s="88"/>
      <c r="AA1609" s="85">
        <v>0</v>
      </c>
      <c r="AB1609" s="91">
        <v>0</v>
      </c>
      <c r="AC1609" s="86">
        <v>0</v>
      </c>
      <c r="AD1609" s="86">
        <v>0</v>
      </c>
      <c r="AE1609" s="86">
        <v>0</v>
      </c>
      <c r="AF1609" s="88">
        <v>0</v>
      </c>
      <c r="AG1609" s="85">
        <v>3.7577000067000002E-2</v>
      </c>
      <c r="AH1609" s="86">
        <v>3.5378E-2</v>
      </c>
      <c r="AI1609" s="150">
        <v>1.7649000031499999E-2</v>
      </c>
      <c r="AJ1609" s="151">
        <v>1.01</v>
      </c>
      <c r="AK1609" s="152">
        <v>0</v>
      </c>
    </row>
    <row r="1610" spans="1:37" x14ac:dyDescent="0.2">
      <c r="A1610" s="149" t="s">
        <v>3305</v>
      </c>
      <c r="B1610" s="66" t="s">
        <v>3306</v>
      </c>
      <c r="C1610" s="67">
        <v>40</v>
      </c>
      <c r="D1610" s="84" t="s">
        <v>334</v>
      </c>
      <c r="E1610" s="85">
        <v>26.413551068544699</v>
      </c>
      <c r="F1610" s="91">
        <v>26.399284783580502</v>
      </c>
      <c r="G1610" s="86">
        <v>12.020771710908001</v>
      </c>
      <c r="H1610" s="86">
        <v>12.0103097686009</v>
      </c>
      <c r="I1610" s="86">
        <v>2.2000000000000002</v>
      </c>
      <c r="J1610" s="86">
        <v>8.2200000000000006</v>
      </c>
      <c r="K1610" s="87">
        <v>7.3999999999999996E-2</v>
      </c>
      <c r="L1610" s="85">
        <v>16.709999989500002</v>
      </c>
      <c r="M1610" s="86">
        <v>0</v>
      </c>
      <c r="N1610" s="86">
        <v>59.4522500977303</v>
      </c>
      <c r="O1610" s="86">
        <v>27.595435976898202</v>
      </c>
      <c r="P1610" s="86">
        <v>0.69799999999999995</v>
      </c>
      <c r="Q1610" s="88">
        <v>0.53890000000000005</v>
      </c>
      <c r="R1610" s="85">
        <v>0</v>
      </c>
      <c r="S1610" s="86">
        <v>1.8</v>
      </c>
      <c r="T1610" s="86">
        <v>0.7</v>
      </c>
      <c r="U1610" s="88">
        <v>2.9093710470502101</v>
      </c>
      <c r="V1610" s="89">
        <v>3.41</v>
      </c>
      <c r="W1610" s="85">
        <v>48.332575776141397</v>
      </c>
      <c r="X1610" s="88">
        <v>58.9666666667</v>
      </c>
      <c r="Y1610" s="85">
        <v>100</v>
      </c>
      <c r="Z1610" s="88"/>
      <c r="AA1610" s="85">
        <v>0.02</v>
      </c>
      <c r="AB1610" s="91">
        <v>0.05</v>
      </c>
      <c r="AC1610" s="86">
        <v>0.01</v>
      </c>
      <c r="AD1610" s="86">
        <v>0.02</v>
      </c>
      <c r="AE1610" s="86">
        <v>0</v>
      </c>
      <c r="AF1610" s="88">
        <v>0</v>
      </c>
      <c r="AG1610" s="85">
        <v>0</v>
      </c>
      <c r="AH1610" s="86">
        <v>4.8131E-2</v>
      </c>
      <c r="AI1610" s="150">
        <v>0</v>
      </c>
      <c r="AJ1610" s="151">
        <v>1.06</v>
      </c>
      <c r="AK1610" s="152">
        <v>0</v>
      </c>
    </row>
    <row r="1611" spans="1:37" x14ac:dyDescent="0.2">
      <c r="A1611" s="149" t="s">
        <v>3307</v>
      </c>
      <c r="B1611" s="66" t="s">
        <v>3308</v>
      </c>
      <c r="C1611" s="67">
        <v>40</v>
      </c>
      <c r="D1611" s="84" t="s">
        <v>334</v>
      </c>
      <c r="E1611" s="85">
        <v>14.2372103693508</v>
      </c>
      <c r="F1611" s="91">
        <v>14.2372103693508</v>
      </c>
      <c r="G1611" s="86">
        <v>9.4562973158981407</v>
      </c>
      <c r="H1611" s="86">
        <v>9.4562973158981407</v>
      </c>
      <c r="I1611" s="86">
        <v>6.42</v>
      </c>
      <c r="J1611" s="86">
        <v>6.47</v>
      </c>
      <c r="K1611" s="87">
        <v>3.4000000000000002E-2</v>
      </c>
      <c r="L1611" s="85">
        <v>35.249999973900003</v>
      </c>
      <c r="M1611" s="86">
        <v>3.4749094855577199E-3</v>
      </c>
      <c r="N1611" s="86">
        <v>26.654530869149401</v>
      </c>
      <c r="O1611" s="86">
        <v>100</v>
      </c>
      <c r="P1611" s="86">
        <v>0.69799999999999995</v>
      </c>
      <c r="Q1611" s="88">
        <v>0.93459999999999999</v>
      </c>
      <c r="R1611" s="85">
        <v>1.7415534656913999E-2</v>
      </c>
      <c r="S1611" s="86">
        <v>1.4</v>
      </c>
      <c r="T1611" s="86">
        <v>1.06</v>
      </c>
      <c r="U1611" s="88">
        <v>7.1285463026688101</v>
      </c>
      <c r="V1611" s="89">
        <v>3.68</v>
      </c>
      <c r="W1611" s="85">
        <v>41.601900136965902</v>
      </c>
      <c r="X1611" s="88">
        <v>53.6</v>
      </c>
      <c r="Y1611" s="85"/>
      <c r="Z1611" s="88"/>
      <c r="AA1611" s="85">
        <v>0.09</v>
      </c>
      <c r="AB1611" s="91">
        <v>0.09</v>
      </c>
      <c r="AC1611" s="86">
        <v>0.03</v>
      </c>
      <c r="AD1611" s="86">
        <v>0.03</v>
      </c>
      <c r="AE1611" s="86">
        <v>0</v>
      </c>
      <c r="AF1611" s="88">
        <v>3.0789999939100001</v>
      </c>
      <c r="AG1611" s="85">
        <v>0</v>
      </c>
      <c r="AH1611" s="86">
        <v>2.3127000000000002E-2</v>
      </c>
      <c r="AI1611" s="150">
        <v>7.1039999716999997E-3</v>
      </c>
      <c r="AJ1611" s="151">
        <v>1.01</v>
      </c>
      <c r="AK1611" s="152">
        <v>0</v>
      </c>
    </row>
    <row r="1612" spans="1:37" x14ac:dyDescent="0.2">
      <c r="A1612" s="149" t="s">
        <v>816</v>
      </c>
      <c r="B1612" s="66" t="s">
        <v>3309</v>
      </c>
      <c r="C1612" s="67">
        <v>40</v>
      </c>
      <c r="D1612" s="84" t="s">
        <v>334</v>
      </c>
      <c r="E1612" s="85">
        <v>18.146104072644199</v>
      </c>
      <c r="F1612" s="91">
        <v>18.057065956174199</v>
      </c>
      <c r="G1612" s="86">
        <v>10.255695720733</v>
      </c>
      <c r="H1612" s="86">
        <v>10.216953944864301</v>
      </c>
      <c r="I1612" s="86">
        <v>4.72</v>
      </c>
      <c r="J1612" s="86">
        <v>8.17</v>
      </c>
      <c r="K1612" s="87">
        <v>0.2266</v>
      </c>
      <c r="L1612" s="85">
        <v>28.530000020399999</v>
      </c>
      <c r="M1612" s="86">
        <v>0</v>
      </c>
      <c r="N1612" s="86">
        <v>36.452327486799803</v>
      </c>
      <c r="O1612" s="86">
        <v>22.3022066738428</v>
      </c>
      <c r="P1612" s="86">
        <v>0.78800000000000003</v>
      </c>
      <c r="Q1612" s="88">
        <v>0.57399999999999995</v>
      </c>
      <c r="R1612" s="85">
        <v>0</v>
      </c>
      <c r="S1612" s="86">
        <v>0.9</v>
      </c>
      <c r="T1612" s="86">
        <v>0.92</v>
      </c>
      <c r="U1612" s="88">
        <v>4.8073786091022797</v>
      </c>
      <c r="V1612" s="89">
        <v>3.57</v>
      </c>
      <c r="W1612" s="85">
        <v>39.644776700296198</v>
      </c>
      <c r="X1612" s="88">
        <v>44.633333333300001</v>
      </c>
      <c r="Y1612" s="85"/>
      <c r="Z1612" s="88"/>
      <c r="AA1612" s="85">
        <v>0.02</v>
      </c>
      <c r="AB1612" s="91">
        <v>0.02</v>
      </c>
      <c r="AC1612" s="86">
        <v>0</v>
      </c>
      <c r="AD1612" s="86">
        <v>0</v>
      </c>
      <c r="AE1612" s="86">
        <v>0</v>
      </c>
      <c r="AF1612" s="88">
        <v>0</v>
      </c>
      <c r="AG1612" s="85">
        <v>0</v>
      </c>
      <c r="AH1612" s="86">
        <v>6.7033999999999996E-2</v>
      </c>
      <c r="AI1612" s="150">
        <v>0</v>
      </c>
      <c r="AJ1612" s="151">
        <v>1.02</v>
      </c>
      <c r="AK1612" s="152">
        <v>0</v>
      </c>
    </row>
    <row r="1613" spans="1:37" x14ac:dyDescent="0.2">
      <c r="A1613" s="149" t="s">
        <v>3310</v>
      </c>
      <c r="B1613" s="66" t="s">
        <v>3311</v>
      </c>
      <c r="C1613" s="67">
        <v>40</v>
      </c>
      <c r="D1613" s="84" t="s">
        <v>334</v>
      </c>
      <c r="E1613" s="85">
        <v>14.9127629219513</v>
      </c>
      <c r="F1613" s="91">
        <v>14.9068729466892</v>
      </c>
      <c r="G1613" s="86">
        <v>9.4704257797672806</v>
      </c>
      <c r="H1613" s="86">
        <v>9.4645358045051804</v>
      </c>
      <c r="I1613" s="86">
        <v>19.440000000000001</v>
      </c>
      <c r="J1613" s="86">
        <v>53.52</v>
      </c>
      <c r="K1613" s="87">
        <v>0.1963</v>
      </c>
      <c r="L1613" s="85">
        <v>24.9399999848</v>
      </c>
      <c r="M1613" s="86">
        <v>6.9116597674530197E-2</v>
      </c>
      <c r="N1613" s="86">
        <v>32.275348427949702</v>
      </c>
      <c r="O1613" s="86">
        <v>22.012530562347202</v>
      </c>
      <c r="P1613" s="86">
        <v>2.4929999999999999</v>
      </c>
      <c r="Q1613" s="88">
        <v>0.71989999999999998</v>
      </c>
      <c r="R1613" s="85">
        <v>5.0864699898270603E-2</v>
      </c>
      <c r="S1613" s="86">
        <v>1</v>
      </c>
      <c r="T1613" s="86">
        <v>1.2</v>
      </c>
      <c r="U1613" s="88">
        <v>3.5987748851454802</v>
      </c>
      <c r="V1613" s="89">
        <v>3.34</v>
      </c>
      <c r="W1613" s="85">
        <v>43.107242277323998</v>
      </c>
      <c r="X1613" s="88">
        <v>63.5</v>
      </c>
      <c r="Y1613" s="85">
        <v>-100</v>
      </c>
      <c r="Z1613" s="88">
        <v>-60.66</v>
      </c>
      <c r="AA1613" s="85">
        <v>0.01</v>
      </c>
      <c r="AB1613" s="91">
        <v>0.01</v>
      </c>
      <c r="AC1613" s="86">
        <v>0.01</v>
      </c>
      <c r="AD1613" s="86">
        <v>0.01</v>
      </c>
      <c r="AE1613" s="86">
        <v>0.13</v>
      </c>
      <c r="AF1613" s="88">
        <v>0</v>
      </c>
      <c r="AG1613" s="85">
        <v>1.21899999863E-2</v>
      </c>
      <c r="AH1613" s="86">
        <v>0.45666800000000002</v>
      </c>
      <c r="AI1613" s="150">
        <v>5.0545999943199998E-2</v>
      </c>
      <c r="AJ1613" s="151">
        <v>1.02</v>
      </c>
      <c r="AK1613" s="152">
        <v>0</v>
      </c>
    </row>
    <row r="1614" spans="1:37" x14ac:dyDescent="0.2">
      <c r="A1614" s="149" t="s">
        <v>3312</v>
      </c>
      <c r="B1614" s="66" t="s">
        <v>3313</v>
      </c>
      <c r="C1614" s="67">
        <v>40</v>
      </c>
      <c r="D1614" s="84" t="s">
        <v>334</v>
      </c>
      <c r="E1614" s="85">
        <v>22.893947577077299</v>
      </c>
      <c r="F1614" s="91">
        <v>22.893947577077299</v>
      </c>
      <c r="G1614" s="86">
        <v>14.955816278455099</v>
      </c>
      <c r="H1614" s="86">
        <v>14.955816278455099</v>
      </c>
      <c r="I1614" s="86">
        <v>3.56</v>
      </c>
      <c r="J1614" s="86">
        <v>5.25</v>
      </c>
      <c r="K1614" s="87">
        <v>6.3799999999999996E-2</v>
      </c>
      <c r="L1614" s="85">
        <v>21.489999991600001</v>
      </c>
      <c r="M1614" s="86">
        <v>2.4862554705735501E-5</v>
      </c>
      <c r="N1614" s="86">
        <v>47.565201532007997</v>
      </c>
      <c r="O1614" s="86">
        <v>53.964351567301797</v>
      </c>
      <c r="P1614" s="86">
        <v>0.83499999999999996</v>
      </c>
      <c r="Q1614" s="88">
        <v>1.2767999999999999</v>
      </c>
      <c r="R1614" s="85">
        <v>1.0402579839800301E-2</v>
      </c>
      <c r="S1614" s="86">
        <v>1.1000000000000001</v>
      </c>
      <c r="T1614" s="86">
        <v>1.35</v>
      </c>
      <c r="U1614" s="88">
        <v>7.1176585500384997</v>
      </c>
      <c r="V1614" s="89">
        <v>3.48</v>
      </c>
      <c r="W1614" s="85">
        <v>60.397345065524803</v>
      </c>
      <c r="X1614" s="88">
        <v>68.400000000000006</v>
      </c>
      <c r="Y1614" s="85">
        <v>-100</v>
      </c>
      <c r="Z1614" s="88">
        <v>-100</v>
      </c>
      <c r="AA1614" s="85">
        <v>0.15</v>
      </c>
      <c r="AB1614" s="91">
        <v>0.15</v>
      </c>
      <c r="AC1614" s="86">
        <v>0.08</v>
      </c>
      <c r="AD1614" s="86">
        <v>0.08</v>
      </c>
      <c r="AE1614" s="86">
        <v>0</v>
      </c>
      <c r="AF1614" s="88">
        <v>0.43950000388100002</v>
      </c>
      <c r="AG1614" s="85">
        <v>0</v>
      </c>
      <c r="AH1614" s="86">
        <v>2.5197000000000001E-2</v>
      </c>
      <c r="AI1614" s="150">
        <v>0</v>
      </c>
      <c r="AJ1614" s="151">
        <v>1.01</v>
      </c>
      <c r="AK1614" s="152">
        <v>0</v>
      </c>
    </row>
    <row r="1615" spans="1:37" x14ac:dyDescent="0.2">
      <c r="A1615" s="149" t="s">
        <v>3314</v>
      </c>
      <c r="B1615" s="66" t="s">
        <v>3315</v>
      </c>
      <c r="C1615" s="67">
        <v>40</v>
      </c>
      <c r="D1615" s="84" t="s">
        <v>334</v>
      </c>
      <c r="E1615" s="85">
        <v>18.732186948207499</v>
      </c>
      <c r="F1615" s="91">
        <v>18.732186948207499</v>
      </c>
      <c r="G1615" s="86">
        <v>11.385699736971301</v>
      </c>
      <c r="H1615" s="86">
        <v>11.385699736971301</v>
      </c>
      <c r="I1615" s="86">
        <v>2.27</v>
      </c>
      <c r="J1615" s="86">
        <v>5.8</v>
      </c>
      <c r="K1615" s="87">
        <v>8.0999999999999996E-3</v>
      </c>
      <c r="L1615" s="85">
        <v>27.500000036399999</v>
      </c>
      <c r="M1615" s="86">
        <v>1.3166192459328301E-3</v>
      </c>
      <c r="N1615" s="86">
        <v>31.955904766910201</v>
      </c>
      <c r="O1615" s="86">
        <v>25.427710309369701</v>
      </c>
      <c r="P1615" s="86">
        <v>0.81599999999999995</v>
      </c>
      <c r="Q1615" s="88">
        <v>0.92800000000000005</v>
      </c>
      <c r="R1615" s="85">
        <v>5.0754060324826003E-2</v>
      </c>
      <c r="S1615" s="86">
        <v>1.1000000000000001</v>
      </c>
      <c r="T1615" s="86">
        <v>0.8</v>
      </c>
      <c r="U1615" s="88">
        <v>9.5269146512122003</v>
      </c>
      <c r="V1615" s="89">
        <v>3.54</v>
      </c>
      <c r="W1615" s="85">
        <v>50.423102464744197</v>
      </c>
      <c r="X1615" s="88">
        <v>59.3</v>
      </c>
      <c r="Y1615" s="85">
        <v>52.34</v>
      </c>
      <c r="Z1615" s="88"/>
      <c r="AA1615" s="85">
        <v>0.25</v>
      </c>
      <c r="AB1615" s="91">
        <v>0.25</v>
      </c>
      <c r="AC1615" s="86">
        <v>0.06</v>
      </c>
      <c r="AD1615" s="86">
        <v>0.06</v>
      </c>
      <c r="AE1615" s="86">
        <v>0</v>
      </c>
      <c r="AF1615" s="88">
        <v>0.47609999838900002</v>
      </c>
      <c r="AG1615" s="85">
        <v>3.8795999996499998E-2</v>
      </c>
      <c r="AH1615" s="86">
        <v>4.2692000000000001E-2</v>
      </c>
      <c r="AI1615" s="150">
        <v>1.76039999984E-2</v>
      </c>
      <c r="AJ1615" s="151">
        <v>1.1000000000000001</v>
      </c>
      <c r="AK1615" s="152">
        <v>0</v>
      </c>
    </row>
    <row r="1616" spans="1:37" x14ac:dyDescent="0.2">
      <c r="A1616" s="149" t="s">
        <v>3316</v>
      </c>
      <c r="B1616" s="66" t="s">
        <v>3317</v>
      </c>
      <c r="C1616" s="67">
        <v>40</v>
      </c>
      <c r="D1616" s="84" t="s">
        <v>334</v>
      </c>
      <c r="E1616" s="85">
        <v>29.732733888895801</v>
      </c>
      <c r="F1616" s="91">
        <v>29.6675318868838</v>
      </c>
      <c r="G1616" s="86">
        <v>15.1169289236081</v>
      </c>
      <c r="H1616" s="86">
        <v>15.0616624647599</v>
      </c>
      <c r="I1616" s="86">
        <v>1.51</v>
      </c>
      <c r="J1616" s="86">
        <v>3.33</v>
      </c>
      <c r="K1616" s="87">
        <v>6.8999999999999999E-3</v>
      </c>
      <c r="L1616" s="85">
        <v>16.6199999874</v>
      </c>
      <c r="M1616" s="86">
        <v>9.2827544912205999E-5</v>
      </c>
      <c r="N1616" s="86">
        <v>55.487828156216999</v>
      </c>
      <c r="O1616" s="86">
        <v>42.784795042897997</v>
      </c>
      <c r="P1616" s="86">
        <v>0.44700000000000001</v>
      </c>
      <c r="Q1616" s="88">
        <v>0.66930000000000001</v>
      </c>
      <c r="R1616" s="85">
        <v>6.7254018427601097E-3</v>
      </c>
      <c r="S1616" s="86">
        <v>0.6</v>
      </c>
      <c r="T1616" s="86">
        <v>0.66</v>
      </c>
      <c r="U1616" s="88">
        <v>5.6949291471578096</v>
      </c>
      <c r="V1616" s="89">
        <v>3.66</v>
      </c>
      <c r="W1616" s="85">
        <v>50.4786739255672</v>
      </c>
      <c r="X1616" s="88">
        <v>64.633333333300001</v>
      </c>
      <c r="Y1616" s="85"/>
      <c r="Z1616" s="88"/>
      <c r="AA1616" s="85">
        <v>0.11</v>
      </c>
      <c r="AB1616" s="91">
        <v>0.11</v>
      </c>
      <c r="AC1616" s="86">
        <v>0</v>
      </c>
      <c r="AD1616" s="86">
        <v>0</v>
      </c>
      <c r="AE1616" s="86">
        <v>0</v>
      </c>
      <c r="AF1616" s="88">
        <v>0</v>
      </c>
      <c r="AG1616" s="85">
        <v>0</v>
      </c>
      <c r="AH1616" s="86">
        <v>2.9051E-2</v>
      </c>
      <c r="AI1616" s="150">
        <v>6.0699999977900003E-3</v>
      </c>
      <c r="AJ1616" s="151">
        <v>1.23</v>
      </c>
      <c r="AK1616" s="152">
        <v>0</v>
      </c>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71"/>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6.85546875" style="21" bestFit="1" customWidth="1"/>
    <col min="7" max="10" width="7.5703125" style="15" bestFit="1" customWidth="1"/>
    <col min="11" max="16384" width="9.140625" style="15"/>
  </cols>
  <sheetData>
    <row r="1" spans="1:10" ht="33.950000000000003" customHeight="1" x14ac:dyDescent="0.2">
      <c r="A1" s="229"/>
      <c r="B1" s="230"/>
      <c r="C1" s="230"/>
      <c r="D1" s="230"/>
      <c r="E1" s="230"/>
      <c r="F1" s="230"/>
      <c r="G1" s="231"/>
      <c r="H1" s="231"/>
      <c r="I1" s="231"/>
      <c r="J1" s="231"/>
    </row>
    <row r="2" spans="1:10" ht="37.5" x14ac:dyDescent="0.2">
      <c r="A2" s="35" t="s">
        <v>107</v>
      </c>
      <c r="B2" s="35" t="s">
        <v>3</v>
      </c>
      <c r="C2" s="35" t="s">
        <v>160</v>
      </c>
      <c r="D2" s="35" t="s">
        <v>4</v>
      </c>
      <c r="E2" s="35" t="s">
        <v>5</v>
      </c>
      <c r="F2" s="109" t="s">
        <v>311</v>
      </c>
      <c r="G2" s="109" t="s">
        <v>312</v>
      </c>
      <c r="H2" s="109" t="s">
        <v>313</v>
      </c>
      <c r="I2" s="109" t="s">
        <v>314</v>
      </c>
      <c r="J2" s="109" t="s">
        <v>315</v>
      </c>
    </row>
    <row r="3" spans="1:10" s="16" customFormat="1" ht="25.5" customHeight="1" x14ac:dyDescent="0.4">
      <c r="A3" s="232" t="s">
        <v>6</v>
      </c>
      <c r="B3" s="232"/>
      <c r="C3" s="232"/>
      <c r="D3" s="232"/>
      <c r="E3" s="232"/>
      <c r="F3" s="232"/>
      <c r="G3" s="231"/>
      <c r="H3" s="231"/>
      <c r="I3" s="231"/>
      <c r="J3" s="231"/>
    </row>
    <row r="4" spans="1:10" ht="261" customHeight="1" x14ac:dyDescent="0.2">
      <c r="A4" s="242" t="s">
        <v>108</v>
      </c>
      <c r="B4" s="31" t="s">
        <v>9</v>
      </c>
      <c r="C4" s="31" t="s">
        <v>236</v>
      </c>
      <c r="D4" s="32" t="s">
        <v>300</v>
      </c>
      <c r="E4" s="29" t="s">
        <v>10</v>
      </c>
      <c r="F4" s="31" t="s">
        <v>329</v>
      </c>
      <c r="G4" s="95" t="s">
        <v>329</v>
      </c>
      <c r="H4" s="95" t="s">
        <v>329</v>
      </c>
      <c r="I4" s="95" t="s">
        <v>329</v>
      </c>
      <c r="J4" s="95" t="s">
        <v>329</v>
      </c>
    </row>
    <row r="5" spans="1:10" ht="245.25" customHeight="1" x14ac:dyDescent="0.2">
      <c r="A5" s="242"/>
      <c r="B5" s="22" t="s">
        <v>11</v>
      </c>
      <c r="C5" s="22" t="s">
        <v>237</v>
      </c>
      <c r="D5" s="23" t="s">
        <v>301</v>
      </c>
      <c r="E5" s="97" t="s">
        <v>90</v>
      </c>
      <c r="F5" s="22" t="s">
        <v>329</v>
      </c>
      <c r="G5" s="96" t="s">
        <v>329</v>
      </c>
      <c r="H5" s="96" t="s">
        <v>329</v>
      </c>
      <c r="I5" s="96" t="s">
        <v>329</v>
      </c>
      <c r="J5" s="96" t="s">
        <v>329</v>
      </c>
    </row>
    <row r="6" spans="1:10" ht="122.25" customHeight="1" x14ac:dyDescent="0.2">
      <c r="A6" s="242"/>
      <c r="B6" s="22" t="s">
        <v>12</v>
      </c>
      <c r="C6" s="22" t="s">
        <v>194</v>
      </c>
      <c r="D6" s="97" t="s">
        <v>169</v>
      </c>
      <c r="E6" s="97" t="s">
        <v>52</v>
      </c>
      <c r="F6" s="24" t="s">
        <v>8</v>
      </c>
      <c r="G6" s="96" t="s">
        <v>8</v>
      </c>
      <c r="H6" s="96" t="s">
        <v>8</v>
      </c>
      <c r="I6" s="96" t="s">
        <v>8</v>
      </c>
      <c r="J6" s="96" t="s">
        <v>8</v>
      </c>
    </row>
    <row r="7" spans="1:10" ht="132.75" customHeight="1" x14ac:dyDescent="0.2">
      <c r="A7" s="242"/>
      <c r="B7" s="22" t="s">
        <v>13</v>
      </c>
      <c r="C7" s="22" t="s">
        <v>193</v>
      </c>
      <c r="D7" s="97" t="s">
        <v>170</v>
      </c>
      <c r="E7" s="97" t="s">
        <v>53</v>
      </c>
      <c r="F7" s="24" t="s">
        <v>8</v>
      </c>
      <c r="G7" s="96" t="s">
        <v>8</v>
      </c>
      <c r="H7" s="96" t="s">
        <v>8</v>
      </c>
      <c r="I7" s="96" t="s">
        <v>8</v>
      </c>
      <c r="J7" s="96" t="s">
        <v>8</v>
      </c>
    </row>
    <row r="8" spans="1:10" ht="95.25" customHeight="1" thickBot="1" x14ac:dyDescent="0.25">
      <c r="A8" s="242"/>
      <c r="B8" s="110" t="s">
        <v>14</v>
      </c>
      <c r="C8" s="110" t="s">
        <v>195</v>
      </c>
      <c r="D8" s="111" t="s">
        <v>54</v>
      </c>
      <c r="E8" s="112" t="s">
        <v>55</v>
      </c>
      <c r="F8" s="113" t="s">
        <v>8</v>
      </c>
      <c r="G8" s="114" t="s">
        <v>8</v>
      </c>
      <c r="H8" s="114" t="s">
        <v>8</v>
      </c>
      <c r="I8" s="114" t="s">
        <v>8</v>
      </c>
      <c r="J8" s="114" t="s">
        <v>8</v>
      </c>
    </row>
    <row r="9" spans="1:10" ht="159.75" customHeight="1" x14ac:dyDescent="0.2">
      <c r="A9" s="243" t="s">
        <v>109</v>
      </c>
      <c r="B9" s="115" t="s">
        <v>16</v>
      </c>
      <c r="C9" s="115" t="s">
        <v>196</v>
      </c>
      <c r="D9" s="116" t="s">
        <v>56</v>
      </c>
      <c r="E9" s="116" t="s">
        <v>57</v>
      </c>
      <c r="F9" s="117" t="s">
        <v>8</v>
      </c>
      <c r="G9" s="118" t="s">
        <v>8</v>
      </c>
      <c r="H9" s="118" t="s">
        <v>8</v>
      </c>
      <c r="I9" s="118" t="s">
        <v>8</v>
      </c>
      <c r="J9" s="118" t="s">
        <v>8</v>
      </c>
    </row>
    <row r="10" spans="1:10" ht="254.25" customHeight="1" x14ac:dyDescent="0.2">
      <c r="A10" s="244"/>
      <c r="B10" s="8" t="s">
        <v>17</v>
      </c>
      <c r="C10" s="8" t="s">
        <v>197</v>
      </c>
      <c r="D10" s="99" t="s">
        <v>58</v>
      </c>
      <c r="E10" s="99" t="s">
        <v>59</v>
      </c>
      <c r="F10" s="7" t="s">
        <v>8</v>
      </c>
      <c r="G10" s="96" t="s">
        <v>8</v>
      </c>
      <c r="H10" s="96" t="s">
        <v>8</v>
      </c>
      <c r="I10" s="96" t="s">
        <v>8</v>
      </c>
      <c r="J10" s="96" t="s">
        <v>8</v>
      </c>
    </row>
    <row r="11" spans="1:10" ht="184.5" customHeight="1" x14ac:dyDescent="0.2">
      <c r="A11" s="244"/>
      <c r="B11" s="8" t="s">
        <v>18</v>
      </c>
      <c r="C11" s="8" t="s">
        <v>198</v>
      </c>
      <c r="D11" s="99" t="s">
        <v>60</v>
      </c>
      <c r="E11" s="99" t="s">
        <v>61</v>
      </c>
      <c r="F11" s="7" t="s">
        <v>8</v>
      </c>
      <c r="G11" s="96" t="s">
        <v>8</v>
      </c>
      <c r="H11" s="96" t="s">
        <v>8</v>
      </c>
      <c r="I11" s="96" t="s">
        <v>8</v>
      </c>
      <c r="J11" s="96" t="s">
        <v>8</v>
      </c>
    </row>
    <row r="12" spans="1:10" ht="195" customHeight="1" x14ac:dyDescent="0.2">
      <c r="A12" s="244"/>
      <c r="B12" s="8" t="s">
        <v>19</v>
      </c>
      <c r="C12" s="8" t="s">
        <v>238</v>
      </c>
      <c r="D12" s="99" t="s">
        <v>62</v>
      </c>
      <c r="E12" s="99" t="s">
        <v>63</v>
      </c>
      <c r="F12" s="7" t="s">
        <v>8</v>
      </c>
      <c r="G12" s="96" t="s">
        <v>8</v>
      </c>
      <c r="H12" s="96" t="s">
        <v>8</v>
      </c>
      <c r="I12" s="96" t="s">
        <v>8</v>
      </c>
      <c r="J12" s="96" t="s">
        <v>8</v>
      </c>
    </row>
    <row r="13" spans="1:10" ht="65.25" customHeight="1" x14ac:dyDescent="0.2">
      <c r="A13" s="244"/>
      <c r="B13" s="8" t="s">
        <v>20</v>
      </c>
      <c r="C13" s="8" t="s">
        <v>200</v>
      </c>
      <c r="D13" s="17" t="s">
        <v>64</v>
      </c>
      <c r="E13" s="99" t="s">
        <v>65</v>
      </c>
      <c r="F13" s="7" t="s">
        <v>8</v>
      </c>
      <c r="G13" s="96" t="s">
        <v>8</v>
      </c>
      <c r="H13" s="96" t="s">
        <v>8</v>
      </c>
      <c r="I13" s="96" t="s">
        <v>8</v>
      </c>
      <c r="J13" s="96" t="s">
        <v>8</v>
      </c>
    </row>
    <row r="14" spans="1:10" ht="84" customHeight="1" thickBot="1" x14ac:dyDescent="0.25">
      <c r="A14" s="244"/>
      <c r="B14" s="18" t="s">
        <v>21</v>
      </c>
      <c r="C14" s="18" t="s">
        <v>239</v>
      </c>
      <c r="D14" s="119" t="s">
        <v>66</v>
      </c>
      <c r="E14" s="119" t="s">
        <v>67</v>
      </c>
      <c r="F14" s="18" t="s">
        <v>8</v>
      </c>
      <c r="G14" s="114" t="s">
        <v>8</v>
      </c>
      <c r="H14" s="114" t="s">
        <v>8</v>
      </c>
      <c r="I14" s="114" t="s">
        <v>8</v>
      </c>
      <c r="J14" s="114" t="s">
        <v>8</v>
      </c>
    </row>
    <row r="15" spans="1:10" ht="164.25" customHeight="1" x14ac:dyDescent="0.2">
      <c r="A15" s="245" t="s">
        <v>110</v>
      </c>
      <c r="B15" s="120" t="s">
        <v>23</v>
      </c>
      <c r="C15" s="120" t="s">
        <v>202</v>
      </c>
      <c r="D15" s="121" t="s">
        <v>171</v>
      </c>
      <c r="E15" s="122" t="s">
        <v>68</v>
      </c>
      <c r="F15" s="120" t="s">
        <v>8</v>
      </c>
      <c r="G15" s="118" t="s">
        <v>8</v>
      </c>
      <c r="H15" s="118" t="s">
        <v>8</v>
      </c>
      <c r="I15" s="118" t="s">
        <v>8</v>
      </c>
      <c r="J15" s="118" t="s">
        <v>8</v>
      </c>
    </row>
    <row r="16" spans="1:10" ht="153.75" customHeight="1" x14ac:dyDescent="0.2">
      <c r="A16" s="233"/>
      <c r="B16" s="40" t="s">
        <v>168</v>
      </c>
      <c r="C16" s="40" t="s">
        <v>203</v>
      </c>
      <c r="D16" s="97" t="s">
        <v>69</v>
      </c>
      <c r="E16" s="97" t="s">
        <v>70</v>
      </c>
      <c r="F16" s="24" t="s">
        <v>8</v>
      </c>
      <c r="G16" s="96" t="s">
        <v>8</v>
      </c>
      <c r="H16" s="96" t="s">
        <v>8</v>
      </c>
      <c r="I16" s="96" t="s">
        <v>8</v>
      </c>
      <c r="J16" s="96" t="s">
        <v>8</v>
      </c>
    </row>
    <row r="17" spans="1:10" ht="170.25" customHeight="1" x14ac:dyDescent="0.2">
      <c r="A17" s="233"/>
      <c r="B17" s="24" t="s">
        <v>24</v>
      </c>
      <c r="C17" s="24" t="s">
        <v>204</v>
      </c>
      <c r="D17" s="97" t="s">
        <v>92</v>
      </c>
      <c r="E17" s="97" t="s">
        <v>91</v>
      </c>
      <c r="F17" s="24" t="s">
        <v>8</v>
      </c>
      <c r="G17" s="96" t="s">
        <v>8</v>
      </c>
      <c r="H17" s="96" t="s">
        <v>8</v>
      </c>
      <c r="I17" s="96" t="s">
        <v>8</v>
      </c>
      <c r="J17" s="96" t="s">
        <v>8</v>
      </c>
    </row>
    <row r="18" spans="1:10" ht="72.75" customHeight="1" thickBot="1" x14ac:dyDescent="0.25">
      <c r="A18" s="234"/>
      <c r="B18" s="26" t="s">
        <v>25</v>
      </c>
      <c r="C18" s="26" t="s">
        <v>205</v>
      </c>
      <c r="D18" s="98" t="s">
        <v>71</v>
      </c>
      <c r="E18" s="98" t="s">
        <v>72</v>
      </c>
      <c r="F18" s="26" t="s">
        <v>8</v>
      </c>
      <c r="G18" s="123" t="s">
        <v>8</v>
      </c>
      <c r="H18" s="123" t="s">
        <v>8</v>
      </c>
      <c r="I18" s="123" t="s">
        <v>8</v>
      </c>
      <c r="J18" s="123" t="s">
        <v>8</v>
      </c>
    </row>
    <row r="19" spans="1:10" ht="150.75" customHeight="1" thickBot="1" x14ac:dyDescent="0.25">
      <c r="A19" s="124" t="s">
        <v>111</v>
      </c>
      <c r="B19" s="125" t="s">
        <v>27</v>
      </c>
      <c r="C19" s="125" t="s">
        <v>206</v>
      </c>
      <c r="D19" s="126" t="s">
        <v>73</v>
      </c>
      <c r="E19" s="126" t="s">
        <v>74</v>
      </c>
      <c r="F19" s="127" t="s">
        <v>8</v>
      </c>
      <c r="G19" s="128" t="s">
        <v>8</v>
      </c>
      <c r="H19" s="128" t="s">
        <v>8</v>
      </c>
      <c r="I19" s="128" t="s">
        <v>8</v>
      </c>
      <c r="J19" s="128" t="s">
        <v>8</v>
      </c>
    </row>
    <row r="20" spans="1:10" ht="69" customHeight="1" x14ac:dyDescent="0.2">
      <c r="A20" s="246" t="s">
        <v>112</v>
      </c>
      <c r="B20" s="120" t="s">
        <v>29</v>
      </c>
      <c r="C20" s="120" t="s">
        <v>207</v>
      </c>
      <c r="D20" s="129" t="s">
        <v>172</v>
      </c>
      <c r="E20" s="129" t="s">
        <v>30</v>
      </c>
      <c r="F20" s="120" t="s">
        <v>8</v>
      </c>
      <c r="G20" s="118" t="s">
        <v>8</v>
      </c>
      <c r="H20" s="118" t="s">
        <v>8</v>
      </c>
      <c r="I20" s="118" t="s">
        <v>8</v>
      </c>
      <c r="J20" s="118" t="s">
        <v>8</v>
      </c>
    </row>
    <row r="21" spans="1:10" ht="54" customHeight="1" thickBot="1" x14ac:dyDescent="0.25">
      <c r="A21" s="247"/>
      <c r="B21" s="26" t="s">
        <v>31</v>
      </c>
      <c r="C21" s="26" t="s">
        <v>208</v>
      </c>
      <c r="D21" s="30" t="s">
        <v>93</v>
      </c>
      <c r="E21" s="30" t="s">
        <v>30</v>
      </c>
      <c r="F21" s="26" t="s">
        <v>8</v>
      </c>
      <c r="G21" s="123" t="s">
        <v>8</v>
      </c>
      <c r="H21" s="123" t="s">
        <v>8</v>
      </c>
      <c r="I21" s="123" t="s">
        <v>8</v>
      </c>
      <c r="J21" s="123" t="s">
        <v>8</v>
      </c>
    </row>
    <row r="22" spans="1:10" ht="102" x14ac:dyDescent="0.2">
      <c r="A22" s="248" t="s">
        <v>113</v>
      </c>
      <c r="B22" s="115" t="s">
        <v>33</v>
      </c>
      <c r="C22" s="115" t="s">
        <v>209</v>
      </c>
      <c r="D22" s="130" t="s">
        <v>94</v>
      </c>
      <c r="E22" s="130" t="s">
        <v>174</v>
      </c>
      <c r="F22" s="117" t="s">
        <v>8</v>
      </c>
      <c r="G22" s="118"/>
      <c r="H22" s="118"/>
      <c r="I22" s="118"/>
      <c r="J22" s="118" t="s">
        <v>8</v>
      </c>
    </row>
    <row r="23" spans="1:10" ht="83.25" customHeight="1" x14ac:dyDescent="0.2">
      <c r="A23" s="249"/>
      <c r="B23" s="19" t="s">
        <v>34</v>
      </c>
      <c r="C23" s="19" t="s">
        <v>210</v>
      </c>
      <c r="D23" s="144" t="s">
        <v>95</v>
      </c>
      <c r="E23" s="144" t="s">
        <v>173</v>
      </c>
      <c r="F23" s="18" t="s">
        <v>8</v>
      </c>
      <c r="G23" s="114"/>
      <c r="H23" s="114"/>
      <c r="I23" s="114"/>
      <c r="J23" s="114" t="s">
        <v>8</v>
      </c>
    </row>
    <row r="24" spans="1:10" ht="29.25" customHeight="1" x14ac:dyDescent="0.2">
      <c r="A24" s="253" t="s">
        <v>35</v>
      </c>
      <c r="B24" s="253"/>
      <c r="C24" s="253"/>
      <c r="D24" s="253"/>
      <c r="E24" s="253"/>
      <c r="F24" s="253"/>
      <c r="G24" s="254"/>
      <c r="H24" s="254"/>
      <c r="I24" s="254"/>
      <c r="J24" s="254"/>
    </row>
    <row r="25" spans="1:10" ht="347.25" customHeight="1" x14ac:dyDescent="0.2">
      <c r="A25" s="233" t="s">
        <v>114</v>
      </c>
      <c r="B25" s="31" t="s">
        <v>36</v>
      </c>
      <c r="C25" s="31" t="s">
        <v>240</v>
      </c>
      <c r="D25" s="145" t="s">
        <v>308</v>
      </c>
      <c r="E25" s="145" t="s">
        <v>75</v>
      </c>
      <c r="F25" s="146" t="s">
        <v>96</v>
      </c>
      <c r="G25" s="95" t="s">
        <v>96</v>
      </c>
      <c r="H25" s="95" t="s">
        <v>96</v>
      </c>
      <c r="I25" s="95" t="s">
        <v>96</v>
      </c>
      <c r="J25" s="95" t="s">
        <v>96</v>
      </c>
    </row>
    <row r="26" spans="1:10" ht="346.5" customHeight="1" x14ac:dyDescent="0.2">
      <c r="A26" s="233"/>
      <c r="B26" s="22" t="s">
        <v>37</v>
      </c>
      <c r="C26" s="22" t="s">
        <v>241</v>
      </c>
      <c r="D26" s="97" t="s">
        <v>309</v>
      </c>
      <c r="E26" s="97" t="s">
        <v>76</v>
      </c>
      <c r="F26" s="24" t="s">
        <v>96</v>
      </c>
      <c r="G26" s="96" t="s">
        <v>96</v>
      </c>
      <c r="H26" s="96" t="s">
        <v>96</v>
      </c>
      <c r="I26" s="96" t="s">
        <v>96</v>
      </c>
      <c r="J26" s="96" t="s">
        <v>96</v>
      </c>
    </row>
    <row r="27" spans="1:10" ht="155.25" customHeight="1" x14ac:dyDescent="0.2">
      <c r="A27" s="233"/>
      <c r="B27" s="22" t="s">
        <v>38</v>
      </c>
      <c r="C27" s="22" t="s">
        <v>213</v>
      </c>
      <c r="D27" s="97" t="s">
        <v>77</v>
      </c>
      <c r="E27" s="97" t="s">
        <v>78</v>
      </c>
      <c r="F27" s="24" t="s">
        <v>8</v>
      </c>
      <c r="G27" s="96" t="s">
        <v>8</v>
      </c>
      <c r="H27" s="96" t="s">
        <v>8</v>
      </c>
      <c r="I27" s="96" t="s">
        <v>8</v>
      </c>
      <c r="J27" s="96" t="s">
        <v>8</v>
      </c>
    </row>
    <row r="28" spans="1:10" ht="227.25" customHeight="1" thickBot="1" x14ac:dyDescent="0.25">
      <c r="A28" s="234"/>
      <c r="B28" s="25" t="s">
        <v>39</v>
      </c>
      <c r="C28" s="25" t="s">
        <v>214</v>
      </c>
      <c r="D28" s="98" t="s">
        <v>79</v>
      </c>
      <c r="E28" s="98" t="s">
        <v>80</v>
      </c>
      <c r="F28" s="26" t="s">
        <v>8</v>
      </c>
      <c r="G28" s="123" t="s">
        <v>8</v>
      </c>
      <c r="H28" s="123" t="s">
        <v>8</v>
      </c>
      <c r="I28" s="123" t="s">
        <v>8</v>
      </c>
      <c r="J28" s="123" t="s">
        <v>8</v>
      </c>
    </row>
    <row r="29" spans="1:10" ht="183" customHeight="1" x14ac:dyDescent="0.2">
      <c r="A29" s="235" t="s">
        <v>115</v>
      </c>
      <c r="B29" s="115" t="s">
        <v>41</v>
      </c>
      <c r="C29" s="115" t="s">
        <v>215</v>
      </c>
      <c r="D29" s="116" t="s">
        <v>81</v>
      </c>
      <c r="E29" s="116" t="s">
        <v>82</v>
      </c>
      <c r="F29" s="117" t="s">
        <v>8</v>
      </c>
      <c r="G29" s="118" t="s">
        <v>8</v>
      </c>
      <c r="H29" s="118" t="s">
        <v>8</v>
      </c>
      <c r="I29" s="118" t="s">
        <v>8</v>
      </c>
      <c r="J29" s="118" t="s">
        <v>8</v>
      </c>
    </row>
    <row r="30" spans="1:10" ht="161.25" customHeight="1" x14ac:dyDescent="0.2">
      <c r="A30" s="236"/>
      <c r="B30" s="8" t="s">
        <v>42</v>
      </c>
      <c r="C30" s="8" t="s">
        <v>216</v>
      </c>
      <c r="D30" s="99" t="s">
        <v>83</v>
      </c>
      <c r="E30" s="99" t="s">
        <v>84</v>
      </c>
      <c r="F30" s="7" t="s">
        <v>8</v>
      </c>
      <c r="G30" s="96" t="s">
        <v>8</v>
      </c>
      <c r="H30" s="96" t="s">
        <v>8</v>
      </c>
      <c r="I30" s="96" t="s">
        <v>8</v>
      </c>
      <c r="J30" s="96" t="s">
        <v>8</v>
      </c>
    </row>
    <row r="31" spans="1:10" ht="170.25" customHeight="1" thickBot="1" x14ac:dyDescent="0.25">
      <c r="A31" s="237"/>
      <c r="B31" s="28" t="s">
        <v>43</v>
      </c>
      <c r="C31" s="28" t="s">
        <v>217</v>
      </c>
      <c r="D31" s="100" t="s">
        <v>85</v>
      </c>
      <c r="E31" s="100" t="s">
        <v>86</v>
      </c>
      <c r="F31" s="27" t="s">
        <v>8</v>
      </c>
      <c r="G31" s="123" t="s">
        <v>8</v>
      </c>
      <c r="H31" s="123" t="s">
        <v>8</v>
      </c>
      <c r="I31" s="123" t="s">
        <v>8</v>
      </c>
      <c r="J31" s="123" t="s">
        <v>8</v>
      </c>
    </row>
    <row r="32" spans="1:10" ht="159.75" customHeight="1" x14ac:dyDescent="0.2">
      <c r="A32" s="238" t="s">
        <v>116</v>
      </c>
      <c r="B32" s="131" t="s">
        <v>45</v>
      </c>
      <c r="C32" s="131" t="s">
        <v>218</v>
      </c>
      <c r="D32" s="122" t="s">
        <v>87</v>
      </c>
      <c r="E32" s="122" t="s">
        <v>88</v>
      </c>
      <c r="F32" s="120" t="s">
        <v>8</v>
      </c>
      <c r="G32" s="118" t="s">
        <v>8</v>
      </c>
      <c r="H32" s="118" t="s">
        <v>8</v>
      </c>
      <c r="I32" s="118"/>
      <c r="J32" s="118"/>
    </row>
    <row r="33" spans="1:10" ht="139.5" customHeight="1" thickBot="1" x14ac:dyDescent="0.25">
      <c r="A33" s="239"/>
      <c r="B33" s="25" t="s">
        <v>46</v>
      </c>
      <c r="C33" s="25" t="s">
        <v>219</v>
      </c>
      <c r="D33" s="98" t="s">
        <v>89</v>
      </c>
      <c r="E33" s="98" t="s">
        <v>88</v>
      </c>
      <c r="F33" s="26" t="s">
        <v>8</v>
      </c>
      <c r="G33" s="123" t="s">
        <v>8</v>
      </c>
      <c r="H33" s="123" t="s">
        <v>8</v>
      </c>
      <c r="I33" s="123"/>
      <c r="J33" s="123"/>
    </row>
    <row r="34" spans="1:10" ht="13.5" thickBot="1" x14ac:dyDescent="0.25">
      <c r="A34" s="250" t="s">
        <v>184</v>
      </c>
      <c r="B34" s="251"/>
      <c r="C34" s="251"/>
      <c r="D34" s="251"/>
      <c r="E34" s="252"/>
      <c r="F34" s="20">
        <f t="shared" ref="F34" si="0">COUNTIF(F4:F33,"*")</f>
        <v>29</v>
      </c>
      <c r="G34" s="20">
        <f t="shared" ref="G34:I34" si="1">COUNTIF(G4:G33,"*")</f>
        <v>27</v>
      </c>
      <c r="H34" s="20">
        <f t="shared" si="1"/>
        <v>27</v>
      </c>
      <c r="I34" s="20">
        <f t="shared" si="1"/>
        <v>25</v>
      </c>
      <c r="J34" s="20">
        <f t="shared" ref="J34" si="2">COUNTIF(J4:J33,"*")</f>
        <v>27</v>
      </c>
    </row>
    <row r="36" spans="1:10" ht="23.25" x14ac:dyDescent="0.35">
      <c r="A36" s="255" t="s">
        <v>162</v>
      </c>
      <c r="B36" s="256"/>
      <c r="C36" s="256"/>
      <c r="D36" s="256"/>
      <c r="E36" s="257"/>
      <c r="F36" s="133"/>
    </row>
    <row r="37" spans="1:10" ht="18.75" x14ac:dyDescent="0.2">
      <c r="A37" s="36" t="s">
        <v>164</v>
      </c>
      <c r="B37" s="260" t="s">
        <v>126</v>
      </c>
      <c r="C37" s="224"/>
      <c r="D37" s="224"/>
      <c r="E37" s="225"/>
      <c r="F37" s="134"/>
    </row>
    <row r="38" spans="1:10" ht="55.5" customHeight="1" x14ac:dyDescent="0.2">
      <c r="A38" s="38" t="s">
        <v>127</v>
      </c>
      <c r="B38" s="240" t="s">
        <v>128</v>
      </c>
      <c r="C38" s="227"/>
      <c r="D38" s="227"/>
      <c r="E38" s="228"/>
      <c r="F38" s="132"/>
    </row>
    <row r="39" spans="1:10" ht="68.099999999999994" customHeight="1" x14ac:dyDescent="0.2">
      <c r="A39" s="39" t="s">
        <v>129</v>
      </c>
      <c r="B39" s="241" t="s">
        <v>130</v>
      </c>
      <c r="C39" s="227"/>
      <c r="D39" s="227"/>
      <c r="E39" s="228"/>
      <c r="F39" s="132"/>
    </row>
    <row r="40" spans="1:10" ht="47.1" customHeight="1" x14ac:dyDescent="0.2">
      <c r="A40" s="39" t="s">
        <v>131</v>
      </c>
      <c r="B40" s="241" t="s">
        <v>132</v>
      </c>
      <c r="C40" s="227"/>
      <c r="D40" s="227"/>
      <c r="E40" s="228"/>
      <c r="F40" s="132"/>
    </row>
    <row r="41" spans="1:10" ht="65.099999999999994" customHeight="1" x14ac:dyDescent="0.2">
      <c r="A41" s="39" t="s">
        <v>133</v>
      </c>
      <c r="B41" s="241" t="s">
        <v>134</v>
      </c>
      <c r="C41" s="227"/>
      <c r="D41" s="227"/>
      <c r="E41" s="228"/>
      <c r="F41" s="132"/>
    </row>
    <row r="42" spans="1:10" ht="59.1" customHeight="1" x14ac:dyDescent="0.2">
      <c r="A42" s="39" t="s">
        <v>135</v>
      </c>
      <c r="B42" s="241" t="s">
        <v>136</v>
      </c>
      <c r="C42" s="227"/>
      <c r="D42" s="227"/>
      <c r="E42" s="228"/>
      <c r="F42" s="132"/>
    </row>
    <row r="43" spans="1:10" ht="87.6" customHeight="1" x14ac:dyDescent="0.2">
      <c r="A43" s="39" t="s">
        <v>137</v>
      </c>
      <c r="B43" s="241" t="s">
        <v>138</v>
      </c>
      <c r="C43" s="227"/>
      <c r="D43" s="227"/>
      <c r="E43" s="228"/>
      <c r="F43" s="132"/>
    </row>
    <row r="44" spans="1:10" ht="50.1" customHeight="1" x14ac:dyDescent="0.2">
      <c r="A44" s="39" t="s">
        <v>139</v>
      </c>
      <c r="B44" s="241" t="s">
        <v>140</v>
      </c>
      <c r="C44" s="227"/>
      <c r="D44" s="227"/>
      <c r="E44" s="228"/>
      <c r="F44" s="132"/>
    </row>
    <row r="45" spans="1:10" ht="57.95" customHeight="1" x14ac:dyDescent="0.2">
      <c r="A45" s="39" t="s">
        <v>141</v>
      </c>
      <c r="B45" s="241" t="s">
        <v>142</v>
      </c>
      <c r="C45" s="227"/>
      <c r="D45" s="227"/>
      <c r="E45" s="228"/>
      <c r="F45" s="132"/>
    </row>
    <row r="46" spans="1:10" ht="72" customHeight="1" x14ac:dyDescent="0.2">
      <c r="A46" s="39" t="s">
        <v>143</v>
      </c>
      <c r="B46" s="241" t="s">
        <v>144</v>
      </c>
      <c r="C46" s="227"/>
      <c r="D46" s="227"/>
      <c r="E46" s="228"/>
      <c r="F46" s="132"/>
    </row>
    <row r="47" spans="1:10" ht="35.450000000000003" customHeight="1" x14ac:dyDescent="0.2">
      <c r="A47" s="39" t="s">
        <v>145</v>
      </c>
      <c r="B47" s="241" t="s">
        <v>146</v>
      </c>
      <c r="C47" s="227"/>
      <c r="D47" s="227"/>
      <c r="E47" s="228"/>
      <c r="F47" s="132"/>
    </row>
    <row r="48" spans="1:10" ht="69.95" customHeight="1" x14ac:dyDescent="0.2">
      <c r="A48" s="39" t="s">
        <v>147</v>
      </c>
      <c r="B48" s="241" t="s">
        <v>148</v>
      </c>
      <c r="C48" s="227"/>
      <c r="D48" s="227"/>
      <c r="E48" s="228"/>
      <c r="F48" s="132"/>
    </row>
    <row r="49" spans="1:6" ht="80.45" customHeight="1" x14ac:dyDescent="0.2">
      <c r="A49" s="39" t="s">
        <v>149</v>
      </c>
      <c r="B49" s="241" t="s">
        <v>167</v>
      </c>
      <c r="C49" s="227"/>
      <c r="D49" s="227"/>
      <c r="E49" s="228"/>
      <c r="F49" s="132"/>
    </row>
    <row r="50" spans="1:6" ht="77.099999999999994" customHeight="1" x14ac:dyDescent="0.2">
      <c r="A50" s="39" t="s">
        <v>150</v>
      </c>
      <c r="B50" s="241" t="s">
        <v>151</v>
      </c>
      <c r="C50" s="227"/>
      <c r="D50" s="227"/>
      <c r="E50" s="228"/>
      <c r="F50" s="132"/>
    </row>
    <row r="51" spans="1:6" ht="95.1" customHeight="1" x14ac:dyDescent="0.2">
      <c r="A51" s="39" t="s">
        <v>152</v>
      </c>
      <c r="B51" s="241" t="s">
        <v>153</v>
      </c>
      <c r="C51" s="227"/>
      <c r="D51" s="227"/>
      <c r="E51" s="228"/>
      <c r="F51" s="132"/>
    </row>
    <row r="52" spans="1:6" x14ac:dyDescent="0.2">
      <c r="A52" s="34"/>
      <c r="D52" s="21"/>
      <c r="E52" s="21"/>
      <c r="F52" s="135"/>
    </row>
    <row r="53" spans="1:6" ht="23.25" x14ac:dyDescent="0.35">
      <c r="A53" s="258" t="s">
        <v>163</v>
      </c>
      <c r="B53" s="259"/>
      <c r="C53" s="259"/>
      <c r="D53" s="259"/>
      <c r="E53" s="259"/>
      <c r="F53" s="136"/>
    </row>
    <row r="54" spans="1:6" ht="36" customHeight="1" x14ac:dyDescent="0.2">
      <c r="A54" s="223" t="s">
        <v>160</v>
      </c>
      <c r="B54" s="225"/>
      <c r="C54" s="223" t="s">
        <v>48</v>
      </c>
      <c r="D54" s="224"/>
      <c r="E54" s="225"/>
      <c r="F54" s="137"/>
    </row>
    <row r="55" spans="1:6" ht="30" customHeight="1" x14ac:dyDescent="0.2">
      <c r="A55" s="219" t="s">
        <v>49</v>
      </c>
      <c r="B55" s="220"/>
      <c r="C55" s="226" t="s">
        <v>157</v>
      </c>
      <c r="D55" s="227"/>
      <c r="E55" s="228"/>
      <c r="F55" s="138"/>
    </row>
    <row r="56" spans="1:6" ht="27.75" customHeight="1" x14ac:dyDescent="0.2">
      <c r="A56" s="219" t="s">
        <v>0</v>
      </c>
      <c r="B56" s="220"/>
      <c r="C56" s="226" t="s">
        <v>158</v>
      </c>
      <c r="D56" s="227"/>
      <c r="E56" s="228"/>
      <c r="F56" s="138"/>
    </row>
    <row r="57" spans="1:6" ht="51" customHeight="1" x14ac:dyDescent="0.2">
      <c r="A57" s="219" t="s">
        <v>155</v>
      </c>
      <c r="B57" s="220"/>
      <c r="C57" s="226" t="s">
        <v>161</v>
      </c>
      <c r="D57" s="227"/>
      <c r="E57" s="228"/>
      <c r="F57" s="139"/>
    </row>
    <row r="58" spans="1:6" ht="25.5" customHeight="1" x14ac:dyDescent="0.2">
      <c r="A58" s="219" t="s">
        <v>156</v>
      </c>
      <c r="B58" s="220"/>
      <c r="C58" s="226" t="s">
        <v>159</v>
      </c>
      <c r="D58" s="227"/>
      <c r="E58" s="228"/>
      <c r="F58" s="139"/>
    </row>
    <row r="59" spans="1:6" ht="87" customHeight="1" x14ac:dyDescent="0.2">
      <c r="A59" s="219" t="s">
        <v>324</v>
      </c>
      <c r="B59" s="220"/>
      <c r="C59" s="226" t="s">
        <v>297</v>
      </c>
      <c r="D59" s="227"/>
      <c r="E59" s="228"/>
      <c r="F59" s="139"/>
    </row>
    <row r="60" spans="1:6" ht="72" customHeight="1" x14ac:dyDescent="0.2">
      <c r="A60" s="219" t="s">
        <v>325</v>
      </c>
      <c r="B60" s="220"/>
      <c r="C60" s="226" t="s">
        <v>298</v>
      </c>
      <c r="D60" s="227"/>
      <c r="E60" s="228"/>
      <c r="F60" s="139"/>
    </row>
    <row r="61" spans="1:6" ht="80.25" customHeight="1" x14ac:dyDescent="0.2">
      <c r="A61" s="219" t="s">
        <v>326</v>
      </c>
      <c r="B61" s="220"/>
      <c r="C61" s="226" t="s">
        <v>296</v>
      </c>
      <c r="D61" s="227"/>
      <c r="E61" s="228"/>
      <c r="F61" s="139"/>
    </row>
    <row r="62" spans="1:6" ht="76.5" customHeight="1" x14ac:dyDescent="0.2">
      <c r="A62" s="219" t="s">
        <v>327</v>
      </c>
      <c r="B62" s="220"/>
      <c r="C62" s="226" t="s">
        <v>299</v>
      </c>
      <c r="D62" s="227"/>
      <c r="E62" s="228"/>
      <c r="F62" s="139"/>
    </row>
    <row r="63" spans="1:6" ht="26.25" customHeight="1" x14ac:dyDescent="0.2">
      <c r="A63" s="219" t="s">
        <v>287</v>
      </c>
      <c r="B63" s="220"/>
      <c r="C63" s="226" t="s">
        <v>295</v>
      </c>
      <c r="D63" s="227"/>
      <c r="E63" s="228"/>
      <c r="F63" s="139"/>
    </row>
    <row r="64" spans="1:6" ht="26.25" customHeight="1" x14ac:dyDescent="0.2">
      <c r="A64" s="221" t="s">
        <v>286</v>
      </c>
      <c r="B64" s="222"/>
      <c r="C64" s="226" t="s">
        <v>154</v>
      </c>
      <c r="D64" s="227"/>
      <c r="E64" s="228"/>
      <c r="F64" s="139"/>
    </row>
    <row r="65" spans="1:6" x14ac:dyDescent="0.2">
      <c r="A65" s="14"/>
      <c r="B65" s="14"/>
      <c r="C65" s="14"/>
      <c r="D65" s="14"/>
    </row>
    <row r="66" spans="1:6" ht="23.25" x14ac:dyDescent="0.35">
      <c r="A66" s="258" t="s">
        <v>166</v>
      </c>
      <c r="B66" s="259"/>
      <c r="C66" s="259"/>
      <c r="D66" s="259"/>
      <c r="E66" s="259"/>
      <c r="F66" s="136"/>
    </row>
    <row r="67" spans="1:6" ht="18.75" x14ac:dyDescent="0.2">
      <c r="A67" s="37" t="s">
        <v>47</v>
      </c>
      <c r="B67" s="37" t="s">
        <v>165</v>
      </c>
      <c r="C67" s="261" t="s">
        <v>48</v>
      </c>
      <c r="D67" s="262"/>
      <c r="E67" s="262"/>
      <c r="F67" s="140"/>
    </row>
    <row r="68" spans="1:6" ht="74.25" customHeight="1" x14ac:dyDescent="0.2">
      <c r="A68" s="143">
        <v>40</v>
      </c>
      <c r="B68" s="7" t="s">
        <v>316</v>
      </c>
      <c r="C68" s="263" t="s">
        <v>317</v>
      </c>
      <c r="D68" s="264"/>
      <c r="E68" s="264"/>
    </row>
    <row r="69" spans="1:6" ht="64.5" customHeight="1" x14ac:dyDescent="0.2">
      <c r="A69" s="143">
        <v>47</v>
      </c>
      <c r="B69" s="7" t="s">
        <v>318</v>
      </c>
      <c r="C69" s="263" t="s">
        <v>319</v>
      </c>
      <c r="D69" s="264"/>
      <c r="E69" s="264"/>
    </row>
    <row r="70" spans="1:6" ht="69" customHeight="1" x14ac:dyDescent="0.2">
      <c r="A70" s="143">
        <v>52</v>
      </c>
      <c r="B70" s="7" t="s">
        <v>320</v>
      </c>
      <c r="C70" s="263" t="s">
        <v>321</v>
      </c>
      <c r="D70" s="264"/>
      <c r="E70" s="264"/>
    </row>
    <row r="71" spans="1:6" ht="74.25" customHeight="1" x14ac:dyDescent="0.2">
      <c r="A71" s="143">
        <v>72</v>
      </c>
      <c r="B71" s="7" t="s">
        <v>322</v>
      </c>
      <c r="C71" s="263" t="s">
        <v>323</v>
      </c>
      <c r="D71" s="264"/>
      <c r="E71" s="264"/>
    </row>
  </sheetData>
  <mergeCells count="57">
    <mergeCell ref="C71:E71"/>
    <mergeCell ref="A66:E66"/>
    <mergeCell ref="C67:E67"/>
    <mergeCell ref="C68:E68"/>
    <mergeCell ref="C70:E70"/>
    <mergeCell ref="C69:E69"/>
    <mergeCell ref="A24:J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J1"/>
    <mergeCell ref="A3:J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